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24226"/>
  <mc:AlternateContent xmlns:mc="http://schemas.openxmlformats.org/markup-compatibility/2006">
    <mc:Choice Requires="x15">
      <x15ac:absPath xmlns:x15ac="http://schemas.microsoft.com/office/spreadsheetml/2010/11/ac" url="https://gginzeniring-my.sharepoint.com/personal/gregor_gginzeniring_si/Documents/Namizje/GREGOR/Popisi/2024/Srednja šola Jesenice/"/>
    </mc:Choice>
  </mc:AlternateContent>
  <xr:revisionPtr revIDLastSave="9311" documentId="13_ncr:1_{B82374F4-F7AD-417D-B93E-C88C21E3CE8C}" xr6:coauthVersionLast="47" xr6:coauthVersionMax="47" xr10:uidLastSave="{BD4553F0-6A48-4A1E-8E8D-FE5D3C364B10}"/>
  <bookViews>
    <workbookView xWindow="-110" yWindow="-110" windowWidth="25820" windowHeight="15500" tabRatio="809" xr2:uid="{00000000-000D-0000-FFFF-FFFF00000000}"/>
  </bookViews>
  <sheets>
    <sheet name="Naslovna stran" sheetId="5" r:id="rId1"/>
    <sheet name="Splošne opombe" sheetId="4" r:id="rId2"/>
    <sheet name="Rekapitulacija" sheetId="9" r:id="rId3"/>
    <sheet name="1.Popis GO del" sheetId="3" r:id="rId4"/>
    <sheet name="2.Prestavitev jaška zaklonišča" sheetId="31" r:id="rId5"/>
    <sheet name="3. Varovanja gr. jame" sheetId="7" r:id="rId6"/>
    <sheet name="4.Zunanja ureditev-faza 1" sheetId="6" r:id="rId7"/>
    <sheet name="5.Zunanja ureditev-faza 2" sheetId="33" r:id="rId8"/>
    <sheet name="6.Krajinska arhitektura" sheetId="25" r:id="rId9"/>
    <sheet name="7.Zunanja kanalizacija" sheetId="11" r:id="rId10"/>
    <sheet name="8. Elektro instalacije 1.faza" sheetId="10" r:id="rId11"/>
    <sheet name="9. Elektro instalacije 2.faza" sheetId="46" r:id="rId12"/>
    <sheet name="10. TK Telemach" sheetId="34" r:id="rId13"/>
    <sheet name="11. TK" sheetId="35" r:id="rId14"/>
    <sheet name="12. SN vodi" sheetId="36" r:id="rId15"/>
    <sheet name="13. NN vodi" sheetId="37" r:id="rId16"/>
    <sheet name="14.Transformacijska postaja" sheetId="38" r:id="rId17"/>
    <sheet name="15. Sončna elektrarna 1.faza" sheetId="44" r:id="rId18"/>
    <sheet name="16. Sončna elektrarna 2.faza" sheetId="45" r:id="rId19"/>
    <sheet name="17. SI - prezračevanje 1.faza" sheetId="40" r:id="rId20"/>
    <sheet name="18. SI - prezračevanje 2.faza" sheetId="41" r:id="rId21"/>
    <sheet name="19. SI - voka 1.faza" sheetId="39" r:id="rId22"/>
    <sheet name="20. SI - voka 2.faza" sheetId="42" r:id="rId23"/>
    <sheet name="21. SI - ogrevanje 1.faza" sheetId="12" r:id="rId24"/>
    <sheet name="22. SI - ogrevanje 2.faza" sheetId="43" r:id="rId25"/>
    <sheet name="23. Vročevod" sheetId="24" r:id="rId26"/>
    <sheet name="24.Zaklonišče rekapitulacija" sheetId="20" r:id="rId27"/>
    <sheet name="Popis zaklonišče 1" sheetId="22" r:id="rId28"/>
    <sheet name="Popis zaklonišče 2" sheetId="26" r:id="rId29"/>
    <sheet name="25.Zaklonišče elektro instalac" sheetId="32" r:id="rId30"/>
    <sheet name="26.Tehnologija kuhinje" sheetId="30" r:id="rId31"/>
    <sheet name="27.Športna oprema" sheetId="28" r:id="rId32"/>
  </sheets>
  <externalReferences>
    <externalReference r:id="rId33"/>
  </externalReferences>
  <definedNames>
    <definedName name="_xlnm.Print_Area" localSheetId="3">'1.Popis GO del'!$A$1:$F$2176</definedName>
    <definedName name="_xlnm.Print_Area" localSheetId="12">'10. TK Telemach'!$A:$F</definedName>
    <definedName name="_xlnm.Print_Area" localSheetId="13">'11. TK'!$A$1:$F$178</definedName>
    <definedName name="_xlnm.Print_Area" localSheetId="14">'12. SN vodi'!$A$1:$F$122</definedName>
    <definedName name="_xlnm.Print_Area" localSheetId="15">'13. NN vodi'!$A$1:$F$97</definedName>
    <definedName name="_xlnm.Print_Area" localSheetId="16">'14.Transformacijska postaja'!$A:$F</definedName>
    <definedName name="_xlnm.Print_Area" localSheetId="17">'15. Sončna elektrarna 1.faza'!$A:$F</definedName>
    <definedName name="_xlnm.Print_Area" localSheetId="18">'16. Sončna elektrarna 2.faza'!$A:$F</definedName>
    <definedName name="_xlnm.Print_Area" localSheetId="19">'17. SI - prezračevanje 1.faza'!$A:$G</definedName>
    <definedName name="_xlnm.Print_Area" localSheetId="20">'18. SI - prezračevanje 2.faza'!$A:$G</definedName>
    <definedName name="_xlnm.Print_Area" localSheetId="21">'19. SI - voka 1.faza'!$A:$G</definedName>
    <definedName name="_xlnm.Print_Area" localSheetId="4">'2.Prestavitev jaška zaklonišča'!$A:$F</definedName>
    <definedName name="_xlnm.Print_Area" localSheetId="22">'20. SI - voka 2.faza'!$A:$G</definedName>
    <definedName name="_xlnm.Print_Area" localSheetId="23">'21. SI - ogrevanje 1.faza'!$A$1:$G$628</definedName>
    <definedName name="_xlnm.Print_Area" localSheetId="24">'22. SI - ogrevanje 2.faza'!$A:$G</definedName>
    <definedName name="_xlnm.Print_Area" localSheetId="25">'23. Vročevod'!$A$1:$F$246</definedName>
    <definedName name="_xlnm.Print_Area" localSheetId="26">'24.Zaklonišče rekapitulacija'!$A$1:$J$131</definedName>
    <definedName name="_xlnm.Print_Area" localSheetId="29">'25.Zaklonišče elektro instalac'!$A$1:$F$331</definedName>
    <definedName name="_xlnm.Print_Area" localSheetId="30">'26.Tehnologija kuhinje'!$A$1:$H$1984</definedName>
    <definedName name="_xlnm.Print_Area" localSheetId="31">'27.Športna oprema'!$A$1:$G$529</definedName>
    <definedName name="_xlnm.Print_Area" localSheetId="5">'3. Varovanja gr. jame'!$A$1:$F$88</definedName>
    <definedName name="_xlnm.Print_Area" localSheetId="6">'4.Zunanja ureditev-faza 1'!$A$1:$F$388</definedName>
    <definedName name="_xlnm.Print_Area" localSheetId="7">'5.Zunanja ureditev-faza 2'!$A$1:$F$454</definedName>
    <definedName name="_xlnm.Print_Area" localSheetId="8">'6.Krajinska arhitektura'!$A$1:$H$495</definedName>
    <definedName name="_xlnm.Print_Area" localSheetId="9">'7.Zunanja kanalizacija'!$A$1:$F$442</definedName>
    <definedName name="_xlnm.Print_Area" localSheetId="10">'8. Elektro instalacije 1.faza'!$A$1:$F$1891</definedName>
    <definedName name="_xlnm.Print_Area" localSheetId="11">'9. Elektro instalacije 2.faza'!$A$1:$F$2086</definedName>
    <definedName name="_xlnm.Print_Area" localSheetId="0">'Naslovna stran'!$A$1:$C$28</definedName>
    <definedName name="_xlnm.Print_Area" localSheetId="27">'Popis zaklonišče 1'!$A$1:$F$384</definedName>
    <definedName name="_xlnm.Print_Area" localSheetId="28">'Popis zaklonišče 2'!$A$1:$F$357</definedName>
    <definedName name="_xlnm.Print_Area" localSheetId="2">Rekapitulacija!$A$1:$C$80</definedName>
    <definedName name="_xlnm.Print_Area" localSheetId="1">'Splošne opombe'!$A$1:$B$129</definedName>
    <definedName name="su_montdela">#REF!</definedName>
    <definedName name="SU_NABAVAMAT">#REF!</definedName>
    <definedName name="SU_ZEMDEL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51" i="46" l="1"/>
  <c r="F738" i="46"/>
  <c r="F737" i="46"/>
  <c r="F736" i="46"/>
  <c r="F735" i="46"/>
  <c r="F734" i="46"/>
  <c r="F733" i="46"/>
  <c r="F732" i="46"/>
  <c r="F731" i="46"/>
  <c r="F730" i="46"/>
  <c r="F729" i="46"/>
  <c r="F728" i="46"/>
  <c r="F727" i="46"/>
  <c r="F726" i="46"/>
  <c r="F725" i="46"/>
  <c r="F724" i="46"/>
  <c r="F723" i="46"/>
  <c r="F1372" i="10" l="1"/>
  <c r="F1399" i="10"/>
  <c r="F1386" i="10"/>
  <c r="F1267" i="10"/>
  <c r="F1434" i="10" s="1"/>
  <c r="F1269" i="10"/>
  <c r="F1271" i="10"/>
  <c r="F1273" i="10"/>
  <c r="F1275" i="10"/>
  <c r="F1278" i="10"/>
  <c r="F1280" i="10"/>
  <c r="F1282" i="10"/>
  <c r="F1284" i="10"/>
  <c r="F1286" i="10"/>
  <c r="F1291" i="10"/>
  <c r="F1293" i="10"/>
  <c r="F1295" i="10"/>
  <c r="F1297" i="10"/>
  <c r="F1299" i="10"/>
  <c r="F1301" i="10"/>
  <c r="D1304" i="10"/>
  <c r="F1304" i="10"/>
  <c r="D1305" i="10"/>
  <c r="F1305" i="10"/>
  <c r="F1306" i="10"/>
  <c r="F1307" i="10"/>
  <c r="F1308" i="10"/>
  <c r="F1309" i="10"/>
  <c r="F1310" i="10"/>
  <c r="D1314" i="10"/>
  <c r="F1314" i="10"/>
  <c r="F1317" i="10"/>
  <c r="F1318" i="10"/>
  <c r="F1319" i="10"/>
  <c r="F1320" i="10"/>
  <c r="F1321" i="10"/>
  <c r="F1322" i="10"/>
  <c r="F1323" i="10"/>
  <c r="F1324" i="10"/>
  <c r="F1325" i="10"/>
  <c r="F1330" i="10"/>
  <c r="F1332" i="10"/>
  <c r="F1335" i="10"/>
  <c r="F1354" i="10"/>
  <c r="F1357" i="10"/>
  <c r="F1360" i="10"/>
  <c r="F1361" i="10"/>
  <c r="F1362" i="10"/>
  <c r="F1363" i="10"/>
  <c r="F1364" i="10"/>
  <c r="F1365" i="10"/>
  <c r="F1366" i="10"/>
  <c r="F1370" i="10"/>
  <c r="F1371" i="10"/>
  <c r="F1376" i="10"/>
  <c r="F1377" i="10"/>
  <c r="F1378" i="10"/>
  <c r="F1379" i="10"/>
  <c r="F1380" i="10"/>
  <c r="F1381" i="10"/>
  <c r="F1382" i="10"/>
  <c r="F1383" i="10"/>
  <c r="F1384" i="10"/>
  <c r="F1385" i="10"/>
  <c r="F1389" i="10"/>
  <c r="F1390" i="10"/>
  <c r="F1391" i="10"/>
  <c r="F1392" i="10"/>
  <c r="F1393" i="10"/>
  <c r="F1394" i="10"/>
  <c r="F1395" i="10"/>
  <c r="F1396" i="10"/>
  <c r="F1397" i="10"/>
  <c r="F1398" i="10"/>
  <c r="F1402" i="10"/>
  <c r="F1405" i="10"/>
  <c r="F1406" i="10"/>
  <c r="F1407" i="10"/>
  <c r="F1408" i="10"/>
  <c r="F1411" i="10"/>
  <c r="F1412" i="10"/>
  <c r="F1413" i="10"/>
  <c r="F1414" i="10"/>
  <c r="F1415" i="10"/>
  <c r="F1418" i="10"/>
  <c r="F1419" i="10"/>
  <c r="F1420" i="10"/>
  <c r="F1423" i="10"/>
  <c r="F1426" i="10"/>
  <c r="F1429" i="10"/>
  <c r="F1432" i="10"/>
  <c r="F1232" i="46" l="1"/>
  <c r="F1231" i="46"/>
  <c r="F1230" i="46"/>
  <c r="F1229" i="46"/>
  <c r="F1228" i="46"/>
  <c r="F1227" i="46"/>
  <c r="F1226" i="46"/>
  <c r="F1225" i="46"/>
  <c r="F1224" i="46"/>
  <c r="F1223" i="46"/>
  <c r="F1222" i="46"/>
  <c r="F1221" i="46"/>
  <c r="F1220" i="46"/>
  <c r="F1219" i="46"/>
  <c r="F1218" i="46"/>
  <c r="F1217" i="46"/>
  <c r="F1216" i="46"/>
  <c r="F1213" i="46"/>
  <c r="F1212" i="46"/>
  <c r="F1211" i="46"/>
  <c r="F1210" i="46"/>
  <c r="F1209" i="46"/>
  <c r="F1208" i="46"/>
  <c r="F1207" i="46"/>
  <c r="F1206" i="46"/>
  <c r="F1205" i="46"/>
  <c r="F1204" i="46"/>
  <c r="F1203" i="46"/>
  <c r="F1202" i="46"/>
  <c r="F1201" i="46"/>
  <c r="F1200" i="46"/>
  <c r="F1199" i="46"/>
  <c r="F1198" i="46"/>
  <c r="F1197" i="46"/>
  <c r="F1194" i="46"/>
  <c r="F1193" i="46"/>
  <c r="F1192" i="46"/>
  <c r="F1191" i="46"/>
  <c r="F1190" i="46"/>
  <c r="F1189" i="46"/>
  <c r="F1188" i="46"/>
  <c r="F1187" i="46"/>
  <c r="F1186" i="46"/>
  <c r="F1185" i="46"/>
  <c r="F1184" i="46"/>
  <c r="F1183" i="46"/>
  <c r="F1182" i="46"/>
  <c r="F1181" i="46"/>
  <c r="F1180" i="46"/>
  <c r="F1179" i="46"/>
  <c r="F1178" i="46"/>
  <c r="F1175" i="46"/>
  <c r="F1174" i="46"/>
  <c r="F1173" i="46"/>
  <c r="F1172" i="46"/>
  <c r="F1171" i="46"/>
  <c r="F1170" i="46"/>
  <c r="F1169" i="46"/>
  <c r="F1168" i="46"/>
  <c r="F1167" i="46"/>
  <c r="F1166" i="46"/>
  <c r="F1165" i="46"/>
  <c r="F1164" i="46"/>
  <c r="F1163" i="46"/>
  <c r="F1162" i="46"/>
  <c r="F1161" i="46"/>
  <c r="F1160" i="46"/>
  <c r="F1159" i="46"/>
  <c r="F1156" i="46"/>
  <c r="F1155" i="46"/>
  <c r="F1154" i="46"/>
  <c r="F1153" i="46"/>
  <c r="F1152" i="46"/>
  <c r="F1151" i="46"/>
  <c r="F1150" i="46"/>
  <c r="F1149" i="46"/>
  <c r="F1148" i="46"/>
  <c r="F1147" i="46"/>
  <c r="F1146" i="46"/>
  <c r="D1145" i="46"/>
  <c r="F1145" i="46" s="1"/>
  <c r="F1144" i="46"/>
  <c r="F1143" i="46"/>
  <c r="F1142" i="46"/>
  <c r="F1141" i="46"/>
  <c r="F1140" i="46"/>
  <c r="F1137" i="46"/>
  <c r="F1136" i="46"/>
  <c r="F1135" i="46"/>
  <c r="F1134" i="46"/>
  <c r="F1133" i="46"/>
  <c r="F1132" i="46"/>
  <c r="F1131" i="46"/>
  <c r="F1130" i="46"/>
  <c r="F1129" i="46"/>
  <c r="F1128" i="46"/>
  <c r="F1127" i="46"/>
  <c r="F1126" i="46"/>
  <c r="F1125" i="46"/>
  <c r="F1124" i="46"/>
  <c r="F1123" i="46"/>
  <c r="F1122" i="46"/>
  <c r="F1121" i="46"/>
  <c r="F1120" i="46"/>
  <c r="F1117" i="46"/>
  <c r="F1116" i="46"/>
  <c r="F1115" i="46"/>
  <c r="F1114" i="46"/>
  <c r="F1113" i="46"/>
  <c r="F1112" i="46"/>
  <c r="F1111" i="46"/>
  <c r="F1110" i="46"/>
  <c r="F1109" i="46"/>
  <c r="F1108" i="46"/>
  <c r="F1107" i="46"/>
  <c r="F1106" i="46"/>
  <c r="F1105" i="46"/>
  <c r="D1104" i="46"/>
  <c r="F1104" i="46" s="1"/>
  <c r="F1103" i="46"/>
  <c r="F1102" i="46"/>
  <c r="F1101" i="46"/>
  <c r="F1100" i="46"/>
  <c r="F1097" i="46"/>
  <c r="F1096" i="46"/>
  <c r="F1095" i="46"/>
  <c r="F1094" i="46"/>
  <c r="F1093" i="46"/>
  <c r="F1092" i="46"/>
  <c r="F1091" i="46"/>
  <c r="F1090" i="46"/>
  <c r="F1089" i="46"/>
  <c r="F1088" i="46"/>
  <c r="F1087" i="46"/>
  <c r="F1086" i="46"/>
  <c r="D1086" i="46"/>
  <c r="F1085" i="46"/>
  <c r="D1084" i="46"/>
  <c r="F1084" i="46" s="1"/>
  <c r="F1083" i="46"/>
  <c r="F1082" i="46"/>
  <c r="F1081" i="46"/>
  <c r="F1080" i="46"/>
  <c r="D240" i="46"/>
  <c r="F381" i="46"/>
  <c r="F379" i="46"/>
  <c r="F377" i="46"/>
  <c r="F375" i="46"/>
  <c r="F373" i="46"/>
  <c r="F371" i="46"/>
  <c r="F369" i="46"/>
  <c r="F367" i="46"/>
  <c r="F365" i="46"/>
  <c r="F363" i="46"/>
  <c r="F1206" i="10" l="1"/>
  <c r="F1205" i="10"/>
  <c r="F1204" i="10"/>
  <c r="F1203" i="10"/>
  <c r="F1202" i="10"/>
  <c r="F1201" i="10"/>
  <c r="F1200" i="10"/>
  <c r="F1199" i="10"/>
  <c r="F1198" i="10"/>
  <c r="F1197" i="10"/>
  <c r="F1196" i="10"/>
  <c r="D1195" i="10"/>
  <c r="F1195" i="10" s="1"/>
  <c r="F1194" i="10"/>
  <c r="F1193" i="10"/>
  <c r="F1192" i="10"/>
  <c r="F1191" i="10"/>
  <c r="F1190" i="10"/>
  <c r="F1187" i="10"/>
  <c r="F1186" i="10"/>
  <c r="F1185" i="10"/>
  <c r="F1184" i="10"/>
  <c r="F1183" i="10"/>
  <c r="F1182" i="10"/>
  <c r="F1181" i="10"/>
  <c r="F1180" i="10"/>
  <c r="F1179" i="10"/>
  <c r="F1178" i="10"/>
  <c r="F1177" i="10"/>
  <c r="F1176" i="10"/>
  <c r="F1175" i="10"/>
  <c r="F1174" i="10"/>
  <c r="F1173" i="10"/>
  <c r="F1172" i="10"/>
  <c r="F1169" i="10"/>
  <c r="F1168" i="10"/>
  <c r="F1167" i="10"/>
  <c r="F1166" i="10"/>
  <c r="F1165" i="10"/>
  <c r="F1164" i="10"/>
  <c r="F1163" i="10"/>
  <c r="F1162" i="10"/>
  <c r="F1161" i="10"/>
  <c r="F1160" i="10"/>
  <c r="F1159" i="10"/>
  <c r="F1158" i="10"/>
  <c r="F1157" i="10"/>
  <c r="F1156" i="10"/>
  <c r="F1155" i="10"/>
  <c r="F1154" i="10"/>
  <c r="F1151" i="10"/>
  <c r="F1150" i="10"/>
  <c r="F1149" i="10"/>
  <c r="F1148" i="10"/>
  <c r="F1147" i="10"/>
  <c r="F1146" i="10"/>
  <c r="F1145" i="10"/>
  <c r="F1144" i="10"/>
  <c r="F1143" i="10"/>
  <c r="F1142" i="10"/>
  <c r="F1141" i="10"/>
  <c r="F1140" i="10"/>
  <c r="F1139" i="10"/>
  <c r="F1138" i="10"/>
  <c r="F1137" i="10"/>
  <c r="F1136" i="10"/>
  <c r="F1133" i="10"/>
  <c r="F1132" i="10"/>
  <c r="F1131" i="10"/>
  <c r="F1130" i="10"/>
  <c r="F1129" i="10"/>
  <c r="F1128" i="10"/>
  <c r="F1127" i="10"/>
  <c r="F1126" i="10"/>
  <c r="F1125" i="10"/>
  <c r="F1124" i="10"/>
  <c r="F1123" i="10"/>
  <c r="F1122" i="10"/>
  <c r="F1121" i="10"/>
  <c r="F1120" i="10"/>
  <c r="F1119" i="10"/>
  <c r="F1118" i="10"/>
  <c r="F1115" i="10"/>
  <c r="F1114" i="10"/>
  <c r="F1113" i="10"/>
  <c r="F1112" i="10"/>
  <c r="F1111" i="10"/>
  <c r="F1110" i="10"/>
  <c r="F1109" i="10"/>
  <c r="F1108" i="10"/>
  <c r="F1107" i="10"/>
  <c r="F1106" i="10"/>
  <c r="F1105" i="10"/>
  <c r="F1104" i="10"/>
  <c r="F1103" i="10"/>
  <c r="F1102" i="10"/>
  <c r="F1101" i="10"/>
  <c r="F1100" i="10"/>
  <c r="F1097" i="10"/>
  <c r="F1096" i="10"/>
  <c r="F1095" i="10"/>
  <c r="F1094" i="10"/>
  <c r="F1093" i="10"/>
  <c r="F1092" i="10"/>
  <c r="F1091" i="10"/>
  <c r="F1090" i="10"/>
  <c r="F1089" i="10"/>
  <c r="F1088" i="10"/>
  <c r="D1087" i="10"/>
  <c r="F1087" i="10" s="1"/>
  <c r="F1086" i="10"/>
  <c r="F1085" i="10"/>
  <c r="F1084" i="10"/>
  <c r="F1083" i="10"/>
  <c r="F1082" i="10"/>
  <c r="F1079" i="10"/>
  <c r="F1078" i="10"/>
  <c r="F1077" i="10"/>
  <c r="F1076" i="10"/>
  <c r="F1075" i="10"/>
  <c r="F1074" i="10"/>
  <c r="F1073" i="10"/>
  <c r="F1072" i="10"/>
  <c r="F1071" i="10"/>
  <c r="F1070" i="10"/>
  <c r="F1069" i="10"/>
  <c r="F1068" i="10"/>
  <c r="F1067" i="10"/>
  <c r="F1066" i="10"/>
  <c r="F1065" i="10"/>
  <c r="F1064" i="10"/>
  <c r="F1061" i="10"/>
  <c r="F1060" i="10"/>
  <c r="F1059" i="10"/>
  <c r="F1058" i="10"/>
  <c r="F1057" i="10"/>
  <c r="F1056" i="10"/>
  <c r="F1055" i="10"/>
  <c r="F1054" i="10"/>
  <c r="F1053" i="10"/>
  <c r="F1052" i="10"/>
  <c r="D1051" i="10"/>
  <c r="F1051" i="10" s="1"/>
  <c r="F1050" i="10"/>
  <c r="F1049" i="10"/>
  <c r="F1048" i="10"/>
  <c r="F1047" i="10"/>
  <c r="F1046" i="10"/>
  <c r="F1043" i="10"/>
  <c r="F1042" i="10"/>
  <c r="F1041" i="10"/>
  <c r="F1040" i="10"/>
  <c r="F1039" i="10"/>
  <c r="F1038" i="10"/>
  <c r="F1037" i="10"/>
  <c r="F1036" i="10"/>
  <c r="F1035" i="10"/>
  <c r="F1034" i="10"/>
  <c r="F1033" i="10"/>
  <c r="F1032" i="10"/>
  <c r="F1031" i="10"/>
  <c r="F1030" i="10"/>
  <c r="F1029" i="10"/>
  <c r="F1028" i="10"/>
  <c r="F1027" i="10"/>
  <c r="F585" i="10"/>
  <c r="F584" i="10"/>
  <c r="F583" i="10"/>
  <c r="F582" i="10"/>
  <c r="F581" i="10"/>
  <c r="F580" i="10"/>
  <c r="F579" i="10"/>
  <c r="F577" i="10"/>
  <c r="F576" i="10"/>
  <c r="F575" i="10"/>
  <c r="F574" i="10"/>
  <c r="F573" i="10"/>
  <c r="F572" i="10"/>
  <c r="F571" i="10"/>
  <c r="F570" i="10"/>
  <c r="F568" i="10"/>
  <c r="F567" i="10"/>
  <c r="F566" i="10"/>
  <c r="F565" i="10"/>
  <c r="F564" i="10"/>
  <c r="F563" i="10"/>
  <c r="F562" i="10"/>
  <c r="F561" i="10"/>
  <c r="F560" i="10"/>
  <c r="F559" i="10"/>
  <c r="F558" i="10"/>
  <c r="F557" i="10"/>
  <c r="F556" i="10"/>
  <c r="F555" i="10"/>
  <c r="F554" i="10"/>
  <c r="F553" i="10"/>
  <c r="F552" i="10"/>
  <c r="F551" i="10"/>
  <c r="F549" i="10"/>
  <c r="F508" i="10"/>
  <c r="F510" i="10"/>
  <c r="F511" i="10"/>
  <c r="F512" i="10"/>
  <c r="F513" i="10"/>
  <c r="F514" i="10"/>
  <c r="F515" i="10"/>
  <c r="F516" i="10"/>
  <c r="F517" i="10"/>
  <c r="F518" i="10"/>
  <c r="F519" i="10"/>
  <c r="F520" i="10"/>
  <c r="F521" i="10"/>
  <c r="F522" i="10"/>
  <c r="F523" i="10"/>
  <c r="F524" i="10"/>
  <c r="F525" i="10"/>
  <c r="F526" i="10"/>
  <c r="F527" i="10"/>
  <c r="F528" i="10"/>
  <c r="F529" i="10"/>
  <c r="F530" i="10"/>
  <c r="F531" i="10"/>
  <c r="F532" i="10"/>
  <c r="F533" i="10"/>
  <c r="F534" i="10"/>
  <c r="F535" i="10"/>
  <c r="F536" i="10"/>
  <c r="F537" i="10"/>
  <c r="F538" i="10"/>
  <c r="F540" i="10"/>
  <c r="F541" i="10"/>
  <c r="F542" i="10"/>
  <c r="F543" i="10"/>
  <c r="F544" i="10"/>
  <c r="F545" i="10"/>
  <c r="E546" i="10" l="1"/>
  <c r="F546" i="10" s="1"/>
  <c r="G18" i="40" l="1"/>
  <c r="F98" i="3" l="1"/>
  <c r="F165" i="32"/>
  <c r="F164" i="32"/>
  <c r="F328" i="32"/>
  <c r="F326" i="32"/>
  <c r="F324" i="32"/>
  <c r="F322" i="32"/>
  <c r="F320" i="32"/>
  <c r="F318" i="32"/>
  <c r="F316" i="32"/>
  <c r="F314" i="32"/>
  <c r="F312" i="32"/>
  <c r="F310" i="32"/>
  <c r="F308" i="32"/>
  <c r="F306" i="32"/>
  <c r="F304" i="32"/>
  <c r="F302" i="32"/>
  <c r="F232" i="32"/>
  <c r="F213" i="32"/>
  <c r="F223" i="32"/>
  <c r="G262" i="12"/>
  <c r="G307" i="40"/>
  <c r="G308" i="40"/>
  <c r="G309" i="40"/>
  <c r="G310" i="40"/>
  <c r="G311" i="40"/>
  <c r="G312" i="40"/>
  <c r="F2083" i="46" l="1"/>
  <c r="F2081" i="46"/>
  <c r="F2079" i="46"/>
  <c r="F2077" i="46"/>
  <c r="F2075" i="46"/>
  <c r="F2073" i="46"/>
  <c r="F2071" i="46"/>
  <c r="F2069" i="46"/>
  <c r="F2067" i="46"/>
  <c r="F2065" i="46"/>
  <c r="F2063" i="46"/>
  <c r="F2061" i="46"/>
  <c r="F2059" i="46"/>
  <c r="F2057" i="46"/>
  <c r="F2050" i="46"/>
  <c r="F2048" i="46"/>
  <c r="F2046" i="46"/>
  <c r="F2044" i="46"/>
  <c r="D2042" i="46"/>
  <c r="F2042" i="46" s="1"/>
  <c r="F2040" i="46"/>
  <c r="F2037" i="46"/>
  <c r="F2036" i="46"/>
  <c r="D2033" i="46"/>
  <c r="F2033" i="46" s="1"/>
  <c r="F2030" i="46"/>
  <c r="D2029" i="46"/>
  <c r="F2029" i="46" s="1"/>
  <c r="D2028" i="46"/>
  <c r="F2028" i="46" s="1"/>
  <c r="D2027" i="46"/>
  <c r="F2027" i="46" s="1"/>
  <c r="D2026" i="46"/>
  <c r="F2026" i="46" s="1"/>
  <c r="F2023" i="46"/>
  <c r="F2021" i="46"/>
  <c r="F2019" i="46"/>
  <c r="F2017" i="46"/>
  <c r="F2015" i="46"/>
  <c r="D2013" i="46"/>
  <c r="F2013" i="46" s="1"/>
  <c r="F2011" i="46"/>
  <c r="F2009" i="46"/>
  <c r="D2007" i="46"/>
  <c r="F2007" i="46" s="1"/>
  <c r="D2005" i="46"/>
  <c r="F2005" i="46" s="1"/>
  <c r="D2003" i="46"/>
  <c r="F2003" i="46" s="1"/>
  <c r="F2001" i="46"/>
  <c r="F1999" i="46"/>
  <c r="D1997" i="46"/>
  <c r="F1997" i="46" s="1"/>
  <c r="F1995" i="46"/>
  <c r="F1993" i="46"/>
  <c r="D1991" i="46"/>
  <c r="F1991" i="46" s="1"/>
  <c r="F1989" i="46"/>
  <c r="F1987" i="46"/>
  <c r="F1985" i="46"/>
  <c r="F1983" i="46"/>
  <c r="F1981" i="46"/>
  <c r="F1979" i="46"/>
  <c r="F1977" i="46"/>
  <c r="F1975" i="46"/>
  <c r="F1973" i="46"/>
  <c r="F1971" i="46"/>
  <c r="F1969" i="46"/>
  <c r="F1967" i="46"/>
  <c r="F1965" i="46"/>
  <c r="F1963" i="46"/>
  <c r="F1961" i="46"/>
  <c r="F1960" i="46"/>
  <c r="F1958" i="46"/>
  <c r="F1957" i="46"/>
  <c r="F1956" i="46"/>
  <c r="F1954" i="46"/>
  <c r="F1947" i="46"/>
  <c r="F1945" i="46"/>
  <c r="F1943" i="46"/>
  <c r="F1941" i="46"/>
  <c r="F1939" i="46"/>
  <c r="F1937" i="46"/>
  <c r="F1935" i="46"/>
  <c r="F1933" i="46"/>
  <c r="F1931" i="46"/>
  <c r="F1929" i="46"/>
  <c r="F1927" i="46"/>
  <c r="F1925" i="46"/>
  <c r="F1923" i="46"/>
  <c r="F1921" i="46"/>
  <c r="F1919" i="46"/>
  <c r="F1917" i="46"/>
  <c r="F1915" i="46"/>
  <c r="F1913" i="46"/>
  <c r="F1911" i="46"/>
  <c r="F1909" i="46"/>
  <c r="F1907" i="46"/>
  <c r="F1905" i="46"/>
  <c r="F1898" i="46"/>
  <c r="F1895" i="46"/>
  <c r="F1892" i="46"/>
  <c r="F1889" i="46"/>
  <c r="F1886" i="46"/>
  <c r="F1885" i="46"/>
  <c r="F1884" i="46"/>
  <c r="F1881" i="46"/>
  <c r="F1879" i="46"/>
  <c r="F1877" i="46"/>
  <c r="F1874" i="46"/>
  <c r="F1873" i="46"/>
  <c r="F1872" i="46"/>
  <c r="F1871" i="46"/>
  <c r="F1870" i="46"/>
  <c r="F1869" i="46"/>
  <c r="F1865" i="46"/>
  <c r="F1863" i="46"/>
  <c r="F1861" i="46"/>
  <c r="F1859" i="46"/>
  <c r="F1857" i="46"/>
  <c r="F1855" i="46"/>
  <c r="F1853" i="46"/>
  <c r="F1851" i="46"/>
  <c r="F1849" i="46"/>
  <c r="F1846" i="46"/>
  <c r="F1845" i="46"/>
  <c r="F1844" i="46"/>
  <c r="F1843" i="46"/>
  <c r="F1842" i="46"/>
  <c r="F1838" i="46"/>
  <c r="D1835" i="46"/>
  <c r="F1835" i="46" s="1"/>
  <c r="D1833" i="46"/>
  <c r="F1833" i="46" s="1"/>
  <c r="D1831" i="46"/>
  <c r="F1831" i="46" s="1"/>
  <c r="F1829" i="46"/>
  <c r="D1818" i="46"/>
  <c r="F1818" i="46" s="1"/>
  <c r="D1815" i="46"/>
  <c r="F1815" i="46" s="1"/>
  <c r="F1812" i="46"/>
  <c r="F1810" i="46"/>
  <c r="F1808" i="46"/>
  <c r="F1806" i="46"/>
  <c r="F1804" i="46"/>
  <c r="F1802" i="46"/>
  <c r="F1800" i="46"/>
  <c r="F1798" i="46"/>
  <c r="F1796" i="46"/>
  <c r="F1793" i="46"/>
  <c r="F1792" i="46"/>
  <c r="E1794" i="46" s="1"/>
  <c r="F1794" i="46" s="1"/>
  <c r="F1789" i="46"/>
  <c r="F1787" i="46"/>
  <c r="F1779" i="46"/>
  <c r="F1777" i="46"/>
  <c r="D1775" i="46"/>
  <c r="F1775" i="46" s="1"/>
  <c r="D1772" i="46"/>
  <c r="F1772" i="46" s="1"/>
  <c r="F1769" i="46"/>
  <c r="F1766" i="46"/>
  <c r="F1764" i="46"/>
  <c r="F1762" i="46"/>
  <c r="F1760" i="46"/>
  <c r="F1758" i="46"/>
  <c r="F1750" i="46"/>
  <c r="F1749" i="46"/>
  <c r="D1746" i="46"/>
  <c r="F1746" i="46" s="1"/>
  <c r="F1744" i="46"/>
  <c r="F1743" i="46"/>
  <c r="F1742" i="46"/>
  <c r="F1739" i="46"/>
  <c r="F1738" i="46"/>
  <c r="F1737" i="46"/>
  <c r="F1734" i="46"/>
  <c r="F1733" i="46"/>
  <c r="F1732" i="46"/>
  <c r="F1729" i="46"/>
  <c r="F1727" i="46"/>
  <c r="F1725" i="46"/>
  <c r="F1723" i="46"/>
  <c r="F1721" i="46"/>
  <c r="F1719" i="46"/>
  <c r="F1710" i="46"/>
  <c r="F1707" i="46"/>
  <c r="F1704" i="46"/>
  <c r="F1703" i="46"/>
  <c r="F1700" i="46"/>
  <c r="F1697" i="46"/>
  <c r="F1694" i="46"/>
  <c r="D1692" i="46"/>
  <c r="F1692" i="46" s="1"/>
  <c r="F1690" i="46"/>
  <c r="F1689" i="46"/>
  <c r="F1686" i="46"/>
  <c r="F1685" i="46"/>
  <c r="F1682" i="46"/>
  <c r="F1680" i="46"/>
  <c r="F1678" i="46"/>
  <c r="F1676" i="46"/>
  <c r="F1674" i="46"/>
  <c r="F1672" i="46"/>
  <c r="F1670" i="46"/>
  <c r="F1668" i="46"/>
  <c r="D1666" i="46"/>
  <c r="F1666" i="46" s="1"/>
  <c r="D1664" i="46"/>
  <c r="F1664" i="46" s="1"/>
  <c r="F1662" i="46"/>
  <c r="F1660" i="46"/>
  <c r="F1658" i="46"/>
  <c r="F1656" i="46"/>
  <c r="F1654" i="46"/>
  <c r="D1652" i="46"/>
  <c r="F1652" i="46" s="1"/>
  <c r="F1650" i="46"/>
  <c r="F1648" i="46"/>
  <c r="F1646" i="46"/>
  <c r="F1644" i="46"/>
  <c r="F1642" i="46"/>
  <c r="F1640" i="46"/>
  <c r="F1638" i="46"/>
  <c r="F1624" i="46"/>
  <c r="F1621" i="46"/>
  <c r="F1618" i="46"/>
  <c r="F1615" i="46"/>
  <c r="F1612" i="46"/>
  <c r="F1610" i="46"/>
  <c r="F1608" i="46"/>
  <c r="F1606" i="46"/>
  <c r="F1603" i="46"/>
  <c r="F1602" i="46"/>
  <c r="F1601" i="46"/>
  <c r="E1604" i="46" s="1"/>
  <c r="F1604" i="46" s="1"/>
  <c r="F1598" i="46"/>
  <c r="F1596" i="46"/>
  <c r="D1594" i="46"/>
  <c r="F1594" i="46" s="1"/>
  <c r="F1592" i="46"/>
  <c r="F1584" i="46"/>
  <c r="F1581" i="46"/>
  <c r="F1578" i="46"/>
  <c r="F1575" i="46"/>
  <c r="F1572" i="46"/>
  <c r="F1569" i="46"/>
  <c r="F1568" i="46"/>
  <c r="F1567" i="46"/>
  <c r="F1566" i="46"/>
  <c r="F1563" i="46"/>
  <c r="F1561" i="46"/>
  <c r="F1559" i="46"/>
  <c r="F1557" i="46"/>
  <c r="F1555" i="46"/>
  <c r="F1553" i="46"/>
  <c r="F1551" i="46"/>
  <c r="F1549" i="46"/>
  <c r="F1547" i="46"/>
  <c r="F1545" i="46"/>
  <c r="F1537" i="46"/>
  <c r="F1534" i="46"/>
  <c r="F1533" i="46"/>
  <c r="F1530" i="46"/>
  <c r="F1528" i="46"/>
  <c r="F1526" i="46"/>
  <c r="F1524" i="46"/>
  <c r="F1522" i="46"/>
  <c r="F1520" i="46"/>
  <c r="F1518" i="46"/>
  <c r="F1516" i="46"/>
  <c r="F1514" i="46"/>
  <c r="F1512" i="46"/>
  <c r="F1510" i="46"/>
  <c r="F1508" i="46"/>
  <c r="F1506" i="46"/>
  <c r="F1504" i="46"/>
  <c r="D1495" i="46"/>
  <c r="F1495" i="46" s="1"/>
  <c r="D1492" i="46"/>
  <c r="F1492" i="46" s="1"/>
  <c r="F1489" i="46"/>
  <c r="F1488" i="46"/>
  <c r="F1487" i="46"/>
  <c r="F1486" i="46"/>
  <c r="F1485" i="46"/>
  <c r="F1484" i="46"/>
  <c r="F1483" i="46"/>
  <c r="D1482" i="46"/>
  <c r="F1482" i="46" s="1"/>
  <c r="F1479" i="46"/>
  <c r="F1478" i="46"/>
  <c r="F1477" i="46"/>
  <c r="F1476" i="46"/>
  <c r="D1473" i="46"/>
  <c r="F1473" i="46" s="1"/>
  <c r="F1469" i="46"/>
  <c r="F1468" i="46"/>
  <c r="F1467" i="46"/>
  <c r="F1466" i="46"/>
  <c r="F1465" i="46"/>
  <c r="F1464" i="46"/>
  <c r="F1463" i="46"/>
  <c r="F1462" i="46"/>
  <c r="F1461" i="46"/>
  <c r="F1460" i="46"/>
  <c r="F1456" i="46"/>
  <c r="F1455" i="46"/>
  <c r="F1454" i="46"/>
  <c r="F1453" i="46"/>
  <c r="F1452" i="46"/>
  <c r="F1451" i="46"/>
  <c r="F1450" i="46"/>
  <c r="F1449" i="46"/>
  <c r="F1448" i="46"/>
  <c r="F1447" i="46"/>
  <c r="F1446" i="46"/>
  <c r="F1442" i="46"/>
  <c r="F1441" i="46"/>
  <c r="F1440" i="46"/>
  <c r="F1439" i="46"/>
  <c r="F1438" i="46"/>
  <c r="F1437" i="46"/>
  <c r="F1436" i="46"/>
  <c r="F1435" i="46"/>
  <c r="F1434" i="46"/>
  <c r="F1430" i="46"/>
  <c r="F1429" i="46"/>
  <c r="F1428" i="46"/>
  <c r="F1427" i="46"/>
  <c r="F1426" i="46"/>
  <c r="F1425" i="46"/>
  <c r="F1424" i="46"/>
  <c r="F1423" i="46"/>
  <c r="F1422" i="46"/>
  <c r="F1421" i="46"/>
  <c r="F1417" i="46"/>
  <c r="F1416" i="46"/>
  <c r="F1415" i="46"/>
  <c r="F1414" i="46"/>
  <c r="F1413" i="46"/>
  <c r="F1412" i="46"/>
  <c r="F1411" i="46"/>
  <c r="F1410" i="46"/>
  <c r="F1409" i="46"/>
  <c r="F1408" i="46"/>
  <c r="F1405" i="46"/>
  <c r="F1403" i="46"/>
  <c r="F1401" i="46"/>
  <c r="F1399" i="46"/>
  <c r="F1397" i="46"/>
  <c r="F1394" i="46"/>
  <c r="F1391" i="46"/>
  <c r="F1389" i="46"/>
  <c r="F1387" i="46"/>
  <c r="F1385" i="46"/>
  <c r="F1383" i="46"/>
  <c r="F1381" i="46"/>
  <c r="F1376" i="46"/>
  <c r="F1374" i="46"/>
  <c r="F1371" i="46"/>
  <c r="F1369" i="46"/>
  <c r="F1367" i="46"/>
  <c r="F1365" i="46"/>
  <c r="F1363" i="46"/>
  <c r="F1358" i="46"/>
  <c r="F1356" i="46"/>
  <c r="F1353" i="46"/>
  <c r="F1351" i="46"/>
  <c r="F1349" i="46"/>
  <c r="F1347" i="46"/>
  <c r="F1345" i="46"/>
  <c r="F1340" i="46"/>
  <c r="F1338" i="46"/>
  <c r="F1335" i="46"/>
  <c r="F1333" i="46"/>
  <c r="F1331" i="46"/>
  <c r="F1329" i="46"/>
  <c r="F1327" i="46"/>
  <c r="F1322" i="46"/>
  <c r="F1320" i="46"/>
  <c r="F1317" i="46"/>
  <c r="F1314" i="46"/>
  <c r="F1312" i="46"/>
  <c r="F1310" i="46"/>
  <c r="F1308" i="46"/>
  <c r="F1306" i="46"/>
  <c r="F1301" i="46"/>
  <c r="F1298" i="46"/>
  <c r="F1296" i="46"/>
  <c r="F1294" i="46"/>
  <c r="F1292" i="46"/>
  <c r="F1290" i="46"/>
  <c r="F1287" i="46"/>
  <c r="F1277" i="46"/>
  <c r="D1277" i="46"/>
  <c r="F1276" i="46"/>
  <c r="D1276" i="46"/>
  <c r="F1273" i="46"/>
  <c r="F1270" i="46"/>
  <c r="F1269" i="46"/>
  <c r="F1266" i="46"/>
  <c r="F1265" i="46"/>
  <c r="F1262" i="46"/>
  <c r="F1261" i="46"/>
  <c r="F1260" i="46"/>
  <c r="F1259" i="46"/>
  <c r="F1256" i="46"/>
  <c r="F1255" i="46"/>
  <c r="F1254" i="46"/>
  <c r="F1250" i="46"/>
  <c r="F1249" i="46"/>
  <c r="F1246" i="46"/>
  <c r="F1244" i="46"/>
  <c r="D1242" i="46"/>
  <c r="F1242" i="46" s="1"/>
  <c r="F1240" i="46"/>
  <c r="F1238" i="46"/>
  <c r="F1236" i="46"/>
  <c r="F1234" i="46"/>
  <c r="F1028" i="46"/>
  <c r="F1072" i="46" s="1"/>
  <c r="F31" i="46" s="1"/>
  <c r="F998" i="46"/>
  <c r="F997" i="46"/>
  <c r="F996" i="46"/>
  <c r="F995" i="46"/>
  <c r="F994" i="46"/>
  <c r="F993" i="46"/>
  <c r="F991" i="46"/>
  <c r="F990" i="46"/>
  <c r="F989" i="46"/>
  <c r="F988" i="46"/>
  <c r="F987" i="46"/>
  <c r="F986" i="46"/>
  <c r="D985" i="46"/>
  <c r="F985" i="46" s="1"/>
  <c r="F984" i="46"/>
  <c r="F983" i="46"/>
  <c r="F982" i="46"/>
  <c r="F981" i="46"/>
  <c r="F980" i="46"/>
  <c r="F979" i="46"/>
  <c r="F977" i="46"/>
  <c r="F976" i="46"/>
  <c r="F975" i="46"/>
  <c r="F974" i="46"/>
  <c r="F973" i="46"/>
  <c r="F972" i="46"/>
  <c r="F971" i="46"/>
  <c r="F970" i="46"/>
  <c r="F969" i="46"/>
  <c r="F968" i="46"/>
  <c r="F967" i="46"/>
  <c r="F966" i="46"/>
  <c r="F965" i="46"/>
  <c r="D964" i="46"/>
  <c r="F964" i="46" s="1"/>
  <c r="D963" i="46"/>
  <c r="F963" i="46" s="1"/>
  <c r="F962" i="46"/>
  <c r="F961" i="46"/>
  <c r="F960" i="46"/>
  <c r="F959" i="46"/>
  <c r="F958" i="46"/>
  <c r="F957" i="46"/>
  <c r="F956" i="46"/>
  <c r="F955" i="46"/>
  <c r="F954" i="46"/>
  <c r="F952" i="46"/>
  <c r="F948" i="46"/>
  <c r="F947" i="46"/>
  <c r="F946" i="46"/>
  <c r="F945" i="46"/>
  <c r="F944" i="46"/>
  <c r="F943" i="46"/>
  <c r="F941" i="46"/>
  <c r="F940" i="46"/>
  <c r="F939" i="46"/>
  <c r="F938" i="46"/>
  <c r="F937" i="46"/>
  <c r="F936" i="46"/>
  <c r="F935" i="46"/>
  <c r="F934" i="46"/>
  <c r="F933" i="46"/>
  <c r="F932" i="46"/>
  <c r="F931" i="46"/>
  <c r="F930" i="46"/>
  <c r="F929" i="46"/>
  <c r="F928" i="46"/>
  <c r="F927" i="46"/>
  <c r="F926" i="46"/>
  <c r="F925" i="46"/>
  <c r="F921" i="46"/>
  <c r="F920" i="46"/>
  <c r="F919" i="46"/>
  <c r="F918" i="46"/>
  <c r="F917" i="46"/>
  <c r="F916" i="46"/>
  <c r="F914" i="46"/>
  <c r="F913" i="46"/>
  <c r="F912" i="46"/>
  <c r="F911" i="46"/>
  <c r="F909" i="46"/>
  <c r="F908" i="46"/>
  <c r="F907" i="46"/>
  <c r="F906" i="46"/>
  <c r="F905" i="46"/>
  <c r="F904" i="46"/>
  <c r="F903" i="46"/>
  <c r="F902" i="46"/>
  <c r="F901" i="46"/>
  <c r="F899" i="46"/>
  <c r="F898" i="46"/>
  <c r="F897" i="46"/>
  <c r="F896" i="46"/>
  <c r="F895" i="46"/>
  <c r="F894" i="46"/>
  <c r="F893" i="46"/>
  <c r="F892" i="46"/>
  <c r="F891" i="46"/>
  <c r="F890" i="46"/>
  <c r="F889" i="46"/>
  <c r="D888" i="46"/>
  <c r="F888" i="46" s="1"/>
  <c r="D887" i="46"/>
  <c r="F887" i="46" s="1"/>
  <c r="F886" i="46"/>
  <c r="F885" i="46"/>
  <c r="F884" i="46"/>
  <c r="F883" i="46"/>
  <c r="F882" i="46"/>
  <c r="F881" i="46"/>
  <c r="F880" i="46"/>
  <c r="F878" i="46"/>
  <c r="F874" i="46"/>
  <c r="F873" i="46"/>
  <c r="F872" i="46"/>
  <c r="F871" i="46"/>
  <c r="F870" i="46"/>
  <c r="F869" i="46"/>
  <c r="F867" i="46"/>
  <c r="F866" i="46"/>
  <c r="F865" i="46"/>
  <c r="F864" i="46"/>
  <c r="F863" i="46"/>
  <c r="F862" i="46"/>
  <c r="F861" i="46"/>
  <c r="F860" i="46"/>
  <c r="F856" i="46"/>
  <c r="F855" i="46"/>
  <c r="F854" i="46"/>
  <c r="F853" i="46"/>
  <c r="F852" i="46"/>
  <c r="F851" i="46"/>
  <c r="F849" i="46"/>
  <c r="F848" i="46"/>
  <c r="F847" i="46"/>
  <c r="F846" i="46"/>
  <c r="F844" i="46"/>
  <c r="F843" i="46"/>
  <c r="F842" i="46"/>
  <c r="F841" i="46"/>
  <c r="F840" i="46"/>
  <c r="F839" i="46"/>
  <c r="F838" i="46"/>
  <c r="F837" i="46"/>
  <c r="F835" i="46"/>
  <c r="F834" i="46"/>
  <c r="F833" i="46"/>
  <c r="F832" i="46"/>
  <c r="D831" i="46"/>
  <c r="F831" i="46" s="1"/>
  <c r="D830" i="46"/>
  <c r="F830" i="46" s="1"/>
  <c r="F829" i="46"/>
  <c r="F828" i="46"/>
  <c r="F827" i="46"/>
  <c r="F826" i="46"/>
  <c r="F825" i="46"/>
  <c r="F824" i="46"/>
  <c r="F823" i="46"/>
  <c r="F821" i="46"/>
  <c r="F817" i="46"/>
  <c r="F816" i="46"/>
  <c r="F815" i="46"/>
  <c r="F814" i="46"/>
  <c r="F813" i="46"/>
  <c r="F812" i="46"/>
  <c r="F810" i="46"/>
  <c r="F809" i="46"/>
  <c r="F808" i="46"/>
  <c r="F807" i="46"/>
  <c r="F806" i="46"/>
  <c r="F805" i="46"/>
  <c r="F804" i="46"/>
  <c r="F803" i="46"/>
  <c r="F802" i="46"/>
  <c r="F798" i="46"/>
  <c r="F797" i="46"/>
  <c r="F796" i="46"/>
  <c r="F795" i="46"/>
  <c r="F794" i="46"/>
  <c r="F793" i="46"/>
  <c r="F791" i="46"/>
  <c r="F790" i="46"/>
  <c r="F789" i="46"/>
  <c r="F788" i="46"/>
  <c r="F787" i="46"/>
  <c r="F786" i="46"/>
  <c r="F785" i="46"/>
  <c r="F784" i="46"/>
  <c r="F780" i="46"/>
  <c r="F779" i="46"/>
  <c r="F778" i="46"/>
  <c r="F777" i="46"/>
  <c r="F776" i="46"/>
  <c r="F775" i="46"/>
  <c r="F773" i="46"/>
  <c r="F772" i="46"/>
  <c r="F771" i="46"/>
  <c r="F770" i="46"/>
  <c r="F769" i="46"/>
  <c r="F768" i="46"/>
  <c r="F767" i="46"/>
  <c r="F766" i="46"/>
  <c r="F762" i="46"/>
  <c r="F761" i="46"/>
  <c r="F760" i="46"/>
  <c r="F759" i="46"/>
  <c r="F758" i="46"/>
  <c r="F757" i="46"/>
  <c r="F755" i="46"/>
  <c r="F754" i="46"/>
  <c r="F753" i="46"/>
  <c r="F752" i="46"/>
  <c r="F750" i="46"/>
  <c r="F749" i="46"/>
  <c r="F748" i="46"/>
  <c r="F747" i="46"/>
  <c r="F746" i="46"/>
  <c r="F745" i="46"/>
  <c r="F744" i="46"/>
  <c r="F743" i="46"/>
  <c r="F742" i="46"/>
  <c r="F741" i="46"/>
  <c r="F740" i="46"/>
  <c r="F721" i="46"/>
  <c r="F717" i="46"/>
  <c r="F716" i="46"/>
  <c r="F715" i="46"/>
  <c r="F714" i="46"/>
  <c r="F713" i="46"/>
  <c r="F712" i="46"/>
  <c r="F710" i="46"/>
  <c r="F709" i="46"/>
  <c r="F708" i="46"/>
  <c r="F707" i="46"/>
  <c r="F705" i="46"/>
  <c r="F704" i="46"/>
  <c r="F703" i="46"/>
  <c r="F702" i="46"/>
  <c r="F701" i="46"/>
  <c r="F700" i="46"/>
  <c r="F699" i="46"/>
  <c r="F698" i="46"/>
  <c r="F697" i="46"/>
  <c r="F695" i="46"/>
  <c r="F694" i="46"/>
  <c r="F693" i="46"/>
  <c r="F692" i="46"/>
  <c r="F691" i="46"/>
  <c r="F690" i="46"/>
  <c r="D689" i="46"/>
  <c r="F689" i="46" s="1"/>
  <c r="D688" i="46"/>
  <c r="F688" i="46" s="1"/>
  <c r="F687" i="46"/>
  <c r="F686" i="46"/>
  <c r="F685" i="46"/>
  <c r="F684" i="46"/>
  <c r="F683" i="46"/>
  <c r="F682" i="46"/>
  <c r="F681" i="46"/>
  <c r="F680" i="46"/>
  <c r="F679" i="46"/>
  <c r="F678" i="46"/>
  <c r="F676" i="46"/>
  <c r="F672" i="46"/>
  <c r="F671" i="46"/>
  <c r="F670" i="46"/>
  <c r="F669" i="46"/>
  <c r="F668" i="46"/>
  <c r="F667" i="46"/>
  <c r="F665" i="46"/>
  <c r="F664" i="46"/>
  <c r="F663" i="46"/>
  <c r="F662" i="46"/>
  <c r="F660" i="46"/>
  <c r="F659" i="46"/>
  <c r="F658" i="46"/>
  <c r="F657" i="46"/>
  <c r="F656" i="46"/>
  <c r="F655" i="46"/>
  <c r="F654" i="46"/>
  <c r="F653" i="46"/>
  <c r="F652" i="46"/>
  <c r="F650" i="46"/>
  <c r="F649" i="46"/>
  <c r="F648" i="46"/>
  <c r="F647" i="46"/>
  <c r="F646" i="46"/>
  <c r="F645" i="46"/>
  <c r="F644" i="46"/>
  <c r="F643" i="46"/>
  <c r="F642" i="46"/>
  <c r="D641" i="46"/>
  <c r="F641" i="46" s="1"/>
  <c r="F640" i="46"/>
  <c r="D639" i="46"/>
  <c r="F639" i="46" s="1"/>
  <c r="F638" i="46"/>
  <c r="F637" i="46"/>
  <c r="F636" i="46"/>
  <c r="F635" i="46"/>
  <c r="F634" i="46"/>
  <c r="F633" i="46"/>
  <c r="F632" i="46"/>
  <c r="F631" i="46"/>
  <c r="F629" i="46"/>
  <c r="F625" i="46"/>
  <c r="F624" i="46"/>
  <c r="F623" i="46"/>
  <c r="F622" i="46"/>
  <c r="F621" i="46"/>
  <c r="F620" i="46"/>
  <c r="F618" i="46"/>
  <c r="F617" i="46"/>
  <c r="F616" i="46"/>
  <c r="F615" i="46"/>
  <c r="F614" i="46"/>
  <c r="F612" i="46"/>
  <c r="F611" i="46"/>
  <c r="F610" i="46"/>
  <c r="F609" i="46"/>
  <c r="F608" i="46"/>
  <c r="F607" i="46"/>
  <c r="F606" i="46"/>
  <c r="F605" i="46"/>
  <c r="F604" i="46"/>
  <c r="F603" i="46"/>
  <c r="F602" i="46"/>
  <c r="F600" i="46"/>
  <c r="F596" i="46"/>
  <c r="F595" i="46"/>
  <c r="F594" i="46"/>
  <c r="F593" i="46"/>
  <c r="F592" i="46"/>
  <c r="F591" i="46"/>
  <c r="F589" i="46"/>
  <c r="F588" i="46"/>
  <c r="F587" i="46"/>
  <c r="F586" i="46"/>
  <c r="F585" i="46"/>
  <c r="F584" i="46"/>
  <c r="F583" i="46"/>
  <c r="F582" i="46"/>
  <c r="F581" i="46"/>
  <c r="F580" i="46"/>
  <c r="F579" i="46"/>
  <c r="F578" i="46"/>
  <c r="F577" i="46"/>
  <c r="F576" i="46"/>
  <c r="F575" i="46"/>
  <c r="F574" i="46"/>
  <c r="F573" i="46"/>
  <c r="F572" i="46"/>
  <c r="F570" i="46"/>
  <c r="F561" i="46"/>
  <c r="F559" i="46"/>
  <c r="F557" i="46"/>
  <c r="F554" i="46"/>
  <c r="F551" i="46"/>
  <c r="F550" i="46"/>
  <c r="F549" i="46"/>
  <c r="F548" i="46"/>
  <c r="F547" i="46"/>
  <c r="F546" i="46"/>
  <c r="F543" i="46"/>
  <c r="F542" i="46"/>
  <c r="F541" i="46"/>
  <c r="F540" i="46"/>
  <c r="F539" i="46"/>
  <c r="F538" i="46"/>
  <c r="F537" i="46"/>
  <c r="F536" i="46"/>
  <c r="F535" i="46"/>
  <c r="F534" i="46"/>
  <c r="F531" i="46"/>
  <c r="F529" i="46"/>
  <c r="F527" i="46"/>
  <c r="F524" i="46"/>
  <c r="F523" i="46"/>
  <c r="F522" i="46"/>
  <c r="F521" i="46"/>
  <c r="F520" i="46"/>
  <c r="F517" i="46"/>
  <c r="D516" i="46"/>
  <c r="F516" i="46" s="1"/>
  <c r="F513" i="46"/>
  <c r="F511" i="46"/>
  <c r="F509" i="46"/>
  <c r="F507" i="46"/>
  <c r="F505" i="46"/>
  <c r="F504" i="46"/>
  <c r="D503" i="46"/>
  <c r="F503" i="46" s="1"/>
  <c r="F500" i="46"/>
  <c r="F498" i="46"/>
  <c r="F496" i="46"/>
  <c r="F494" i="46"/>
  <c r="F492" i="46"/>
  <c r="F491" i="46"/>
  <c r="F490" i="46"/>
  <c r="F489" i="46"/>
  <c r="F488" i="46"/>
  <c r="F487" i="46"/>
  <c r="F484" i="46"/>
  <c r="F483" i="46"/>
  <c r="F482" i="46"/>
  <c r="F479" i="46"/>
  <c r="F478" i="46"/>
  <c r="F477" i="46"/>
  <c r="F474" i="46"/>
  <c r="F473" i="46"/>
  <c r="F472" i="46"/>
  <c r="F471" i="46"/>
  <c r="F470" i="46"/>
  <c r="F469" i="46"/>
  <c r="D466" i="46"/>
  <c r="F466" i="46" s="1"/>
  <c r="F465" i="46"/>
  <c r="F464" i="46"/>
  <c r="F463" i="46"/>
  <c r="F462" i="46"/>
  <c r="F461" i="46"/>
  <c r="F460" i="46"/>
  <c r="F459" i="46"/>
  <c r="F458" i="46"/>
  <c r="F457" i="46"/>
  <c r="F456" i="46"/>
  <c r="F455" i="46"/>
  <c r="F454" i="46"/>
  <c r="F453" i="46"/>
  <c r="F452" i="46"/>
  <c r="F451" i="46"/>
  <c r="F450" i="46"/>
  <c r="F447" i="46"/>
  <c r="F444" i="46"/>
  <c r="F443" i="46"/>
  <c r="F442" i="46"/>
  <c r="F441" i="46"/>
  <c r="F440" i="46"/>
  <c r="F439" i="46"/>
  <c r="F436" i="46"/>
  <c r="F435" i="46"/>
  <c r="F434" i="46"/>
  <c r="F433" i="46"/>
  <c r="F432" i="46"/>
  <c r="F431" i="46"/>
  <c r="F430" i="46"/>
  <c r="F429" i="46"/>
  <c r="F428" i="46"/>
  <c r="F427" i="46"/>
  <c r="F426" i="46"/>
  <c r="F425" i="46"/>
  <c r="F424" i="46"/>
  <c r="F423" i="46"/>
  <c r="F422" i="46"/>
  <c r="F421" i="46"/>
  <c r="F420" i="46"/>
  <c r="F419" i="46"/>
  <c r="F418" i="46"/>
  <c r="F417" i="46"/>
  <c r="F416" i="46"/>
  <c r="F415" i="46"/>
  <c r="F414" i="46"/>
  <c r="F413" i="46"/>
  <c r="F412" i="46"/>
  <c r="F411" i="46"/>
  <c r="F410" i="46"/>
  <c r="F407" i="46"/>
  <c r="F406" i="46"/>
  <c r="F405" i="46"/>
  <c r="F404" i="46"/>
  <c r="F403" i="46"/>
  <c r="F402" i="46"/>
  <c r="F399" i="46"/>
  <c r="D396" i="46"/>
  <c r="F396" i="46" s="1"/>
  <c r="F392" i="46"/>
  <c r="F391" i="46"/>
  <c r="F390" i="46"/>
  <c r="F389" i="46"/>
  <c r="F385" i="46"/>
  <c r="F383" i="46"/>
  <c r="F360" i="46"/>
  <c r="F359" i="46"/>
  <c r="F358" i="46"/>
  <c r="F356" i="46"/>
  <c r="F355" i="46"/>
  <c r="F354" i="46"/>
  <c r="F353" i="46"/>
  <c r="F352" i="46"/>
  <c r="F351" i="46"/>
  <c r="F348" i="46"/>
  <c r="F347" i="46"/>
  <c r="F346" i="46"/>
  <c r="F345" i="46"/>
  <c r="F344" i="46"/>
  <c r="F343" i="46"/>
  <c r="F341" i="46"/>
  <c r="F339" i="46"/>
  <c r="F337" i="46"/>
  <c r="F335" i="46"/>
  <c r="F333" i="46"/>
  <c r="F331" i="46"/>
  <c r="F329" i="46"/>
  <c r="F327" i="46"/>
  <c r="F325" i="46"/>
  <c r="F323" i="46"/>
  <c r="F321" i="46"/>
  <c r="F319" i="46"/>
  <c r="D317" i="46"/>
  <c r="F317" i="46" s="1"/>
  <c r="F314" i="46"/>
  <c r="F312" i="46"/>
  <c r="F310" i="46"/>
  <c r="F308" i="46"/>
  <c r="F306" i="46"/>
  <c r="F303" i="46"/>
  <c r="F302" i="46"/>
  <c r="F299" i="46"/>
  <c r="F297" i="46"/>
  <c r="F296" i="46"/>
  <c r="F293" i="46"/>
  <c r="F292" i="46"/>
  <c r="F291" i="46"/>
  <c r="F288" i="46"/>
  <c r="F287" i="46"/>
  <c r="D286" i="46"/>
  <c r="F286" i="46" s="1"/>
  <c r="D285" i="46"/>
  <c r="F285" i="46" s="1"/>
  <c r="D284" i="46"/>
  <c r="F284" i="46" s="1"/>
  <c r="D283" i="46"/>
  <c r="F283" i="46" s="1"/>
  <c r="F282" i="46"/>
  <c r="D279" i="46"/>
  <c r="F279" i="46" s="1"/>
  <c r="F277" i="46"/>
  <c r="F276" i="46"/>
  <c r="F275" i="46"/>
  <c r="D274" i="46"/>
  <c r="F274" i="46" s="1"/>
  <c r="D271" i="46"/>
  <c r="F271" i="46" s="1"/>
  <c r="D270" i="46"/>
  <c r="F270" i="46" s="1"/>
  <c r="F267" i="46"/>
  <c r="F266" i="46"/>
  <c r="F265" i="46"/>
  <c r="F264" i="46"/>
  <c r="D263" i="46"/>
  <c r="F263" i="46" s="1"/>
  <c r="D262" i="46"/>
  <c r="F262" i="46" s="1"/>
  <c r="D261" i="46"/>
  <c r="F261" i="46" s="1"/>
  <c r="D260" i="46"/>
  <c r="F260" i="46" s="1"/>
  <c r="D259" i="46"/>
  <c r="F259" i="46" s="1"/>
  <c r="D258" i="46"/>
  <c r="F258" i="46" s="1"/>
  <c r="D257" i="46"/>
  <c r="F257" i="46" s="1"/>
  <c r="D256" i="46"/>
  <c r="F256" i="46" s="1"/>
  <c r="F255" i="46"/>
  <c r="F254" i="46"/>
  <c r="D251" i="46"/>
  <c r="F251" i="46" s="1"/>
  <c r="F248" i="46"/>
  <c r="F247" i="46"/>
  <c r="F246" i="46"/>
  <c r="F245" i="46"/>
  <c r="F242" i="46"/>
  <c r="D241" i="46"/>
  <c r="F241" i="46" s="1"/>
  <c r="F240" i="46"/>
  <c r="D239" i="46"/>
  <c r="F239" i="46" s="1"/>
  <c r="F236" i="46"/>
  <c r="D235" i="46"/>
  <c r="F235" i="46" s="1"/>
  <c r="D234" i="46"/>
  <c r="F234" i="46" s="1"/>
  <c r="D233" i="46"/>
  <c r="F233" i="46" s="1"/>
  <c r="D232" i="46"/>
  <c r="F232" i="46" s="1"/>
  <c r="D231" i="46"/>
  <c r="F231" i="46" s="1"/>
  <c r="D230" i="46"/>
  <c r="F230" i="46" s="1"/>
  <c r="D229" i="46"/>
  <c r="F229" i="46" s="1"/>
  <c r="D226" i="46"/>
  <c r="F226" i="46" s="1"/>
  <c r="F217" i="46"/>
  <c r="F215" i="46"/>
  <c r="F213" i="46"/>
  <c r="F211" i="46"/>
  <c r="F208" i="46"/>
  <c r="F205" i="46"/>
  <c r="F202" i="46"/>
  <c r="F199" i="46"/>
  <c r="F198" i="46"/>
  <c r="F195" i="46"/>
  <c r="F193" i="46"/>
  <c r="F191" i="46"/>
  <c r="F189" i="46"/>
  <c r="F187" i="46"/>
  <c r="F185" i="46"/>
  <c r="F183" i="46"/>
  <c r="F181" i="46"/>
  <c r="F179" i="46"/>
  <c r="F178" i="46"/>
  <c r="F177" i="46"/>
  <c r="F176" i="46"/>
  <c r="F173" i="46"/>
  <c r="D172" i="46"/>
  <c r="F172" i="46" s="1"/>
  <c r="F171" i="46"/>
  <c r="F170" i="46"/>
  <c r="F169" i="46"/>
  <c r="F168" i="46"/>
  <c r="D167" i="46"/>
  <c r="F167" i="46" s="1"/>
  <c r="D166" i="46"/>
  <c r="F166" i="46" s="1"/>
  <c r="F162" i="46"/>
  <c r="D161" i="46"/>
  <c r="F161" i="46" s="1"/>
  <c r="D160" i="46"/>
  <c r="F160" i="46" s="1"/>
  <c r="D157" i="46"/>
  <c r="F157" i="46" s="1"/>
  <c r="F154" i="46"/>
  <c r="F151" i="46"/>
  <c r="D148" i="46"/>
  <c r="F148" i="46" s="1"/>
  <c r="D145" i="46"/>
  <c r="F145" i="46" s="1"/>
  <c r="F136" i="46"/>
  <c r="F135" i="46"/>
  <c r="F132" i="46"/>
  <c r="D131" i="46"/>
  <c r="F131" i="46" s="1"/>
  <c r="D128" i="46"/>
  <c r="F128" i="46" s="1"/>
  <c r="F125" i="46"/>
  <c r="D124" i="46"/>
  <c r="F124" i="46" s="1"/>
  <c r="F121" i="46"/>
  <c r="D120" i="46"/>
  <c r="F120" i="46" s="1"/>
  <c r="D119" i="46"/>
  <c r="F119" i="46" s="1"/>
  <c r="D118" i="46"/>
  <c r="F118" i="46" s="1"/>
  <c r="F117" i="46"/>
  <c r="F114" i="46"/>
  <c r="F113" i="46"/>
  <c r="F110" i="46"/>
  <c r="F108" i="46"/>
  <c r="F107" i="46"/>
  <c r="F106" i="46"/>
  <c r="F103" i="46"/>
  <c r="D101" i="46"/>
  <c r="F101" i="46" s="1"/>
  <c r="F99" i="46"/>
  <c r="F97" i="46"/>
  <c r="F95" i="46"/>
  <c r="F93" i="46"/>
  <c r="F91" i="46"/>
  <c r="D90" i="46"/>
  <c r="F90" i="46" s="1"/>
  <c r="F89" i="46"/>
  <c r="F88" i="46"/>
  <c r="D87" i="46"/>
  <c r="F87" i="46" s="1"/>
  <c r="D86" i="46"/>
  <c r="F86" i="46" s="1"/>
  <c r="D85" i="46"/>
  <c r="F85" i="46" s="1"/>
  <c r="D84" i="46"/>
  <c r="F84" i="46" s="1"/>
  <c r="F83" i="46"/>
  <c r="F82" i="46"/>
  <c r="D81" i="46"/>
  <c r="F81" i="46" s="1"/>
  <c r="D80" i="46"/>
  <c r="F80" i="46" s="1"/>
  <c r="D79" i="46"/>
  <c r="F79" i="46" s="1"/>
  <c r="F76" i="46"/>
  <c r="D74" i="46"/>
  <c r="F74" i="46" s="1"/>
  <c r="F72" i="46"/>
  <c r="F70" i="46"/>
  <c r="D68" i="46"/>
  <c r="F68" i="46" s="1"/>
  <c r="F66" i="46"/>
  <c r="D64" i="46"/>
  <c r="F64" i="46" s="1"/>
  <c r="D62" i="46"/>
  <c r="F62" i="46" s="1"/>
  <c r="D60" i="46"/>
  <c r="F60" i="46" s="1"/>
  <c r="D58" i="46"/>
  <c r="F58" i="46" s="1"/>
  <c r="D56" i="46"/>
  <c r="F56" i="46" s="1"/>
  <c r="F2085" i="46" l="1"/>
  <c r="F44" i="46" s="1"/>
  <c r="F1279" i="46"/>
  <c r="E393" i="46"/>
  <c r="F393" i="46" s="1"/>
  <c r="E361" i="46"/>
  <c r="F361" i="46" s="1"/>
  <c r="E799" i="46"/>
  <c r="F799" i="46" s="1"/>
  <c r="F1781" i="46"/>
  <c r="F39" i="46" s="1"/>
  <c r="E781" i="46"/>
  <c r="F781" i="46" s="1"/>
  <c r="E922" i="46"/>
  <c r="F922" i="46" s="1"/>
  <c r="E349" i="46"/>
  <c r="F349" i="46" s="1"/>
  <c r="F563" i="46" s="1"/>
  <c r="F29" i="46" s="1"/>
  <c r="F1949" i="46"/>
  <c r="F42" i="46" s="1"/>
  <c r="E626" i="46"/>
  <c r="F626" i="46" s="1"/>
  <c r="E1457" i="46"/>
  <c r="F1457" i="46" s="1"/>
  <c r="E718" i="46"/>
  <c r="F718" i="46" s="1"/>
  <c r="E763" i="46"/>
  <c r="F763" i="46" s="1"/>
  <c r="E875" i="46"/>
  <c r="F875" i="46" s="1"/>
  <c r="E1021" i="46"/>
  <c r="F1021" i="46" s="1"/>
  <c r="E1431" i="46"/>
  <c r="F1431" i="46" s="1"/>
  <c r="E949" i="46"/>
  <c r="F949" i="46" s="1"/>
  <c r="E1443" i="46"/>
  <c r="F1443" i="46" s="1"/>
  <c r="E1875" i="46"/>
  <c r="F1875" i="46" s="1"/>
  <c r="E1418" i="46"/>
  <c r="F1418" i="46" s="1"/>
  <c r="E597" i="46"/>
  <c r="F597" i="46" s="1"/>
  <c r="E818" i="46"/>
  <c r="F818" i="46" s="1"/>
  <c r="E999" i="46"/>
  <c r="F999" i="46" s="1"/>
  <c r="F1539" i="46"/>
  <c r="F34" i="46" s="1"/>
  <c r="F38" i="46"/>
  <c r="F1586" i="46"/>
  <c r="F35" i="46" s="1"/>
  <c r="E857" i="46"/>
  <c r="F857" i="46" s="1"/>
  <c r="E1470" i="46"/>
  <c r="F1470" i="46" s="1"/>
  <c r="F2052" i="46"/>
  <c r="F43" i="46" s="1"/>
  <c r="E1847" i="46"/>
  <c r="F1847" i="46" s="1"/>
  <c r="F1820" i="46"/>
  <c r="F40" i="46" s="1"/>
  <c r="F1752" i="46"/>
  <c r="F1713" i="46"/>
  <c r="F37" i="46" s="1"/>
  <c r="F1626" i="46"/>
  <c r="F36" i="46" s="1"/>
  <c r="E673" i="46"/>
  <c r="F673" i="46" s="1"/>
  <c r="F219" i="46"/>
  <c r="F28" i="46" s="1"/>
  <c r="F138" i="46"/>
  <c r="F27" i="46" s="1"/>
  <c r="F1900" i="46" l="1"/>
  <c r="F41" i="46" s="1"/>
  <c r="F1497" i="46"/>
  <c r="F33" i="46" s="1"/>
  <c r="F1023" i="46"/>
  <c r="F30" i="46" s="1"/>
  <c r="F32" i="46"/>
  <c r="F46" i="46" l="1"/>
  <c r="C27" i="9" s="1"/>
  <c r="F1888" i="10"/>
  <c r="F1886" i="10"/>
  <c r="F1884" i="10"/>
  <c r="F1882" i="10"/>
  <c r="F1880" i="10"/>
  <c r="F1878" i="10"/>
  <c r="F1876" i="10"/>
  <c r="F1874" i="10"/>
  <c r="F1872" i="10"/>
  <c r="F1870" i="10"/>
  <c r="F1868" i="10"/>
  <c r="F1866" i="10"/>
  <c r="F1864" i="10"/>
  <c r="F1862" i="10"/>
  <c r="F1855" i="10"/>
  <c r="F1853" i="10"/>
  <c r="F1851" i="10"/>
  <c r="F1848" i="10"/>
  <c r="F1846" i="10"/>
  <c r="F1844" i="10"/>
  <c r="F1842" i="10"/>
  <c r="F1840" i="10"/>
  <c r="F1838" i="10"/>
  <c r="F1836" i="10"/>
  <c r="F1834" i="10"/>
  <c r="F1832" i="10"/>
  <c r="F1830" i="10"/>
  <c r="F1828" i="10"/>
  <c r="F1826" i="10"/>
  <c r="F1824" i="10"/>
  <c r="F1822" i="10"/>
  <c r="F1820" i="10"/>
  <c r="F1818" i="10"/>
  <c r="F1816" i="10"/>
  <c r="F1814" i="10"/>
  <c r="F1812" i="10"/>
  <c r="F1810" i="10"/>
  <c r="F1803" i="10"/>
  <c r="F1800" i="10"/>
  <c r="F1797" i="10"/>
  <c r="F1794" i="10"/>
  <c r="F1793" i="10"/>
  <c r="F1792" i="10"/>
  <c r="F1789" i="10"/>
  <c r="F1787" i="10"/>
  <c r="F1785" i="10"/>
  <c r="F1782" i="10"/>
  <c r="F1781" i="10"/>
  <c r="F1780" i="10"/>
  <c r="F1779" i="10"/>
  <c r="F1778" i="10"/>
  <c r="F1777" i="10"/>
  <c r="F1773" i="10"/>
  <c r="F1771" i="10"/>
  <c r="F1769" i="10"/>
  <c r="F1767" i="10"/>
  <c r="F1765" i="10"/>
  <c r="F1762" i="10"/>
  <c r="F1761" i="10"/>
  <c r="F1760" i="10"/>
  <c r="F1759" i="10"/>
  <c r="F1758" i="10"/>
  <c r="F1757" i="10"/>
  <c r="F1756" i="10"/>
  <c r="F1755" i="10"/>
  <c r="F1751" i="10"/>
  <c r="F1749" i="10"/>
  <c r="F1747" i="10"/>
  <c r="F1745" i="10"/>
  <c r="F1743" i="10"/>
  <c r="F1741" i="10"/>
  <c r="F1738" i="10"/>
  <c r="F1737" i="10"/>
  <c r="F1736" i="10"/>
  <c r="F1735" i="10"/>
  <c r="F1734" i="10"/>
  <c r="F1733" i="10"/>
  <c r="F1732" i="10"/>
  <c r="F1731" i="10"/>
  <c r="F1730" i="10"/>
  <c r="F1729" i="10"/>
  <c r="F1719" i="10"/>
  <c r="F1717" i="10"/>
  <c r="D1715" i="10"/>
  <c r="F1715" i="10" s="1"/>
  <c r="D1712" i="10"/>
  <c r="F1712" i="10" s="1"/>
  <c r="F1709" i="10"/>
  <c r="F1707" i="10"/>
  <c r="F1705" i="10"/>
  <c r="F1697" i="10"/>
  <c r="F1696" i="10"/>
  <c r="D1693" i="10"/>
  <c r="F1693" i="10" s="1"/>
  <c r="F1691" i="10"/>
  <c r="F1690" i="10"/>
  <c r="F1689" i="10"/>
  <c r="F1688" i="10"/>
  <c r="F1685" i="10"/>
  <c r="F1684" i="10"/>
  <c r="F1683" i="10"/>
  <c r="F1680" i="10"/>
  <c r="F1679" i="10"/>
  <c r="F1678" i="10"/>
  <c r="F1675" i="10"/>
  <c r="F1673" i="10"/>
  <c r="F1671" i="10"/>
  <c r="F1669" i="10"/>
  <c r="F1667" i="10"/>
  <c r="F1658" i="10"/>
  <c r="F1655" i="10"/>
  <c r="F1652" i="10"/>
  <c r="F1651" i="10"/>
  <c r="F1648" i="10"/>
  <c r="F1645" i="10"/>
  <c r="D1643" i="10"/>
  <c r="F1643" i="10" s="1"/>
  <c r="F1641" i="10"/>
  <c r="F1640" i="10"/>
  <c r="F1637" i="10"/>
  <c r="F1636" i="10"/>
  <c r="F1633" i="10"/>
  <c r="F1631" i="10"/>
  <c r="F1629" i="10"/>
  <c r="F1627" i="10"/>
  <c r="F1625" i="10"/>
  <c r="F1623" i="10"/>
  <c r="F1621" i="10"/>
  <c r="F1619" i="10"/>
  <c r="F1617" i="10"/>
  <c r="F1615" i="10"/>
  <c r="F1613" i="10"/>
  <c r="F1611" i="10"/>
  <c r="F1609" i="10"/>
  <c r="F1607" i="10"/>
  <c r="F1605" i="10"/>
  <c r="F1603" i="10"/>
  <c r="F1601" i="10"/>
  <c r="F1599" i="10"/>
  <c r="F1597" i="10"/>
  <c r="F1595" i="10"/>
  <c r="F1593" i="10"/>
  <c r="F1591" i="10"/>
  <c r="F1589" i="10"/>
  <c r="F1587" i="10"/>
  <c r="F1585" i="10"/>
  <c r="F1583" i="10"/>
  <c r="F1571" i="10"/>
  <c r="F1568" i="10"/>
  <c r="F1565" i="10"/>
  <c r="F1562" i="10"/>
  <c r="F1560" i="10"/>
  <c r="F1558" i="10"/>
  <c r="F1556" i="10"/>
  <c r="F1553" i="10"/>
  <c r="F1552" i="10"/>
  <c r="F1551" i="10"/>
  <c r="F1550" i="10"/>
  <c r="F1547" i="10"/>
  <c r="F1545" i="10"/>
  <c r="F1543" i="10"/>
  <c r="F1540" i="10"/>
  <c r="F1539" i="10"/>
  <c r="F1538" i="10"/>
  <c r="F1537" i="10"/>
  <c r="F1536" i="10"/>
  <c r="F1535" i="10"/>
  <c r="F1534" i="10"/>
  <c r="F1531" i="10"/>
  <c r="F1529" i="10"/>
  <c r="F1521" i="10"/>
  <c r="F1518" i="10"/>
  <c r="F1515" i="10"/>
  <c r="F1512" i="10"/>
  <c r="F1509" i="10"/>
  <c r="F1508" i="10"/>
  <c r="F1505" i="10"/>
  <c r="F1502" i="10"/>
  <c r="F1500" i="10"/>
  <c r="F1498" i="10"/>
  <c r="F1496" i="10"/>
  <c r="F1494" i="10"/>
  <c r="F1492" i="10"/>
  <c r="F1490" i="10"/>
  <c r="F1488" i="10"/>
  <c r="F1486" i="10"/>
  <c r="F1478" i="10"/>
  <c r="F1475" i="10"/>
  <c r="F1474" i="10"/>
  <c r="F1471" i="10"/>
  <c r="F1469" i="10"/>
  <c r="F1467" i="10"/>
  <c r="F1465" i="10"/>
  <c r="F1463" i="10"/>
  <c r="F1461" i="10"/>
  <c r="F1459" i="10"/>
  <c r="F1457" i="10"/>
  <c r="F1455" i="10"/>
  <c r="F1453" i="10"/>
  <c r="F1451" i="10"/>
  <c r="F1449" i="10"/>
  <c r="F1447" i="10"/>
  <c r="F1445" i="10"/>
  <c r="F1443" i="10"/>
  <c r="F1441" i="10"/>
  <c r="F1257" i="10"/>
  <c r="F1256" i="10"/>
  <c r="D1255" i="10"/>
  <c r="F1255" i="10" s="1"/>
  <c r="F1252" i="10"/>
  <c r="F1249" i="10"/>
  <c r="F1248" i="10"/>
  <c r="F1245" i="10"/>
  <c r="F1244" i="10"/>
  <c r="D1243" i="10"/>
  <c r="F1243" i="10" s="1"/>
  <c r="F1242" i="10"/>
  <c r="F1239" i="10"/>
  <c r="F1238" i="10"/>
  <c r="F1237" i="10"/>
  <c r="F1234" i="10"/>
  <c r="F1233" i="10"/>
  <c r="F1232" i="10"/>
  <c r="F1229" i="10"/>
  <c r="F1228" i="10"/>
  <c r="F1225" i="10"/>
  <c r="F1222" i="10"/>
  <c r="F1220" i="10"/>
  <c r="F1218" i="10"/>
  <c r="F1216" i="10"/>
  <c r="F1214" i="10"/>
  <c r="F1212" i="10"/>
  <c r="F1210" i="10"/>
  <c r="F1208" i="10"/>
  <c r="F1017" i="10"/>
  <c r="F1015" i="10"/>
  <c r="F944" i="10"/>
  <c r="F895" i="10"/>
  <c r="F939" i="10" s="1"/>
  <c r="F32" i="10" s="1"/>
  <c r="F888" i="10"/>
  <c r="F886" i="10"/>
  <c r="F884" i="10"/>
  <c r="F873" i="10"/>
  <c r="F872" i="10"/>
  <c r="F871" i="10"/>
  <c r="F870" i="10"/>
  <c r="F869" i="10"/>
  <c r="F868" i="10"/>
  <c r="F866" i="10"/>
  <c r="F865" i="10"/>
  <c r="F864" i="10"/>
  <c r="F863" i="10"/>
  <c r="F862" i="10"/>
  <c r="F861" i="10"/>
  <c r="F860" i="10"/>
  <c r="F859" i="10"/>
  <c r="F858" i="10"/>
  <c r="F854" i="10"/>
  <c r="F853" i="10"/>
  <c r="F852" i="10"/>
  <c r="F851" i="10"/>
  <c r="F850" i="10"/>
  <c r="F849" i="10"/>
  <c r="F847" i="10"/>
  <c r="F846" i="10"/>
  <c r="F845" i="10"/>
  <c r="F844" i="10"/>
  <c r="F843" i="10"/>
  <c r="F842" i="10"/>
  <c r="F841" i="10"/>
  <c r="F840" i="10"/>
  <c r="F836" i="10"/>
  <c r="F835" i="10"/>
  <c r="F834" i="10"/>
  <c r="F833" i="10"/>
  <c r="F832" i="10"/>
  <c r="F831" i="10"/>
  <c r="F829" i="10"/>
  <c r="F828" i="10"/>
  <c r="F827" i="10"/>
  <c r="F826" i="10"/>
  <c r="F825" i="10"/>
  <c r="F824" i="10"/>
  <c r="F823" i="10"/>
  <c r="F822" i="10"/>
  <c r="F821" i="10"/>
  <c r="F820" i="10"/>
  <c r="F819" i="10"/>
  <c r="F818" i="10"/>
  <c r="F817" i="10"/>
  <c r="F813" i="10"/>
  <c r="F812" i="10"/>
  <c r="F811" i="10"/>
  <c r="F810" i="10"/>
  <c r="F809" i="10"/>
  <c r="F808" i="10"/>
  <c r="F806" i="10"/>
  <c r="F805" i="10"/>
  <c r="F804" i="10"/>
  <c r="F803" i="10"/>
  <c r="F802" i="10"/>
  <c r="F801" i="10"/>
  <c r="F800" i="10"/>
  <c r="F799" i="10"/>
  <c r="F798" i="10"/>
  <c r="F797" i="10"/>
  <c r="F796" i="10"/>
  <c r="F795" i="10"/>
  <c r="F794" i="10"/>
  <c r="F793" i="10"/>
  <c r="F789" i="10"/>
  <c r="F788" i="10"/>
  <c r="F787" i="10"/>
  <c r="F786" i="10"/>
  <c r="F785" i="10"/>
  <c r="F784" i="10"/>
  <c r="F782" i="10"/>
  <c r="F781" i="10"/>
  <c r="F780" i="10"/>
  <c r="D779" i="10"/>
  <c r="F779" i="10" s="1"/>
  <c r="F778" i="10"/>
  <c r="F777" i="10"/>
  <c r="F776" i="10"/>
  <c r="F775" i="10"/>
  <c r="F774" i="10"/>
  <c r="F773" i="10"/>
  <c r="F772" i="10"/>
  <c r="F771" i="10"/>
  <c r="F770" i="10"/>
  <c r="F766" i="10"/>
  <c r="F765" i="10"/>
  <c r="F764" i="10"/>
  <c r="F763" i="10"/>
  <c r="F762" i="10"/>
  <c r="F761" i="10"/>
  <c r="F759" i="10"/>
  <c r="F758" i="10"/>
  <c r="F757" i="10"/>
  <c r="F756" i="10"/>
  <c r="F755" i="10"/>
  <c r="F754" i="10"/>
  <c r="F753" i="10"/>
  <c r="F752" i="10"/>
  <c r="F751" i="10"/>
  <c r="F750" i="10"/>
  <c r="F749" i="10"/>
  <c r="F748" i="10"/>
  <c r="F747" i="10"/>
  <c r="F743" i="10"/>
  <c r="F742" i="10"/>
  <c r="F741" i="10"/>
  <c r="F740" i="10"/>
  <c r="F739" i="10"/>
  <c r="F738" i="10"/>
  <c r="F736" i="10"/>
  <c r="F735" i="10"/>
  <c r="F734" i="10"/>
  <c r="F733" i="10"/>
  <c r="F732" i="10"/>
  <c r="F731" i="10"/>
  <c r="F730" i="10"/>
  <c r="F729" i="10"/>
  <c r="F728" i="10"/>
  <c r="F727" i="10"/>
  <c r="F726" i="10"/>
  <c r="F725" i="10"/>
  <c r="F721" i="10"/>
  <c r="F720" i="10"/>
  <c r="F719" i="10"/>
  <c r="F718" i="10"/>
  <c r="F717" i="10"/>
  <c r="F716" i="10"/>
  <c r="F714" i="10"/>
  <c r="F713" i="10"/>
  <c r="F712" i="10"/>
  <c r="F711" i="10"/>
  <c r="F710" i="10"/>
  <c r="F709" i="10"/>
  <c r="F708" i="10"/>
  <c r="F707" i="10"/>
  <c r="F706" i="10"/>
  <c r="F705" i="10"/>
  <c r="F704" i="10"/>
  <c r="F703" i="10"/>
  <c r="F702" i="10"/>
  <c r="F701" i="10"/>
  <c r="F700" i="10"/>
  <c r="F699" i="10"/>
  <c r="F695" i="10"/>
  <c r="F694" i="10"/>
  <c r="F693" i="10"/>
  <c r="F692" i="10"/>
  <c r="F691" i="10"/>
  <c r="F690" i="10"/>
  <c r="F688" i="10"/>
  <c r="F687" i="10"/>
  <c r="F686" i="10"/>
  <c r="F685" i="10"/>
  <c r="F684" i="10"/>
  <c r="F683" i="10"/>
  <c r="F682" i="10"/>
  <c r="F681" i="10"/>
  <c r="F680" i="10"/>
  <c r="F679" i="10"/>
  <c r="F678" i="10"/>
  <c r="F677" i="10"/>
  <c r="F676" i="10"/>
  <c r="F675" i="10"/>
  <c r="F671" i="10"/>
  <c r="F670" i="10"/>
  <c r="F669" i="10"/>
  <c r="F668" i="10"/>
  <c r="F667" i="10"/>
  <c r="F666" i="10"/>
  <c r="F664" i="10"/>
  <c r="F663" i="10"/>
  <c r="F662" i="10"/>
  <c r="F661" i="10"/>
  <c r="F660" i="10"/>
  <c r="F659" i="10"/>
  <c r="F658" i="10"/>
  <c r="F657" i="10"/>
  <c r="D656" i="10"/>
  <c r="F656" i="10" s="1"/>
  <c r="D655" i="10"/>
  <c r="F655" i="10" s="1"/>
  <c r="F654" i="10"/>
  <c r="F653" i="10"/>
  <c r="F652" i="10"/>
  <c r="F651" i="10"/>
  <c r="F650" i="10"/>
  <c r="F649" i="10"/>
  <c r="F648" i="10"/>
  <c r="F644" i="10"/>
  <c r="F643" i="10"/>
  <c r="F642" i="10"/>
  <c r="F641" i="10"/>
  <c r="F640" i="10"/>
  <c r="F639" i="10"/>
  <c r="F637" i="10"/>
  <c r="F636" i="10"/>
  <c r="F635" i="10"/>
  <c r="F634" i="10"/>
  <c r="F632" i="10"/>
  <c r="F631" i="10"/>
  <c r="F630" i="10"/>
  <c r="F629" i="10"/>
  <c r="F628" i="10"/>
  <c r="F627" i="10"/>
  <c r="F626" i="10"/>
  <c r="F624" i="10"/>
  <c r="F623" i="10"/>
  <c r="F622" i="10"/>
  <c r="F621" i="10"/>
  <c r="F620" i="10"/>
  <c r="F619" i="10"/>
  <c r="F618" i="10"/>
  <c r="F617" i="10"/>
  <c r="F616" i="10"/>
  <c r="F615" i="10"/>
  <c r="F614" i="10"/>
  <c r="F613" i="10"/>
  <c r="F612" i="10"/>
  <c r="F611" i="10"/>
  <c r="F610" i="10"/>
  <c r="F608" i="10"/>
  <c r="F604" i="10"/>
  <c r="F603" i="10"/>
  <c r="F602" i="10"/>
  <c r="F601" i="10"/>
  <c r="F600" i="10"/>
  <c r="F599" i="10"/>
  <c r="F597" i="10"/>
  <c r="F596" i="10"/>
  <c r="F595" i="10"/>
  <c r="F594" i="10"/>
  <c r="D593" i="10"/>
  <c r="F593" i="10" s="1"/>
  <c r="F592" i="10"/>
  <c r="F591" i="10"/>
  <c r="F590" i="10"/>
  <c r="F589" i="10"/>
  <c r="F588" i="10"/>
  <c r="F499" i="10"/>
  <c r="F497" i="10"/>
  <c r="F496" i="10"/>
  <c r="F495" i="10"/>
  <c r="F494" i="10"/>
  <c r="F491" i="10"/>
  <c r="D490" i="10"/>
  <c r="F490" i="10" s="1"/>
  <c r="F489" i="10"/>
  <c r="F488" i="10"/>
  <c r="F487" i="10"/>
  <c r="F486" i="10"/>
  <c r="F485" i="10"/>
  <c r="F482" i="10"/>
  <c r="F480" i="10"/>
  <c r="F478" i="10"/>
  <c r="F475" i="10"/>
  <c r="F474" i="10"/>
  <c r="F473" i="10"/>
  <c r="F472" i="10"/>
  <c r="F469" i="10"/>
  <c r="F468" i="10"/>
  <c r="F467" i="10"/>
  <c r="F464" i="10"/>
  <c r="F462" i="10"/>
  <c r="F460" i="10"/>
  <c r="F458" i="10"/>
  <c r="F456" i="10"/>
  <c r="F455" i="10"/>
  <c r="D454" i="10"/>
  <c r="F454" i="10" s="1"/>
  <c r="F453" i="10"/>
  <c r="F450" i="10"/>
  <c r="F448" i="10"/>
  <c r="F446" i="10"/>
  <c r="F444" i="10"/>
  <c r="F442" i="10"/>
  <c r="F441" i="10"/>
  <c r="F440" i="10"/>
  <c r="F439" i="10"/>
  <c r="F438" i="10"/>
  <c r="F437" i="10"/>
  <c r="F436" i="10"/>
  <c r="F435" i="10"/>
  <c r="F434" i="10"/>
  <c r="F433" i="10"/>
  <c r="F432" i="10"/>
  <c r="F431" i="10"/>
  <c r="F430" i="10"/>
  <c r="F429" i="10"/>
  <c r="F426" i="10"/>
  <c r="F425" i="10"/>
  <c r="F424" i="10"/>
  <c r="F423" i="10"/>
  <c r="F422" i="10"/>
  <c r="F421" i="10"/>
  <c r="F420" i="10"/>
  <c r="F417" i="10"/>
  <c r="F416" i="10"/>
  <c r="F413" i="10"/>
  <c r="F412" i="10"/>
  <c r="F411" i="10"/>
  <c r="F410" i="10"/>
  <c r="F409" i="10"/>
  <c r="F408" i="10"/>
  <c r="F405" i="10"/>
  <c r="F404" i="10"/>
  <c r="F403" i="10"/>
  <c r="F402" i="10"/>
  <c r="F401" i="10"/>
  <c r="F400" i="10"/>
  <c r="F399" i="10"/>
  <c r="F398" i="10"/>
  <c r="F397" i="10"/>
  <c r="F396" i="10"/>
  <c r="F395" i="10"/>
  <c r="F394" i="10"/>
  <c r="F393" i="10"/>
  <c r="F392" i="10"/>
  <c r="F391" i="10"/>
  <c r="F390" i="10"/>
  <c r="F387" i="10"/>
  <c r="F386" i="10"/>
  <c r="F385" i="10"/>
  <c r="F384" i="10"/>
  <c r="F383" i="10"/>
  <c r="F382" i="10"/>
  <c r="F381" i="10"/>
  <c r="F380" i="10"/>
  <c r="F379" i="10"/>
  <c r="F378" i="10"/>
  <c r="F377" i="10"/>
  <c r="F376" i="10"/>
  <c r="F375" i="10"/>
  <c r="F374" i="10"/>
  <c r="F373" i="10"/>
  <c r="F372" i="10"/>
  <c r="F371" i="10"/>
  <c r="F368" i="10"/>
  <c r="F367" i="10"/>
  <c r="F366" i="10"/>
  <c r="F365" i="10"/>
  <c r="F364" i="10"/>
  <c r="F360" i="10"/>
  <c r="F359" i="10"/>
  <c r="F358" i="10"/>
  <c r="F357" i="10"/>
  <c r="F356" i="10"/>
  <c r="F353" i="10"/>
  <c r="F351" i="10"/>
  <c r="F349" i="10"/>
  <c r="F347" i="10"/>
  <c r="F345" i="10"/>
  <c r="F343" i="10"/>
  <c r="F341" i="10"/>
  <c r="F339" i="10"/>
  <c r="F337" i="10"/>
  <c r="F335" i="10"/>
  <c r="F333" i="10"/>
  <c r="D331" i="10"/>
  <c r="F331" i="10" s="1"/>
  <c r="F329" i="10"/>
  <c r="F327" i="10"/>
  <c r="F325" i="10"/>
  <c r="F323" i="10"/>
  <c r="F321" i="10"/>
  <c r="F319" i="10"/>
  <c r="F316" i="10"/>
  <c r="D313" i="10"/>
  <c r="F313" i="10" s="1"/>
  <c r="D311" i="10"/>
  <c r="F311" i="10" s="1"/>
  <c r="F309" i="10"/>
  <c r="F308" i="10"/>
  <c r="F305" i="10"/>
  <c r="F304" i="10"/>
  <c r="F303" i="10"/>
  <c r="F302" i="10"/>
  <c r="F301" i="10"/>
  <c r="F300" i="10"/>
  <c r="F299" i="10"/>
  <c r="F298" i="10"/>
  <c r="D295" i="10"/>
  <c r="F295" i="10" s="1"/>
  <c r="F293" i="10"/>
  <c r="F292" i="10"/>
  <c r="D291" i="10"/>
  <c r="F291" i="10" s="1"/>
  <c r="F288" i="10"/>
  <c r="F287" i="10"/>
  <c r="F284" i="10"/>
  <c r="F283" i="10"/>
  <c r="F282" i="10"/>
  <c r="F281" i="10"/>
  <c r="F280" i="10"/>
  <c r="F279" i="10"/>
  <c r="F278" i="10"/>
  <c r="F277" i="10"/>
  <c r="F276" i="10"/>
  <c r="F275" i="10"/>
  <c r="F274" i="10"/>
  <c r="F273" i="10"/>
  <c r="F272" i="10"/>
  <c r="F271" i="10"/>
  <c r="F268" i="10"/>
  <c r="F265" i="10"/>
  <c r="F264" i="10"/>
  <c r="F261" i="10"/>
  <c r="F258" i="10"/>
  <c r="F257" i="10"/>
  <c r="F256" i="10"/>
  <c r="D255" i="10"/>
  <c r="F255" i="10" s="1"/>
  <c r="D254" i="10"/>
  <c r="F254" i="10" s="1"/>
  <c r="D253" i="10"/>
  <c r="F253" i="10" s="1"/>
  <c r="F252" i="10"/>
  <c r="D251" i="10"/>
  <c r="F251" i="10" s="1"/>
  <c r="D248" i="10"/>
  <c r="F248" i="10" s="1"/>
  <c r="D245" i="10"/>
  <c r="F245" i="10" s="1"/>
  <c r="F236" i="10"/>
  <c r="F235" i="10"/>
  <c r="F233" i="10"/>
  <c r="F232" i="10"/>
  <c r="F231" i="10"/>
  <c r="F229" i="10"/>
  <c r="F222" i="10"/>
  <c r="F220" i="10"/>
  <c r="F218" i="10"/>
  <c r="F216" i="10"/>
  <c r="F213" i="10"/>
  <c r="F210" i="10"/>
  <c r="F207" i="10"/>
  <c r="F204" i="10"/>
  <c r="F203" i="10"/>
  <c r="F202" i="10"/>
  <c r="F199" i="10"/>
  <c r="F197" i="10"/>
  <c r="F195" i="10"/>
  <c r="F193" i="10"/>
  <c r="F190" i="10"/>
  <c r="F188" i="10"/>
  <c r="F186" i="10"/>
  <c r="F185" i="10"/>
  <c r="F184" i="10"/>
  <c r="F183" i="10"/>
  <c r="F180" i="10"/>
  <c r="F179" i="10"/>
  <c r="F178" i="10"/>
  <c r="F177" i="10"/>
  <c r="F176" i="10"/>
  <c r="F175" i="10"/>
  <c r="D174" i="10"/>
  <c r="F174" i="10" s="1"/>
  <c r="F173" i="10"/>
  <c r="F169" i="10"/>
  <c r="F168" i="10"/>
  <c r="F165" i="10"/>
  <c r="F162" i="10"/>
  <c r="D159" i="10"/>
  <c r="F159" i="10" s="1"/>
  <c r="F156" i="10"/>
  <c r="F153" i="10"/>
  <c r="F150" i="10"/>
  <c r="D147" i="10"/>
  <c r="F147" i="10" s="1"/>
  <c r="D144" i="10"/>
  <c r="F144" i="10" s="1"/>
  <c r="F135" i="10"/>
  <c r="F132" i="10"/>
  <c r="F131" i="10"/>
  <c r="F128" i="10"/>
  <c r="F127" i="10"/>
  <c r="F124" i="10"/>
  <c r="F123" i="10"/>
  <c r="F122" i="10"/>
  <c r="F121" i="10"/>
  <c r="F120" i="10"/>
  <c r="F119" i="10"/>
  <c r="F118" i="10"/>
  <c r="F115" i="10"/>
  <c r="F113" i="10"/>
  <c r="F111" i="10"/>
  <c r="F110" i="10"/>
  <c r="F109" i="10"/>
  <c r="F108" i="10"/>
  <c r="F105" i="10"/>
  <c r="F103" i="10"/>
  <c r="F101" i="10"/>
  <c r="F99" i="10"/>
  <c r="F97" i="10"/>
  <c r="F95" i="10"/>
  <c r="F93" i="10"/>
  <c r="F92" i="10"/>
  <c r="F91" i="10"/>
  <c r="F90" i="10"/>
  <c r="F89" i="10"/>
  <c r="F88" i="10"/>
  <c r="D87" i="10"/>
  <c r="F87" i="10" s="1"/>
  <c r="D86" i="10"/>
  <c r="F86" i="10" s="1"/>
  <c r="F85" i="10"/>
  <c r="F84" i="10"/>
  <c r="F83" i="10"/>
  <c r="F82" i="10"/>
  <c r="D81" i="10"/>
  <c r="F81" i="10" s="1"/>
  <c r="F78" i="10"/>
  <c r="D76" i="10"/>
  <c r="F76" i="10" s="1"/>
  <c r="F74" i="10"/>
  <c r="F73" i="10"/>
  <c r="F71" i="10"/>
  <c r="D69" i="10"/>
  <c r="F69" i="10" s="1"/>
  <c r="F67" i="10"/>
  <c r="F65" i="10"/>
  <c r="D63" i="10"/>
  <c r="F63" i="10" s="1"/>
  <c r="F61" i="10"/>
  <c r="D59" i="10"/>
  <c r="F59" i="10" s="1"/>
  <c r="F1721" i="10" l="1"/>
  <c r="F41" i="10" s="1"/>
  <c r="F1020" i="10"/>
  <c r="F33" i="10" s="1"/>
  <c r="E361" i="10"/>
  <c r="F361" i="10" s="1"/>
  <c r="F890" i="10"/>
  <c r="F31" i="10" s="1"/>
  <c r="E722" i="10"/>
  <c r="F722" i="10" s="1"/>
  <c r="E1554" i="10"/>
  <c r="F1554" i="10" s="1"/>
  <c r="E605" i="10"/>
  <c r="F605" i="10" s="1"/>
  <c r="F501" i="10"/>
  <c r="F29" i="10" s="1"/>
  <c r="E672" i="10"/>
  <c r="F672" i="10" s="1"/>
  <c r="E837" i="10"/>
  <c r="F837" i="10" s="1"/>
  <c r="E874" i="10"/>
  <c r="F874" i="10" s="1"/>
  <c r="E645" i="10"/>
  <c r="F645" i="10" s="1"/>
  <c r="F1480" i="10"/>
  <c r="F36" i="10" s="1"/>
  <c r="E744" i="10"/>
  <c r="F744" i="10" s="1"/>
  <c r="E855" i="10"/>
  <c r="F855" i="10" s="1"/>
  <c r="F1523" i="10"/>
  <c r="F37" i="10" s="1"/>
  <c r="F137" i="10"/>
  <c r="F26" i="10" s="1"/>
  <c r="F238" i="10"/>
  <c r="F28" i="10" s="1"/>
  <c r="F1857" i="10"/>
  <c r="F43" i="10" s="1"/>
  <c r="E1541" i="10"/>
  <c r="F1541" i="10" s="1"/>
  <c r="E767" i="10"/>
  <c r="F767" i="10" s="1"/>
  <c r="E790" i="10"/>
  <c r="F790" i="10" s="1"/>
  <c r="E1783" i="10"/>
  <c r="F1783" i="10" s="1"/>
  <c r="E696" i="10"/>
  <c r="F696" i="10" s="1"/>
  <c r="E1763" i="10"/>
  <c r="F1763" i="10" s="1"/>
  <c r="E814" i="10"/>
  <c r="F814" i="10" s="1"/>
  <c r="F1661" i="10"/>
  <c r="F39" i="10" s="1"/>
  <c r="E1739" i="10"/>
  <c r="F1739" i="10" s="1"/>
  <c r="F1890" i="10"/>
  <c r="F44" i="10" s="1"/>
  <c r="F224" i="10"/>
  <c r="F27" i="10" s="1"/>
  <c r="F1699" i="10"/>
  <c r="F40" i="10" s="1"/>
  <c r="F1573" i="10" l="1"/>
  <c r="F38" i="10" s="1"/>
  <c r="F877" i="10"/>
  <c r="F30" i="10" s="1"/>
  <c r="F1259" i="10"/>
  <c r="F34" i="10" s="1"/>
  <c r="F1805" i="10"/>
  <c r="F42" i="10" s="1"/>
  <c r="F35" i="10"/>
  <c r="F129" i="33"/>
  <c r="F128" i="33"/>
  <c r="F126" i="33"/>
  <c r="F125" i="33"/>
  <c r="F124" i="33"/>
  <c r="F122" i="33"/>
  <c r="F131" i="33" l="1"/>
  <c r="F151" i="33" l="1"/>
  <c r="F46" i="10"/>
  <c r="C25" i="9" s="1"/>
  <c r="F139" i="45" l="1"/>
  <c r="F133" i="45"/>
  <c r="E135" i="45" s="1"/>
  <c r="F131" i="45"/>
  <c r="F129" i="45"/>
  <c r="F124" i="45"/>
  <c r="F123" i="45"/>
  <c r="F122" i="45"/>
  <c r="F121" i="45"/>
  <c r="F120" i="45"/>
  <c r="F119" i="45"/>
  <c r="F118" i="45"/>
  <c r="F117" i="45"/>
  <c r="F116" i="45"/>
  <c r="F115" i="45"/>
  <c r="F114" i="45"/>
  <c r="F113" i="45"/>
  <c r="F112" i="45"/>
  <c r="F111" i="45"/>
  <c r="F110" i="45"/>
  <c r="F109" i="45"/>
  <c r="F108" i="45"/>
  <c r="F107" i="45"/>
  <c r="F102" i="45"/>
  <c r="F88" i="45"/>
  <c r="F73" i="45"/>
  <c r="F71" i="45"/>
  <c r="F69" i="45"/>
  <c r="F67" i="45"/>
  <c r="F65" i="45"/>
  <c r="F62" i="45"/>
  <c r="F53" i="45"/>
  <c r="F51" i="45"/>
  <c r="F49" i="45"/>
  <c r="F47" i="45"/>
  <c r="F44" i="45"/>
  <c r="F43" i="45"/>
  <c r="F40" i="45"/>
  <c r="F38" i="45"/>
  <c r="F36" i="45"/>
  <c r="F34" i="45"/>
  <c r="F32" i="45"/>
  <c r="F28" i="45"/>
  <c r="F26" i="45"/>
  <c r="F24" i="45"/>
  <c r="F22" i="45"/>
  <c r="F20" i="45"/>
  <c r="F18" i="45"/>
  <c r="F16" i="45"/>
  <c r="F14" i="45"/>
  <c r="F12" i="45"/>
  <c r="F10" i="45"/>
  <c r="F8" i="45"/>
  <c r="F6" i="45"/>
  <c r="F138" i="44"/>
  <c r="F132" i="44"/>
  <c r="F130" i="44"/>
  <c r="F128" i="44"/>
  <c r="F123" i="44"/>
  <c r="F122" i="44"/>
  <c r="F121" i="44"/>
  <c r="F120" i="44"/>
  <c r="F119" i="44"/>
  <c r="F118" i="44"/>
  <c r="F117" i="44"/>
  <c r="F116" i="44"/>
  <c r="F115" i="44"/>
  <c r="F114" i="44"/>
  <c r="F113" i="44"/>
  <c r="F112" i="44"/>
  <c r="F111" i="44"/>
  <c r="F110" i="44"/>
  <c r="F109" i="44"/>
  <c r="F108" i="44"/>
  <c r="F107" i="44"/>
  <c r="F106" i="44"/>
  <c r="F101" i="44"/>
  <c r="F85" i="44"/>
  <c r="F76" i="44"/>
  <c r="F74" i="44"/>
  <c r="F72" i="44"/>
  <c r="F70" i="44"/>
  <c r="F68" i="44"/>
  <c r="F65" i="44"/>
  <c r="F54" i="44"/>
  <c r="F51" i="44"/>
  <c r="F49" i="44"/>
  <c r="F47" i="44"/>
  <c r="F45" i="44"/>
  <c r="F42" i="44"/>
  <c r="F41" i="44"/>
  <c r="F38" i="44"/>
  <c r="F36" i="44"/>
  <c r="F34" i="44"/>
  <c r="F32" i="44"/>
  <c r="F30" i="44"/>
  <c r="F26" i="44"/>
  <c r="F24" i="44"/>
  <c r="F22" i="44"/>
  <c r="F20" i="44"/>
  <c r="F18" i="44"/>
  <c r="F16" i="44"/>
  <c r="F14" i="44"/>
  <c r="F12" i="44"/>
  <c r="F10" i="44"/>
  <c r="F8" i="44"/>
  <c r="F6" i="44"/>
  <c r="G18" i="43"/>
  <c r="G726" i="43"/>
  <c r="A726" i="43"/>
  <c r="G724" i="43"/>
  <c r="A724" i="43"/>
  <c r="G722" i="43"/>
  <c r="A722" i="43"/>
  <c r="G720" i="43"/>
  <c r="A720" i="43"/>
  <c r="G718" i="43"/>
  <c r="A718" i="43"/>
  <c r="G716" i="43"/>
  <c r="A716" i="43"/>
  <c r="G714" i="43"/>
  <c r="G23" i="43" s="1"/>
  <c r="A714" i="43"/>
  <c r="G712" i="43"/>
  <c r="A712" i="43"/>
  <c r="G710" i="43"/>
  <c r="A710" i="43"/>
  <c r="G708" i="43"/>
  <c r="G707" i="43"/>
  <c r="A698" i="43"/>
  <c r="G696" i="43"/>
  <c r="A696" i="43"/>
  <c r="G692" i="43"/>
  <c r="A691" i="43"/>
  <c r="G689" i="43"/>
  <c r="A688" i="43"/>
  <c r="G686" i="43"/>
  <c r="G685" i="43"/>
  <c r="A683" i="43"/>
  <c r="G680" i="43"/>
  <c r="G22" i="43" s="1"/>
  <c r="A663" i="43"/>
  <c r="G660" i="43"/>
  <c r="A639" i="43"/>
  <c r="G635" i="43"/>
  <c r="G634" i="43"/>
  <c r="G633" i="43"/>
  <c r="G632" i="43"/>
  <c r="G631" i="43"/>
  <c r="G630" i="43"/>
  <c r="A629" i="43"/>
  <c r="G627" i="43"/>
  <c r="G626" i="43"/>
  <c r="A624" i="43"/>
  <c r="G622" i="43"/>
  <c r="G621" i="43"/>
  <c r="G620" i="43"/>
  <c r="G619" i="43"/>
  <c r="G618" i="43"/>
  <c r="A616" i="43"/>
  <c r="G614" i="43"/>
  <c r="A607" i="43"/>
  <c r="G605" i="43"/>
  <c r="G604" i="43"/>
  <c r="G603" i="43"/>
  <c r="G602" i="43"/>
  <c r="G601" i="43"/>
  <c r="G600" i="43"/>
  <c r="G599" i="43"/>
  <c r="G598" i="43"/>
  <c r="A591" i="43"/>
  <c r="G589" i="43"/>
  <c r="G588" i="43"/>
  <c r="G587" i="43"/>
  <c r="G21" i="43" s="1"/>
  <c r="G586" i="43"/>
  <c r="G585" i="43"/>
  <c r="G584" i="43"/>
  <c r="G583" i="43"/>
  <c r="G582" i="43"/>
  <c r="A575" i="43"/>
  <c r="G573" i="43"/>
  <c r="A564" i="43"/>
  <c r="G562" i="43"/>
  <c r="A553" i="43"/>
  <c r="G551" i="43"/>
  <c r="A542" i="43"/>
  <c r="G540" i="43"/>
  <c r="A528" i="43"/>
  <c r="G523" i="43"/>
  <c r="G521" i="43"/>
  <c r="G519" i="43"/>
  <c r="G517" i="43"/>
  <c r="G515" i="43"/>
  <c r="G513" i="43"/>
  <c r="G511" i="43"/>
  <c r="A496" i="43"/>
  <c r="E494" i="43"/>
  <c r="G494" i="43" s="1"/>
  <c r="A494" i="43"/>
  <c r="E492" i="43"/>
  <c r="G492" i="43" s="1"/>
  <c r="A492" i="43"/>
  <c r="E490" i="43"/>
  <c r="G490" i="43" s="1"/>
  <c r="A489" i="43"/>
  <c r="E487" i="43"/>
  <c r="G487" i="43" s="1"/>
  <c r="G20" i="43" s="1"/>
  <c r="A487" i="43"/>
  <c r="E485" i="43"/>
  <c r="G485" i="43" s="1"/>
  <c r="A484" i="43"/>
  <c r="G482" i="43"/>
  <c r="A481" i="43"/>
  <c r="G478" i="43"/>
  <c r="A476" i="43"/>
  <c r="G472" i="43"/>
  <c r="A467" i="43"/>
  <c r="G465" i="43"/>
  <c r="A465" i="43"/>
  <c r="G463" i="43"/>
  <c r="A462" i="43"/>
  <c r="G460" i="43"/>
  <c r="A460" i="43"/>
  <c r="G458" i="43"/>
  <c r="A458" i="43"/>
  <c r="G456" i="43"/>
  <c r="A456" i="43"/>
  <c r="G452" i="43"/>
  <c r="A447" i="43"/>
  <c r="G444" i="43"/>
  <c r="A442" i="43"/>
  <c r="G440" i="43"/>
  <c r="A439" i="43"/>
  <c r="G437" i="43"/>
  <c r="A436" i="43"/>
  <c r="G434" i="43"/>
  <c r="A434" i="43"/>
  <c r="G432" i="43"/>
  <c r="A431" i="43"/>
  <c r="G429" i="43"/>
  <c r="A429" i="43"/>
  <c r="G427" i="43"/>
  <c r="A427" i="43"/>
  <c r="G423" i="43"/>
  <c r="A418" i="43"/>
  <c r="G415" i="43"/>
  <c r="A413" i="43"/>
  <c r="G410" i="43"/>
  <c r="A406" i="43"/>
  <c r="G403" i="43"/>
  <c r="A401" i="43"/>
  <c r="G399" i="43"/>
  <c r="A398" i="43"/>
  <c r="G396" i="43"/>
  <c r="A395" i="43"/>
  <c r="G393" i="43"/>
  <c r="A393" i="43"/>
  <c r="G391" i="43"/>
  <c r="A390" i="43"/>
  <c r="G388" i="43"/>
  <c r="A388" i="43"/>
  <c r="G386" i="43"/>
  <c r="A386" i="43"/>
  <c r="G382" i="43"/>
  <c r="A377" i="43"/>
  <c r="G374" i="43"/>
  <c r="A372" i="43"/>
  <c r="G369" i="43"/>
  <c r="A365" i="43"/>
  <c r="G362" i="43"/>
  <c r="A360" i="43"/>
  <c r="G358" i="43"/>
  <c r="A356" i="43"/>
  <c r="G354" i="43"/>
  <c r="A353" i="43"/>
  <c r="G351" i="43"/>
  <c r="A350" i="43"/>
  <c r="G348" i="43"/>
  <c r="A347" i="43"/>
  <c r="G345" i="43"/>
  <c r="A345" i="43"/>
  <c r="G343" i="43"/>
  <c r="A342" i="43"/>
  <c r="G340" i="43"/>
  <c r="A340" i="43"/>
  <c r="G338" i="43"/>
  <c r="G19" i="43" s="1"/>
  <c r="A338" i="43"/>
  <c r="G332" i="43"/>
  <c r="A331" i="43"/>
  <c r="G329" i="43"/>
  <c r="A329" i="43"/>
  <c r="G327" i="43"/>
  <c r="A327" i="43"/>
  <c r="G325" i="43"/>
  <c r="A325" i="43"/>
  <c r="G321" i="43"/>
  <c r="A314" i="43"/>
  <c r="G311" i="43"/>
  <c r="A304" i="43"/>
  <c r="G301" i="43"/>
  <c r="A294" i="43"/>
  <c r="G291" i="43"/>
  <c r="A285" i="43"/>
  <c r="G282" i="43"/>
  <c r="A275" i="43"/>
  <c r="G272" i="43"/>
  <c r="A265" i="43"/>
  <c r="G262" i="43"/>
  <c r="A255" i="43"/>
  <c r="G253" i="43"/>
  <c r="A252" i="43"/>
  <c r="G250" i="43"/>
  <c r="A249" i="43"/>
  <c r="G247" i="43"/>
  <c r="G246" i="43"/>
  <c r="A245" i="43"/>
  <c r="G243" i="43"/>
  <c r="G242" i="43"/>
  <c r="G241" i="43"/>
  <c r="G240" i="43"/>
  <c r="A238" i="43"/>
  <c r="G236" i="43"/>
  <c r="G235" i="43"/>
  <c r="G234" i="43"/>
  <c r="G233" i="43"/>
  <c r="G232" i="43"/>
  <c r="A231" i="43"/>
  <c r="G229" i="43"/>
  <c r="G228" i="43"/>
  <c r="G227" i="43"/>
  <c r="G226" i="43"/>
  <c r="G225" i="43"/>
  <c r="A224" i="43"/>
  <c r="G222" i="43"/>
  <c r="G221" i="43"/>
  <c r="G220" i="43"/>
  <c r="G219" i="43"/>
  <c r="G218" i="43"/>
  <c r="A217" i="43"/>
  <c r="G215" i="43"/>
  <c r="G214" i="43"/>
  <c r="G213" i="43"/>
  <c r="A212" i="43"/>
  <c r="G210" i="43"/>
  <c r="A210" i="43"/>
  <c r="G208" i="43"/>
  <c r="A208" i="43"/>
  <c r="G206" i="43"/>
  <c r="A205" i="43"/>
  <c r="G203" i="43"/>
  <c r="A203" i="43"/>
  <c r="G201" i="43"/>
  <c r="A201" i="43"/>
  <c r="G199" i="43"/>
  <c r="A199" i="43"/>
  <c r="G197" i="43"/>
  <c r="A197" i="43"/>
  <c r="G195" i="43"/>
  <c r="A195" i="43"/>
  <c r="G193" i="43"/>
  <c r="A193" i="43"/>
  <c r="G191" i="43"/>
  <c r="G190" i="43"/>
  <c r="A188" i="43"/>
  <c r="G186" i="43"/>
  <c r="A179" i="43"/>
  <c r="G177" i="43"/>
  <c r="A168" i="43"/>
  <c r="G166" i="43"/>
  <c r="A159" i="43"/>
  <c r="G157" i="43"/>
  <c r="A155" i="43"/>
  <c r="G153" i="43"/>
  <c r="A151" i="43"/>
  <c r="G149" i="43"/>
  <c r="A147" i="43"/>
  <c r="G145" i="43"/>
  <c r="A143" i="43"/>
  <c r="G140" i="43"/>
  <c r="A137" i="43"/>
  <c r="G135" i="43"/>
  <c r="A128" i="43"/>
  <c r="G126" i="43"/>
  <c r="A119" i="43"/>
  <c r="G117" i="43"/>
  <c r="A116" i="43"/>
  <c r="G113" i="43"/>
  <c r="A108" i="43"/>
  <c r="G106" i="43"/>
  <c r="B41" i="43"/>
  <c r="A41" i="43"/>
  <c r="E136" i="44" l="1"/>
  <c r="F136" i="44" s="1"/>
  <c r="F135" i="45"/>
  <c r="E137" i="45"/>
  <c r="F137" i="45" s="1"/>
  <c r="E134" i="44"/>
  <c r="F134" i="44" s="1"/>
  <c r="F142" i="44" s="1"/>
  <c r="C39" i="9" s="1"/>
  <c r="G25" i="43"/>
  <c r="C53" i="9" s="1"/>
  <c r="G729" i="43"/>
  <c r="B108" i="43"/>
  <c r="B116" i="43" s="1"/>
  <c r="F143" i="45" l="1"/>
  <c r="C41" i="9" s="1"/>
  <c r="B119" i="43"/>
  <c r="B128" i="43" l="1"/>
  <c r="B137" i="43" s="1"/>
  <c r="B143" i="43" l="1"/>
  <c r="B147" i="43" s="1"/>
  <c r="B151" i="43" l="1"/>
  <c r="B155" i="43" s="1"/>
  <c r="B159" i="43"/>
  <c r="B168" i="43" l="1"/>
  <c r="B179" i="43" l="1"/>
  <c r="B188" i="43" l="1"/>
  <c r="B193" i="43" s="1"/>
  <c r="B195" i="43" s="1"/>
  <c r="B197" i="43" s="1"/>
  <c r="B199" i="43" s="1"/>
  <c r="B201" i="43" s="1"/>
  <c r="B203" i="43" s="1"/>
  <c r="B205" i="43" s="1"/>
  <c r="B208" i="43" s="1"/>
  <c r="B210" i="43" l="1"/>
  <c r="B212" i="43" s="1"/>
  <c r="B217" i="43" s="1"/>
  <c r="B224" i="43" s="1"/>
  <c r="B231" i="43" s="1"/>
  <c r="B238" i="43" s="1"/>
  <c r="B245" i="43" s="1"/>
  <c r="B249" i="43" s="1"/>
  <c r="B252" i="43" s="1"/>
  <c r="B255" i="43" s="1"/>
  <c r="B265" i="43" s="1"/>
  <c r="B275" i="43" s="1"/>
  <c r="B285" i="43" s="1"/>
  <c r="B294" i="43" s="1"/>
  <c r="B304" i="43" s="1"/>
  <c r="B314" i="43" s="1"/>
  <c r="B325" i="43" s="1"/>
  <c r="B327" i="43" s="1"/>
  <c r="B329" i="43" s="1"/>
  <c r="B331" i="43" s="1"/>
  <c r="B338" i="43" s="1"/>
  <c r="B340" i="43" s="1"/>
  <c r="B342" i="43" s="1"/>
  <c r="B345" i="43" s="1"/>
  <c r="B347" i="43" s="1"/>
  <c r="B350" i="43" s="1"/>
  <c r="B353" i="43" s="1"/>
  <c r="B356" i="43" s="1"/>
  <c r="B360" i="43" s="1"/>
  <c r="B365" i="43" s="1"/>
  <c r="B372" i="43" s="1"/>
  <c r="B377" i="43" s="1"/>
  <c r="B386" i="43" s="1"/>
  <c r="B388" i="43" s="1"/>
  <c r="B390" i="43" s="1"/>
  <c r="B393" i="43" s="1"/>
  <c r="B395" i="43" s="1"/>
  <c r="B398" i="43" s="1"/>
  <c r="B401" i="43" s="1"/>
  <c r="B406" i="43" s="1"/>
  <c r="B413" i="43" s="1"/>
  <c r="B418" i="43" s="1"/>
  <c r="B427" i="43" s="1"/>
  <c r="B429" i="43" s="1"/>
  <c r="B431" i="43" s="1"/>
  <c r="B434" i="43" s="1"/>
  <c r="B436" i="43" s="1"/>
  <c r="B439" i="43" s="1"/>
  <c r="B442" i="43" s="1"/>
  <c r="B447" i="43" s="1"/>
  <c r="B456" i="43" s="1"/>
  <c r="B458" i="43" s="1"/>
  <c r="B460" i="43" s="1"/>
  <c r="B462" i="43" s="1"/>
  <c r="B465" i="43" s="1"/>
  <c r="B467" i="43" s="1"/>
  <c r="B476" i="43" s="1"/>
  <c r="B481" i="43" s="1"/>
  <c r="B484" i="43" s="1"/>
  <c r="B487" i="43" s="1"/>
  <c r="B489" i="43" s="1"/>
  <c r="B492" i="43" s="1"/>
  <c r="B494" i="43" s="1"/>
  <c r="B496" i="43" s="1"/>
  <c r="B528" i="43" s="1"/>
  <c r="B542" i="43" s="1"/>
  <c r="B553" i="43" s="1"/>
  <c r="B564" i="43" s="1"/>
  <c r="B575" i="43" s="1"/>
  <c r="B591" i="43" s="1"/>
  <c r="B607" i="43" s="1"/>
  <c r="B616" i="43" s="1"/>
  <c r="B624" i="43" s="1"/>
  <c r="B629" i="43" s="1"/>
  <c r="B639" i="43" s="1"/>
  <c r="B663" i="43" s="1"/>
  <c r="B683" i="43" s="1"/>
  <c r="B688" i="43" s="1"/>
  <c r="B691" i="43" s="1"/>
  <c r="B696" i="43" s="1"/>
  <c r="B698" i="43" s="1"/>
  <c r="B710" i="43" s="1"/>
  <c r="B712" i="43" s="1"/>
  <c r="B714" i="43" s="1"/>
  <c r="B716" i="43" s="1"/>
  <c r="B718" i="43" s="1"/>
  <c r="B720" i="43" s="1"/>
  <c r="B722" i="43" s="1"/>
  <c r="B724" i="43" s="1"/>
  <c r="B726" i="43" s="1"/>
  <c r="G517" i="42" l="1"/>
  <c r="A517" i="42"/>
  <c r="G515" i="42"/>
  <c r="A515" i="42"/>
  <c r="G513" i="42"/>
  <c r="A513" i="42"/>
  <c r="G511" i="42"/>
  <c r="G509" i="42"/>
  <c r="A509" i="42"/>
  <c r="G507" i="42"/>
  <c r="A507" i="42"/>
  <c r="G505" i="42"/>
  <c r="A505" i="42"/>
  <c r="G503" i="42"/>
  <c r="A503" i="42"/>
  <c r="G501" i="42"/>
  <c r="A501" i="42"/>
  <c r="G499" i="42"/>
  <c r="A499" i="42"/>
  <c r="G497" i="42"/>
  <c r="A497" i="42"/>
  <c r="G495" i="42"/>
  <c r="G21" i="42" s="1"/>
  <c r="A495" i="42"/>
  <c r="G491" i="42"/>
  <c r="A491" i="42"/>
  <c r="G489" i="42"/>
  <c r="A489" i="42"/>
  <c r="G487" i="42"/>
  <c r="A487" i="42"/>
  <c r="G485" i="42"/>
  <c r="A485" i="42"/>
  <c r="G483" i="42"/>
  <c r="A483" i="42"/>
  <c r="G481" i="42"/>
  <c r="G20" i="42" s="1"/>
  <c r="A476" i="42"/>
  <c r="G466" i="42"/>
  <c r="G465" i="42"/>
  <c r="G464" i="42"/>
  <c r="G463" i="42"/>
  <c r="G462" i="42"/>
  <c r="G461" i="42"/>
  <c r="G460" i="42"/>
  <c r="G459" i="42"/>
  <c r="G458" i="42"/>
  <c r="G457" i="42"/>
  <c r="G456" i="42"/>
  <c r="G455" i="42"/>
  <c r="G454" i="42"/>
  <c r="G453" i="42"/>
  <c r="G452" i="42"/>
  <c r="G451" i="42"/>
  <c r="G450" i="42"/>
  <c r="G449" i="42"/>
  <c r="G448" i="42"/>
  <c r="G447" i="42"/>
  <c r="G446" i="42"/>
  <c r="G445" i="42"/>
  <c r="G444" i="42"/>
  <c r="G443" i="42"/>
  <c r="G442" i="42"/>
  <c r="G439" i="42"/>
  <c r="G438" i="42"/>
  <c r="G437" i="42"/>
  <c r="G436" i="42"/>
  <c r="G435" i="42"/>
  <c r="G434" i="42"/>
  <c r="G433" i="42"/>
  <c r="G432" i="42"/>
  <c r="G431" i="42"/>
  <c r="G430" i="42"/>
  <c r="G429" i="42"/>
  <c r="G428" i="42"/>
  <c r="G427" i="42"/>
  <c r="G426" i="42"/>
  <c r="G425" i="42"/>
  <c r="G424" i="42"/>
  <c r="G423" i="42"/>
  <c r="G422" i="42"/>
  <c r="G421" i="42"/>
  <c r="G420" i="42"/>
  <c r="G419" i="42"/>
  <c r="G418" i="42"/>
  <c r="G417" i="42"/>
  <c r="G416" i="42"/>
  <c r="G415" i="42"/>
  <c r="G414" i="42"/>
  <c r="G413" i="42"/>
  <c r="G412" i="42"/>
  <c r="G411" i="42"/>
  <c r="G410" i="42"/>
  <c r="G409" i="42"/>
  <c r="G406" i="42"/>
  <c r="G405" i="42"/>
  <c r="G402" i="42"/>
  <c r="G401" i="42"/>
  <c r="G400" i="42"/>
  <c r="G399" i="42"/>
  <c r="G398" i="42"/>
  <c r="G397" i="42"/>
  <c r="G396" i="42"/>
  <c r="G395" i="42"/>
  <c r="G19" i="42" s="1"/>
  <c r="G390" i="42"/>
  <c r="G389" i="42"/>
  <c r="G388" i="42"/>
  <c r="A387" i="42"/>
  <c r="G385" i="42"/>
  <c r="A384" i="42"/>
  <c r="G382" i="42"/>
  <c r="A382" i="42"/>
  <c r="G380" i="42"/>
  <c r="A380" i="42"/>
  <c r="G378" i="42"/>
  <c r="A375" i="42"/>
  <c r="G373" i="42"/>
  <c r="G372" i="42"/>
  <c r="A371" i="42"/>
  <c r="G369" i="42"/>
  <c r="A367" i="42"/>
  <c r="G365" i="42"/>
  <c r="G364" i="42"/>
  <c r="G363" i="42"/>
  <c r="G362" i="42"/>
  <c r="A361" i="42"/>
  <c r="G359" i="42"/>
  <c r="G358" i="42"/>
  <c r="G357" i="42"/>
  <c r="G18" i="42" s="1"/>
  <c r="A356" i="42"/>
  <c r="G352" i="42"/>
  <c r="A352" i="42"/>
  <c r="G350" i="42"/>
  <c r="A350" i="42"/>
  <c r="G348" i="42"/>
  <c r="A348" i="42"/>
  <c r="G346" i="42"/>
  <c r="A346" i="42"/>
  <c r="G344" i="42"/>
  <c r="A344" i="42"/>
  <c r="G342" i="42"/>
  <c r="A340" i="42"/>
  <c r="G338" i="42"/>
  <c r="A338" i="42"/>
  <c r="G336" i="42"/>
  <c r="A331" i="42"/>
  <c r="G329" i="42"/>
  <c r="A322" i="42"/>
  <c r="G320" i="42"/>
  <c r="A313" i="42"/>
  <c r="G311" i="42"/>
  <c r="A308" i="42"/>
  <c r="G306" i="42"/>
  <c r="A303" i="42"/>
  <c r="G301" i="42"/>
  <c r="A290" i="42"/>
  <c r="G288" i="42"/>
  <c r="A283" i="42"/>
  <c r="G281" i="42"/>
  <c r="A276" i="42"/>
  <c r="G274" i="42"/>
  <c r="A268" i="42"/>
  <c r="G266" i="42"/>
  <c r="A256" i="42"/>
  <c r="G254" i="42"/>
  <c r="A244" i="42"/>
  <c r="G242" i="42"/>
  <c r="A242" i="42"/>
  <c r="G240" i="42"/>
  <c r="A240" i="42"/>
  <c r="G238" i="42"/>
  <c r="G237" i="42"/>
  <c r="A236" i="42"/>
  <c r="G234" i="42"/>
  <c r="A234" i="42"/>
  <c r="G232" i="42"/>
  <c r="A232" i="42"/>
  <c r="G230" i="42"/>
  <c r="A230" i="42"/>
  <c r="G228" i="42"/>
  <c r="A228" i="42"/>
  <c r="G226" i="42"/>
  <c r="A225" i="42"/>
  <c r="G223" i="42"/>
  <c r="A222" i="42"/>
  <c r="G220" i="42"/>
  <c r="G219" i="42"/>
  <c r="A218" i="42"/>
  <c r="G216" i="42"/>
  <c r="G215" i="42"/>
  <c r="A214" i="42"/>
  <c r="G212" i="42"/>
  <c r="G211" i="42"/>
  <c r="G210" i="42"/>
  <c r="A209" i="42"/>
  <c r="G207" i="42"/>
  <c r="G206" i="42"/>
  <c r="G205" i="42"/>
  <c r="G204" i="42"/>
  <c r="G203" i="42"/>
  <c r="A202" i="42"/>
  <c r="G200" i="42"/>
  <c r="G199" i="42"/>
  <c r="G198" i="42"/>
  <c r="A197" i="42"/>
  <c r="G195" i="42"/>
  <c r="A194" i="42"/>
  <c r="G192" i="42"/>
  <c r="A192" i="42"/>
  <c r="G190" i="42"/>
  <c r="A190" i="42"/>
  <c r="G188" i="42"/>
  <c r="A188" i="42"/>
  <c r="G186" i="42"/>
  <c r="A186" i="42"/>
  <c r="G184" i="42"/>
  <c r="A176" i="42"/>
  <c r="G174" i="42"/>
  <c r="G17" i="42" s="1"/>
  <c r="A174" i="42"/>
  <c r="G170" i="42"/>
  <c r="G169" i="42"/>
  <c r="A167" i="42"/>
  <c r="G165" i="42"/>
  <c r="A165" i="42"/>
  <c r="G163" i="42"/>
  <c r="A163" i="42"/>
  <c r="G161" i="42"/>
  <c r="G16" i="42" s="1"/>
  <c r="A161" i="42"/>
  <c r="G151" i="42"/>
  <c r="G150" i="42"/>
  <c r="G149" i="42"/>
  <c r="G148" i="42"/>
  <c r="G147" i="42"/>
  <c r="G146" i="42"/>
  <c r="G145" i="42"/>
  <c r="A140" i="42"/>
  <c r="G138" i="42"/>
  <c r="A135" i="42"/>
  <c r="G133" i="42"/>
  <c r="A130" i="42"/>
  <c r="G128" i="42"/>
  <c r="A121" i="42"/>
  <c r="G119" i="42"/>
  <c r="A115" i="42"/>
  <c r="G113" i="42"/>
  <c r="A109" i="42"/>
  <c r="G107" i="42"/>
  <c r="A103" i="42"/>
  <c r="G101" i="42"/>
  <c r="A96" i="42"/>
  <c r="G94" i="42"/>
  <c r="A90" i="42"/>
  <c r="G88" i="42"/>
  <c r="A81" i="42"/>
  <c r="G79" i="42"/>
  <c r="G78" i="42"/>
  <c r="G77" i="42"/>
  <c r="G76" i="42"/>
  <c r="G75" i="42"/>
  <c r="G74" i="42"/>
  <c r="G73" i="42"/>
  <c r="G72" i="42"/>
  <c r="G71" i="42"/>
  <c r="G70" i="42"/>
  <c r="G69" i="42"/>
  <c r="G68" i="42"/>
  <c r="G67" i="42"/>
  <c r="G66" i="42"/>
  <c r="G64" i="42"/>
  <c r="G63" i="42"/>
  <c r="G61" i="42"/>
  <c r="G60" i="42"/>
  <c r="G59" i="42"/>
  <c r="G58" i="42"/>
  <c r="G56" i="42"/>
  <c r="G54" i="42"/>
  <c r="G15" i="42" s="1"/>
  <c r="G52" i="42"/>
  <c r="G50" i="42"/>
  <c r="G48" i="42"/>
  <c r="G47" i="42"/>
  <c r="G46" i="42"/>
  <c r="G45" i="42"/>
  <c r="G43" i="42"/>
  <c r="G42" i="42"/>
  <c r="G41" i="42"/>
  <c r="B39" i="42"/>
  <c r="A39" i="42"/>
  <c r="G24" i="42" l="1"/>
  <c r="C49" i="9" s="1"/>
  <c r="G520" i="42"/>
  <c r="B81" i="42"/>
  <c r="B90" i="42" l="1"/>
  <c r="B96" i="42" l="1"/>
  <c r="B103" i="42" s="1"/>
  <c r="B109" i="42" l="1"/>
  <c r="B115" i="42"/>
  <c r="B121" i="42" l="1"/>
  <c r="B130" i="42" s="1"/>
  <c r="B135" i="42" l="1"/>
  <c r="B140" i="42" s="1"/>
  <c r="B161" i="42" l="1"/>
  <c r="B163" i="42" l="1"/>
  <c r="B165" i="42" l="1"/>
  <c r="B167" i="42" l="1"/>
  <c r="B174" i="42" s="1"/>
  <c r="B176" i="42" s="1"/>
  <c r="B186" i="42" s="1"/>
  <c r="B188" i="42" s="1"/>
  <c r="B190" i="42" s="1"/>
  <c r="B192" i="42" s="1"/>
  <c r="B194" i="42" s="1"/>
  <c r="B197" i="42" s="1"/>
  <c r="B202" i="42" s="1"/>
  <c r="B214" i="42" l="1"/>
  <c r="B209" i="42"/>
  <c r="B218" i="42" l="1"/>
  <c r="B222" i="42" s="1"/>
  <c r="B225" i="42" s="1"/>
  <c r="B228" i="42" s="1"/>
  <c r="B230" i="42" s="1"/>
  <c r="B234" i="42" l="1"/>
  <c r="B232" i="42"/>
  <c r="B236" i="42" l="1"/>
  <c r="B240" i="42" s="1"/>
  <c r="B242" i="42" s="1"/>
  <c r="B244" i="42" s="1"/>
  <c r="B256" i="42" s="1"/>
  <c r="B268" i="42" s="1"/>
  <c r="B276" i="42" s="1"/>
  <c r="B283" i="42" s="1"/>
  <c r="B290" i="42" s="1"/>
  <c r="B303" i="42" s="1"/>
  <c r="B308" i="42" s="1"/>
  <c r="B313" i="42" s="1"/>
  <c r="B322" i="42" l="1"/>
  <c r="B331" i="42" s="1"/>
  <c r="B338" i="42" s="1"/>
  <c r="B340" i="42" s="1"/>
  <c r="B344" i="42" s="1"/>
  <c r="B346" i="42" s="1"/>
  <c r="B348" i="42" s="1"/>
  <c r="B350" i="42" s="1"/>
  <c r="B352" i="42" s="1"/>
  <c r="B356" i="42" s="1"/>
  <c r="B361" i="42" s="1"/>
  <c r="B367" i="42" l="1"/>
  <c r="B371" i="42" s="1"/>
  <c r="B375" i="42" s="1"/>
  <c r="B380" i="42" s="1"/>
  <c r="B382" i="42" s="1"/>
  <c r="B384" i="42" s="1"/>
  <c r="B387" i="42" s="1"/>
  <c r="B394" i="42" s="1"/>
  <c r="B404" i="42" s="1"/>
  <c r="B408" i="42" s="1"/>
  <c r="B441" i="42" s="1"/>
  <c r="B468" i="42" s="1"/>
  <c r="B471" i="42" s="1"/>
  <c r="B476" i="42" s="1"/>
  <c r="B483" i="42" s="1"/>
  <c r="B485" i="42" s="1"/>
  <c r="B487" i="42" l="1"/>
  <c r="B489" i="42"/>
  <c r="B491" i="42" s="1"/>
  <c r="B495" i="42" s="1"/>
  <c r="B497" i="42" s="1"/>
  <c r="B499" i="42" s="1"/>
  <c r="B501" i="42" s="1"/>
  <c r="B503" i="42" s="1"/>
  <c r="B505" i="42" s="1"/>
  <c r="B507" i="42" s="1"/>
  <c r="B509" i="42" s="1"/>
  <c r="B511" i="42" s="1"/>
  <c r="B513" i="42" s="1"/>
  <c r="B515" i="42" s="1"/>
  <c r="B517" i="42" s="1"/>
  <c r="G783" i="41" l="1"/>
  <c r="A782" i="41"/>
  <c r="G780" i="41"/>
  <c r="A772" i="41"/>
  <c r="G770" i="41"/>
  <c r="A767" i="41"/>
  <c r="G765" i="41"/>
  <c r="A750" i="41"/>
  <c r="G748" i="41"/>
  <c r="A738" i="41"/>
  <c r="G736" i="41"/>
  <c r="A735" i="41"/>
  <c r="G733" i="41"/>
  <c r="A722" i="41"/>
  <c r="G719" i="41"/>
  <c r="A718" i="41"/>
  <c r="G716" i="41"/>
  <c r="A715" i="41"/>
  <c r="G713" i="41"/>
  <c r="A712" i="41"/>
  <c r="G710" i="41"/>
  <c r="G707" i="41"/>
  <c r="A706" i="41"/>
  <c r="G703" i="41"/>
  <c r="A692" i="41"/>
  <c r="G690" i="41"/>
  <c r="A683" i="41"/>
  <c r="G681" i="41"/>
  <c r="A680" i="41"/>
  <c r="G678" i="41"/>
  <c r="A677" i="41"/>
  <c r="G675" i="41"/>
  <c r="A671" i="41"/>
  <c r="G669" i="41"/>
  <c r="A648" i="41"/>
  <c r="G646" i="41"/>
  <c r="A560" i="41"/>
  <c r="G558" i="41"/>
  <c r="G18" i="41" s="1"/>
  <c r="A522" i="41"/>
  <c r="G511" i="41"/>
  <c r="A510" i="41"/>
  <c r="G508" i="41"/>
  <c r="A506" i="41"/>
  <c r="G504" i="41"/>
  <c r="A504" i="41"/>
  <c r="G502" i="41"/>
  <c r="A502" i="41"/>
  <c r="G500" i="41"/>
  <c r="A500" i="41"/>
  <c r="G498" i="41"/>
  <c r="A498" i="41"/>
  <c r="G496" i="41"/>
  <c r="A496" i="41"/>
  <c r="G494" i="41"/>
  <c r="A494" i="41"/>
  <c r="G492" i="41"/>
  <c r="A492" i="41"/>
  <c r="G490" i="41"/>
  <c r="G489" i="41"/>
  <c r="G488" i="41"/>
  <c r="A485" i="41"/>
  <c r="G483" i="41"/>
  <c r="G482" i="41"/>
  <c r="G481" i="41"/>
  <c r="G480" i="41"/>
  <c r="G479" i="41"/>
  <c r="A476" i="41"/>
  <c r="G474" i="41"/>
  <c r="A472" i="41"/>
  <c r="G470" i="41"/>
  <c r="G469" i="41"/>
  <c r="G468" i="41"/>
  <c r="A465" i="41"/>
  <c r="G463" i="41"/>
  <c r="A460" i="41"/>
  <c r="G458" i="41"/>
  <c r="G457" i="41"/>
  <c r="A456" i="41"/>
  <c r="G454" i="41"/>
  <c r="G453" i="41"/>
  <c r="G452" i="41"/>
  <c r="G451" i="41"/>
  <c r="G450" i="41"/>
  <c r="G449" i="41"/>
  <c r="G448" i="41"/>
  <c r="G447" i="41"/>
  <c r="G446" i="41"/>
  <c r="G445" i="41"/>
  <c r="G444" i="41"/>
  <c r="G443" i="41"/>
  <c r="G442" i="41"/>
  <c r="G441" i="41"/>
  <c r="A430" i="41"/>
  <c r="G428" i="41"/>
  <c r="G427" i="41"/>
  <c r="G426" i="41"/>
  <c r="G425" i="41"/>
  <c r="G424" i="41"/>
  <c r="A413" i="41"/>
  <c r="G411" i="41"/>
  <c r="G410" i="41"/>
  <c r="G406" i="41"/>
  <c r="G405" i="41"/>
  <c r="G404" i="41"/>
  <c r="G403" i="41"/>
  <c r="G402" i="41"/>
  <c r="G401" i="41"/>
  <c r="G400" i="41"/>
  <c r="G396" i="41"/>
  <c r="G395" i="41"/>
  <c r="G391" i="41"/>
  <c r="G387" i="41"/>
  <c r="G386" i="41"/>
  <c r="G385" i="41"/>
  <c r="G384" i="41"/>
  <c r="G383" i="41"/>
  <c r="G382" i="41"/>
  <c r="G381" i="41"/>
  <c r="G380" i="41"/>
  <c r="G379" i="41"/>
  <c r="A376" i="41"/>
  <c r="G374" i="41"/>
  <c r="G373" i="41"/>
  <c r="G372" i="41"/>
  <c r="A369" i="41"/>
  <c r="G367" i="41"/>
  <c r="G366" i="41"/>
  <c r="G365" i="41"/>
  <c r="G364" i="41"/>
  <c r="G363" i="41"/>
  <c r="A361" i="41"/>
  <c r="G359" i="41"/>
  <c r="G358" i="41"/>
  <c r="G357" i="41"/>
  <c r="G356" i="41"/>
  <c r="G355" i="41"/>
  <c r="A353" i="41"/>
  <c r="G351" i="41"/>
  <c r="G350" i="41"/>
  <c r="G349" i="41"/>
  <c r="G348" i="41"/>
  <c r="G347" i="41"/>
  <c r="G346" i="41"/>
  <c r="G345" i="41"/>
  <c r="G344" i="41"/>
  <c r="G343" i="41"/>
  <c r="A340" i="41"/>
  <c r="G338" i="41"/>
  <c r="G337" i="41"/>
  <c r="G336" i="41"/>
  <c r="G335" i="41"/>
  <c r="G334" i="41"/>
  <c r="G333" i="41"/>
  <c r="G332" i="41"/>
  <c r="G331" i="41"/>
  <c r="A328" i="41"/>
  <c r="G326" i="41"/>
  <c r="G325" i="41"/>
  <c r="G324" i="41"/>
  <c r="G323" i="41"/>
  <c r="G322" i="41"/>
  <c r="G321" i="41"/>
  <c r="G320" i="41"/>
  <c r="A318" i="41"/>
  <c r="G316" i="41"/>
  <c r="G315" i="41"/>
  <c r="G314" i="41"/>
  <c r="G313" i="41"/>
  <c r="G312" i="41"/>
  <c r="G311" i="41"/>
  <c r="G310" i="41"/>
  <c r="G309" i="41"/>
  <c r="G308" i="41"/>
  <c r="G307" i="41"/>
  <c r="G306" i="41"/>
  <c r="G305" i="41"/>
  <c r="A303" i="41"/>
  <c r="G301" i="41"/>
  <c r="G300" i="41"/>
  <c r="G299" i="41"/>
  <c r="G298" i="41"/>
  <c r="G297" i="41"/>
  <c r="G296" i="41"/>
  <c r="G295" i="41"/>
  <c r="G294" i="41"/>
  <c r="G293" i="41"/>
  <c r="G292" i="41"/>
  <c r="G291" i="41"/>
  <c r="A290" i="41"/>
  <c r="G288" i="41"/>
  <c r="G287" i="41"/>
  <c r="G286" i="41"/>
  <c r="G285" i="41"/>
  <c r="G284" i="41"/>
  <c r="G283" i="41"/>
  <c r="G282" i="41"/>
  <c r="G281" i="41"/>
  <c r="G280" i="41"/>
  <c r="G279" i="41"/>
  <c r="G278" i="41"/>
  <c r="G277" i="41"/>
  <c r="G276" i="41"/>
  <c r="G275" i="41"/>
  <c r="G274" i="41"/>
  <c r="G273" i="41"/>
  <c r="G272" i="41"/>
  <c r="G271" i="41"/>
  <c r="G270" i="41"/>
  <c r="G269" i="41"/>
  <c r="G268" i="41"/>
  <c r="G267" i="41"/>
  <c r="G266" i="41"/>
  <c r="G265" i="41"/>
  <c r="G264" i="41"/>
  <c r="G263" i="41"/>
  <c r="G262" i="41"/>
  <c r="G261" i="41"/>
  <c r="G260" i="41"/>
  <c r="G259" i="41"/>
  <c r="G258" i="41"/>
  <c r="G257" i="41"/>
  <c r="G256" i="41"/>
  <c r="G255" i="41"/>
  <c r="G254" i="41"/>
  <c r="G253" i="41"/>
  <c r="G252" i="41"/>
  <c r="G251" i="41"/>
  <c r="G250" i="41"/>
  <c r="G249" i="41"/>
  <c r="G248" i="41"/>
  <c r="G247" i="41"/>
  <c r="G246" i="41"/>
  <c r="G245" i="41"/>
  <c r="G244" i="41"/>
  <c r="G243" i="41"/>
  <c r="G242" i="41"/>
  <c r="G241" i="41"/>
  <c r="G240" i="41"/>
  <c r="G239" i="41"/>
  <c r="G238" i="41"/>
  <c r="G237" i="41"/>
  <c r="G236" i="41"/>
  <c r="G235" i="41"/>
  <c r="G234" i="41"/>
  <c r="G233" i="41"/>
  <c r="G232" i="41"/>
  <c r="G231" i="41"/>
  <c r="G230" i="41"/>
  <c r="G229" i="41"/>
  <c r="G228" i="41"/>
  <c r="G227" i="41"/>
  <c r="G226" i="41"/>
  <c r="G225" i="41"/>
  <c r="G224" i="41"/>
  <c r="G223" i="41"/>
  <c r="G222" i="41"/>
  <c r="G221" i="41"/>
  <c r="G220" i="41"/>
  <c r="G219" i="41"/>
  <c r="G218" i="41"/>
  <c r="A207" i="41"/>
  <c r="G205" i="41"/>
  <c r="G17" i="41" s="1"/>
  <c r="B51" i="41"/>
  <c r="A51" i="41"/>
  <c r="G20" i="41" l="1"/>
  <c r="C45" i="9" s="1"/>
  <c r="G786" i="41"/>
  <c r="G425" i="40" l="1"/>
  <c r="A424" i="40"/>
  <c r="G422" i="40"/>
  <c r="A420" i="40"/>
  <c r="G418" i="40"/>
  <c r="A418" i="40"/>
  <c r="G416" i="40"/>
  <c r="A416" i="40"/>
  <c r="G414" i="40"/>
  <c r="A414" i="40"/>
  <c r="G412" i="40"/>
  <c r="A412" i="40"/>
  <c r="G410" i="40"/>
  <c r="A410" i="40"/>
  <c r="G408" i="40"/>
  <c r="A408" i="40"/>
  <c r="G406" i="40"/>
  <c r="A406" i="40"/>
  <c r="G404" i="40"/>
  <c r="G403" i="40"/>
  <c r="A400" i="40"/>
  <c r="G398" i="40"/>
  <c r="B398" i="40"/>
  <c r="G397" i="40"/>
  <c r="A394" i="40"/>
  <c r="G392" i="40"/>
  <c r="G391" i="40"/>
  <c r="G390" i="40"/>
  <c r="A379" i="40"/>
  <c r="G377" i="40"/>
  <c r="G376" i="40"/>
  <c r="G375" i="40"/>
  <c r="G374" i="40"/>
  <c r="G373" i="40"/>
  <c r="A362" i="40"/>
  <c r="G360" i="40"/>
  <c r="G359" i="40"/>
  <c r="A357" i="40"/>
  <c r="G355" i="40"/>
  <c r="A353" i="40"/>
  <c r="G351" i="40"/>
  <c r="G350" i="40"/>
  <c r="A347" i="40"/>
  <c r="G344" i="40"/>
  <c r="G343" i="40"/>
  <c r="A341" i="40"/>
  <c r="G339" i="40"/>
  <c r="G338" i="40"/>
  <c r="A336" i="40"/>
  <c r="G334" i="40"/>
  <c r="A331" i="40"/>
  <c r="G329" i="40"/>
  <c r="A327" i="40"/>
  <c r="G325" i="40"/>
  <c r="G324" i="40"/>
  <c r="G323" i="40"/>
  <c r="A321" i="40"/>
  <c r="G319" i="40"/>
  <c r="G318" i="40"/>
  <c r="G317" i="40"/>
  <c r="G316" i="40"/>
  <c r="A314" i="40"/>
  <c r="G306" i="40"/>
  <c r="G305" i="40"/>
  <c r="G304" i="40"/>
  <c r="G303" i="40"/>
  <c r="A300" i="40"/>
  <c r="G298" i="40"/>
  <c r="G297" i="40"/>
  <c r="G296" i="40"/>
  <c r="A293" i="40"/>
  <c r="G291" i="40"/>
  <c r="A289" i="40"/>
  <c r="G286" i="40"/>
  <c r="G285" i="40"/>
  <c r="G284" i="40"/>
  <c r="G283" i="40"/>
  <c r="G282" i="40"/>
  <c r="G281" i="40"/>
  <c r="B281" i="40"/>
  <c r="G280" i="40"/>
  <c r="G279" i="40"/>
  <c r="G278" i="40"/>
  <c r="G277" i="40"/>
  <c r="G276" i="40"/>
  <c r="B276" i="40"/>
  <c r="A275" i="40"/>
  <c r="G273" i="40"/>
  <c r="G272" i="40"/>
  <c r="G271" i="40"/>
  <c r="G270" i="40"/>
  <c r="G269" i="40"/>
  <c r="G268" i="40"/>
  <c r="G267" i="40"/>
  <c r="G266" i="40"/>
  <c r="G265" i="40"/>
  <c r="G264" i="40"/>
  <c r="G263" i="40"/>
  <c r="G262" i="40"/>
  <c r="G261" i="40"/>
  <c r="G260" i="40"/>
  <c r="A258" i="40"/>
  <c r="G255" i="40"/>
  <c r="G254" i="40"/>
  <c r="G253" i="40"/>
  <c r="G252" i="40"/>
  <c r="G251" i="40"/>
  <c r="G250" i="40"/>
  <c r="G249" i="40"/>
  <c r="G248" i="40"/>
  <c r="G247" i="40"/>
  <c r="G246" i="40"/>
  <c r="G245" i="40"/>
  <c r="G244" i="40"/>
  <c r="G243" i="40"/>
  <c r="G242" i="40"/>
  <c r="G241" i="40"/>
  <c r="G240" i="40"/>
  <c r="G239" i="40"/>
  <c r="G238" i="40"/>
  <c r="G237" i="40"/>
  <c r="G236" i="40"/>
  <c r="G235" i="40"/>
  <c r="G234" i="40"/>
  <c r="G233" i="40"/>
  <c r="G232" i="40"/>
  <c r="G231" i="40"/>
  <c r="G230" i="40"/>
  <c r="G229" i="40"/>
  <c r="G228" i="40"/>
  <c r="G227" i="40"/>
  <c r="G226" i="40"/>
  <c r="G225" i="40"/>
  <c r="G224" i="40"/>
  <c r="G223" i="40"/>
  <c r="G222" i="40"/>
  <c r="G221" i="40"/>
  <c r="G220" i="40"/>
  <c r="G219" i="40"/>
  <c r="A207" i="40"/>
  <c r="G205" i="40"/>
  <c r="B51" i="40"/>
  <c r="A51" i="40"/>
  <c r="G429" i="40" l="1"/>
  <c r="G20" i="40" s="1"/>
  <c r="C43" i="9" s="1"/>
  <c r="B207" i="40"/>
  <c r="B258" i="40" l="1"/>
  <c r="B275" i="40" l="1"/>
  <c r="B289" i="40" l="1"/>
  <c r="B293" i="40" l="1"/>
  <c r="B300" i="40" s="1"/>
  <c r="B314" i="40" l="1"/>
  <c r="B321" i="40" l="1"/>
  <c r="B327" i="40" l="1"/>
  <c r="B331" i="40" s="1"/>
  <c r="B336" i="40" s="1"/>
  <c r="B341" i="40" s="1"/>
  <c r="B347" i="40" s="1"/>
  <c r="B353" i="40" s="1"/>
  <c r="B357" i="40" s="1"/>
  <c r="B362" i="40" s="1"/>
  <c r="B379" i="40" s="1"/>
  <c r="B394" i="40" s="1"/>
  <c r="B400" i="40" s="1"/>
  <c r="B406" i="40" s="1"/>
  <c r="B408" i="40" s="1"/>
  <c r="B410" i="40" s="1"/>
  <c r="B412" i="40" s="1"/>
  <c r="B414" i="40" s="1"/>
  <c r="B416" i="40" s="1"/>
  <c r="B418" i="40" s="1"/>
  <c r="B420" i="40" s="1"/>
  <c r="G524" i="39" l="1"/>
  <c r="A524" i="39"/>
  <c r="G522" i="39"/>
  <c r="A522" i="39"/>
  <c r="G520" i="39"/>
  <c r="A520" i="39"/>
  <c r="G518" i="39"/>
  <c r="A518" i="39"/>
  <c r="G516" i="39"/>
  <c r="A516" i="39"/>
  <c r="G514" i="39"/>
  <c r="A514" i="39"/>
  <c r="G512" i="39"/>
  <c r="A512" i="39"/>
  <c r="G510" i="39"/>
  <c r="A510" i="39"/>
  <c r="G508" i="39"/>
  <c r="A508" i="39"/>
  <c r="G506" i="39"/>
  <c r="A506" i="39"/>
  <c r="G504" i="39"/>
  <c r="A504" i="39"/>
  <c r="G502" i="39"/>
  <c r="G25" i="39" s="1"/>
  <c r="A502" i="39"/>
  <c r="G498" i="39"/>
  <c r="A498" i="39"/>
  <c r="G496" i="39"/>
  <c r="A496" i="39"/>
  <c r="G494" i="39"/>
  <c r="A493" i="39"/>
  <c r="G491" i="39"/>
  <c r="A490" i="39"/>
  <c r="G488" i="39"/>
  <c r="G487" i="39"/>
  <c r="A482" i="39"/>
  <c r="G480" i="39"/>
  <c r="A479" i="39"/>
  <c r="G477" i="39"/>
  <c r="G24" i="39" s="1"/>
  <c r="A476" i="39"/>
  <c r="G472" i="39"/>
  <c r="A472" i="39"/>
  <c r="G470" i="39"/>
  <c r="A470" i="39"/>
  <c r="G468" i="39"/>
  <c r="A468" i="39"/>
  <c r="G466" i="39"/>
  <c r="A466" i="39"/>
  <c r="G464" i="39"/>
  <c r="A464" i="39"/>
  <c r="G462" i="39"/>
  <c r="G23" i="39" s="1"/>
  <c r="A457" i="39"/>
  <c r="G453" i="39"/>
  <c r="G448" i="39"/>
  <c r="G443" i="39"/>
  <c r="G441" i="39"/>
  <c r="G438" i="39"/>
  <c r="G435" i="39"/>
  <c r="G433" i="39"/>
  <c r="G431" i="39"/>
  <c r="G429" i="39"/>
  <c r="G427" i="39"/>
  <c r="G424" i="39"/>
  <c r="G421" i="39"/>
  <c r="G419" i="39"/>
  <c r="G416" i="39"/>
  <c r="G413" i="39"/>
  <c r="G412" i="39"/>
  <c r="G22" i="39" s="1"/>
  <c r="G400" i="39"/>
  <c r="G399" i="39"/>
  <c r="G398" i="39"/>
  <c r="G397" i="39"/>
  <c r="G396" i="39"/>
  <c r="G395" i="39"/>
  <c r="G394" i="39"/>
  <c r="G393" i="39"/>
  <c r="G392" i="39"/>
  <c r="G391" i="39"/>
  <c r="G390" i="39"/>
  <c r="G389" i="39"/>
  <c r="G388" i="39"/>
  <c r="G387" i="39"/>
  <c r="G386" i="39"/>
  <c r="G385" i="39"/>
  <c r="G384" i="39"/>
  <c r="G383" i="39"/>
  <c r="G382" i="39"/>
  <c r="G381" i="39"/>
  <c r="G380" i="39"/>
  <c r="G379" i="39"/>
  <c r="G378" i="39"/>
  <c r="G377" i="39"/>
  <c r="G376" i="39"/>
  <c r="G375" i="39"/>
  <c r="G374" i="39"/>
  <c r="G373" i="39"/>
  <c r="G370" i="39"/>
  <c r="G369" i="39"/>
  <c r="G368" i="39"/>
  <c r="G367" i="39"/>
  <c r="G366" i="39"/>
  <c r="G365" i="39"/>
  <c r="G364" i="39"/>
  <c r="G363" i="39"/>
  <c r="G362" i="39"/>
  <c r="G361" i="39"/>
  <c r="G360" i="39"/>
  <c r="G359" i="39"/>
  <c r="G358" i="39"/>
  <c r="G357" i="39"/>
  <c r="G356" i="39"/>
  <c r="G355" i="39"/>
  <c r="G354" i="39"/>
  <c r="G353" i="39"/>
  <c r="G352" i="39"/>
  <c r="G351" i="39"/>
  <c r="G350" i="39"/>
  <c r="G349" i="39"/>
  <c r="G348" i="39"/>
  <c r="G347" i="39"/>
  <c r="G346" i="39"/>
  <c r="G345" i="39"/>
  <c r="G344" i="39"/>
  <c r="G343" i="39"/>
  <c r="G342" i="39"/>
  <c r="G341" i="39"/>
  <c r="G340" i="39"/>
  <c r="G339" i="39"/>
  <c r="G338" i="39"/>
  <c r="G337" i="39"/>
  <c r="G336" i="39"/>
  <c r="G335" i="39"/>
  <c r="G334" i="39"/>
  <c r="G331" i="39"/>
  <c r="G330" i="39"/>
  <c r="G327" i="39"/>
  <c r="G326" i="39"/>
  <c r="G325" i="39"/>
  <c r="G324" i="39"/>
  <c r="G323" i="39"/>
  <c r="G322" i="39"/>
  <c r="G321" i="39"/>
  <c r="G320" i="39"/>
  <c r="G319" i="39"/>
  <c r="G21" i="39" s="1"/>
  <c r="G314" i="39"/>
  <c r="G313" i="39"/>
  <c r="G312" i="39"/>
  <c r="A311" i="39"/>
  <c r="G309" i="39"/>
  <c r="A308" i="39"/>
  <c r="G306" i="39"/>
  <c r="A306" i="39"/>
  <c r="G304" i="39"/>
  <c r="A301" i="39"/>
  <c r="G299" i="39"/>
  <c r="G298" i="39"/>
  <c r="A297" i="39"/>
  <c r="G295" i="39"/>
  <c r="A293" i="39"/>
  <c r="G291" i="39"/>
  <c r="G290" i="39"/>
  <c r="G289" i="39"/>
  <c r="G288" i="39"/>
  <c r="G20" i="39" s="1"/>
  <c r="A287" i="39"/>
  <c r="G283" i="39"/>
  <c r="A283" i="39"/>
  <c r="G281" i="39"/>
  <c r="A281" i="39"/>
  <c r="G279" i="39"/>
  <c r="A279" i="39"/>
  <c r="G277" i="39"/>
  <c r="A277" i="39"/>
  <c r="G275" i="39"/>
  <c r="A273" i="39"/>
  <c r="G271" i="39"/>
  <c r="A271" i="39"/>
  <c r="G269" i="39"/>
  <c r="A264" i="39"/>
  <c r="G262" i="39"/>
  <c r="A255" i="39"/>
  <c r="G253" i="39"/>
  <c r="A246" i="39"/>
  <c r="G244" i="39"/>
  <c r="A241" i="39"/>
  <c r="G239" i="39"/>
  <c r="A236" i="39"/>
  <c r="G234" i="39"/>
  <c r="A228" i="39"/>
  <c r="G226" i="39"/>
  <c r="A226" i="39"/>
  <c r="G224" i="39"/>
  <c r="A224" i="39"/>
  <c r="G222" i="39"/>
  <c r="G221" i="39"/>
  <c r="A220" i="39"/>
  <c r="G218" i="39"/>
  <c r="A218" i="39"/>
  <c r="G216" i="39"/>
  <c r="A216" i="39"/>
  <c r="G214" i="39"/>
  <c r="A214" i="39"/>
  <c r="G212" i="39"/>
  <c r="A212" i="39"/>
  <c r="G210" i="39"/>
  <c r="A209" i="39"/>
  <c r="G207" i="39"/>
  <c r="A206" i="39"/>
  <c r="G204" i="39"/>
  <c r="G203" i="39"/>
  <c r="A202" i="39"/>
  <c r="G200" i="39"/>
  <c r="G199" i="39"/>
  <c r="A198" i="39"/>
  <c r="G196" i="39"/>
  <c r="A195" i="39"/>
  <c r="G193" i="39"/>
  <c r="G192" i="39"/>
  <c r="G191" i="39"/>
  <c r="G190" i="39"/>
  <c r="A189" i="39"/>
  <c r="G187" i="39"/>
  <c r="G186" i="39"/>
  <c r="G185" i="39"/>
  <c r="A184" i="39"/>
  <c r="G182" i="39"/>
  <c r="A181" i="39"/>
  <c r="G179" i="39"/>
  <c r="A178" i="39"/>
  <c r="G176" i="39"/>
  <c r="A176" i="39"/>
  <c r="G174" i="39"/>
  <c r="A174" i="39"/>
  <c r="G172" i="39"/>
  <c r="A164" i="39"/>
  <c r="G162" i="39"/>
  <c r="G19" i="39" s="1"/>
  <c r="A162" i="39"/>
  <c r="G158" i="39"/>
  <c r="G157" i="39"/>
  <c r="A155" i="39"/>
  <c r="G153" i="39"/>
  <c r="A153" i="39"/>
  <c r="G151" i="39"/>
  <c r="A151" i="39"/>
  <c r="G149" i="39"/>
  <c r="G18" i="39" s="1"/>
  <c r="A149" i="39"/>
  <c r="G139" i="39"/>
  <c r="G138" i="39"/>
  <c r="G137" i="39"/>
  <c r="G136" i="39"/>
  <c r="G135" i="39"/>
  <c r="G134" i="39"/>
  <c r="A128" i="39"/>
  <c r="G126" i="39"/>
  <c r="A122" i="39"/>
  <c r="G120" i="39"/>
  <c r="A116" i="39"/>
  <c r="G114" i="39"/>
  <c r="A110" i="39"/>
  <c r="G108" i="39"/>
  <c r="A103" i="39"/>
  <c r="G101" i="39"/>
  <c r="A97" i="39"/>
  <c r="G95" i="39"/>
  <c r="A88" i="39"/>
  <c r="G86" i="39"/>
  <c r="G85" i="39"/>
  <c r="G84" i="39"/>
  <c r="G83" i="39"/>
  <c r="G82" i="39"/>
  <c r="G81" i="39"/>
  <c r="G80" i="39"/>
  <c r="G79" i="39"/>
  <c r="G78" i="39"/>
  <c r="G77" i="39"/>
  <c r="G76" i="39"/>
  <c r="G75" i="39"/>
  <c r="G74" i="39"/>
  <c r="G73" i="39"/>
  <c r="G71" i="39"/>
  <c r="G70" i="39"/>
  <c r="G68" i="39"/>
  <c r="G67" i="39"/>
  <c r="G66" i="39"/>
  <c r="G65" i="39"/>
  <c r="G63" i="39"/>
  <c r="G61" i="39"/>
  <c r="G59" i="39"/>
  <c r="G57" i="39"/>
  <c r="G55" i="39"/>
  <c r="G54" i="39"/>
  <c r="G53" i="39"/>
  <c r="G52" i="39"/>
  <c r="G50" i="39"/>
  <c r="G49" i="39"/>
  <c r="G48" i="39"/>
  <c r="G47" i="39"/>
  <c r="G46" i="39"/>
  <c r="G45" i="39"/>
  <c r="G17" i="39" s="1"/>
  <c r="B43" i="39"/>
  <c r="A43" i="39"/>
  <c r="G28" i="39" l="1"/>
  <c r="C47" i="9" s="1"/>
  <c r="G527" i="39"/>
  <c r="B88" i="39"/>
  <c r="B97" i="39" s="1"/>
  <c r="B103" i="39" l="1"/>
  <c r="B110" i="39" l="1"/>
  <c r="B116" i="39" s="1"/>
  <c r="B122" i="39" l="1"/>
  <c r="B128" i="39" l="1"/>
  <c r="B149" i="39" l="1"/>
  <c r="B151" i="39" s="1"/>
  <c r="B153" i="39" s="1"/>
  <c r="B155" i="39" l="1"/>
  <c r="B162" i="39" l="1"/>
  <c r="B164" i="39" s="1"/>
  <c r="B174" i="39" s="1"/>
  <c r="B176" i="39" s="1"/>
  <c r="B178" i="39" s="1"/>
  <c r="B181" i="39" s="1"/>
  <c r="B184" i="39" s="1"/>
  <c r="B189" i="39" s="1"/>
  <c r="B195" i="39" s="1"/>
  <c r="B198" i="39" s="1"/>
  <c r="B202" i="39" s="1"/>
  <c r="B206" i="39" s="1"/>
  <c r="B209" i="39" s="1"/>
  <c r="B212" i="39" s="1"/>
  <c r="B214" i="39" s="1"/>
  <c r="B216" i="39" l="1"/>
  <c r="B218" i="39"/>
  <c r="B220" i="39" l="1"/>
  <c r="B224" i="39" s="1"/>
  <c r="B226" i="39" s="1"/>
  <c r="B228" i="39" s="1"/>
  <c r="B236" i="39" s="1"/>
  <c r="B241" i="39" s="1"/>
  <c r="B246" i="39" s="1"/>
  <c r="B255" i="39" l="1"/>
  <c r="B264" i="39" s="1"/>
  <c r="B271" i="39" s="1"/>
  <c r="B273" i="39" s="1"/>
  <c r="B277" i="39" s="1"/>
  <c r="B279" i="39" s="1"/>
  <c r="B281" i="39" s="1"/>
  <c r="B283" i="39" s="1"/>
  <c r="B287" i="39" s="1"/>
  <c r="B293" i="39" l="1"/>
  <c r="B297" i="39" s="1"/>
  <c r="B301" i="39" s="1"/>
  <c r="B306" i="39" s="1"/>
  <c r="B308" i="39" s="1"/>
  <c r="B311" i="39" s="1"/>
  <c r="B318" i="39" s="1"/>
  <c r="B329" i="39" s="1"/>
  <c r="B333" i="39" s="1"/>
  <c r="B372" i="39" s="1"/>
  <c r="B402" i="39" s="1"/>
  <c r="B405" i="39" s="1"/>
  <c r="B411" i="39" s="1"/>
  <c r="B415" i="39" s="1"/>
  <c r="B418" i="39" s="1"/>
  <c r="B421" i="39" s="1"/>
  <c r="B423" i="39" s="1"/>
  <c r="B426" i="39" s="1"/>
  <c r="B429" i="39" s="1"/>
  <c r="B431" i="39" s="1"/>
  <c r="B433" i="39" s="1"/>
  <c r="B435" i="39" s="1"/>
  <c r="B437" i="39" s="1"/>
  <c r="B440" i="39" s="1"/>
  <c r="B443" i="39" s="1"/>
  <c r="B445" i="39" s="1"/>
  <c r="B450" i="39" s="1"/>
  <c r="B457" i="39" s="1"/>
  <c r="B464" i="39" s="1"/>
  <c r="B466" i="39" s="1"/>
  <c r="B468" i="39" s="1"/>
  <c r="B470" i="39" s="1"/>
  <c r="B472" i="39" s="1"/>
  <c r="B476" i="39" s="1"/>
  <c r="B479" i="39" s="1"/>
  <c r="B482" i="39" s="1"/>
  <c r="B490" i="39" s="1"/>
  <c r="B493" i="39" s="1"/>
  <c r="B496" i="39" s="1"/>
  <c r="B498" i="39" s="1"/>
  <c r="B502" i="39" s="1"/>
  <c r="B504" i="39" s="1"/>
  <c r="B506" i="39" s="1"/>
  <c r="B508" i="39" s="1"/>
  <c r="B510" i="39" s="1"/>
  <c r="B512" i="39" s="1"/>
  <c r="B514" i="39" s="1"/>
  <c r="B516" i="39" s="1"/>
  <c r="B518" i="39" s="1"/>
  <c r="B520" i="39" s="1"/>
  <c r="B522" i="39" s="1"/>
  <c r="B524" i="39" s="1"/>
  <c r="G610" i="12" l="1"/>
  <c r="A610" i="12"/>
  <c r="G608" i="12"/>
  <c r="A608" i="12"/>
  <c r="G606" i="12"/>
  <c r="A606" i="12"/>
  <c r="G604" i="12"/>
  <c r="A604" i="12"/>
  <c r="G602" i="12"/>
  <c r="A602" i="12"/>
  <c r="G600" i="12"/>
  <c r="A600" i="12"/>
  <c r="G598" i="12"/>
  <c r="A598" i="12"/>
  <c r="G596" i="12"/>
  <c r="A596" i="12"/>
  <c r="G594" i="12"/>
  <c r="A594" i="12"/>
  <c r="G592" i="12"/>
  <c r="G591" i="12"/>
  <c r="A582" i="12"/>
  <c r="G580" i="12"/>
  <c r="A580" i="12"/>
  <c r="G576" i="12"/>
  <c r="G575" i="12"/>
  <c r="G574" i="12"/>
  <c r="G573" i="12"/>
  <c r="G572" i="12"/>
  <c r="G571" i="12"/>
  <c r="A570" i="12"/>
  <c r="G568" i="12"/>
  <c r="G567" i="12"/>
  <c r="G566" i="12"/>
  <c r="G565" i="12"/>
  <c r="G564" i="12"/>
  <c r="A562" i="12"/>
  <c r="G560" i="12"/>
  <c r="G559" i="12"/>
  <c r="G558" i="12"/>
  <c r="G557" i="12"/>
  <c r="G556" i="12"/>
  <c r="G555" i="12"/>
  <c r="G554" i="12"/>
  <c r="G553" i="12"/>
  <c r="A546" i="12"/>
  <c r="G544" i="12"/>
  <c r="G543" i="12"/>
  <c r="G542" i="12"/>
  <c r="G541" i="12"/>
  <c r="G540" i="12"/>
  <c r="G539" i="12"/>
  <c r="G538" i="12"/>
  <c r="G537" i="12"/>
  <c r="G536" i="12"/>
  <c r="A529" i="12"/>
  <c r="G527" i="12"/>
  <c r="A518" i="12"/>
  <c r="G516" i="12"/>
  <c r="A507" i="12"/>
  <c r="G505" i="12"/>
  <c r="A494" i="12"/>
  <c r="G490" i="12"/>
  <c r="A475" i="12"/>
  <c r="G473" i="12"/>
  <c r="G471" i="12"/>
  <c r="G469" i="12"/>
  <c r="G467" i="12"/>
  <c r="G465" i="12"/>
  <c r="A450" i="12"/>
  <c r="A448" i="12"/>
  <c r="A446" i="12"/>
  <c r="A443" i="12"/>
  <c r="A441" i="12"/>
  <c r="A438" i="12"/>
  <c r="G436" i="12"/>
  <c r="A435" i="12"/>
  <c r="E432" i="12"/>
  <c r="G432" i="12" s="1"/>
  <c r="A430" i="12"/>
  <c r="E427" i="12"/>
  <c r="G427" i="12" s="1"/>
  <c r="A425" i="12"/>
  <c r="G421" i="12"/>
  <c r="A416" i="12"/>
  <c r="G413" i="12"/>
  <c r="A411" i="12"/>
  <c r="G408" i="12"/>
  <c r="A404" i="12"/>
  <c r="G401" i="12"/>
  <c r="A399" i="12"/>
  <c r="G397" i="12"/>
  <c r="A396" i="12"/>
  <c r="G394" i="12"/>
  <c r="A393" i="12"/>
  <c r="G391" i="12"/>
  <c r="A391" i="12"/>
  <c r="G389" i="12"/>
  <c r="A388" i="12"/>
  <c r="G386" i="12"/>
  <c r="A386" i="12"/>
  <c r="G384" i="12"/>
  <c r="A384" i="12"/>
  <c r="G381" i="12"/>
  <c r="A376" i="12"/>
  <c r="G373" i="12"/>
  <c r="A371" i="12"/>
  <c r="G368" i="12"/>
  <c r="A364" i="12"/>
  <c r="G361" i="12"/>
  <c r="A359" i="12"/>
  <c r="G357" i="12"/>
  <c r="A355" i="12"/>
  <c r="G353" i="12"/>
  <c r="A352" i="12"/>
  <c r="G350" i="12"/>
  <c r="A349" i="12"/>
  <c r="G347" i="12"/>
  <c r="A346" i="12"/>
  <c r="G344" i="12"/>
  <c r="A344" i="12"/>
  <c r="G342" i="12"/>
  <c r="A341" i="12"/>
  <c r="G339" i="12"/>
  <c r="A339" i="12"/>
  <c r="G337" i="12"/>
  <c r="A337" i="12"/>
  <c r="G331" i="12"/>
  <c r="A330" i="12"/>
  <c r="G328" i="12"/>
  <c r="A328" i="12"/>
  <c r="G326" i="12"/>
  <c r="A326" i="12"/>
  <c r="G324" i="12"/>
  <c r="A324" i="12"/>
  <c r="G321" i="12"/>
  <c r="A314" i="12"/>
  <c r="G311" i="12"/>
  <c r="A304" i="12"/>
  <c r="G301" i="12"/>
  <c r="A294" i="12"/>
  <c r="G291" i="12"/>
  <c r="A285" i="12"/>
  <c r="G282" i="12"/>
  <c r="A275" i="12"/>
  <c r="G272" i="12"/>
  <c r="A265" i="12"/>
  <c r="A255" i="12"/>
  <c r="G252" i="12"/>
  <c r="A245" i="12"/>
  <c r="G243" i="12"/>
  <c r="A242" i="12"/>
  <c r="G240" i="12"/>
  <c r="A239" i="12"/>
  <c r="G237" i="12"/>
  <c r="G236" i="12"/>
  <c r="A235" i="12"/>
  <c r="G233" i="12"/>
  <c r="G232" i="12"/>
  <c r="G231" i="12"/>
  <c r="A229" i="12"/>
  <c r="G227" i="12"/>
  <c r="G226" i="12"/>
  <c r="G225" i="12"/>
  <c r="G224" i="12"/>
  <c r="A223" i="12"/>
  <c r="G221" i="12"/>
  <c r="G220" i="12"/>
  <c r="G219" i="12"/>
  <c r="G218" i="12"/>
  <c r="G217" i="12"/>
  <c r="A216" i="12"/>
  <c r="G214" i="12"/>
  <c r="G213" i="12"/>
  <c r="G212" i="12"/>
  <c r="G211" i="12"/>
  <c r="G210" i="12"/>
  <c r="A209" i="12"/>
  <c r="G207" i="12"/>
  <c r="G206" i="12"/>
  <c r="G205" i="12"/>
  <c r="A204" i="12"/>
  <c r="G202" i="12"/>
  <c r="A202" i="12"/>
  <c r="G200" i="12"/>
  <c r="A200" i="12"/>
  <c r="G198" i="12"/>
  <c r="A197" i="12"/>
  <c r="G195" i="12"/>
  <c r="A195" i="12"/>
  <c r="G193" i="12"/>
  <c r="A193" i="12"/>
  <c r="G191" i="12"/>
  <c r="A191" i="12"/>
  <c r="G189" i="12"/>
  <c r="A189" i="12"/>
  <c r="G187" i="12"/>
  <c r="A187" i="12"/>
  <c r="G185" i="12"/>
  <c r="A185" i="12"/>
  <c r="G183" i="12"/>
  <c r="G182" i="12"/>
  <c r="A180" i="12"/>
  <c r="G178" i="12"/>
  <c r="A171" i="12"/>
  <c r="G169" i="12"/>
  <c r="A160" i="12"/>
  <c r="G158" i="12"/>
  <c r="A151" i="12"/>
  <c r="G149" i="12"/>
  <c r="A147" i="12"/>
  <c r="G145" i="12"/>
  <c r="A143" i="12"/>
  <c r="G141" i="12"/>
  <c r="A139" i="12"/>
  <c r="G137" i="12"/>
  <c r="A135" i="12"/>
  <c r="G132" i="12"/>
  <c r="A129" i="12"/>
  <c r="G127" i="12"/>
  <c r="A121" i="12"/>
  <c r="G119" i="12"/>
  <c r="A111" i="12"/>
  <c r="G109" i="12"/>
  <c r="A108" i="12"/>
  <c r="G106" i="12"/>
  <c r="B41" i="12"/>
  <c r="B108" i="12" s="1"/>
  <c r="A41" i="12"/>
  <c r="G20" i="12" l="1"/>
  <c r="G23" i="12"/>
  <c r="G19" i="12"/>
  <c r="G22" i="12"/>
  <c r="E439" i="12"/>
  <c r="G439" i="12" s="1"/>
  <c r="E448" i="12"/>
  <c r="G448" i="12" s="1"/>
  <c r="E446" i="12"/>
  <c r="G446" i="12" s="1"/>
  <c r="E441" i="12"/>
  <c r="G441" i="12" s="1"/>
  <c r="E444" i="12"/>
  <c r="G444" i="12" s="1"/>
  <c r="G613" i="12" s="1"/>
  <c r="B111" i="12"/>
  <c r="G21" i="12" l="1"/>
  <c r="G25" i="12" s="1"/>
  <c r="C51" i="9" s="1"/>
  <c r="B121" i="12"/>
  <c r="B129" i="12" l="1"/>
  <c r="B135" i="12" l="1"/>
  <c r="B139" i="12" l="1"/>
  <c r="B143" i="12" l="1"/>
  <c r="B147" i="12" l="1"/>
  <c r="B151" i="12" s="1"/>
  <c r="B160" i="12" s="1"/>
  <c r="B171" i="12" s="1"/>
  <c r="B180" i="12" s="1"/>
  <c r="B185" i="12" s="1"/>
  <c r="B187" i="12" s="1"/>
  <c r="B189" i="12" s="1"/>
  <c r="B191" i="12" s="1"/>
  <c r="B193" i="12" s="1"/>
  <c r="B195" i="12" s="1"/>
  <c r="B197" i="12" s="1"/>
  <c r="B200" i="12" s="1"/>
  <c r="B202" i="12" s="1"/>
  <c r="B204" i="12" s="1"/>
  <c r="B209" i="12" s="1"/>
  <c r="B216" i="12" s="1"/>
  <c r="B223" i="12" s="1"/>
  <c r="B229" i="12" s="1"/>
  <c r="B235" i="12" s="1"/>
  <c r="B239" i="12" s="1"/>
  <c r="B242" i="12" s="1"/>
  <c r="B245" i="12" s="1"/>
  <c r="B255" i="12" s="1"/>
  <c r="B265" i="12" s="1"/>
  <c r="B275" i="12" s="1"/>
  <c r="B285" i="12" s="1"/>
  <c r="B294" i="12" s="1"/>
  <c r="B304" i="12" s="1"/>
  <c r="B314" i="12" s="1"/>
  <c r="B324" i="12" s="1"/>
  <c r="B326" i="12" s="1"/>
  <c r="B328" i="12" s="1"/>
  <c r="B330" i="12" l="1"/>
  <c r="B337" i="12" s="1"/>
  <c r="B339" i="12" s="1"/>
  <c r="B341" i="12" s="1"/>
  <c r="B344" i="12" s="1"/>
  <c r="B346" i="12" s="1"/>
  <c r="B349" i="12" s="1"/>
  <c r="B352" i="12" s="1"/>
  <c r="B355" i="12" s="1"/>
  <c r="B359" i="12" s="1"/>
  <c r="B364" i="12" s="1"/>
  <c r="B371" i="12" s="1"/>
  <c r="B376" i="12" s="1"/>
  <c r="B384" i="12" s="1"/>
  <c r="B386" i="12" s="1"/>
  <c r="B388" i="12" s="1"/>
  <c r="B391" i="12" s="1"/>
  <c r="B393" i="12" s="1"/>
  <c r="B396" i="12" s="1"/>
  <c r="B399" i="12" s="1"/>
  <c r="B404" i="12" s="1"/>
  <c r="B411" i="12" s="1"/>
  <c r="B416" i="12" s="1"/>
  <c r="B425" i="12" s="1"/>
  <c r="B430" i="12" s="1"/>
  <c r="B435" i="12" s="1"/>
  <c r="B438" i="12" s="1"/>
  <c r="B441" i="12" s="1"/>
  <c r="B443" i="12" s="1"/>
  <c r="B446" i="12" s="1"/>
  <c r="B448" i="12" s="1"/>
  <c r="B450" i="12" s="1"/>
  <c r="B475" i="12" s="1"/>
  <c r="B494" i="12" s="1"/>
  <c r="B507" i="12" s="1"/>
  <c r="B518" i="12" s="1"/>
  <c r="B529" i="12" s="1"/>
  <c r="B546" i="12" s="1"/>
  <c r="B562" i="12" s="1"/>
  <c r="B570" i="12" s="1"/>
  <c r="B580" i="12" s="1"/>
  <c r="B582" i="12" s="1"/>
  <c r="B594" i="12" s="1"/>
  <c r="B596" i="12" s="1"/>
  <c r="B598" i="12" s="1"/>
  <c r="B600" i="12" s="1"/>
  <c r="B602" i="12" s="1"/>
  <c r="B604" i="12" s="1"/>
  <c r="B606" i="12" s="1"/>
  <c r="B608" i="12" s="1"/>
  <c r="B610" i="12" s="1"/>
  <c r="F1212" i="3" l="1"/>
  <c r="F264" i="38"/>
  <c r="F262" i="38"/>
  <c r="F260" i="38"/>
  <c r="F258" i="38"/>
  <c r="F256" i="38"/>
  <c r="F247" i="38"/>
  <c r="F245" i="38"/>
  <c r="F243" i="38"/>
  <c r="F236" i="38"/>
  <c r="F238" i="38" s="1"/>
  <c r="F27" i="38" s="1"/>
  <c r="F227" i="38"/>
  <c r="F225" i="38"/>
  <c r="F223" i="38"/>
  <c r="F221" i="38"/>
  <c r="F219" i="38"/>
  <c r="F217" i="38"/>
  <c r="F208" i="38"/>
  <c r="F206" i="38"/>
  <c r="F204" i="38"/>
  <c r="F202" i="38"/>
  <c r="F200" i="38"/>
  <c r="F198" i="38"/>
  <c r="F189" i="38"/>
  <c r="F187" i="38"/>
  <c r="F185" i="38"/>
  <c r="F183" i="38"/>
  <c r="F181" i="38"/>
  <c r="F179" i="38"/>
  <c r="F177" i="38"/>
  <c r="F175" i="38"/>
  <c r="F167" i="38"/>
  <c r="F165" i="38"/>
  <c r="F163" i="38"/>
  <c r="F161" i="38"/>
  <c r="F159" i="38"/>
  <c r="F157" i="38"/>
  <c r="F155" i="38"/>
  <c r="F153" i="38"/>
  <c r="F145" i="38"/>
  <c r="F143" i="38"/>
  <c r="F141" i="38"/>
  <c r="F138" i="38"/>
  <c r="F81" i="38"/>
  <c r="F79" i="38"/>
  <c r="F77" i="38"/>
  <c r="F75" i="38"/>
  <c r="F73" i="38"/>
  <c r="F71" i="38"/>
  <c r="F69" i="38"/>
  <c r="F62" i="38"/>
  <c r="F60" i="38"/>
  <c r="F56" i="38"/>
  <c r="F48" i="38"/>
  <c r="F11" i="38" s="1"/>
  <c r="F90" i="37"/>
  <c r="F88" i="37"/>
  <c r="F86" i="37"/>
  <c r="F84" i="37"/>
  <c r="F82" i="37"/>
  <c r="F80" i="37"/>
  <c r="F78" i="37"/>
  <c r="F76" i="37"/>
  <c r="F74" i="37"/>
  <c r="F72" i="37"/>
  <c r="F70" i="37"/>
  <c r="F68" i="37"/>
  <c r="F66" i="37"/>
  <c r="F64" i="37"/>
  <c r="F62" i="37"/>
  <c r="F60" i="37"/>
  <c r="F58" i="37"/>
  <c r="F56" i="37"/>
  <c r="F54" i="37"/>
  <c r="F52" i="37"/>
  <c r="F50" i="37"/>
  <c r="F48" i="37"/>
  <c r="F46" i="37"/>
  <c r="F44" i="37"/>
  <c r="F42" i="37"/>
  <c r="F40" i="37"/>
  <c r="F38" i="37"/>
  <c r="F36" i="37"/>
  <c r="F34" i="37"/>
  <c r="F32" i="37"/>
  <c r="F30" i="37"/>
  <c r="F28" i="37"/>
  <c r="F26" i="37"/>
  <c r="F23" i="37"/>
  <c r="F21" i="37"/>
  <c r="F13" i="37"/>
  <c r="F11" i="37"/>
  <c r="F9" i="37"/>
  <c r="F7" i="37"/>
  <c r="F5" i="37"/>
  <c r="F118" i="36"/>
  <c r="F116" i="36"/>
  <c r="F114" i="36"/>
  <c r="F111" i="36"/>
  <c r="F109" i="36"/>
  <c r="F107" i="36"/>
  <c r="F105" i="36"/>
  <c r="F103" i="36"/>
  <c r="A103" i="36"/>
  <c r="A105" i="36" s="1"/>
  <c r="A107" i="36" s="1"/>
  <c r="A109" i="36" s="1"/>
  <c r="A111" i="36" s="1"/>
  <c r="A113" i="36" s="1"/>
  <c r="F101" i="36"/>
  <c r="F87" i="36"/>
  <c r="F85" i="36"/>
  <c r="F83" i="36"/>
  <c r="F81" i="36"/>
  <c r="F79" i="36"/>
  <c r="F77" i="36"/>
  <c r="F75" i="36"/>
  <c r="F73" i="36"/>
  <c r="F71" i="36"/>
  <c r="F69" i="36"/>
  <c r="F67" i="36"/>
  <c r="F65" i="36"/>
  <c r="F63" i="36"/>
  <c r="F51" i="36"/>
  <c r="F49" i="36"/>
  <c r="A49" i="36"/>
  <c r="F47" i="36"/>
  <c r="F45" i="36"/>
  <c r="F43" i="36"/>
  <c r="F41" i="36"/>
  <c r="F39" i="36"/>
  <c r="F37" i="36"/>
  <c r="F35" i="36"/>
  <c r="F33" i="36"/>
  <c r="F31" i="36"/>
  <c r="F29" i="36"/>
  <c r="F170" i="35"/>
  <c r="F167" i="35"/>
  <c r="F165" i="35"/>
  <c r="F163" i="35"/>
  <c r="F162" i="35"/>
  <c r="F159" i="35"/>
  <c r="F148" i="35"/>
  <c r="F146" i="35"/>
  <c r="F144" i="35"/>
  <c r="F142" i="35"/>
  <c r="F140" i="35"/>
  <c r="F138" i="35"/>
  <c r="F136" i="35"/>
  <c r="F134" i="35"/>
  <c r="F132" i="35"/>
  <c r="F130" i="35"/>
  <c r="F128" i="35"/>
  <c r="F126" i="35"/>
  <c r="F124" i="35"/>
  <c r="F122" i="35"/>
  <c r="F120" i="35"/>
  <c r="F118" i="35"/>
  <c r="F116" i="35"/>
  <c r="F114" i="35"/>
  <c r="F112" i="35"/>
  <c r="F110" i="35"/>
  <c r="F108" i="35"/>
  <c r="F106" i="35"/>
  <c r="F104" i="35"/>
  <c r="F102" i="35"/>
  <c r="F100" i="35"/>
  <c r="F98" i="35"/>
  <c r="F96" i="35"/>
  <c r="F94" i="35"/>
  <c r="F92" i="35"/>
  <c r="F90" i="35"/>
  <c r="F88" i="35"/>
  <c r="F74" i="35"/>
  <c r="F71" i="35"/>
  <c r="F68" i="35"/>
  <c r="F66" i="35"/>
  <c r="F64" i="35"/>
  <c r="F62" i="35"/>
  <c r="F60" i="35"/>
  <c r="F58" i="35"/>
  <c r="F56" i="35"/>
  <c r="F54" i="35"/>
  <c r="F52" i="35"/>
  <c r="F50" i="35"/>
  <c r="F48" i="35"/>
  <c r="F46" i="35"/>
  <c r="F44" i="35"/>
  <c r="F42" i="35"/>
  <c r="F40" i="35"/>
  <c r="F39" i="35"/>
  <c r="F38" i="35"/>
  <c r="F37" i="35"/>
  <c r="F36" i="35"/>
  <c r="F35" i="35"/>
  <c r="F34" i="35"/>
  <c r="F33" i="35"/>
  <c r="F32" i="35"/>
  <c r="F31" i="35"/>
  <c r="F30" i="35"/>
  <c r="F29" i="35"/>
  <c r="F28" i="35"/>
  <c r="F27" i="35"/>
  <c r="F98" i="34"/>
  <c r="F96" i="34"/>
  <c r="F94" i="34"/>
  <c r="F92" i="34"/>
  <c r="F90" i="34"/>
  <c r="F88" i="34"/>
  <c r="F86" i="34"/>
  <c r="F84" i="34"/>
  <c r="F82" i="34"/>
  <c r="F80" i="34"/>
  <c r="F78" i="34"/>
  <c r="F76" i="34"/>
  <c r="F74" i="34"/>
  <c r="F72" i="34"/>
  <c r="F70" i="34"/>
  <c r="F68" i="34"/>
  <c r="F66" i="34"/>
  <c r="F64" i="34"/>
  <c r="F62" i="34"/>
  <c r="F60" i="34"/>
  <c r="F58" i="34"/>
  <c r="F56" i="34"/>
  <c r="F54" i="34"/>
  <c r="F41" i="34"/>
  <c r="F38" i="34"/>
  <c r="F35" i="34"/>
  <c r="F32" i="34"/>
  <c r="F30" i="34"/>
  <c r="F28" i="34"/>
  <c r="F26" i="34"/>
  <c r="F424" i="33"/>
  <c r="F422" i="33"/>
  <c r="F420" i="33"/>
  <c r="F418" i="33"/>
  <c r="F412" i="33"/>
  <c r="F411" i="33"/>
  <c r="F409" i="33"/>
  <c r="F407" i="33"/>
  <c r="F401" i="33"/>
  <c r="F403" i="33" s="1"/>
  <c r="F442" i="33" s="1"/>
  <c r="F394" i="33"/>
  <c r="F393" i="33"/>
  <c r="F391" i="33"/>
  <c r="F389" i="33"/>
  <c r="F387" i="33"/>
  <c r="E92" i="37" l="1"/>
  <c r="F92" i="37" s="1"/>
  <c r="F95" i="37" s="1"/>
  <c r="C35" i="9" s="1"/>
  <c r="F120" i="36"/>
  <c r="F8" i="36" s="1"/>
  <c r="F150" i="35"/>
  <c r="F153" i="35" s="1"/>
  <c r="F9" i="35" s="1"/>
  <c r="E169" i="38"/>
  <c r="F169" i="38" s="1"/>
  <c r="F171" i="38" s="1"/>
  <c r="F19" i="38" s="1"/>
  <c r="E83" i="38"/>
  <c r="F83" i="38" s="1"/>
  <c r="F85" i="38" s="1"/>
  <c r="F15" i="38" s="1"/>
  <c r="E210" i="38"/>
  <c r="F210" i="38" s="1"/>
  <c r="F212" i="38" s="1"/>
  <c r="F23" i="38" s="1"/>
  <c r="E249" i="38"/>
  <c r="F249" i="38" s="1"/>
  <c r="F251" i="38" s="1"/>
  <c r="F29" i="38" s="1"/>
  <c r="E191" i="38"/>
  <c r="F191" i="38" s="1"/>
  <c r="F193" i="38" s="1"/>
  <c r="F21" i="38" s="1"/>
  <c r="E64" i="38"/>
  <c r="F64" i="38" s="1"/>
  <c r="F66" i="38" s="1"/>
  <c r="F13" i="38" s="1"/>
  <c r="E147" i="38"/>
  <c r="F147" i="38" s="1"/>
  <c r="F149" i="38" s="1"/>
  <c r="F17" i="38" s="1"/>
  <c r="E229" i="38"/>
  <c r="F229" i="38" s="1"/>
  <c r="F231" i="38" s="1"/>
  <c r="F25" i="38" s="1"/>
  <c r="E266" i="38"/>
  <c r="F266" i="38" s="1"/>
  <c r="F268" i="38" s="1"/>
  <c r="F31" i="38" s="1"/>
  <c r="F89" i="36"/>
  <c r="F55" i="36"/>
  <c r="F91" i="36"/>
  <c r="F93" i="36"/>
  <c r="F53" i="36"/>
  <c r="F173" i="35"/>
  <c r="F177" i="35" s="1"/>
  <c r="F10" i="35" s="1"/>
  <c r="F78" i="35"/>
  <c r="F82" i="35" s="1"/>
  <c r="F8" i="35" s="1"/>
  <c r="F100" i="34"/>
  <c r="F103" i="34" s="1"/>
  <c r="F9" i="34" s="1"/>
  <c r="F44" i="34"/>
  <c r="F48" i="34" s="1"/>
  <c r="F8" i="34" s="1"/>
  <c r="F414" i="33"/>
  <c r="F443" i="33" s="1"/>
  <c r="F426" i="33"/>
  <c r="F444" i="33" s="1"/>
  <c r="F396" i="33"/>
  <c r="F441" i="33" s="1"/>
  <c r="F446" i="33" s="1"/>
  <c r="F448" i="33" s="1"/>
  <c r="F450" i="33" s="1"/>
  <c r="F452" i="33" s="1"/>
  <c r="F454" i="33" s="1"/>
  <c r="F34" i="38" l="1"/>
  <c r="F36" i="38" s="1"/>
  <c r="F38" i="38" s="1"/>
  <c r="F12" i="35"/>
  <c r="C31" i="9" s="1"/>
  <c r="F95" i="36"/>
  <c r="F7" i="36" s="1"/>
  <c r="F57" i="36"/>
  <c r="F6" i="36" s="1"/>
  <c r="F10" i="36" s="1"/>
  <c r="C33" i="9" s="1"/>
  <c r="F11" i="34"/>
  <c r="C29" i="9" s="1"/>
  <c r="F295" i="32"/>
  <c r="F293" i="32"/>
  <c r="F290" i="32"/>
  <c r="F287" i="32"/>
  <c r="F284" i="32"/>
  <c r="F282" i="32"/>
  <c r="F281" i="32"/>
  <c r="D278" i="32"/>
  <c r="F278" i="32" s="1"/>
  <c r="F277" i="32"/>
  <c r="F274" i="32"/>
  <c r="F271" i="32"/>
  <c r="F269" i="32"/>
  <c r="F267" i="32"/>
  <c r="F265" i="32"/>
  <c r="F263" i="32"/>
  <c r="F261" i="32"/>
  <c r="F259" i="32"/>
  <c r="F257" i="32"/>
  <c r="F255" i="32"/>
  <c r="F253" i="32"/>
  <c r="F251" i="32"/>
  <c r="F249" i="32"/>
  <c r="D247" i="32"/>
  <c r="F247" i="32" s="1"/>
  <c r="C37" i="9" l="1"/>
  <c r="F297" i="32"/>
  <c r="C32" i="32" s="1"/>
  <c r="F1132" i="3" l="1"/>
  <c r="F700" i="3" l="1"/>
  <c r="D494" i="3"/>
  <c r="F514" i="3"/>
  <c r="F512" i="3"/>
  <c r="F506" i="3"/>
  <c r="H467" i="25"/>
  <c r="H484" i="25" s="1"/>
  <c r="H17" i="25" s="1"/>
  <c r="H459" i="25"/>
  <c r="H453" i="25"/>
  <c r="H451" i="25"/>
  <c r="H447" i="25"/>
  <c r="H445" i="25"/>
  <c r="H440" i="25"/>
  <c r="H435" i="25"/>
  <c r="H432" i="25"/>
  <c r="H429" i="25"/>
  <c r="H425" i="25"/>
  <c r="H411" i="25"/>
  <c r="H400" i="25"/>
  <c r="H417" i="25" s="1"/>
  <c r="H13" i="25" s="1"/>
  <c r="H394" i="25"/>
  <c r="H387" i="25"/>
  <c r="H380" i="25"/>
  <c r="H377" i="25"/>
  <c r="H371" i="25"/>
  <c r="H370" i="25"/>
  <c r="H369" i="25"/>
  <c r="H363" i="25"/>
  <c r="H359" i="25"/>
  <c r="H355" i="25"/>
  <c r="H346" i="25"/>
  <c r="H343" i="25"/>
  <c r="H340" i="25"/>
  <c r="H339" i="25"/>
  <c r="H336" i="25"/>
  <c r="H332" i="25"/>
  <c r="H329" i="25"/>
  <c r="H326" i="25"/>
  <c r="F321" i="25"/>
  <c r="H321" i="25" s="1"/>
  <c r="H317" i="25"/>
  <c r="H314" i="25"/>
  <c r="H311" i="25"/>
  <c r="H308" i="25"/>
  <c r="H305" i="25"/>
  <c r="H302" i="25"/>
  <c r="F297" i="25"/>
  <c r="H297" i="25" s="1"/>
  <c r="F296" i="25"/>
  <c r="H296" i="25" s="1"/>
  <c r="F294" i="25"/>
  <c r="F295" i="25" s="1"/>
  <c r="H295" i="25" s="1"/>
  <c r="H290" i="25"/>
  <c r="H287" i="25"/>
  <c r="H284" i="25"/>
  <c r="F275" i="25"/>
  <c r="F277" i="25" s="1"/>
  <c r="H277" i="25" s="1"/>
  <c r="H272" i="25"/>
  <c r="H269" i="25"/>
  <c r="H262" i="25"/>
  <c r="F259" i="25"/>
  <c r="F263" i="25" s="1"/>
  <c r="H263" i="25" s="1"/>
  <c r="H222" i="25"/>
  <c r="H218" i="25"/>
  <c r="H209" i="25"/>
  <c r="H204" i="25"/>
  <c r="H225" i="25" s="1"/>
  <c r="H9" i="25" s="1"/>
  <c r="H197" i="25"/>
  <c r="H196" i="25"/>
  <c r="H188" i="25"/>
  <c r="H186" i="25"/>
  <c r="H181" i="25"/>
  <c r="H176" i="25"/>
  <c r="H173" i="25"/>
  <c r="H171" i="25"/>
  <c r="H165" i="25"/>
  <c r="H164" i="25"/>
  <c r="H159" i="25"/>
  <c r="H158" i="25"/>
  <c r="H153" i="25"/>
  <c r="H113" i="25"/>
  <c r="H112" i="25"/>
  <c r="H111" i="25"/>
  <c r="H118" i="25" s="1"/>
  <c r="H5" i="25" s="1"/>
  <c r="H110" i="25"/>
  <c r="H106" i="25"/>
  <c r="H102" i="25"/>
  <c r="H100" i="25"/>
  <c r="H98" i="25"/>
  <c r="H96" i="25"/>
  <c r="H94" i="25"/>
  <c r="H92" i="25"/>
  <c r="H90" i="25"/>
  <c r="H88" i="25"/>
  <c r="H79" i="25"/>
  <c r="H78" i="25"/>
  <c r="H77" i="25"/>
  <c r="H82" i="25" s="1"/>
  <c r="H3" i="25" s="1"/>
  <c r="F836" i="3"/>
  <c r="F1533" i="3"/>
  <c r="H184" i="25" l="1"/>
  <c r="H462" i="25"/>
  <c r="H15" i="25" s="1"/>
  <c r="H199" i="25"/>
  <c r="H7" i="25" s="1"/>
  <c r="F260" i="25"/>
  <c r="H260" i="25" s="1"/>
  <c r="F279" i="25"/>
  <c r="H279" i="25" s="1"/>
  <c r="F278" i="25"/>
  <c r="H278" i="25" s="1"/>
  <c r="F261" i="25"/>
  <c r="H261" i="25" s="1"/>
  <c r="F276" i="25"/>
  <c r="H276" i="25" s="1"/>
  <c r="F1149" i="3"/>
  <c r="F1094" i="3"/>
  <c r="F1047" i="3"/>
  <c r="H349" i="25" l="1"/>
  <c r="H11" i="25" s="1"/>
  <c r="H19" i="25" s="1"/>
  <c r="C21" i="9" s="1"/>
  <c r="F1693" i="3"/>
  <c r="F1743" i="3"/>
  <c r="F530" i="3" l="1"/>
  <c r="F796" i="3"/>
  <c r="F647" i="3"/>
  <c r="F854" i="3"/>
  <c r="F1717" i="3" l="1"/>
  <c r="F1716" i="3"/>
  <c r="F463" i="3"/>
  <c r="F1515" i="3" l="1"/>
  <c r="F1130" i="3"/>
  <c r="F1590" i="3"/>
  <c r="F1140" i="3"/>
  <c r="F1203" i="3" l="1"/>
  <c r="F494" i="3" l="1"/>
  <c r="F399" i="3"/>
  <c r="F651" i="3" l="1"/>
  <c r="F650" i="3"/>
  <c r="F649" i="3"/>
  <c r="F755" i="3"/>
  <c r="F756" i="3"/>
  <c r="F757" i="3"/>
  <c r="F1934" i="3"/>
  <c r="F1932" i="3"/>
  <c r="F1930" i="3"/>
  <c r="F1954" i="3"/>
  <c r="F2141" i="3" l="1"/>
  <c r="D385" i="3" l="1"/>
  <c r="F385" i="3" s="1"/>
  <c r="F1126" i="3"/>
  <c r="F519" i="3"/>
  <c r="F712" i="3"/>
  <c r="F2138" i="3"/>
  <c r="F2139" i="3"/>
  <c r="F2130" i="3"/>
  <c r="F349" i="33"/>
  <c r="F348" i="33"/>
  <c r="F347" i="33"/>
  <c r="F345" i="33"/>
  <c r="F344" i="33"/>
  <c r="F343" i="33"/>
  <c r="F341" i="33"/>
  <c r="F340" i="33"/>
  <c r="F339" i="33"/>
  <c r="F333" i="33"/>
  <c r="F332" i="33"/>
  <c r="F331" i="33"/>
  <c r="F325" i="33"/>
  <c r="F322" i="33"/>
  <c r="F321" i="33"/>
  <c r="F319" i="33"/>
  <c r="F312" i="33"/>
  <c r="F311" i="33"/>
  <c r="F310" i="33"/>
  <c r="F308" i="33"/>
  <c r="F306" i="33"/>
  <c r="F304" i="33"/>
  <c r="F298" i="33"/>
  <c r="F297" i="33"/>
  <c r="F300" i="33" s="1"/>
  <c r="F362" i="33" s="1"/>
  <c r="F258" i="33"/>
  <c r="F257" i="33"/>
  <c r="F256" i="33"/>
  <c r="F255" i="33"/>
  <c r="F254" i="33"/>
  <c r="F253" i="33"/>
  <c r="F252" i="33"/>
  <c r="F250" i="33"/>
  <c r="F249" i="33"/>
  <c r="F248" i="33"/>
  <c r="F247" i="33"/>
  <c r="F246" i="33"/>
  <c r="F245" i="33"/>
  <c r="F239" i="33"/>
  <c r="F238" i="33"/>
  <c r="F236" i="33"/>
  <c r="F230" i="33"/>
  <c r="F229" i="33"/>
  <c r="F228" i="33"/>
  <c r="F222" i="33"/>
  <c r="F221" i="33"/>
  <c r="F220" i="33"/>
  <c r="F217" i="33"/>
  <c r="F215" i="33"/>
  <c r="F214" i="33"/>
  <c r="F213" i="33"/>
  <c r="F211" i="33"/>
  <c r="F210" i="33"/>
  <c r="F207" i="33"/>
  <c r="F205" i="33"/>
  <c r="F198" i="33"/>
  <c r="F197" i="33"/>
  <c r="F196" i="33"/>
  <c r="F195" i="33"/>
  <c r="F193" i="33"/>
  <c r="F192" i="33"/>
  <c r="F190" i="33"/>
  <c r="F184" i="33"/>
  <c r="F183" i="33"/>
  <c r="F182" i="33"/>
  <c r="F180" i="33"/>
  <c r="F179" i="33"/>
  <c r="F177" i="33"/>
  <c r="F176" i="33"/>
  <c r="F175" i="33"/>
  <c r="F174" i="33"/>
  <c r="F136" i="33"/>
  <c r="F135" i="33"/>
  <c r="F116" i="33"/>
  <c r="F115" i="33"/>
  <c r="F114" i="33"/>
  <c r="F113" i="33"/>
  <c r="F112" i="33"/>
  <c r="F111" i="33"/>
  <c r="F110" i="33"/>
  <c r="F109" i="33"/>
  <c r="F108" i="33"/>
  <c r="F107" i="33"/>
  <c r="F101" i="33"/>
  <c r="F100" i="33"/>
  <c r="F99" i="33"/>
  <c r="F98" i="33"/>
  <c r="F95" i="33"/>
  <c r="F94" i="33"/>
  <c r="F93" i="33"/>
  <c r="F92" i="33"/>
  <c r="F90" i="33"/>
  <c r="F89" i="33"/>
  <c r="F87" i="33"/>
  <c r="F86" i="33"/>
  <c r="F83" i="33"/>
  <c r="F82" i="33"/>
  <c r="F80" i="33"/>
  <c r="F79" i="33"/>
  <c r="F72" i="33"/>
  <c r="F71" i="33"/>
  <c r="F70" i="33"/>
  <c r="F69" i="33"/>
  <c r="F67" i="33"/>
  <c r="F66" i="33"/>
  <c r="F65" i="33"/>
  <c r="F63" i="33"/>
  <c r="F61" i="33"/>
  <c r="F59" i="33"/>
  <c r="F58" i="33"/>
  <c r="F52" i="33"/>
  <c r="F50" i="33"/>
  <c r="F49" i="33"/>
  <c r="F45" i="33"/>
  <c r="F44" i="33"/>
  <c r="F43" i="33"/>
  <c r="F42" i="33"/>
  <c r="F314" i="33" l="1"/>
  <c r="F363" i="33" s="1"/>
  <c r="F327" i="33"/>
  <c r="F364" i="33" s="1"/>
  <c r="F351" i="33"/>
  <c r="F366" i="33" s="1"/>
  <c r="F232" i="33"/>
  <c r="F272" i="33" s="1"/>
  <c r="F335" i="33"/>
  <c r="F365" i="33" s="1"/>
  <c r="F368" i="33" s="1"/>
  <c r="F370" i="33" s="1"/>
  <c r="F200" i="33"/>
  <c r="F270" i="33" s="1"/>
  <c r="F186" i="33"/>
  <c r="F269" i="33" s="1"/>
  <c r="F241" i="33"/>
  <c r="F20" i="33" s="1"/>
  <c r="F260" i="33"/>
  <c r="F274" i="33" s="1"/>
  <c r="F224" i="33"/>
  <c r="F271" i="33" s="1"/>
  <c r="F138" i="33"/>
  <c r="F74" i="33"/>
  <c r="F17" i="33" s="1"/>
  <c r="F118" i="33"/>
  <c r="F19" i="33" s="1"/>
  <c r="F54" i="33"/>
  <c r="F103" i="33"/>
  <c r="F18" i="33" s="1"/>
  <c r="F149" i="33" l="1"/>
  <c r="F148" i="33"/>
  <c r="F147" i="33"/>
  <c r="F16" i="33"/>
  <c r="F273" i="33"/>
  <c r="F276" i="33" s="1"/>
  <c r="F278" i="33" s="1"/>
  <c r="F280" i="33" s="1"/>
  <c r="F282" i="33" s="1"/>
  <c r="F284" i="33" s="1"/>
  <c r="F150" i="33"/>
  <c r="F152" i="33"/>
  <c r="F21" i="33"/>
  <c r="F372" i="33"/>
  <c r="F374" i="33" s="1"/>
  <c r="F376" i="33" s="1"/>
  <c r="F154" i="33" l="1"/>
  <c r="F23" i="33"/>
  <c r="F351" i="6"/>
  <c r="F350" i="6"/>
  <c r="F349" i="6"/>
  <c r="F348" i="6"/>
  <c r="F346" i="6"/>
  <c r="F345" i="6"/>
  <c r="F344" i="6"/>
  <c r="F343" i="6"/>
  <c r="F342" i="6"/>
  <c r="F341" i="6"/>
  <c r="F335" i="6"/>
  <c r="F334" i="6"/>
  <c r="F328" i="6"/>
  <c r="F327" i="6"/>
  <c r="F330" i="6" s="1"/>
  <c r="F372" i="6" s="1"/>
  <c r="F325" i="6"/>
  <c r="F319" i="6"/>
  <c r="F316" i="6"/>
  <c r="F315" i="6"/>
  <c r="F314" i="6"/>
  <c r="F312" i="6"/>
  <c r="F309" i="6"/>
  <c r="F307" i="6"/>
  <c r="F300" i="6"/>
  <c r="F299" i="6"/>
  <c r="F298" i="6"/>
  <c r="F297" i="6"/>
  <c r="F295" i="6"/>
  <c r="F293" i="6"/>
  <c r="F291" i="6"/>
  <c r="F290" i="6"/>
  <c r="F284" i="6"/>
  <c r="F283" i="6"/>
  <c r="F282" i="6"/>
  <c r="F281" i="6"/>
  <c r="F277" i="6"/>
  <c r="F276" i="6"/>
  <c r="F275" i="6"/>
  <c r="F274" i="6"/>
  <c r="F235" i="6"/>
  <c r="F234" i="6"/>
  <c r="F233" i="6"/>
  <c r="F232" i="6"/>
  <c r="F231" i="6"/>
  <c r="F225" i="6"/>
  <c r="F224" i="6"/>
  <c r="F223" i="6"/>
  <c r="F220" i="6"/>
  <c r="F218" i="6"/>
  <c r="F216" i="6"/>
  <c r="F213" i="6"/>
  <c r="F206" i="6"/>
  <c r="F205" i="6"/>
  <c r="F204" i="6"/>
  <c r="F203" i="6"/>
  <c r="F202" i="6"/>
  <c r="F200" i="6"/>
  <c r="F199" i="6"/>
  <c r="F198" i="6"/>
  <c r="F197" i="6"/>
  <c r="F195" i="6"/>
  <c r="F193" i="6"/>
  <c r="F192" i="6"/>
  <c r="F191" i="6"/>
  <c r="F190" i="6"/>
  <c r="F184" i="6"/>
  <c r="F182" i="6"/>
  <c r="F181" i="6"/>
  <c r="F180" i="6"/>
  <c r="F179" i="6"/>
  <c r="F177" i="6"/>
  <c r="F176" i="6"/>
  <c r="F174" i="6"/>
  <c r="F173" i="6"/>
  <c r="F172" i="6"/>
  <c r="F168" i="6"/>
  <c r="F167" i="6"/>
  <c r="F227" i="6" l="1"/>
  <c r="F254" i="6" s="1"/>
  <c r="F186" i="6"/>
  <c r="F252" i="6" s="1"/>
  <c r="F25" i="33"/>
  <c r="F27" i="33" s="1"/>
  <c r="F156" i="33"/>
  <c r="F158" i="33" s="1"/>
  <c r="F160" i="33" s="1"/>
  <c r="F162" i="33" s="1"/>
  <c r="F337" i="6"/>
  <c r="F373" i="6" s="1"/>
  <c r="F353" i="6"/>
  <c r="F374" i="6" s="1"/>
  <c r="F321" i="6"/>
  <c r="F371" i="6" s="1"/>
  <c r="F286" i="6"/>
  <c r="F369" i="6" s="1"/>
  <c r="F302" i="6"/>
  <c r="F370" i="6" s="1"/>
  <c r="F237" i="6"/>
  <c r="F255" i="6" s="1"/>
  <c r="F376" i="6"/>
  <c r="F208" i="6"/>
  <c r="F253" i="6" s="1"/>
  <c r="F130" i="6"/>
  <c r="F128" i="6"/>
  <c r="F127" i="6"/>
  <c r="F126" i="6"/>
  <c r="F125" i="6"/>
  <c r="F124" i="6"/>
  <c r="F123" i="6"/>
  <c r="F122" i="6"/>
  <c r="F116" i="6"/>
  <c r="F115" i="6"/>
  <c r="F114" i="6"/>
  <c r="F113" i="6"/>
  <c r="F111" i="6"/>
  <c r="F110" i="6"/>
  <c r="F109" i="6"/>
  <c r="F107" i="6"/>
  <c r="F106" i="6"/>
  <c r="F105" i="6"/>
  <c r="F99" i="6"/>
  <c r="F98" i="6"/>
  <c r="F97" i="6"/>
  <c r="F96" i="6"/>
  <c r="F90" i="6"/>
  <c r="F89" i="6"/>
  <c r="F86" i="6"/>
  <c r="F85" i="6"/>
  <c r="F83" i="6"/>
  <c r="F82" i="6"/>
  <c r="F79" i="6"/>
  <c r="F77" i="6"/>
  <c r="F70" i="6"/>
  <c r="F69" i="6"/>
  <c r="F68" i="6"/>
  <c r="F66" i="6"/>
  <c r="F65" i="6"/>
  <c r="F64" i="6"/>
  <c r="F62" i="6"/>
  <c r="F60" i="6"/>
  <c r="F58" i="6"/>
  <c r="F57" i="6"/>
  <c r="F56" i="6"/>
  <c r="F55" i="6"/>
  <c r="F49" i="6"/>
  <c r="F48" i="6"/>
  <c r="F44" i="6"/>
  <c r="F43" i="6"/>
  <c r="F42" i="6"/>
  <c r="F41" i="6"/>
  <c r="F257" i="6" l="1"/>
  <c r="F259" i="6" s="1"/>
  <c r="F29" i="33"/>
  <c r="F31" i="33" s="1"/>
  <c r="C19" i="9"/>
  <c r="F378" i="6"/>
  <c r="F380" i="6" s="1"/>
  <c r="F382" i="6" s="1"/>
  <c r="F384" i="6" s="1"/>
  <c r="F101" i="6"/>
  <c r="F261" i="6"/>
  <c r="F263" i="6" s="1"/>
  <c r="F265" i="6" s="1"/>
  <c r="F132" i="6"/>
  <c r="F118" i="6"/>
  <c r="F92" i="6"/>
  <c r="F51" i="6"/>
  <c r="F72" i="6"/>
  <c r="F144" i="6" l="1"/>
  <c r="F17" i="6"/>
  <c r="F145" i="6"/>
  <c r="F18" i="6"/>
  <c r="F147" i="6"/>
  <c r="F20" i="6"/>
  <c r="F146" i="6"/>
  <c r="F19" i="6"/>
  <c r="F143" i="6"/>
  <c r="F16" i="6"/>
  <c r="F23" i="6" s="1"/>
  <c r="F25" i="6" s="1"/>
  <c r="F148" i="6"/>
  <c r="F21" i="6"/>
  <c r="F150" i="6"/>
  <c r="F27" i="6" l="1"/>
  <c r="F152" i="6"/>
  <c r="F154" i="6" s="1"/>
  <c r="F156" i="6" s="1"/>
  <c r="F158" i="6" s="1"/>
  <c r="F29" i="6" l="1"/>
  <c r="F31" i="6" s="1"/>
  <c r="C17" i="9"/>
  <c r="F432" i="11"/>
  <c r="F431" i="11"/>
  <c r="F430" i="11"/>
  <c r="F434" i="11" s="1"/>
  <c r="F424" i="11"/>
  <c r="F423" i="11"/>
  <c r="F422" i="11"/>
  <c r="F421" i="11"/>
  <c r="F419" i="11"/>
  <c r="F418" i="11"/>
  <c r="F417" i="11"/>
  <c r="F416" i="11"/>
  <c r="F415" i="11"/>
  <c r="F414" i="11"/>
  <c r="F413" i="11"/>
  <c r="F412" i="11"/>
  <c r="F411" i="11"/>
  <c r="F410" i="11"/>
  <c r="F409" i="11"/>
  <c r="F408" i="11"/>
  <c r="F407" i="11"/>
  <c r="F406" i="11"/>
  <c r="F405" i="11"/>
  <c r="F404" i="11"/>
  <c r="F403" i="11"/>
  <c r="F402" i="11"/>
  <c r="F401" i="11"/>
  <c r="F400" i="11"/>
  <c r="F396" i="11"/>
  <c r="F395" i="11"/>
  <c r="F389" i="11"/>
  <c r="F387" i="11"/>
  <c r="F386" i="11"/>
  <c r="F385" i="11"/>
  <c r="F384" i="11"/>
  <c r="F383" i="11"/>
  <c r="F382" i="11"/>
  <c r="F381" i="11"/>
  <c r="F379" i="11"/>
  <c r="F370" i="11"/>
  <c r="F366" i="11"/>
  <c r="F365" i="11"/>
  <c r="F364" i="11"/>
  <c r="F363" i="11"/>
  <c r="F362" i="11"/>
  <c r="F361" i="11"/>
  <c r="F360" i="11"/>
  <c r="F358" i="11"/>
  <c r="F356" i="11"/>
  <c r="F348" i="11"/>
  <c r="F330" i="11" s="1"/>
  <c r="F345" i="11"/>
  <c r="F263" i="11"/>
  <c r="F266" i="11"/>
  <c r="F274" i="11"/>
  <c r="F276" i="11"/>
  <c r="F291" i="11" s="1"/>
  <c r="F278" i="11"/>
  <c r="F279" i="11"/>
  <c r="F280" i="11"/>
  <c r="F281" i="11"/>
  <c r="F282" i="11"/>
  <c r="F283" i="11"/>
  <c r="F284" i="11"/>
  <c r="F288" i="11"/>
  <c r="F297" i="11"/>
  <c r="F298" i="11"/>
  <c r="F301" i="11"/>
  <c r="F302" i="11"/>
  <c r="F303" i="11"/>
  <c r="F304" i="11"/>
  <c r="F305" i="11"/>
  <c r="F311" i="11"/>
  <c r="F312" i="11"/>
  <c r="F313" i="11"/>
  <c r="F315" i="11"/>
  <c r="F317" i="11" s="1"/>
  <c r="F248" i="11"/>
  <c r="F233" i="11"/>
  <c r="F232" i="11"/>
  <c r="F231" i="11"/>
  <c r="F235" i="11" s="1"/>
  <c r="F225" i="11"/>
  <c r="F224" i="11"/>
  <c r="F223" i="11"/>
  <c r="F222" i="11"/>
  <c r="F220" i="11"/>
  <c r="F219" i="11"/>
  <c r="F218" i="11"/>
  <c r="F217" i="11"/>
  <c r="F216" i="11"/>
  <c r="F215" i="11"/>
  <c r="F214" i="11"/>
  <c r="F213" i="11"/>
  <c r="F212" i="11"/>
  <c r="F211" i="11"/>
  <c r="F210" i="11"/>
  <c r="F209" i="11"/>
  <c r="F208" i="11"/>
  <c r="F207" i="11"/>
  <c r="F206" i="11"/>
  <c r="F205" i="11"/>
  <c r="F204" i="11"/>
  <c r="F203" i="11"/>
  <c r="F202" i="11"/>
  <c r="F198" i="11"/>
  <c r="F197" i="11"/>
  <c r="F189" i="11"/>
  <c r="F184" i="11"/>
  <c r="F182" i="11"/>
  <c r="F180" i="11"/>
  <c r="F179" i="11"/>
  <c r="F178" i="11"/>
  <c r="F176" i="11"/>
  <c r="F174" i="11"/>
  <c r="F165" i="11"/>
  <c r="F161" i="11"/>
  <c r="F160" i="11"/>
  <c r="F159" i="11"/>
  <c r="F158" i="11"/>
  <c r="F157" i="11"/>
  <c r="F156" i="11"/>
  <c r="F155" i="11"/>
  <c r="F153" i="11"/>
  <c r="F151" i="11"/>
  <c r="F149" i="11"/>
  <c r="F141" i="11"/>
  <c r="F123" i="11" s="1"/>
  <c r="F138" i="11"/>
  <c r="F108" i="11"/>
  <c r="F106" i="11"/>
  <c r="F105" i="11"/>
  <c r="F104" i="11"/>
  <c r="F110" i="11" s="1"/>
  <c r="F98" i="11"/>
  <c r="F97" i="11"/>
  <c r="F96" i="11"/>
  <c r="F95" i="11"/>
  <c r="F94" i="11"/>
  <c r="F93" i="11"/>
  <c r="F92" i="11"/>
  <c r="F90" i="11"/>
  <c r="F88" i="11"/>
  <c r="F86" i="11"/>
  <c r="F84" i="11"/>
  <c r="F83" i="11"/>
  <c r="F74" i="11"/>
  <c r="F70" i="11"/>
  <c r="F69" i="11"/>
  <c r="F68" i="11"/>
  <c r="F67" i="11"/>
  <c r="F66" i="11"/>
  <c r="F65" i="11"/>
  <c r="F64" i="11"/>
  <c r="F62" i="11"/>
  <c r="F60" i="11"/>
  <c r="F77" i="11" s="1"/>
  <c r="F27" i="11" s="1"/>
  <c r="F49" i="11"/>
  <c r="F47" i="11"/>
  <c r="F45" i="11"/>
  <c r="F41" i="11"/>
  <c r="F373" i="11" l="1"/>
  <c r="F331" i="11" s="1"/>
  <c r="F426" i="11"/>
  <c r="F332" i="11" s="1"/>
  <c r="F307" i="11"/>
  <c r="F250" i="11" s="1"/>
  <c r="F333" i="11"/>
  <c r="F438" i="11"/>
  <c r="F440" i="11" s="1"/>
  <c r="F321" i="11"/>
  <c r="F323" i="11" s="1"/>
  <c r="F325" i="11" s="1"/>
  <c r="F249" i="11"/>
  <c r="F251" i="11"/>
  <c r="F100" i="11"/>
  <c r="F28" i="11" s="1"/>
  <c r="F168" i="11"/>
  <c r="F124" i="11" s="1"/>
  <c r="F227" i="11"/>
  <c r="F125" i="11" s="1"/>
  <c r="F52" i="11"/>
  <c r="F26" i="11" s="1"/>
  <c r="F126" i="11"/>
  <c r="F29" i="11"/>
  <c r="F114" i="11" l="1"/>
  <c r="F116" i="11" s="1"/>
  <c r="F118" i="11" s="1"/>
  <c r="F442" i="11"/>
  <c r="F334" i="11"/>
  <c r="F335" i="11" s="1"/>
  <c r="F17" i="11" s="1"/>
  <c r="F252" i="11"/>
  <c r="F253" i="11" s="1"/>
  <c r="F16" i="11" s="1"/>
  <c r="F239" i="11"/>
  <c r="F241" i="11" s="1"/>
  <c r="F243" i="11" s="1"/>
  <c r="F127" i="11" l="1"/>
  <c r="F128" i="11" s="1"/>
  <c r="F15" i="11" s="1"/>
  <c r="F30" i="11"/>
  <c r="F31" i="11" s="1"/>
  <c r="F14" i="11" s="1"/>
  <c r="F1310" i="3"/>
  <c r="F1434" i="3" l="1"/>
  <c r="F1290" i="3"/>
  <c r="F243" i="24"/>
  <c r="F241" i="24"/>
  <c r="F239" i="24"/>
  <c r="F237" i="24"/>
  <c r="F234" i="24"/>
  <c r="F231" i="24"/>
  <c r="F229" i="24"/>
  <c r="F228" i="24"/>
  <c r="F227" i="24"/>
  <c r="F224" i="24"/>
  <c r="F222" i="24"/>
  <c r="F221" i="24"/>
  <c r="F220" i="24"/>
  <c r="F217" i="24"/>
  <c r="F215" i="24"/>
  <c r="F213" i="24"/>
  <c r="F211" i="24"/>
  <c r="F208" i="24"/>
  <c r="F205" i="24"/>
  <c r="F202" i="24"/>
  <c r="F201" i="24"/>
  <c r="F200" i="24"/>
  <c r="F199" i="24"/>
  <c r="F195" i="24"/>
  <c r="F192" i="24"/>
  <c r="F189" i="24"/>
  <c r="F188" i="24"/>
  <c r="F185" i="24"/>
  <c r="F183" i="24"/>
  <c r="F181" i="24"/>
  <c r="F179" i="24"/>
  <c r="F178" i="24"/>
  <c r="F177" i="24"/>
  <c r="F174" i="24"/>
  <c r="F173" i="24"/>
  <c r="F170" i="24"/>
  <c r="F169" i="24"/>
  <c r="F166" i="24"/>
  <c r="F162" i="24"/>
  <c r="F158" i="24"/>
  <c r="F157" i="24"/>
  <c r="F153" i="24"/>
  <c r="F152" i="24"/>
  <c r="F142" i="24"/>
  <c r="F140" i="24"/>
  <c r="F138" i="24"/>
  <c r="F137" i="24"/>
  <c r="F134" i="24"/>
  <c r="F132" i="24"/>
  <c r="F129" i="24"/>
  <c r="F127" i="24"/>
  <c r="F125" i="24"/>
  <c r="F123" i="24"/>
  <c r="F120" i="24"/>
  <c r="F118" i="24"/>
  <c r="F117" i="24"/>
  <c r="F114" i="24"/>
  <c r="F112" i="24"/>
  <c r="F110" i="24"/>
  <c r="F108" i="24"/>
  <c r="F106" i="24"/>
  <c r="F104" i="24"/>
  <c r="F103" i="24"/>
  <c r="F100" i="24"/>
  <c r="F99" i="24"/>
  <c r="F96" i="24"/>
  <c r="F94" i="24"/>
  <c r="F92" i="24"/>
  <c r="F90" i="24"/>
  <c r="F88" i="24"/>
  <c r="F86" i="24"/>
  <c r="F84" i="24"/>
  <c r="F82" i="24"/>
  <c r="F80" i="24"/>
  <c r="F78" i="24"/>
  <c r="F76" i="24"/>
  <c r="F74" i="24"/>
  <c r="F72" i="24"/>
  <c r="F70" i="24"/>
  <c r="F68" i="24"/>
  <c r="F66" i="24"/>
  <c r="F64" i="24"/>
  <c r="F62" i="24"/>
  <c r="F61" i="24"/>
  <c r="A60" i="24"/>
  <c r="F1731" i="3"/>
  <c r="F1687" i="3"/>
  <c r="F467" i="3"/>
  <c r="F534" i="3"/>
  <c r="F245" i="24" l="1"/>
  <c r="D12" i="24" s="1"/>
  <c r="F144" i="24"/>
  <c r="D11" i="24" s="1"/>
  <c r="A64" i="24"/>
  <c r="F240" i="32"/>
  <c r="D237" i="32"/>
  <c r="F237" i="32" s="1"/>
  <c r="F234" i="32"/>
  <c r="F222" i="32"/>
  <c r="F221" i="32"/>
  <c r="F220" i="32"/>
  <c r="F219" i="32"/>
  <c r="F217" i="32"/>
  <c r="F216" i="32"/>
  <c r="F215" i="32"/>
  <c r="F212" i="32"/>
  <c r="F211" i="32"/>
  <c r="F210" i="32"/>
  <c r="F209" i="32"/>
  <c r="F208" i="32"/>
  <c r="F207" i="32"/>
  <c r="F205" i="32"/>
  <c r="F204" i="32"/>
  <c r="F203" i="32"/>
  <c r="F202" i="32"/>
  <c r="F201" i="32"/>
  <c r="F200" i="32"/>
  <c r="F199" i="32"/>
  <c r="F198" i="32"/>
  <c r="F197" i="32"/>
  <c r="F196" i="32"/>
  <c r="F195" i="32"/>
  <c r="F194" i="32"/>
  <c r="F193" i="32"/>
  <c r="F192" i="32"/>
  <c r="F191" i="32"/>
  <c r="F183" i="32"/>
  <c r="F181" i="32"/>
  <c r="F178" i="32"/>
  <c r="F177" i="32"/>
  <c r="F176" i="32"/>
  <c r="F175" i="32"/>
  <c r="F172" i="32"/>
  <c r="F170" i="32"/>
  <c r="D168" i="32"/>
  <c r="F168" i="32" s="1"/>
  <c r="F161" i="32"/>
  <c r="F159" i="32"/>
  <c r="F157" i="32"/>
  <c r="F155" i="32"/>
  <c r="F152" i="32"/>
  <c r="F149" i="32"/>
  <c r="F147" i="32"/>
  <c r="F145" i="32"/>
  <c r="F143" i="32"/>
  <c r="F141" i="32"/>
  <c r="F139" i="32"/>
  <c r="F137" i="32"/>
  <c r="F135" i="32"/>
  <c r="F133" i="32"/>
  <c r="F130" i="32"/>
  <c r="D127" i="32"/>
  <c r="F127" i="32" s="1"/>
  <c r="D126" i="32"/>
  <c r="F126" i="32" s="1"/>
  <c r="D123" i="32"/>
  <c r="F123" i="32" s="1"/>
  <c r="F114" i="32"/>
  <c r="F111" i="32"/>
  <c r="D110" i="32"/>
  <c r="F110" i="32" s="1"/>
  <c r="F107" i="32"/>
  <c r="F104" i="32"/>
  <c r="F96" i="32"/>
  <c r="D94" i="32"/>
  <c r="F94" i="32" s="1"/>
  <c r="F91" i="32"/>
  <c r="D88" i="32"/>
  <c r="F88" i="32" s="1"/>
  <c r="F85" i="32"/>
  <c r="F82" i="32"/>
  <c r="F79" i="32"/>
  <c r="F76" i="32"/>
  <c r="F73" i="32"/>
  <c r="F70" i="32"/>
  <c r="F61" i="32"/>
  <c r="F58" i="32"/>
  <c r="F55" i="32"/>
  <c r="D54" i="32"/>
  <c r="F54" i="32" s="1"/>
  <c r="D53" i="32"/>
  <c r="F53" i="32" s="1"/>
  <c r="F50" i="32"/>
  <c r="D47" i="32"/>
  <c r="F47" i="32" s="1"/>
  <c r="D45" i="32"/>
  <c r="F45" i="32" s="1"/>
  <c r="B33" i="32"/>
  <c r="B32" i="32"/>
  <c r="B31" i="32"/>
  <c r="B30" i="32"/>
  <c r="B29" i="32"/>
  <c r="B28" i="32"/>
  <c r="B27" i="32"/>
  <c r="B26" i="32"/>
  <c r="D13" i="24" l="1"/>
  <c r="D14" i="24"/>
  <c r="D15" i="24" s="1"/>
  <c r="C55" i="9"/>
  <c r="F185" i="32"/>
  <c r="C29" i="32" s="1"/>
  <c r="F98" i="32"/>
  <c r="C27" i="32" s="1"/>
  <c r="F225" i="32"/>
  <c r="C30" i="32" s="1"/>
  <c r="A66" i="24"/>
  <c r="F242" i="32"/>
  <c r="C31" i="32" s="1"/>
  <c r="F330" i="32"/>
  <c r="C33" i="32" s="1"/>
  <c r="F63" i="32"/>
  <c r="C26" i="32" s="1"/>
  <c r="F116" i="32"/>
  <c r="C28" i="32" s="1"/>
  <c r="C35" i="32" l="1"/>
  <c r="C59" i="9" s="1"/>
  <c r="A68" i="24"/>
  <c r="A70" i="24" s="1"/>
  <c r="F1470" i="3"/>
  <c r="F1468" i="3"/>
  <c r="F1464" i="3"/>
  <c r="F1462" i="3"/>
  <c r="F1460" i="3"/>
  <c r="F1458" i="3"/>
  <c r="F1456" i="3"/>
  <c r="F1454" i="3"/>
  <c r="F1452" i="3"/>
  <c r="F1443" i="3"/>
  <c r="F1441" i="3"/>
  <c r="F1431" i="3"/>
  <c r="F1429" i="3"/>
  <c r="F1427" i="3"/>
  <c r="F1425" i="3"/>
  <c r="F1423" i="3"/>
  <c r="F1421" i="3"/>
  <c r="F1413" i="3"/>
  <c r="F1411" i="3"/>
  <c r="F1409" i="3"/>
  <c r="F1407" i="3"/>
  <c r="F1401" i="3"/>
  <c r="F1399" i="3"/>
  <c r="F1391" i="3"/>
  <c r="F1389" i="3"/>
  <c r="F1387" i="3"/>
  <c r="F1385" i="3"/>
  <c r="F1383" i="3"/>
  <c r="F1381" i="3"/>
  <c r="F1379" i="3"/>
  <c r="F1373" i="3"/>
  <c r="F1371" i="3"/>
  <c r="F1369" i="3"/>
  <c r="F1367" i="3"/>
  <c r="F1365" i="3"/>
  <c r="F1358" i="3"/>
  <c r="F1356" i="3"/>
  <c r="F1354" i="3"/>
  <c r="F1348" i="3"/>
  <c r="F1346" i="3"/>
  <c r="F1344" i="3"/>
  <c r="F1342" i="3"/>
  <c r="F1340" i="3"/>
  <c r="F1338" i="3"/>
  <c r="F1336" i="3"/>
  <c r="F1334" i="3"/>
  <c r="F1332" i="3"/>
  <c r="F1330" i="3"/>
  <c r="F1328" i="3"/>
  <c r="F1326" i="3"/>
  <c r="F1302" i="3"/>
  <c r="F1300" i="3"/>
  <c r="F1298" i="3"/>
  <c r="F1287" i="3"/>
  <c r="F1285" i="3"/>
  <c r="F1279" i="3"/>
  <c r="F1277" i="3"/>
  <c r="F1275" i="3"/>
  <c r="F1273" i="3"/>
  <c r="F1271" i="3"/>
  <c r="F1269" i="3"/>
  <c r="F1267" i="3"/>
  <c r="F1265" i="3"/>
  <c r="F1263" i="3"/>
  <c r="F1261" i="3"/>
  <c r="F1259" i="3"/>
  <c r="F1257" i="3"/>
  <c r="F1255" i="3"/>
  <c r="F1253" i="3"/>
  <c r="F1251" i="3"/>
  <c r="F1243" i="3"/>
  <c r="F1241" i="3"/>
  <c r="F1239" i="3"/>
  <c r="F1237" i="3"/>
  <c r="F1235" i="3"/>
  <c r="F1230" i="3"/>
  <c r="F1228" i="3"/>
  <c r="F1226" i="3"/>
  <c r="F1224" i="3"/>
  <c r="F1222" i="3"/>
  <c r="F1220" i="3"/>
  <c r="F1218" i="3"/>
  <c r="F1216" i="3"/>
  <c r="F1214" i="3"/>
  <c r="F1210" i="3"/>
  <c r="F1205" i="3"/>
  <c r="F1200" i="3"/>
  <c r="F1198" i="3"/>
  <c r="F1196" i="3"/>
  <c r="F1194" i="3"/>
  <c r="F1192" i="3"/>
  <c r="F1186" i="3"/>
  <c r="F1184" i="3"/>
  <c r="F1182" i="3"/>
  <c r="F1180" i="3"/>
  <c r="F1587" i="3"/>
  <c r="F1584" i="3"/>
  <c r="F1585" i="3"/>
  <c r="F1586" i="3"/>
  <c r="F2121" i="3"/>
  <c r="F2137" i="3"/>
  <c r="F2136" i="3"/>
  <c r="F2100" i="3"/>
  <c r="F2135" i="3"/>
  <c r="F2099" i="3"/>
  <c r="F2098" i="3"/>
  <c r="F2134" i="3"/>
  <c r="F2133" i="3"/>
  <c r="F2095" i="3"/>
  <c r="F2094" i="3"/>
  <c r="F2093" i="3"/>
  <c r="F2129" i="3"/>
  <c r="F2128" i="3"/>
  <c r="F2127" i="3"/>
  <c r="F2126" i="3"/>
  <c r="F2000" i="3"/>
  <c r="F1958" i="3"/>
  <c r="F996" i="3"/>
  <c r="F877" i="3"/>
  <c r="F157" i="31"/>
  <c r="F429" i="28"/>
  <c r="F424" i="28"/>
  <c r="F417" i="28"/>
  <c r="F409" i="28"/>
  <c r="F400" i="28"/>
  <c r="F392" i="28"/>
  <c r="F364" i="28"/>
  <c r="F356" i="28"/>
  <c r="F350" i="28"/>
  <c r="F344" i="28"/>
  <c r="F323" i="28"/>
  <c r="F318" i="28"/>
  <c r="F310" i="28"/>
  <c r="F300" i="28"/>
  <c r="F292" i="28"/>
  <c r="F283" i="28"/>
  <c r="F273" i="28"/>
  <c r="F263" i="28"/>
  <c r="F255" i="28"/>
  <c r="F241" i="28"/>
  <c r="F225" i="28"/>
  <c r="F214" i="28"/>
  <c r="F199" i="28"/>
  <c r="F163" i="28"/>
  <c r="F150" i="28"/>
  <c r="F118" i="28"/>
  <c r="F120" i="28" s="1"/>
  <c r="D24" i="28" s="1"/>
  <c r="G90" i="28"/>
  <c r="G81" i="28"/>
  <c r="F431" i="28" l="1"/>
  <c r="D28" i="28" s="1"/>
  <c r="F366" i="28"/>
  <c r="D27" i="28" s="1"/>
  <c r="A72" i="24"/>
  <c r="A74" i="24"/>
  <c r="A76" i="24" s="1"/>
  <c r="F325" i="28"/>
  <c r="D26" i="28" s="1"/>
  <c r="F165" i="28"/>
  <c r="D25" i="28" s="1"/>
  <c r="G92" i="28"/>
  <c r="D23" i="28" s="1"/>
  <c r="A78" i="24" l="1"/>
  <c r="A80" i="24" l="1"/>
  <c r="F101" i="31"/>
  <c r="F265" i="31"/>
  <c r="F263" i="31"/>
  <c r="F261" i="31"/>
  <c r="F259" i="31"/>
  <c r="F257" i="31"/>
  <c r="F255" i="31"/>
  <c r="F247" i="31"/>
  <c r="F249" i="31"/>
  <c r="F221" i="31"/>
  <c r="F215" i="31"/>
  <c r="F209" i="31"/>
  <c r="F186" i="31"/>
  <c r="F188" i="31"/>
  <c r="F184" i="31"/>
  <c r="F161" i="31"/>
  <c r="F159" i="31"/>
  <c r="A82" i="24" l="1"/>
  <c r="F253" i="31"/>
  <c r="F251" i="31"/>
  <c r="F245" i="31"/>
  <c r="F268" i="31" s="1"/>
  <c r="F225" i="31"/>
  <c r="F223" i="31"/>
  <c r="F219" i="31"/>
  <c r="F217" i="31"/>
  <c r="F213" i="31"/>
  <c r="F211" i="31"/>
  <c r="F207" i="31"/>
  <c r="F205" i="31"/>
  <c r="F182" i="31"/>
  <c r="F180" i="31"/>
  <c r="F178" i="31"/>
  <c r="F155" i="31"/>
  <c r="F153" i="31"/>
  <c r="F151" i="31"/>
  <c r="F149" i="31"/>
  <c r="F129" i="31"/>
  <c r="F127" i="31"/>
  <c r="F125" i="31"/>
  <c r="F123" i="31"/>
  <c r="F121" i="31"/>
  <c r="F103" i="31"/>
  <c r="F99" i="31"/>
  <c r="F97" i="31"/>
  <c r="F79" i="31"/>
  <c r="F77" i="31"/>
  <c r="F75" i="31"/>
  <c r="A65" i="31"/>
  <c r="F716" i="3"/>
  <c r="F718" i="3"/>
  <c r="F524" i="3"/>
  <c r="F510" i="3"/>
  <c r="A84" i="24" l="1"/>
  <c r="A86" i="24"/>
  <c r="A88" i="24" s="1"/>
  <c r="A90" i="24" s="1"/>
  <c r="A92" i="24" s="1"/>
  <c r="A94" i="24" s="1"/>
  <c r="A96" i="24" s="1"/>
  <c r="A98" i="24" s="1"/>
  <c r="A102" i="24" s="1"/>
  <c r="A106" i="24" s="1"/>
  <c r="A108" i="24" s="1"/>
  <c r="A110" i="24" s="1"/>
  <c r="A112" i="24" s="1"/>
  <c r="A114" i="24" s="1"/>
  <c r="A116" i="24" s="1"/>
  <c r="A120" i="24" s="1"/>
  <c r="A122" i="24" s="1"/>
  <c r="A125" i="24" s="1"/>
  <c r="A127" i="24" s="1"/>
  <c r="A129" i="24" s="1"/>
  <c r="A131" i="24" s="1"/>
  <c r="A134" i="24" s="1"/>
  <c r="A136" i="24" s="1"/>
  <c r="A140" i="24" s="1"/>
  <c r="A142" i="24" s="1"/>
  <c r="A151" i="24" s="1"/>
  <c r="A155" i="24" s="1"/>
  <c r="A160" i="24" s="1"/>
  <c r="A164" i="24" s="1"/>
  <c r="A168" i="24" s="1"/>
  <c r="A172" i="24" s="1"/>
  <c r="A176" i="24" s="1"/>
  <c r="A181" i="24" s="1"/>
  <c r="A183" i="24" s="1"/>
  <c r="A185" i="24" s="1"/>
  <c r="A187" i="24" s="1"/>
  <c r="A191" i="24" s="1"/>
  <c r="A194" i="24" s="1"/>
  <c r="A197" i="24" s="1"/>
  <c r="A204" i="24" s="1"/>
  <c r="A207" i="24" s="1"/>
  <c r="A210" i="24" s="1"/>
  <c r="A213" i="24" s="1"/>
  <c r="A215" i="24" s="1"/>
  <c r="A217" i="24" s="1"/>
  <c r="A219" i="24" s="1"/>
  <c r="A224" i="24" s="1"/>
  <c r="A226" i="24" s="1"/>
  <c r="A231" i="24" s="1"/>
  <c r="A233" i="24" s="1"/>
  <c r="A236" i="24" s="1"/>
  <c r="A239" i="24" s="1"/>
  <c r="A241" i="24" s="1"/>
  <c r="A243" i="24" s="1"/>
  <c r="F191" i="31"/>
  <c r="F20" i="31" s="1"/>
  <c r="F106" i="31"/>
  <c r="F14" i="31" s="1"/>
  <c r="F132" i="31"/>
  <c r="F16" i="31" s="1"/>
  <c r="F82" i="31"/>
  <c r="F12" i="31" s="1"/>
  <c r="F164" i="31"/>
  <c r="F18" i="31" s="1"/>
  <c r="F228" i="31"/>
  <c r="F31" i="31" l="1"/>
  <c r="E273" i="31"/>
  <c r="F273" i="31" s="1"/>
  <c r="F276" i="31" s="1"/>
  <c r="F33" i="31" s="1"/>
  <c r="F22" i="31"/>
  <c r="E233" i="31"/>
  <c r="F233" i="31" s="1"/>
  <c r="F236" i="31" s="1"/>
  <c r="F24" i="31" s="1"/>
  <c r="F35" i="31" l="1"/>
  <c r="F26" i="31"/>
  <c r="F37" i="31" l="1"/>
  <c r="C13" i="9" s="1"/>
  <c r="F38" i="31" l="1"/>
  <c r="F39" i="31" s="1"/>
  <c r="F403" i="3" l="1"/>
  <c r="F401" i="3"/>
  <c r="F397" i="3"/>
  <c r="F395" i="3"/>
  <c r="F393" i="3"/>
  <c r="F391" i="3"/>
  <c r="F389" i="3"/>
  <c r="F387" i="3"/>
  <c r="F383" i="3"/>
  <c r="D363" i="3"/>
  <c r="F522" i="3"/>
  <c r="F2035" i="3"/>
  <c r="F2021" i="3"/>
  <c r="F808" i="3" l="1"/>
  <c r="F903" i="3"/>
  <c r="F901" i="3"/>
  <c r="F1525" i="3"/>
  <c r="F1523" i="3"/>
  <c r="F1575" i="3"/>
  <c r="F1573" i="3"/>
  <c r="F614" i="3"/>
  <c r="F883" i="3"/>
  <c r="F881" i="3"/>
  <c r="F879" i="3"/>
  <c r="F875" i="3"/>
  <c r="F874" i="3"/>
  <c r="F873" i="3"/>
  <c r="F870" i="3"/>
  <c r="F869" i="3"/>
  <c r="F868" i="3"/>
  <c r="F867" i="3"/>
  <c r="F864" i="3"/>
  <c r="F863" i="3"/>
  <c r="F862" i="3"/>
  <c r="F861" i="3"/>
  <c r="F858" i="3"/>
  <c r="F975" i="3"/>
  <c r="F856" i="3"/>
  <c r="D773" i="3" l="1"/>
  <c r="F754" i="3"/>
  <c r="F753" i="3"/>
  <c r="F752" i="3"/>
  <c r="F750" i="3"/>
  <c r="F749" i="3"/>
  <c r="F748" i="3"/>
  <c r="F747" i="3"/>
  <c r="F746" i="3"/>
  <c r="F745" i="3"/>
  <c r="F744" i="3"/>
  <c r="F743" i="3"/>
  <c r="F742" i="3"/>
  <c r="F741" i="3"/>
  <c r="F739" i="3"/>
  <c r="F738" i="3"/>
  <c r="F737" i="3"/>
  <c r="F736" i="3"/>
  <c r="F735" i="3"/>
  <c r="F727" i="3"/>
  <c r="F726" i="3"/>
  <c r="F725" i="3"/>
  <c r="F724" i="3"/>
  <c r="F723" i="3"/>
  <c r="F610" i="3"/>
  <c r="F706" i="3"/>
  <c r="F618" i="3"/>
  <c r="D694" i="3"/>
  <c r="F694" i="3" s="1"/>
  <c r="D692" i="3"/>
  <c r="F692" i="3" s="1"/>
  <c r="F731" i="3"/>
  <c r="F729" i="3"/>
  <c r="F720" i="3"/>
  <c r="F714" i="3"/>
  <c r="F710" i="3"/>
  <c r="F708" i="3"/>
  <c r="F704" i="3"/>
  <c r="F702" i="3"/>
  <c r="F698" i="3"/>
  <c r="F696" i="3"/>
  <c r="F684" i="3"/>
  <c r="F449" i="3"/>
  <c r="D520" i="3"/>
  <c r="F520" i="3" s="1"/>
  <c r="F508" i="3"/>
  <c r="F498" i="3"/>
  <c r="F496" i="3"/>
  <c r="F768" i="3"/>
  <c r="F767" i="3"/>
  <c r="F764" i="3"/>
  <c r="F763" i="3"/>
  <c r="F762" i="3"/>
  <c r="F548" i="3"/>
  <c r="F546" i="3"/>
  <c r="F526" i="3"/>
  <c r="F518" i="3"/>
  <c r="F517" i="3"/>
  <c r="F504" i="3"/>
  <c r="F502" i="3"/>
  <c r="F500" i="3"/>
  <c r="F667" i="3" l="1"/>
  <c r="F662" i="3"/>
  <c r="F663" i="3"/>
  <c r="F669" i="3"/>
  <c r="F668" i="3"/>
  <c r="F973" i="3" l="1"/>
  <c r="F664" i="3"/>
  <c r="F659" i="3"/>
  <c r="F655" i="3"/>
  <c r="F654" i="3"/>
  <c r="F653" i="3"/>
  <c r="F652" i="3"/>
  <c r="F672" i="3"/>
  <c r="F646" i="3"/>
  <c r="F645" i="3"/>
  <c r="F644" i="3"/>
  <c r="F643" i="3"/>
  <c r="F642" i="3"/>
  <c r="F641" i="3"/>
  <c r="F640" i="3"/>
  <c r="F639" i="3"/>
  <c r="F638" i="3"/>
  <c r="F637" i="3"/>
  <c r="F674" i="3"/>
  <c r="F676" i="3"/>
  <c r="F635" i="3"/>
  <c r="F634" i="3"/>
  <c r="F633" i="3"/>
  <c r="F632" i="3"/>
  <c r="F631" i="3"/>
  <c r="F627" i="3"/>
  <c r="F625" i="3"/>
  <c r="F623" i="3"/>
  <c r="F622" i="3"/>
  <c r="F621" i="3"/>
  <c r="F612" i="3"/>
  <c r="F608" i="3"/>
  <c r="F606" i="3"/>
  <c r="F492" i="3"/>
  <c r="F490" i="3"/>
  <c r="F488" i="3"/>
  <c r="F457" i="3"/>
  <c r="F459" i="3"/>
  <c r="F455" i="3"/>
  <c r="F454" i="3"/>
  <c r="F447" i="3"/>
  <c r="F451" i="3"/>
  <c r="F616" i="3"/>
  <c r="F604" i="3"/>
  <c r="F445" i="3"/>
  <c r="F602" i="3"/>
  <c r="F600" i="3"/>
  <c r="F598" i="3"/>
  <c r="F443" i="3"/>
  <c r="F441" i="3"/>
  <c r="F439" i="3"/>
  <c r="F594" i="3" l="1"/>
  <c r="F596" i="3"/>
  <c r="F435" i="3"/>
  <c r="F437" i="3"/>
  <c r="F433" i="3"/>
  <c r="F484" i="3" l="1"/>
  <c r="F431" i="3"/>
  <c r="F690" i="3"/>
  <c r="F688" i="3"/>
  <c r="F686" i="3"/>
  <c r="F682" i="3"/>
  <c r="F680" i="3"/>
  <c r="F592" i="3"/>
  <c r="F590" i="3"/>
  <c r="F588" i="3"/>
  <c r="F586" i="3"/>
  <c r="F429" i="3" l="1"/>
  <c r="F427" i="3"/>
  <c r="F425" i="3"/>
  <c r="F1308" i="3"/>
  <c r="F486" i="3"/>
  <c r="F482" i="3"/>
  <c r="F480" i="3"/>
  <c r="F478" i="3"/>
  <c r="F469" i="3"/>
  <c r="F465" i="3"/>
  <c r="F536" i="3"/>
  <c r="F532" i="3"/>
  <c r="F567" i="3" l="1"/>
  <c r="F566" i="3"/>
  <c r="F565" i="3"/>
  <c r="F562" i="3"/>
  <c r="F560" i="3"/>
  <c r="F558" i="3"/>
  <c r="F556" i="3"/>
  <c r="F554" i="3"/>
  <c r="F552" i="3"/>
  <c r="F550" i="3"/>
  <c r="F544" i="3"/>
  <c r="F542" i="3"/>
  <c r="F540" i="3" l="1"/>
  <c r="F538" i="3"/>
  <c r="F474" i="3"/>
  <c r="F473" i="3"/>
  <c r="F472" i="3"/>
  <c r="F1476" i="3" l="1"/>
  <c r="F1904" i="3"/>
  <c r="F1806" i="3"/>
  <c r="F1804" i="3"/>
  <c r="F1802" i="3"/>
  <c r="F1902" i="3"/>
  <c r="F1900" i="3"/>
  <c r="F1896" i="3"/>
  <c r="F2030" i="3" l="1"/>
  <c r="F2028" i="3"/>
  <c r="F2048" i="3"/>
  <c r="F2044" i="3"/>
  <c r="F2046" i="3"/>
  <c r="F2039" i="3"/>
  <c r="F2037" i="3"/>
  <c r="F2023" i="3"/>
  <c r="F1147" i="3" l="1"/>
  <c r="F1855" i="3"/>
  <c r="F1853" i="3"/>
  <c r="F1521" i="3"/>
  <c r="F1571" i="3"/>
  <c r="F1592" i="3" l="1"/>
  <c r="F1306" i="3"/>
  <c r="F1569" i="3"/>
  <c r="F1535" i="3"/>
  <c r="F850" i="3"/>
  <c r="F461" i="3"/>
  <c r="F1474" i="3"/>
  <c r="F1850" i="3"/>
  <c r="F1848" i="3"/>
  <c r="F1840" i="3"/>
  <c r="F1838" i="3"/>
  <c r="F1691" i="3"/>
  <c r="F1737" i="3"/>
  <c r="F2004" i="3"/>
  <c r="F2003" i="3"/>
  <c r="F1962" i="3"/>
  <c r="F1961" i="3"/>
  <c r="F275" i="3"/>
  <c r="F1994" i="3"/>
  <c r="D1956" i="3"/>
  <c r="F1956" i="3" s="1"/>
  <c r="F1996" i="3"/>
  <c r="D1950" i="3"/>
  <c r="F1950" i="3" s="1"/>
  <c r="F1998" i="3"/>
  <c r="F1952" i="3"/>
  <c r="F1984" i="3"/>
  <c r="F1968" i="3"/>
  <c r="F1944" i="3"/>
  <c r="F1942" i="3"/>
  <c r="F1992" i="3"/>
  <c r="F1982" i="3" l="1"/>
  <c r="F1940" i="3"/>
  <c r="F1938" i="3"/>
  <c r="F1936" i="3"/>
  <c r="F1928" i="3"/>
  <c r="F1990" i="3"/>
  <c r="F1988" i="3"/>
  <c r="F1986" i="3"/>
  <c r="F1948" i="3"/>
  <c r="F1946" i="3"/>
  <c r="F1980" i="3"/>
  <c r="F1978" i="3"/>
  <c r="F1976" i="3"/>
  <c r="F1974" i="3"/>
  <c r="F1906" i="3"/>
  <c r="F1817" i="3"/>
  <c r="F1818" i="3"/>
  <c r="F1819" i="3"/>
  <c r="F1816" i="3"/>
  <c r="F1815" i="3"/>
  <c r="F1814" i="3"/>
  <c r="F1910" i="3"/>
  <c r="F1909" i="3"/>
  <c r="F1813" i="3"/>
  <c r="F1812" i="3"/>
  <c r="F1811" i="3"/>
  <c r="F1810" i="3"/>
  <c r="F1545" i="3" l="1"/>
  <c r="F1543" i="3"/>
  <c r="F1541" i="3"/>
  <c r="F1529" i="3"/>
  <c r="F1577" i="3"/>
  <c r="F1508" i="3" l="1"/>
  <c r="F1539" i="3"/>
  <c r="F1531" i="3"/>
  <c r="F1557" i="3"/>
  <c r="F1527" i="3"/>
  <c r="F526" i="28"/>
  <c r="F522" i="28"/>
  <c r="F518" i="28"/>
  <c r="F514" i="28"/>
  <c r="F508" i="28"/>
  <c r="F502" i="28"/>
  <c r="F497" i="28"/>
  <c r="F492" i="28"/>
  <c r="F487" i="28"/>
  <c r="F483" i="28"/>
  <c r="F478" i="28"/>
  <c r="F473" i="28"/>
  <c r="F467" i="28"/>
  <c r="F459" i="28"/>
  <c r="F458" i="28"/>
  <c r="F453" i="28"/>
  <c r="F452" i="28"/>
  <c r="F448" i="28"/>
  <c r="F447" i="28"/>
  <c r="F444" i="28"/>
  <c r="F443" i="28"/>
  <c r="F442" i="28"/>
  <c r="F441" i="28"/>
  <c r="F528" i="28" l="1"/>
  <c r="D29" i="28" s="1"/>
  <c r="D31" i="28" s="1"/>
  <c r="D33" i="28" l="1"/>
  <c r="C63" i="9"/>
  <c r="D35" i="28"/>
  <c r="F19" i="11"/>
  <c r="C23" i="9" s="1"/>
  <c r="F1561" i="3"/>
  <c r="F1559" i="3"/>
  <c r="F1519" i="3"/>
  <c r="F1567" i="3"/>
  <c r="F1555" i="3"/>
  <c r="F1565" i="3"/>
  <c r="F1553" i="3"/>
  <c r="F1563" i="3"/>
  <c r="F1550" i="3"/>
  <c r="F1547" i="3"/>
  <c r="F1511" i="3"/>
  <c r="F2076" i="3"/>
  <c r="F2041" i="3"/>
  <c r="F2025" i="3"/>
  <c r="F2051" i="3" s="1"/>
  <c r="F1083" i="3"/>
  <c r="F1082" i="3"/>
  <c r="F1081" i="3"/>
  <c r="F1078" i="3"/>
  <c r="F1076" i="3"/>
  <c r="F1059" i="3"/>
  <c r="F1800" i="3"/>
  <c r="F1786" i="3"/>
  <c r="F1798" i="3"/>
  <c r="F1796" i="3"/>
  <c r="F1794" i="3"/>
  <c r="F1792" i="3"/>
  <c r="F1790" i="3"/>
  <c r="F1788" i="3"/>
  <c r="F1892" i="3"/>
  <c r="F1890" i="3"/>
  <c r="F1888" i="3"/>
  <c r="F1886" i="3"/>
  <c r="F1884" i="3" l="1"/>
  <c r="F1882" i="3"/>
  <c r="F1880" i="3"/>
  <c r="F1878" i="3"/>
  <c r="F1876" i="3"/>
  <c r="F1874" i="3"/>
  <c r="F1872" i="3"/>
  <c r="F1870" i="3"/>
  <c r="F1868" i="3"/>
  <c r="F1783" i="3"/>
  <c r="F1781" i="3"/>
  <c r="F1779" i="3"/>
  <c r="F1777" i="3"/>
  <c r="F1775" i="3"/>
  <c r="F1772" i="3"/>
  <c r="F1770" i="3"/>
  <c r="F1768" i="3"/>
  <c r="F1766" i="3"/>
  <c r="F1073" i="3"/>
  <c r="F1142" i="3"/>
  <c r="F1312" i="3" l="1"/>
  <c r="F1579" i="3"/>
  <c r="F1480" i="3" l="1"/>
  <c r="F1478" i="3" l="1"/>
  <c r="F1846" i="3" l="1"/>
  <c r="F1836" i="3" l="1"/>
  <c r="F1842" i="3"/>
  <c r="F1834" i="3"/>
  <c r="F1830" i="3"/>
  <c r="F1828" i="3"/>
  <c r="F1824" i="3"/>
  <c r="F1844" i="3"/>
  <c r="F1826" i="3"/>
  <c r="F2115" i="3" l="1"/>
  <c r="F2116" i="3"/>
  <c r="F2119" i="3"/>
  <c r="F2118" i="3"/>
  <c r="F2117" i="3"/>
  <c r="F2114" i="3"/>
  <c r="F2113" i="3"/>
  <c r="F2112" i="3"/>
  <c r="F2111" i="3"/>
  <c r="F2110" i="3"/>
  <c r="F2109" i="3"/>
  <c r="F2108" i="3"/>
  <c r="F2107" i="3"/>
  <c r="F2106" i="3"/>
  <c r="F2105" i="3"/>
  <c r="F2104" i="3"/>
  <c r="F2103" i="3"/>
  <c r="F2153" i="3"/>
  <c r="F2154" i="3"/>
  <c r="F2155" i="3"/>
  <c r="F2152" i="3"/>
  <c r="F2151" i="3"/>
  <c r="F2156" i="3"/>
  <c r="F2159" i="3"/>
  <c r="F2144" i="3"/>
  <c r="F2147" i="3"/>
  <c r="F2148" i="3"/>
  <c r="F2149" i="3"/>
  <c r="F2150" i="3"/>
  <c r="F2157" i="3"/>
  <c r="F2158" i="3"/>
  <c r="F2146" i="3"/>
  <c r="F2145" i="3"/>
  <c r="F2063" i="3"/>
  <c r="F1071" i="3"/>
  <c r="F1069" i="3"/>
  <c r="F1136" i="3"/>
  <c r="F2070" i="3"/>
  <c r="F1138" i="3"/>
  <c r="F1145" i="3"/>
  <c r="F2079" i="3" l="1"/>
  <c r="F1067" i="3"/>
  <c r="F1065" i="3"/>
  <c r="F1063" i="3"/>
  <c r="F1061" i="3"/>
  <c r="F1057" i="3"/>
  <c r="F1055" i="3"/>
  <c r="F1053" i="3"/>
  <c r="F1124" i="3"/>
  <c r="F1128" i="3"/>
  <c r="F1134" i="3"/>
  <c r="F1114" i="3"/>
  <c r="F1112" i="3"/>
  <c r="F1122" i="3"/>
  <c r="F1118" i="3"/>
  <c r="F1741" i="3" l="1"/>
  <c r="F1739" i="3" l="1"/>
  <c r="F971" i="3"/>
  <c r="F1033" i="3"/>
  <c r="F1091" i="3"/>
  <c r="F1088" i="3"/>
  <c r="F1104" i="3"/>
  <c r="F852" i="3"/>
  <c r="F1044" i="3"/>
  <c r="F1041" i="3"/>
  <c r="F1039" i="3"/>
  <c r="F1036" i="3"/>
  <c r="F1097" i="3"/>
  <c r="F798" i="3" l="1"/>
  <c r="F792" i="3"/>
  <c r="F899" i="3"/>
  <c r="F794" i="3"/>
  <c r="F889" i="3"/>
  <c r="F804" i="3"/>
  <c r="F897" i="3"/>
  <c r="F891" i="3" l="1"/>
  <c r="F802" i="3" l="1"/>
  <c r="F816" i="3"/>
  <c r="F814" i="3"/>
  <c r="F812" i="3"/>
  <c r="F810" i="3"/>
  <c r="F806" i="3"/>
  <c r="F800" i="3"/>
  <c r="F915" i="3" l="1"/>
  <c r="F913" i="3" l="1"/>
  <c r="F907" i="3"/>
  <c r="F911" i="3"/>
  <c r="F909" i="3"/>
  <c r="F905" i="3"/>
  <c r="F895" i="3"/>
  <c r="F893" i="3"/>
  <c r="F887" i="3"/>
  <c r="F1319" i="3"/>
  <c r="F1318" i="3"/>
  <c r="F1317" i="3"/>
  <c r="F1316" i="3"/>
  <c r="F1315" i="3"/>
  <c r="F1489" i="3"/>
  <c r="F1648" i="3" l="1"/>
  <c r="F1646" i="3"/>
  <c r="F1644" i="3"/>
  <c r="D1620" i="3"/>
  <c r="F1626" i="3"/>
  <c r="F1594" i="3"/>
  <c r="F1735" i="3"/>
  <c r="F1733" i="3"/>
  <c r="F1730" i="3"/>
  <c r="F1729" i="3"/>
  <c r="F1728" i="3"/>
  <c r="F1695" i="3"/>
  <c r="F1686" i="3"/>
  <c r="F1685" i="3"/>
  <c r="F1684" i="3"/>
  <c r="F1689" i="3"/>
  <c r="F1622" i="3"/>
  <c r="F1667" i="3" l="1"/>
  <c r="F830" i="3"/>
  <c r="F1665" i="3"/>
  <c r="F1677" i="3"/>
  <c r="F1676" i="3"/>
  <c r="F832" i="3"/>
  <c r="F1699" i="3"/>
  <c r="F1681" i="3" l="1"/>
  <c r="F1680" i="3"/>
  <c r="F963" i="3"/>
  <c r="F848" i="3"/>
  <c r="F846" i="3"/>
  <c r="F844" i="3"/>
  <c r="F961" i="3"/>
  <c r="F842" i="3"/>
  <c r="F840" i="3"/>
  <c r="F838" i="3"/>
  <c r="F834" i="3"/>
  <c r="F959" i="3"/>
  <c r="F957" i="3"/>
  <c r="F955" i="3"/>
  <c r="F953" i="3"/>
  <c r="F951" i="3"/>
  <c r="F949" i="3"/>
  <c r="F947" i="3"/>
  <c r="F945" i="3"/>
  <c r="F943" i="3"/>
  <c r="F1701" i="3"/>
  <c r="F828" i="3"/>
  <c r="F1670" i="3"/>
  <c r="F1673" i="3"/>
  <c r="F1671" i="3"/>
  <c r="F1725" i="3"/>
  <c r="F1724" i="3"/>
  <c r="F1709" i="3"/>
  <c r="F1713" i="3"/>
  <c r="F1712" i="3"/>
  <c r="F1707" i="3"/>
  <c r="F1705" i="3"/>
  <c r="F1704" i="3"/>
  <c r="F1624" i="3"/>
  <c r="F1620" i="3"/>
  <c r="F1618" i="3"/>
  <c r="F1616" i="3"/>
  <c r="F1614" i="3"/>
  <c r="F1634" i="3"/>
  <c r="F826" i="3"/>
  <c r="F824" i="3"/>
  <c r="F822" i="3"/>
  <c r="F820" i="3"/>
  <c r="F818" i="3"/>
  <c r="F941" i="3"/>
  <c r="F939" i="3"/>
  <c r="F937" i="3"/>
  <c r="D919" i="3"/>
  <c r="D917" i="3"/>
  <c r="F935" i="3"/>
  <c r="F933" i="3"/>
  <c r="F167" i="3" l="1"/>
  <c r="F165" i="3"/>
  <c r="F163" i="3"/>
  <c r="F161" i="3"/>
  <c r="F159" i="3"/>
  <c r="F157" i="3"/>
  <c r="F155" i="3"/>
  <c r="F153" i="3"/>
  <c r="F151" i="3"/>
  <c r="F149" i="3"/>
  <c r="F147" i="3"/>
  <c r="F145" i="3"/>
  <c r="F143" i="3"/>
  <c r="F141" i="3"/>
  <c r="F139" i="3"/>
  <c r="F137" i="3"/>
  <c r="F135" i="3"/>
  <c r="F133" i="3"/>
  <c r="F131" i="3"/>
  <c r="F343" i="3"/>
  <c r="F341" i="3"/>
  <c r="F339" i="3"/>
  <c r="F337" i="3"/>
  <c r="F335" i="3"/>
  <c r="F333" i="3"/>
  <c r="F331" i="3"/>
  <c r="F329" i="3"/>
  <c r="F327" i="3"/>
  <c r="F325" i="3"/>
  <c r="F324" i="3"/>
  <c r="F321" i="3"/>
  <c r="F319" i="3"/>
  <c r="F315" i="3"/>
  <c r="F313" i="3"/>
  <c r="F311" i="3"/>
  <c r="F309" i="3"/>
  <c r="F307" i="3"/>
  <c r="F305" i="3"/>
  <c r="F303" i="3"/>
  <c r="F301" i="3"/>
  <c r="F299" i="3"/>
  <c r="F297" i="3"/>
  <c r="F295" i="3"/>
  <c r="F293" i="3"/>
  <c r="F291" i="3"/>
  <c r="F289" i="3"/>
  <c r="F287" i="3"/>
  <c r="F285" i="3"/>
  <c r="F283" i="3"/>
  <c r="F281" i="3"/>
  <c r="F279" i="3"/>
  <c r="F273" i="3"/>
  <c r="F271" i="3"/>
  <c r="F269" i="3"/>
  <c r="F267" i="3"/>
  <c r="F265" i="3"/>
  <c r="F263" i="3"/>
  <c r="F261" i="3"/>
  <c r="F259" i="3"/>
  <c r="F257" i="3"/>
  <c r="F255" i="3"/>
  <c r="F253" i="3"/>
  <c r="F251" i="3"/>
  <c r="F247" i="3"/>
  <c r="F245" i="3"/>
  <c r="F243" i="3"/>
  <c r="F241" i="3"/>
  <c r="F239" i="3"/>
  <c r="F237" i="3"/>
  <c r="F235" i="3"/>
  <c r="D233" i="3"/>
  <c r="F233" i="3" s="1"/>
  <c r="D231" i="3"/>
  <c r="F231" i="3" s="1"/>
  <c r="D229" i="3"/>
  <c r="F229" i="3" s="1"/>
  <c r="F227" i="3"/>
  <c r="F225" i="3"/>
  <c r="F223" i="3"/>
  <c r="F221" i="3"/>
  <c r="F219" i="3"/>
  <c r="F217" i="3"/>
  <c r="F215" i="3"/>
  <c r="F213" i="3"/>
  <c r="F211" i="3"/>
  <c r="F209" i="3"/>
  <c r="F207" i="3"/>
  <c r="F205" i="3"/>
  <c r="F203" i="3"/>
  <c r="F201" i="3"/>
  <c r="F199" i="3"/>
  <c r="F197" i="3"/>
  <c r="F195" i="3"/>
  <c r="F194" i="3"/>
  <c r="F193" i="3"/>
  <c r="F192" i="3"/>
  <c r="F191" i="3"/>
  <c r="F190" i="3"/>
  <c r="F189" i="3"/>
  <c r="F186" i="3"/>
  <c r="F184" i="3"/>
  <c r="F182" i="3"/>
  <c r="F180" i="3"/>
  <c r="F178" i="3"/>
  <c r="F176" i="3"/>
  <c r="F346" i="3" l="1"/>
  <c r="F14" i="3" s="1"/>
  <c r="F921" i="3"/>
  <c r="G1982" i="30" l="1"/>
  <c r="H1970" i="30"/>
  <c r="H1969" i="30"/>
  <c r="H1968" i="30"/>
  <c r="H1967" i="30"/>
  <c r="H1966" i="30"/>
  <c r="H1964" i="30"/>
  <c r="H1963" i="30"/>
  <c r="H1962" i="30"/>
  <c r="H1961" i="30"/>
  <c r="H1960" i="30"/>
  <c r="H1959" i="30"/>
  <c r="H1958" i="30"/>
  <c r="H1957" i="30"/>
  <c r="H1956" i="30"/>
  <c r="H1955" i="30"/>
  <c r="H1954" i="30"/>
  <c r="H1953" i="30"/>
  <c r="H1952" i="30"/>
  <c r="H1951" i="30"/>
  <c r="H1950" i="30"/>
  <c r="H1949" i="30"/>
  <c r="H1948" i="30"/>
  <c r="H1947" i="30"/>
  <c r="H1946" i="30"/>
  <c r="H1945" i="30"/>
  <c r="H1944" i="30"/>
  <c r="H1943" i="30"/>
  <c r="H1942" i="30"/>
  <c r="H1941" i="30"/>
  <c r="H1940" i="30"/>
  <c r="H1939" i="30"/>
  <c r="H1938" i="30"/>
  <c r="H1937" i="30"/>
  <c r="H1936" i="30"/>
  <c r="H1935" i="30"/>
  <c r="H1934" i="30"/>
  <c r="H1933" i="30"/>
  <c r="H1932" i="30"/>
  <c r="H1931" i="30"/>
  <c r="H1930" i="30"/>
  <c r="H1929" i="30"/>
  <c r="H1928" i="30"/>
  <c r="H1927" i="30"/>
  <c r="H1926" i="30"/>
  <c r="H1925" i="30"/>
  <c r="H1924" i="30"/>
  <c r="H1923" i="30"/>
  <c r="H1922" i="30"/>
  <c r="H1921" i="30"/>
  <c r="H1920" i="30"/>
  <c r="H1919" i="30"/>
  <c r="H1918" i="30"/>
  <c r="H1917" i="30"/>
  <c r="H1916" i="30"/>
  <c r="H1915" i="30"/>
  <c r="H1914" i="30"/>
  <c r="H1913" i="30"/>
  <c r="H1912" i="30"/>
  <c r="H1911" i="30"/>
  <c r="H1910" i="30"/>
  <c r="H1909" i="30"/>
  <c r="H1908" i="30"/>
  <c r="H1907" i="30"/>
  <c r="H1906" i="30"/>
  <c r="H1905" i="30"/>
  <c r="H1904" i="30"/>
  <c r="H1903" i="30"/>
  <c r="H1902" i="30"/>
  <c r="H1901" i="30"/>
  <c r="H1900" i="30"/>
  <c r="H1899" i="30"/>
  <c r="H1898" i="30"/>
  <c r="H1897" i="30"/>
  <c r="H1896" i="30"/>
  <c r="H1895" i="30"/>
  <c r="H1894" i="30"/>
  <c r="H1893" i="30"/>
  <c r="H1892" i="30"/>
  <c r="H1891" i="30"/>
  <c r="H1890" i="30"/>
  <c r="H1889" i="30"/>
  <c r="H1888" i="30"/>
  <c r="H1887" i="30"/>
  <c r="H1886" i="30"/>
  <c r="H1885" i="30"/>
  <c r="H1884" i="30"/>
  <c r="H1883" i="30"/>
  <c r="H1882" i="30"/>
  <c r="H1881" i="30"/>
  <c r="H1880" i="30"/>
  <c r="H1879" i="30"/>
  <c r="H1878" i="30"/>
  <c r="H1877" i="30"/>
  <c r="H1876" i="30"/>
  <c r="H1875" i="30"/>
  <c r="H1874" i="30"/>
  <c r="H1873" i="30"/>
  <c r="H1872" i="30"/>
  <c r="H1871" i="30"/>
  <c r="H1870" i="30"/>
  <c r="H1869" i="30"/>
  <c r="H1868" i="30"/>
  <c r="H1867" i="30"/>
  <c r="H1866" i="30"/>
  <c r="H1865" i="30"/>
  <c r="H1864" i="30"/>
  <c r="H1863" i="30"/>
  <c r="H1862" i="30"/>
  <c r="H1861" i="30"/>
  <c r="H1860" i="30"/>
  <c r="H1859" i="30"/>
  <c r="H1858" i="30"/>
  <c r="H1857" i="30"/>
  <c r="H1856" i="30"/>
  <c r="H1855" i="30"/>
  <c r="H1854" i="30"/>
  <c r="H1853" i="30"/>
  <c r="H1852" i="30"/>
  <c r="H1851" i="30"/>
  <c r="H1850" i="30"/>
  <c r="H1849" i="30"/>
  <c r="H1848" i="30"/>
  <c r="H1847" i="30"/>
  <c r="H1846" i="30"/>
  <c r="H1845" i="30"/>
  <c r="H1844" i="30"/>
  <c r="H1843" i="30"/>
  <c r="H1842" i="30"/>
  <c r="H1841" i="30"/>
  <c r="H1840" i="30"/>
  <c r="H1839" i="30"/>
  <c r="H1838" i="30"/>
  <c r="H1837" i="30"/>
  <c r="H1836" i="30"/>
  <c r="H1835" i="30"/>
  <c r="H1834" i="30"/>
  <c r="H1833" i="30"/>
  <c r="H1832" i="30"/>
  <c r="H1831" i="30"/>
  <c r="H1830" i="30"/>
  <c r="H1829" i="30"/>
  <c r="H1828" i="30"/>
  <c r="H1827" i="30"/>
  <c r="H1826" i="30"/>
  <c r="H1825" i="30"/>
  <c r="H1824" i="30"/>
  <c r="H1823" i="30"/>
  <c r="H1822" i="30"/>
  <c r="H1821" i="30"/>
  <c r="H1820" i="30"/>
  <c r="H1819" i="30"/>
  <c r="H1818" i="30"/>
  <c r="H1817" i="30"/>
  <c r="H1816" i="30"/>
  <c r="H1815" i="30"/>
  <c r="H1814" i="30"/>
  <c r="H1813" i="30"/>
  <c r="H1812" i="30"/>
  <c r="H1811" i="30"/>
  <c r="H1810" i="30"/>
  <c r="H1809" i="30"/>
  <c r="H1808" i="30"/>
  <c r="H1807" i="30"/>
  <c r="H1806" i="30"/>
  <c r="H1805" i="30"/>
  <c r="H1804" i="30"/>
  <c r="H1803" i="30"/>
  <c r="H1802" i="30"/>
  <c r="H1801" i="30"/>
  <c r="H1800" i="30"/>
  <c r="H1798" i="30"/>
  <c r="H1797" i="30"/>
  <c r="H1796" i="30"/>
  <c r="H1795" i="30"/>
  <c r="H1794" i="30"/>
  <c r="H1793" i="30"/>
  <c r="H1792" i="30"/>
  <c r="H1791" i="30"/>
  <c r="H1790" i="30"/>
  <c r="H1789" i="30"/>
  <c r="H1788" i="30"/>
  <c r="H1787" i="30"/>
  <c r="H1786" i="30"/>
  <c r="H1785" i="30"/>
  <c r="H1784" i="30"/>
  <c r="H1783" i="30"/>
  <c r="H1782" i="30"/>
  <c r="H1781" i="30"/>
  <c r="H1780" i="30"/>
  <c r="H1779" i="30"/>
  <c r="H1778" i="30"/>
  <c r="H1777" i="30"/>
  <c r="H1776" i="30"/>
  <c r="H1775" i="30"/>
  <c r="H1774" i="30"/>
  <c r="H1773" i="30"/>
  <c r="H1772" i="30"/>
  <c r="H1771" i="30"/>
  <c r="H1770" i="30"/>
  <c r="H1769" i="30"/>
  <c r="H1768" i="30"/>
  <c r="H1767" i="30"/>
  <c r="H1766" i="30"/>
  <c r="H1765" i="30"/>
  <c r="H1764" i="30"/>
  <c r="H1763" i="30"/>
  <c r="H1762" i="30"/>
  <c r="H1761" i="30"/>
  <c r="H1760" i="30"/>
  <c r="H1759" i="30"/>
  <c r="H1758" i="30"/>
  <c r="H1757" i="30"/>
  <c r="H1756" i="30"/>
  <c r="H1755" i="30"/>
  <c r="H1754" i="30"/>
  <c r="H1753" i="30"/>
  <c r="H1752" i="30"/>
  <c r="H1751" i="30"/>
  <c r="H1750" i="30"/>
  <c r="H1749" i="30"/>
  <c r="H1748" i="30"/>
  <c r="H1747" i="30"/>
  <c r="H1746" i="30"/>
  <c r="H1745" i="30"/>
  <c r="H1744" i="30"/>
  <c r="H1743" i="30"/>
  <c r="H1742" i="30"/>
  <c r="H1741" i="30"/>
  <c r="H1740" i="30"/>
  <c r="H1739" i="30"/>
  <c r="H1738" i="30"/>
  <c r="H1737" i="30"/>
  <c r="H1736" i="30"/>
  <c r="H1735" i="30"/>
  <c r="H1734" i="30"/>
  <c r="H1733" i="30"/>
  <c r="H1732" i="30"/>
  <c r="H1731" i="30"/>
  <c r="H1730" i="30"/>
  <c r="H1729" i="30"/>
  <c r="H1728" i="30"/>
  <c r="H1727" i="30"/>
  <c r="H1726" i="30"/>
  <c r="H1725" i="30"/>
  <c r="H1724" i="30"/>
  <c r="H1723" i="30"/>
  <c r="H1722" i="30"/>
  <c r="H1721" i="30"/>
  <c r="H1720" i="30"/>
  <c r="H1719" i="30"/>
  <c r="H1718" i="30"/>
  <c r="H1717" i="30"/>
  <c r="H1716" i="30"/>
  <c r="H1715" i="30"/>
  <c r="H1714" i="30"/>
  <c r="H1713" i="30"/>
  <c r="H1712" i="30"/>
  <c r="H1711" i="30"/>
  <c r="H1710" i="30"/>
  <c r="H1709" i="30"/>
  <c r="H1708" i="30"/>
  <c r="H1707" i="30"/>
  <c r="H1706" i="30"/>
  <c r="H1705" i="30"/>
  <c r="H1704" i="30"/>
  <c r="H1703" i="30"/>
  <c r="H1702" i="30"/>
  <c r="H1701" i="30"/>
  <c r="H1700" i="30"/>
  <c r="H1699" i="30"/>
  <c r="H1698" i="30"/>
  <c r="H1697" i="30"/>
  <c r="H1696" i="30"/>
  <c r="H1695" i="30"/>
  <c r="H1694" i="30"/>
  <c r="H1693" i="30"/>
  <c r="H1692" i="30"/>
  <c r="H1691" i="30"/>
  <c r="H1690" i="30"/>
  <c r="H1689" i="30"/>
  <c r="H1688" i="30"/>
  <c r="H1687" i="30"/>
  <c r="H1686" i="30"/>
  <c r="H1685" i="30"/>
  <c r="H1684" i="30"/>
  <c r="H1683" i="30"/>
  <c r="H1682" i="30"/>
  <c r="H1681" i="30"/>
  <c r="H1680" i="30"/>
  <c r="H1679" i="30"/>
  <c r="H1678" i="30"/>
  <c r="H1677" i="30"/>
  <c r="H1676" i="30"/>
  <c r="H1675" i="30"/>
  <c r="H1674" i="30"/>
  <c r="H1673" i="30"/>
  <c r="H1672" i="30"/>
  <c r="H1671" i="30"/>
  <c r="H1670" i="30"/>
  <c r="H1669" i="30"/>
  <c r="H1668" i="30"/>
  <c r="H1667" i="30"/>
  <c r="H1666" i="30"/>
  <c r="H1665" i="30"/>
  <c r="H1664" i="30"/>
  <c r="H1663" i="30"/>
  <c r="H1662" i="30"/>
  <c r="H1661" i="30"/>
  <c r="H1660" i="30"/>
  <c r="H1659" i="30"/>
  <c r="H1658" i="30"/>
  <c r="H1657" i="30"/>
  <c r="H1656" i="30"/>
  <c r="H1655" i="30"/>
  <c r="H1654" i="30"/>
  <c r="H1653" i="30"/>
  <c r="H1652" i="30"/>
  <c r="H1651" i="30"/>
  <c r="H1650" i="30"/>
  <c r="H1649" i="30"/>
  <c r="H1648" i="30"/>
  <c r="H1647" i="30"/>
  <c r="H1646" i="30"/>
  <c r="H1645" i="30"/>
  <c r="H1644" i="30"/>
  <c r="H1643" i="30"/>
  <c r="H1642" i="30"/>
  <c r="H1641" i="30"/>
  <c r="H1640" i="30"/>
  <c r="H1639" i="30"/>
  <c r="H1638" i="30"/>
  <c r="H1637" i="30"/>
  <c r="H1636" i="30"/>
  <c r="H1635" i="30"/>
  <c r="H1634" i="30"/>
  <c r="H1633" i="30"/>
  <c r="H1632" i="30"/>
  <c r="H1631" i="30"/>
  <c r="H1630" i="30"/>
  <c r="H1629" i="30"/>
  <c r="H1628" i="30"/>
  <c r="H1627" i="30"/>
  <c r="H1626" i="30"/>
  <c r="H1625" i="30"/>
  <c r="H1624" i="30"/>
  <c r="H1623" i="30"/>
  <c r="H1622" i="30"/>
  <c r="H1621" i="30"/>
  <c r="H1620" i="30"/>
  <c r="H1619" i="30"/>
  <c r="H1618" i="30"/>
  <c r="H1617" i="30"/>
  <c r="H1616" i="30"/>
  <c r="H1615" i="30"/>
  <c r="H1614" i="30"/>
  <c r="H1613" i="30"/>
  <c r="H1612" i="30"/>
  <c r="H1611" i="30"/>
  <c r="H1610" i="30"/>
  <c r="H1609" i="30"/>
  <c r="H1608" i="30"/>
  <c r="H1607" i="30"/>
  <c r="H1606" i="30"/>
  <c r="H1605" i="30"/>
  <c r="H1604" i="30"/>
  <c r="H1603" i="30"/>
  <c r="H1602" i="30"/>
  <c r="H1601" i="30"/>
  <c r="H1600" i="30"/>
  <c r="H1599" i="30"/>
  <c r="H1598" i="30"/>
  <c r="H1597" i="30"/>
  <c r="H1596" i="30"/>
  <c r="H1595" i="30"/>
  <c r="H1594" i="30"/>
  <c r="H1593" i="30"/>
  <c r="H1592" i="30"/>
  <c r="H1591" i="30"/>
  <c r="H1590" i="30"/>
  <c r="H1589" i="30"/>
  <c r="H1588" i="30"/>
  <c r="H1587" i="30"/>
  <c r="H1586" i="30"/>
  <c r="H1585" i="30"/>
  <c r="H1584" i="30"/>
  <c r="H1583" i="30"/>
  <c r="H1582" i="30"/>
  <c r="H1581" i="30"/>
  <c r="H1580" i="30"/>
  <c r="H1579" i="30"/>
  <c r="H1578" i="30"/>
  <c r="H1577" i="30"/>
  <c r="H1576" i="30"/>
  <c r="H1575" i="30"/>
  <c r="H1574" i="30"/>
  <c r="H1573" i="30"/>
  <c r="H1572" i="30"/>
  <c r="H1571" i="30"/>
  <c r="H1570" i="30"/>
  <c r="H1569" i="30"/>
  <c r="H1568" i="30"/>
  <c r="H1567" i="30"/>
  <c r="H1566" i="30"/>
  <c r="H1565" i="30"/>
  <c r="H1564" i="30"/>
  <c r="H1563" i="30"/>
  <c r="H1562" i="30"/>
  <c r="H1561" i="30"/>
  <c r="H1560" i="30"/>
  <c r="H1559" i="30"/>
  <c r="H1558" i="30"/>
  <c r="H1557" i="30"/>
  <c r="H1556" i="30"/>
  <c r="H1555" i="30"/>
  <c r="H1554" i="30"/>
  <c r="H1553" i="30"/>
  <c r="H1552" i="30"/>
  <c r="H1551" i="30"/>
  <c r="H1550" i="30"/>
  <c r="H1549" i="30"/>
  <c r="H1548" i="30"/>
  <c r="H1547" i="30"/>
  <c r="H1546" i="30"/>
  <c r="H1545" i="30"/>
  <c r="H1544" i="30"/>
  <c r="H1543" i="30"/>
  <c r="H1542" i="30"/>
  <c r="H1541" i="30"/>
  <c r="H1540" i="30"/>
  <c r="H1539" i="30"/>
  <c r="H1538" i="30"/>
  <c r="H1537" i="30"/>
  <c r="H1536" i="30"/>
  <c r="H1535" i="30"/>
  <c r="H1534" i="30"/>
  <c r="H1533" i="30"/>
  <c r="H1532" i="30"/>
  <c r="H1531" i="30"/>
  <c r="H1530" i="30"/>
  <c r="H1529" i="30"/>
  <c r="H1528" i="30"/>
  <c r="H1527" i="30"/>
  <c r="H1526" i="30"/>
  <c r="H1525" i="30"/>
  <c r="H1524" i="30"/>
  <c r="H1523" i="30"/>
  <c r="H1522" i="30"/>
  <c r="H1521" i="30"/>
  <c r="H1520" i="30"/>
  <c r="H1519" i="30"/>
  <c r="H1518" i="30"/>
  <c r="H1517" i="30"/>
  <c r="H1516" i="30"/>
  <c r="H1515" i="30"/>
  <c r="H1514" i="30"/>
  <c r="H1513" i="30"/>
  <c r="H1512" i="30"/>
  <c r="H1511" i="30"/>
  <c r="H1510" i="30"/>
  <c r="H1509" i="30"/>
  <c r="H1508" i="30"/>
  <c r="H1507" i="30"/>
  <c r="H1506" i="30"/>
  <c r="H1505" i="30"/>
  <c r="H1504" i="30"/>
  <c r="H1503" i="30"/>
  <c r="H1502" i="30"/>
  <c r="H1501" i="30"/>
  <c r="H1500" i="30"/>
  <c r="H1499" i="30"/>
  <c r="H1498" i="30"/>
  <c r="H1497" i="30"/>
  <c r="H1496" i="30"/>
  <c r="H1495" i="30"/>
  <c r="H1494" i="30"/>
  <c r="H1493" i="30"/>
  <c r="H1492" i="30"/>
  <c r="H1491" i="30"/>
  <c r="H1490" i="30"/>
  <c r="H1489" i="30"/>
  <c r="H1488" i="30"/>
  <c r="H1487" i="30"/>
  <c r="H1486" i="30"/>
  <c r="H1485" i="30"/>
  <c r="H1484" i="30"/>
  <c r="H1483" i="30"/>
  <c r="H1482" i="30"/>
  <c r="H1481" i="30"/>
  <c r="H1480" i="30"/>
  <c r="H1479" i="30"/>
  <c r="H1478" i="30"/>
  <c r="H1477" i="30"/>
  <c r="H1476" i="30"/>
  <c r="H1475" i="30"/>
  <c r="H1474" i="30"/>
  <c r="H1473" i="30"/>
  <c r="H1472" i="30"/>
  <c r="H1471" i="30"/>
  <c r="H1470" i="30"/>
  <c r="H1469" i="30"/>
  <c r="H1468" i="30"/>
  <c r="H1467" i="30"/>
  <c r="H1466" i="30"/>
  <c r="H1465" i="30"/>
  <c r="H1464" i="30"/>
  <c r="H1463" i="30"/>
  <c r="H1462" i="30"/>
  <c r="H1461" i="30"/>
  <c r="H1460" i="30"/>
  <c r="H1459" i="30"/>
  <c r="H1458" i="30"/>
  <c r="H1457" i="30"/>
  <c r="H1456" i="30"/>
  <c r="H1455" i="30"/>
  <c r="H1454" i="30"/>
  <c r="H1453" i="30"/>
  <c r="H1452" i="30"/>
  <c r="H1451" i="30"/>
  <c r="H1450" i="30"/>
  <c r="H1449" i="30"/>
  <c r="H1448" i="30"/>
  <c r="H1447" i="30"/>
  <c r="H1446" i="30"/>
  <c r="H1445" i="30"/>
  <c r="H1444" i="30"/>
  <c r="H1443" i="30"/>
  <c r="H1442" i="30"/>
  <c r="H1441" i="30"/>
  <c r="H1440" i="30"/>
  <c r="H1439" i="30"/>
  <c r="H1438" i="30"/>
  <c r="H1437" i="30"/>
  <c r="H1436" i="30"/>
  <c r="H1435" i="30"/>
  <c r="H1434" i="30"/>
  <c r="H1433" i="30"/>
  <c r="H1432" i="30"/>
  <c r="H1431" i="30"/>
  <c r="H1430" i="30"/>
  <c r="H1429" i="30"/>
  <c r="H1428" i="30"/>
  <c r="H1427" i="30"/>
  <c r="H1426" i="30"/>
  <c r="H1425" i="30"/>
  <c r="H1424" i="30"/>
  <c r="H1423" i="30"/>
  <c r="H1422" i="30"/>
  <c r="H1421" i="30"/>
  <c r="H1420" i="30"/>
  <c r="H1419" i="30"/>
  <c r="H1418" i="30"/>
  <c r="H1417" i="30"/>
  <c r="H1416" i="30"/>
  <c r="H1415" i="30"/>
  <c r="H1414" i="30"/>
  <c r="H1413" i="30"/>
  <c r="H1412" i="30"/>
  <c r="H1411" i="30"/>
  <c r="H1410" i="30"/>
  <c r="H1409" i="30"/>
  <c r="H1408" i="30"/>
  <c r="H1407" i="30"/>
  <c r="H1406" i="30"/>
  <c r="H1405" i="30"/>
  <c r="H1404" i="30"/>
  <c r="H1403" i="30"/>
  <c r="H1402" i="30"/>
  <c r="H1401" i="30"/>
  <c r="H1400" i="30"/>
  <c r="H1399" i="30"/>
  <c r="H1398" i="30"/>
  <c r="H1397" i="30"/>
  <c r="H1396" i="30"/>
  <c r="H1395" i="30"/>
  <c r="H1394" i="30"/>
  <c r="H1393" i="30"/>
  <c r="H1392" i="30"/>
  <c r="H1391" i="30"/>
  <c r="H1390" i="30"/>
  <c r="H1389" i="30"/>
  <c r="H1388" i="30"/>
  <c r="H1387" i="30"/>
  <c r="H1386" i="30"/>
  <c r="H1385" i="30"/>
  <c r="H1384" i="30"/>
  <c r="H1383" i="30"/>
  <c r="H1382" i="30"/>
  <c r="H1381" i="30"/>
  <c r="H1380" i="30"/>
  <c r="H1379" i="30"/>
  <c r="H1378" i="30"/>
  <c r="H1377" i="30"/>
  <c r="H1376" i="30"/>
  <c r="H1375" i="30"/>
  <c r="H1374" i="30"/>
  <c r="H1373" i="30"/>
  <c r="H1372" i="30"/>
  <c r="H1371" i="30"/>
  <c r="H1370" i="30"/>
  <c r="H1369" i="30"/>
  <c r="H1368" i="30"/>
  <c r="H1367" i="30"/>
  <c r="H1366" i="30"/>
  <c r="H1365" i="30"/>
  <c r="H1364" i="30"/>
  <c r="H1363" i="30"/>
  <c r="H1362" i="30"/>
  <c r="H1361" i="30"/>
  <c r="H1360" i="30"/>
  <c r="H1359" i="30"/>
  <c r="H1358" i="30"/>
  <c r="H1357" i="30"/>
  <c r="H1356" i="30"/>
  <c r="H1355" i="30"/>
  <c r="H1354" i="30"/>
  <c r="H1353" i="30"/>
  <c r="H1352" i="30"/>
  <c r="H1351" i="30"/>
  <c r="H1350" i="30"/>
  <c r="H1349" i="30"/>
  <c r="H1348" i="30"/>
  <c r="H1347" i="30"/>
  <c r="H1346" i="30"/>
  <c r="H1345" i="30"/>
  <c r="H1344" i="30"/>
  <c r="H1343" i="30"/>
  <c r="H1342" i="30"/>
  <c r="H1341" i="30"/>
  <c r="H1340" i="30"/>
  <c r="H1339" i="30"/>
  <c r="H1338" i="30"/>
  <c r="H1337" i="30"/>
  <c r="H1336" i="30"/>
  <c r="H1335" i="30"/>
  <c r="H1334" i="30"/>
  <c r="H1329" i="30"/>
  <c r="H1326" i="30"/>
  <c r="H1314" i="30"/>
  <c r="H1312" i="30"/>
  <c r="H1311" i="30"/>
  <c r="H1310" i="30"/>
  <c r="H1309" i="30"/>
  <c r="H1308" i="30"/>
  <c r="H1307" i="30"/>
  <c r="H1306" i="30"/>
  <c r="H1305" i="30"/>
  <c r="H1304" i="30"/>
  <c r="H1303" i="30"/>
  <c r="H1302" i="30"/>
  <c r="H1301" i="30"/>
  <c r="H1300" i="30"/>
  <c r="H1293" i="30"/>
  <c r="H1280" i="30"/>
  <c r="H1279" i="30"/>
  <c r="H1278" i="30"/>
  <c r="H1277" i="30"/>
  <c r="H1276" i="30"/>
  <c r="H1275" i="30"/>
  <c r="H1274" i="30"/>
  <c r="H1273" i="30"/>
  <c r="H1272" i="30"/>
  <c r="H1271" i="30"/>
  <c r="H1262" i="30"/>
  <c r="H1260" i="30"/>
  <c r="H1259" i="30"/>
  <c r="H1258" i="30"/>
  <c r="H1257" i="30"/>
  <c r="H1256" i="30"/>
  <c r="H1255" i="30"/>
  <c r="H1254" i="30"/>
  <c r="H1253" i="30"/>
  <c r="H1251" i="30"/>
  <c r="H1250" i="30"/>
  <c r="H1249" i="30"/>
  <c r="H1248" i="30"/>
  <c r="H1247" i="30"/>
  <c r="H1246" i="30"/>
  <c r="H1245" i="30"/>
  <c r="H1244" i="30"/>
  <c r="H1243" i="30"/>
  <c r="H1242" i="30"/>
  <c r="H1241" i="30"/>
  <c r="H1240" i="30"/>
  <c r="H1239" i="30"/>
  <c r="H1238" i="30"/>
  <c r="H1237" i="30"/>
  <c r="H1236" i="30"/>
  <c r="H1235" i="30"/>
  <c r="H1234" i="30"/>
  <c r="H1233" i="30"/>
  <c r="H1232" i="30"/>
  <c r="H1231" i="30"/>
  <c r="H1230" i="30"/>
  <c r="H1229" i="30"/>
  <c r="H1228" i="30"/>
  <c r="H1227" i="30"/>
  <c r="H1226" i="30"/>
  <c r="H1225" i="30"/>
  <c r="H1224" i="30"/>
  <c r="H1223" i="30"/>
  <c r="H1222" i="30"/>
  <c r="H1221" i="30"/>
  <c r="H1220" i="30"/>
  <c r="H1219" i="30"/>
  <c r="H1218" i="30"/>
  <c r="H1217" i="30"/>
  <c r="H1216" i="30"/>
  <c r="H1215" i="30"/>
  <c r="H1214" i="30"/>
  <c r="H1213" i="30"/>
  <c r="H1212" i="30"/>
  <c r="H1211" i="30"/>
  <c r="H1210" i="30"/>
  <c r="H1209" i="30"/>
  <c r="H1208" i="30"/>
  <c r="H1207" i="30"/>
  <c r="H1206" i="30"/>
  <c r="H1205" i="30"/>
  <c r="H1204" i="30"/>
  <c r="H1203" i="30"/>
  <c r="H1202" i="30"/>
  <c r="H1201" i="30"/>
  <c r="H1200" i="30"/>
  <c r="H1199" i="30"/>
  <c r="H1198" i="30"/>
  <c r="H1197" i="30"/>
  <c r="H1196" i="30"/>
  <c r="H1195" i="30"/>
  <c r="H1194" i="30"/>
  <c r="H1193" i="30"/>
  <c r="H1192" i="30"/>
  <c r="H1191" i="30"/>
  <c r="H1190" i="30"/>
  <c r="H1189" i="30"/>
  <c r="H1188" i="30"/>
  <c r="H1187" i="30"/>
  <c r="H1186" i="30"/>
  <c r="H1185" i="30"/>
  <c r="H1184" i="30"/>
  <c r="H1183" i="30"/>
  <c r="H1182" i="30"/>
  <c r="H1181" i="30"/>
  <c r="H1180" i="30"/>
  <c r="H1179" i="30"/>
  <c r="H1178" i="30"/>
  <c r="H1177" i="30"/>
  <c r="H1176" i="30"/>
  <c r="H1175" i="30"/>
  <c r="H1174" i="30"/>
  <c r="H1173" i="30"/>
  <c r="H1172" i="30"/>
  <c r="H1171" i="30"/>
  <c r="H1170" i="30"/>
  <c r="H1169" i="30"/>
  <c r="H1168" i="30"/>
  <c r="H1167" i="30"/>
  <c r="H1166" i="30"/>
  <c r="H1165" i="30"/>
  <c r="H1164" i="30"/>
  <c r="H1163" i="30"/>
  <c r="H1162" i="30"/>
  <c r="H1161" i="30"/>
  <c r="H1160" i="30"/>
  <c r="H1159" i="30"/>
  <c r="H1158" i="30"/>
  <c r="H1157" i="30"/>
  <c r="H1156" i="30"/>
  <c r="H1155" i="30"/>
  <c r="H1154" i="30"/>
  <c r="H1153" i="30"/>
  <c r="H1152" i="30"/>
  <c r="H1151" i="30"/>
  <c r="H1150" i="30"/>
  <c r="H1149" i="30"/>
  <c r="H1148" i="30"/>
  <c r="H1147" i="30"/>
  <c r="H1146" i="30"/>
  <c r="H1145" i="30"/>
  <c r="H1144" i="30"/>
  <c r="H1143" i="30"/>
  <c r="H1142" i="30"/>
  <c r="H1141" i="30"/>
  <c r="H1140" i="30"/>
  <c r="H1139" i="30"/>
  <c r="H1138" i="30"/>
  <c r="H1137" i="30"/>
  <c r="H1136" i="30"/>
  <c r="H1135" i="30"/>
  <c r="H1134" i="30"/>
  <c r="H1133" i="30"/>
  <c r="H1132" i="30"/>
  <c r="H1131" i="30"/>
  <c r="H1130" i="30"/>
  <c r="H1129" i="30"/>
  <c r="H1128" i="30"/>
  <c r="H1127" i="30"/>
  <c r="H1126" i="30"/>
  <c r="H1125" i="30"/>
  <c r="H1124" i="30"/>
  <c r="H1123" i="30"/>
  <c r="H1122" i="30"/>
  <c r="H1121" i="30"/>
  <c r="H1120" i="30"/>
  <c r="H1119" i="30"/>
  <c r="H1118" i="30"/>
  <c r="H1117" i="30"/>
  <c r="H1116" i="30"/>
  <c r="H1115" i="30"/>
  <c r="H1114" i="30"/>
  <c r="H1113" i="30"/>
  <c r="H1112" i="30"/>
  <c r="H1111" i="30"/>
  <c r="H1110" i="30"/>
  <c r="H1109" i="30"/>
  <c r="H1108" i="30"/>
  <c r="H1107" i="30"/>
  <c r="H1106" i="30"/>
  <c r="H1105" i="30"/>
  <c r="H1104" i="30"/>
  <c r="H1103" i="30"/>
  <c r="H1102" i="30"/>
  <c r="H1101" i="30"/>
  <c r="H1100" i="30"/>
  <c r="H1099" i="30"/>
  <c r="H1098" i="30"/>
  <c r="H1097" i="30"/>
  <c r="H1096" i="30"/>
  <c r="H1095" i="30"/>
  <c r="H1094" i="30"/>
  <c r="H1093" i="30"/>
  <c r="H1092" i="30"/>
  <c r="H1091" i="30"/>
  <c r="H1090" i="30"/>
  <c r="H1089" i="30"/>
  <c r="H1088" i="30"/>
  <c r="H1087" i="30"/>
  <c r="H1086" i="30"/>
  <c r="H1085" i="30"/>
  <c r="H1084" i="30"/>
  <c r="H1083" i="30"/>
  <c r="H1082" i="30"/>
  <c r="H1081" i="30"/>
  <c r="H1080" i="30"/>
  <c r="H1079" i="30"/>
  <c r="H1078" i="30"/>
  <c r="H1077" i="30"/>
  <c r="H1076" i="30"/>
  <c r="H1075" i="30"/>
  <c r="H1074" i="30"/>
  <c r="H1073" i="30"/>
  <c r="H1072" i="30"/>
  <c r="H1071" i="30"/>
  <c r="H1070" i="30"/>
  <c r="H1069" i="30"/>
  <c r="H1068" i="30"/>
  <c r="H1067" i="30"/>
  <c r="H1066" i="30"/>
  <c r="H1065" i="30"/>
  <c r="H1064" i="30"/>
  <c r="H1063" i="30"/>
  <c r="H1062" i="30"/>
  <c r="H1061" i="30"/>
  <c r="H1060" i="30"/>
  <c r="H1059" i="30"/>
  <c r="H1058" i="30"/>
  <c r="H1057" i="30"/>
  <c r="H1056" i="30"/>
  <c r="H1055" i="30"/>
  <c r="H1054" i="30"/>
  <c r="H1053" i="30"/>
  <c r="H1052" i="30"/>
  <c r="H1051" i="30"/>
  <c r="H1050" i="30"/>
  <c r="H1049" i="30"/>
  <c r="H1048" i="30"/>
  <c r="H1047" i="30"/>
  <c r="H1046" i="30"/>
  <c r="H1045" i="30"/>
  <c r="H1044" i="30"/>
  <c r="H1043" i="30"/>
  <c r="H1042" i="30"/>
  <c r="H1041" i="30"/>
  <c r="H1040" i="30"/>
  <c r="H1039" i="30"/>
  <c r="H1038" i="30"/>
  <c r="H1037" i="30"/>
  <c r="H1036" i="30"/>
  <c r="H1035" i="30"/>
  <c r="H1034" i="30"/>
  <c r="H1033" i="30"/>
  <c r="H1032" i="30"/>
  <c r="H1031" i="30"/>
  <c r="H1030" i="30"/>
  <c r="H1029" i="30"/>
  <c r="H1028" i="30"/>
  <c r="H1027" i="30"/>
  <c r="H1026" i="30"/>
  <c r="H1025" i="30"/>
  <c r="H1024" i="30"/>
  <c r="H1023" i="30"/>
  <c r="H1022" i="30"/>
  <c r="H1021" i="30"/>
  <c r="H1020" i="30"/>
  <c r="H1019" i="30"/>
  <c r="H1018" i="30"/>
  <c r="H1017" i="30"/>
  <c r="H1016" i="30"/>
  <c r="H1015" i="30"/>
  <c r="H1014" i="30"/>
  <c r="H1013" i="30"/>
  <c r="H1012" i="30"/>
  <c r="H1011" i="30"/>
  <c r="H1010" i="30"/>
  <c r="H1009" i="30"/>
  <c r="H1008" i="30"/>
  <c r="H1007" i="30"/>
  <c r="H1006" i="30"/>
  <c r="H1005" i="30"/>
  <c r="H1004" i="30"/>
  <c r="H1003" i="30"/>
  <c r="H1002" i="30"/>
  <c r="H1001" i="30"/>
  <c r="H1000" i="30"/>
  <c r="H999" i="30"/>
  <c r="H998" i="30"/>
  <c r="H997" i="30"/>
  <c r="H996" i="30"/>
  <c r="H995" i="30"/>
  <c r="H994" i="30"/>
  <c r="H993" i="30"/>
  <c r="H992" i="30"/>
  <c r="H991" i="30"/>
  <c r="H990" i="30"/>
  <c r="H989" i="30"/>
  <c r="H988" i="30"/>
  <c r="H987" i="30"/>
  <c r="H986" i="30"/>
  <c r="H985" i="30"/>
  <c r="H984" i="30"/>
  <c r="H983" i="30"/>
  <c r="H982" i="30"/>
  <c r="H981" i="30"/>
  <c r="H980" i="30"/>
  <c r="H979" i="30"/>
  <c r="H978" i="30"/>
  <c r="H977" i="30"/>
  <c r="H976" i="30"/>
  <c r="H975" i="30"/>
  <c r="H974" i="30"/>
  <c r="H973" i="30"/>
  <c r="H972" i="30"/>
  <c r="H971" i="30"/>
  <c r="H970" i="30"/>
  <c r="H969" i="30"/>
  <c r="H968" i="30"/>
  <c r="H967" i="30"/>
  <c r="H966" i="30"/>
  <c r="H965" i="30"/>
  <c r="H964" i="30"/>
  <c r="H963" i="30"/>
  <c r="H962" i="30"/>
  <c r="H961" i="30"/>
  <c r="H960" i="30"/>
  <c r="H959" i="30"/>
  <c r="H958" i="30"/>
  <c r="H957" i="30"/>
  <c r="H956" i="30"/>
  <c r="H955" i="30"/>
  <c r="H954" i="30"/>
  <c r="H953" i="30"/>
  <c r="H952" i="30"/>
  <c r="H951" i="30"/>
  <c r="H950" i="30"/>
  <c r="H949" i="30"/>
  <c r="H948" i="30"/>
  <c r="H947" i="30"/>
  <c r="H946" i="30"/>
  <c r="H945" i="30"/>
  <c r="H944" i="30"/>
  <c r="H943" i="30"/>
  <c r="H942" i="30"/>
  <c r="H941" i="30"/>
  <c r="H940" i="30"/>
  <c r="H939" i="30"/>
  <c r="H938" i="30"/>
  <c r="H937" i="30"/>
  <c r="H936" i="30"/>
  <c r="H935" i="30"/>
  <c r="H934" i="30"/>
  <c r="H933" i="30"/>
  <c r="H932" i="30"/>
  <c r="H931" i="30"/>
  <c r="H930" i="30"/>
  <c r="H929" i="30"/>
  <c r="H928" i="30"/>
  <c r="H927" i="30"/>
  <c r="H926" i="30"/>
  <c r="H925" i="30"/>
  <c r="H924" i="30"/>
  <c r="H923" i="30"/>
  <c r="H922" i="30"/>
  <c r="H921" i="30"/>
  <c r="H920" i="30"/>
  <c r="H919" i="30"/>
  <c r="H918" i="30"/>
  <c r="H917" i="30"/>
  <c r="H916" i="30"/>
  <c r="H915" i="30"/>
  <c r="H914" i="30"/>
  <c r="H913" i="30"/>
  <c r="H912" i="30"/>
  <c r="H911" i="30"/>
  <c r="H910" i="30"/>
  <c r="H909" i="30"/>
  <c r="H908" i="30"/>
  <c r="H907" i="30"/>
  <c r="H906" i="30"/>
  <c r="H905" i="30"/>
  <c r="H904" i="30"/>
  <c r="H903" i="30"/>
  <c r="H902" i="30"/>
  <c r="H901" i="30"/>
  <c r="H900" i="30"/>
  <c r="H899" i="30"/>
  <c r="H898" i="30"/>
  <c r="H897" i="30"/>
  <c r="H896" i="30"/>
  <c r="H895" i="30"/>
  <c r="H894" i="30"/>
  <c r="H893" i="30"/>
  <c r="H892" i="30"/>
  <c r="H891" i="30"/>
  <c r="H890" i="30"/>
  <c r="H889" i="30"/>
  <c r="H888" i="30"/>
  <c r="H887" i="30"/>
  <c r="H886" i="30"/>
  <c r="H885" i="30"/>
  <c r="H884" i="30"/>
  <c r="H883" i="30"/>
  <c r="H882" i="30"/>
  <c r="H881" i="30"/>
  <c r="H880" i="30"/>
  <c r="H879" i="30"/>
  <c r="H878" i="30"/>
  <c r="H877" i="30"/>
  <c r="H876" i="30"/>
  <c r="H875" i="30"/>
  <c r="H874" i="30"/>
  <c r="H873" i="30"/>
  <c r="H872" i="30"/>
  <c r="H871" i="30"/>
  <c r="H870" i="30"/>
  <c r="H869" i="30"/>
  <c r="H868" i="30"/>
  <c r="H867" i="30"/>
  <c r="H866" i="30"/>
  <c r="H865" i="30"/>
  <c r="H864" i="30"/>
  <c r="H863" i="30"/>
  <c r="H862" i="30"/>
  <c r="H861" i="30"/>
  <c r="H860" i="30"/>
  <c r="H859" i="30"/>
  <c r="H858" i="30"/>
  <c r="H857" i="30"/>
  <c r="H856" i="30"/>
  <c r="H855" i="30"/>
  <c r="H854" i="30"/>
  <c r="H853" i="30"/>
  <c r="H852" i="30"/>
  <c r="H851" i="30"/>
  <c r="H850" i="30"/>
  <c r="H849" i="30"/>
  <c r="H848" i="30"/>
  <c r="H847" i="30"/>
  <c r="H846" i="30"/>
  <c r="H845" i="30"/>
  <c r="H844" i="30"/>
  <c r="H843" i="30"/>
  <c r="H842" i="30"/>
  <c r="H841" i="30"/>
  <c r="H840" i="30"/>
  <c r="H839" i="30"/>
  <c r="H838" i="30"/>
  <c r="H837" i="30"/>
  <c r="H836" i="30"/>
  <c r="H835" i="30"/>
  <c r="H834" i="30"/>
  <c r="H833" i="30"/>
  <c r="H832" i="30"/>
  <c r="H831" i="30"/>
  <c r="H830" i="30"/>
  <c r="H829" i="30"/>
  <c r="H828" i="30"/>
  <c r="H827" i="30"/>
  <c r="H826" i="30"/>
  <c r="H825" i="30"/>
  <c r="H824" i="30"/>
  <c r="H823" i="30"/>
  <c r="H822" i="30"/>
  <c r="H821" i="30"/>
  <c r="H820" i="30"/>
  <c r="H819" i="30"/>
  <c r="H818" i="30"/>
  <c r="H817" i="30"/>
  <c r="H816" i="30"/>
  <c r="H815" i="30"/>
  <c r="H814" i="30"/>
  <c r="H813" i="30"/>
  <c r="H812" i="30"/>
  <c r="H811" i="30"/>
  <c r="H810" i="30"/>
  <c r="H809" i="30"/>
  <c r="H808" i="30"/>
  <c r="H807" i="30"/>
  <c r="H806" i="30"/>
  <c r="H805" i="30"/>
  <c r="H804" i="30"/>
  <c r="H803" i="30"/>
  <c r="H802" i="30"/>
  <c r="H801" i="30"/>
  <c r="H800" i="30"/>
  <c r="H799" i="30"/>
  <c r="H798" i="30"/>
  <c r="H797" i="30"/>
  <c r="H796" i="30"/>
  <c r="H795" i="30"/>
  <c r="H794" i="30"/>
  <c r="H793" i="30"/>
  <c r="H792" i="30"/>
  <c r="H791" i="30"/>
  <c r="H790" i="30"/>
  <c r="H789" i="30"/>
  <c r="H788" i="30"/>
  <c r="H787" i="30"/>
  <c r="H786" i="30"/>
  <c r="H785" i="30"/>
  <c r="H784" i="30"/>
  <c r="H783" i="30"/>
  <c r="H782" i="30"/>
  <c r="H781" i="30"/>
  <c r="H780" i="30"/>
  <c r="H779" i="30"/>
  <c r="H778" i="30"/>
  <c r="H777" i="30"/>
  <c r="H776" i="30"/>
  <c r="H775" i="30"/>
  <c r="H774" i="30"/>
  <c r="H773" i="30"/>
  <c r="H772" i="30"/>
  <c r="H771" i="30"/>
  <c r="H770" i="30"/>
  <c r="H769" i="30"/>
  <c r="H768" i="30"/>
  <c r="H767" i="30"/>
  <c r="H766" i="30"/>
  <c r="H765" i="30"/>
  <c r="H764" i="30"/>
  <c r="H763" i="30"/>
  <c r="H762" i="30"/>
  <c r="H761" i="30"/>
  <c r="H760" i="30"/>
  <c r="H759" i="30"/>
  <c r="H758" i="30"/>
  <c r="H757" i="30"/>
  <c r="H756" i="30"/>
  <c r="H755" i="30"/>
  <c r="H754" i="30"/>
  <c r="H753" i="30"/>
  <c r="H752" i="30"/>
  <c r="H751" i="30"/>
  <c r="H750" i="30"/>
  <c r="H749" i="30"/>
  <c r="H748" i="30"/>
  <c r="H747" i="30"/>
  <c r="H746" i="30"/>
  <c r="H745" i="30"/>
  <c r="H744" i="30"/>
  <c r="H743" i="30"/>
  <c r="H742" i="30"/>
  <c r="H741" i="30"/>
  <c r="H740" i="30"/>
  <c r="H739" i="30"/>
  <c r="H738" i="30"/>
  <c r="H737" i="30"/>
  <c r="H736" i="30"/>
  <c r="H735" i="30"/>
  <c r="H734" i="30"/>
  <c r="H733" i="30"/>
  <c r="H732" i="30"/>
  <c r="H731" i="30"/>
  <c r="H730" i="30"/>
  <c r="H729" i="30"/>
  <c r="H728" i="30"/>
  <c r="H727" i="30"/>
  <c r="H726" i="30"/>
  <c r="H725" i="30"/>
  <c r="H724" i="30"/>
  <c r="H723" i="30"/>
  <c r="H722" i="30"/>
  <c r="H721" i="30"/>
  <c r="H720" i="30"/>
  <c r="H719" i="30"/>
  <c r="H718" i="30"/>
  <c r="H717" i="30"/>
  <c r="H716" i="30"/>
  <c r="H715" i="30"/>
  <c r="H714" i="30"/>
  <c r="H713" i="30"/>
  <c r="H712" i="30"/>
  <c r="H711" i="30"/>
  <c r="H710" i="30"/>
  <c r="H709" i="30"/>
  <c r="H708" i="30"/>
  <c r="H707" i="30"/>
  <c r="H706" i="30"/>
  <c r="H705" i="30"/>
  <c r="H704" i="30"/>
  <c r="H703" i="30"/>
  <c r="H702" i="30"/>
  <c r="H701" i="30"/>
  <c r="H700" i="30"/>
  <c r="H699" i="30"/>
  <c r="H698" i="30"/>
  <c r="H697" i="30"/>
  <c r="H696" i="30"/>
  <c r="H695" i="30"/>
  <c r="H694" i="30"/>
  <c r="H693" i="30"/>
  <c r="H692" i="30"/>
  <c r="H691" i="30"/>
  <c r="H690" i="30"/>
  <c r="H689" i="30"/>
  <c r="H688" i="30"/>
  <c r="H687" i="30"/>
  <c r="H686" i="30"/>
  <c r="H685" i="30"/>
  <c r="H684" i="30"/>
  <c r="H683" i="30"/>
  <c r="H682" i="30"/>
  <c r="H681" i="30"/>
  <c r="H680" i="30"/>
  <c r="H679" i="30"/>
  <c r="H678" i="30"/>
  <c r="H677" i="30"/>
  <c r="H676" i="30"/>
  <c r="H675" i="30"/>
  <c r="H674" i="30"/>
  <c r="H673" i="30"/>
  <c r="H672" i="30"/>
  <c r="H671" i="30"/>
  <c r="H670" i="30"/>
  <c r="H669" i="30"/>
  <c r="H668" i="30"/>
  <c r="H667" i="30"/>
  <c r="H666" i="30"/>
  <c r="H665" i="30"/>
  <c r="H664" i="30"/>
  <c r="H663" i="30"/>
  <c r="H662" i="30"/>
  <c r="H661" i="30"/>
  <c r="H660" i="30"/>
  <c r="H659" i="30"/>
  <c r="H658" i="30"/>
  <c r="H657" i="30"/>
  <c r="H656" i="30"/>
  <c r="H655" i="30"/>
  <c r="H654" i="30"/>
  <c r="H653" i="30"/>
  <c r="H652" i="30"/>
  <c r="H651" i="30"/>
  <c r="H650" i="30"/>
  <c r="H649" i="30"/>
  <c r="H648" i="30"/>
  <c r="H647" i="30"/>
  <c r="H646" i="30"/>
  <c r="H645" i="30"/>
  <c r="H644" i="30"/>
  <c r="H643" i="30"/>
  <c r="H642" i="30"/>
  <c r="H641" i="30"/>
  <c r="H640" i="30"/>
  <c r="H639" i="30"/>
  <c r="H638" i="30"/>
  <c r="H637" i="30"/>
  <c r="H636" i="30"/>
  <c r="H635" i="30"/>
  <c r="H634" i="30"/>
  <c r="H633" i="30"/>
  <c r="H632" i="30"/>
  <c r="H631" i="30"/>
  <c r="H630" i="30"/>
  <c r="H629" i="30"/>
  <c r="H628" i="30"/>
  <c r="H627" i="30"/>
  <c r="H626" i="30"/>
  <c r="H625" i="30"/>
  <c r="H624" i="30"/>
  <c r="H623" i="30"/>
  <c r="H622" i="30"/>
  <c r="H621" i="30"/>
  <c r="H620" i="30"/>
  <c r="H619" i="30"/>
  <c r="H618" i="30"/>
  <c r="H617" i="30"/>
  <c r="H616" i="30"/>
  <c r="H615" i="30"/>
  <c r="H614" i="30"/>
  <c r="H613" i="30"/>
  <c r="H612" i="30"/>
  <c r="H611" i="30"/>
  <c r="H610" i="30"/>
  <c r="H609" i="30"/>
  <c r="H608" i="30"/>
  <c r="H607" i="30"/>
  <c r="H606" i="30"/>
  <c r="H605" i="30"/>
  <c r="H604" i="30"/>
  <c r="H603" i="30"/>
  <c r="H602" i="30"/>
  <c r="H601" i="30"/>
  <c r="H600" i="30"/>
  <c r="H599" i="30"/>
  <c r="H598" i="30"/>
  <c r="H597" i="30"/>
  <c r="H596" i="30"/>
  <c r="H595" i="30"/>
  <c r="H594" i="30"/>
  <c r="H593" i="30"/>
  <c r="H592" i="30"/>
  <c r="H591" i="30"/>
  <c r="H590" i="30"/>
  <c r="H589" i="30"/>
  <c r="H588" i="30"/>
  <c r="H587" i="30"/>
  <c r="H586" i="30"/>
  <c r="H585" i="30"/>
  <c r="H584" i="30"/>
  <c r="H583" i="30"/>
  <c r="H582" i="30"/>
  <c r="H581" i="30"/>
  <c r="H580" i="30"/>
  <c r="H579" i="30"/>
  <c r="H578" i="30"/>
  <c r="H577" i="30"/>
  <c r="H576" i="30"/>
  <c r="H575" i="30"/>
  <c r="H574" i="30"/>
  <c r="H573" i="30"/>
  <c r="H572" i="30"/>
  <c r="H571" i="30"/>
  <c r="H570" i="30"/>
  <c r="H569" i="30"/>
  <c r="H568" i="30"/>
  <c r="H567" i="30"/>
  <c r="H566" i="30"/>
  <c r="H565" i="30"/>
  <c r="H564" i="30"/>
  <c r="H563" i="30"/>
  <c r="H562" i="30"/>
  <c r="H561" i="30"/>
  <c r="H560" i="30"/>
  <c r="H559" i="30"/>
  <c r="H558" i="30"/>
  <c r="H557" i="30"/>
  <c r="H556" i="30"/>
  <c r="H555" i="30"/>
  <c r="H554" i="30"/>
  <c r="H553" i="30"/>
  <c r="H552" i="30"/>
  <c r="H551" i="30"/>
  <c r="H550" i="30"/>
  <c r="H549" i="30"/>
  <c r="H548" i="30"/>
  <c r="H547" i="30"/>
  <c r="H546" i="30"/>
  <c r="H545" i="30"/>
  <c r="H544" i="30"/>
  <c r="H543" i="30"/>
  <c r="H542" i="30"/>
  <c r="H541" i="30"/>
  <c r="H540" i="30"/>
  <c r="H539" i="30"/>
  <c r="H538" i="30"/>
  <c r="H537" i="30"/>
  <c r="H536" i="30"/>
  <c r="H535" i="30"/>
  <c r="H534" i="30"/>
  <c r="H533" i="30"/>
  <c r="H532" i="30"/>
  <c r="H531" i="30"/>
  <c r="H530" i="30"/>
  <c r="H529" i="30"/>
  <c r="H528" i="30"/>
  <c r="H527" i="30"/>
  <c r="H526" i="30"/>
  <c r="H525" i="30"/>
  <c r="H524" i="30"/>
  <c r="H523" i="30"/>
  <c r="H522" i="30"/>
  <c r="H521" i="30"/>
  <c r="H520" i="30"/>
  <c r="H519" i="30"/>
  <c r="H518" i="30"/>
  <c r="H517" i="30"/>
  <c r="H516" i="30"/>
  <c r="H515" i="30"/>
  <c r="H514" i="30"/>
  <c r="H513" i="30"/>
  <c r="H512" i="30"/>
  <c r="H511" i="30"/>
  <c r="H510" i="30"/>
  <c r="H509" i="30"/>
  <c r="H508" i="30"/>
  <c r="H507" i="30"/>
  <c r="H506" i="30"/>
  <c r="H505" i="30"/>
  <c r="H504" i="30"/>
  <c r="H503" i="30"/>
  <c r="H502" i="30"/>
  <c r="H501" i="30"/>
  <c r="H500" i="30"/>
  <c r="H499" i="30"/>
  <c r="H498" i="30"/>
  <c r="H497" i="30"/>
  <c r="H496" i="30"/>
  <c r="H495" i="30"/>
  <c r="H494" i="30"/>
  <c r="H493" i="30"/>
  <c r="H492" i="30"/>
  <c r="H491" i="30"/>
  <c r="H490" i="30"/>
  <c r="H489" i="30"/>
  <c r="H488" i="30"/>
  <c r="H487" i="30"/>
  <c r="H486" i="30"/>
  <c r="H485" i="30"/>
  <c r="H484" i="30"/>
  <c r="H483" i="30"/>
  <c r="H482" i="30"/>
  <c r="H481" i="30"/>
  <c r="H480" i="30"/>
  <c r="H479" i="30"/>
  <c r="H478" i="30"/>
  <c r="H477" i="30"/>
  <c r="H476" i="30"/>
  <c r="H475" i="30"/>
  <c r="H474" i="30"/>
  <c r="H473" i="30"/>
  <c r="H472" i="30"/>
  <c r="H471" i="30"/>
  <c r="H470" i="30"/>
  <c r="H469" i="30"/>
  <c r="H468" i="30"/>
  <c r="H467" i="30"/>
  <c r="H466" i="30"/>
  <c r="H465" i="30"/>
  <c r="H464" i="30"/>
  <c r="H463" i="30"/>
  <c r="H462" i="30"/>
  <c r="H461" i="30"/>
  <c r="H460" i="30"/>
  <c r="H459" i="30"/>
  <c r="H458" i="30"/>
  <c r="H457" i="30"/>
  <c r="H456" i="30"/>
  <c r="H455" i="30"/>
  <c r="H454" i="30"/>
  <c r="H453" i="30"/>
  <c r="H452" i="30"/>
  <c r="H451" i="30"/>
  <c r="H450" i="30"/>
  <c r="H449" i="30"/>
  <c r="H448" i="30"/>
  <c r="H447" i="30"/>
  <c r="H446" i="30"/>
  <c r="H445" i="30"/>
  <c r="H444" i="30"/>
  <c r="H443" i="30"/>
  <c r="H442" i="30"/>
  <c r="H441" i="30"/>
  <c r="H440" i="30"/>
  <c r="H439" i="30"/>
  <c r="H438" i="30"/>
  <c r="H437" i="30"/>
  <c r="H435" i="30"/>
  <c r="H434" i="30"/>
  <c r="H433" i="30"/>
  <c r="H432" i="30"/>
  <c r="H431" i="30"/>
  <c r="H430" i="30"/>
  <c r="H429" i="30"/>
  <c r="H428" i="30"/>
  <c r="H427" i="30"/>
  <c r="H426" i="30"/>
  <c r="H425" i="30"/>
  <c r="H424" i="30"/>
  <c r="H423" i="30"/>
  <c r="H422" i="30"/>
  <c r="H421" i="30"/>
  <c r="H420" i="30"/>
  <c r="H419" i="30"/>
  <c r="H418" i="30"/>
  <c r="H417" i="30"/>
  <c r="H416" i="30"/>
  <c r="H415" i="30"/>
  <c r="H414" i="30"/>
  <c r="H413" i="30"/>
  <c r="H412" i="30"/>
  <c r="H411" i="30"/>
  <c r="H410" i="30"/>
  <c r="H409" i="30"/>
  <c r="H408" i="30"/>
  <c r="H407" i="30"/>
  <c r="H406" i="30"/>
  <c r="H405" i="30"/>
  <c r="H404" i="30"/>
  <c r="H403" i="30"/>
  <c r="H402" i="30"/>
  <c r="H401" i="30"/>
  <c r="H400" i="30"/>
  <c r="H399" i="30"/>
  <c r="H398" i="30"/>
  <c r="H397" i="30"/>
  <c r="H396" i="30"/>
  <c r="H395" i="30"/>
  <c r="H394" i="30"/>
  <c r="H393" i="30"/>
  <c r="H392" i="30"/>
  <c r="H391" i="30"/>
  <c r="H390" i="30"/>
  <c r="H389" i="30"/>
  <c r="H388" i="30"/>
  <c r="H387" i="30"/>
  <c r="H386" i="30"/>
  <c r="H385" i="30"/>
  <c r="H384" i="30"/>
  <c r="H383" i="30"/>
  <c r="H382" i="30"/>
  <c r="H381" i="30"/>
  <c r="H380" i="30"/>
  <c r="H379" i="30"/>
  <c r="H378" i="30"/>
  <c r="H377" i="30"/>
  <c r="H376" i="30"/>
  <c r="H375" i="30"/>
  <c r="H374" i="30"/>
  <c r="H373" i="30"/>
  <c r="H372" i="30"/>
  <c r="H371" i="30"/>
  <c r="H370" i="30"/>
  <c r="H369" i="30"/>
  <c r="H368" i="30"/>
  <c r="H367" i="30"/>
  <c r="H366" i="30"/>
  <c r="H365" i="30"/>
  <c r="H364" i="30"/>
  <c r="H363" i="30"/>
  <c r="H362" i="30"/>
  <c r="H361" i="30"/>
  <c r="H360" i="30"/>
  <c r="H359" i="30"/>
  <c r="H358" i="30"/>
  <c r="H357" i="30"/>
  <c r="H356" i="30"/>
  <c r="H355" i="30"/>
  <c r="H354" i="30"/>
  <c r="H353" i="30"/>
  <c r="H352" i="30"/>
  <c r="H351" i="30"/>
  <c r="H350" i="30"/>
  <c r="H349" i="30"/>
  <c r="H348" i="30"/>
  <c r="H347" i="30"/>
  <c r="H346" i="30"/>
  <c r="H345" i="30"/>
  <c r="H344" i="30"/>
  <c r="H343" i="30"/>
  <c r="H342" i="30"/>
  <c r="H341" i="30"/>
  <c r="H340" i="30"/>
  <c r="H339" i="30"/>
  <c r="H338" i="30"/>
  <c r="H337" i="30"/>
  <c r="H336" i="30"/>
  <c r="H335" i="30"/>
  <c r="H334" i="30"/>
  <c r="H333" i="30"/>
  <c r="H332" i="30"/>
  <c r="H331" i="30"/>
  <c r="H330" i="30"/>
  <c r="H329" i="30"/>
  <c r="H328" i="30"/>
  <c r="H327" i="30"/>
  <c r="H326" i="30"/>
  <c r="H325" i="30"/>
  <c r="H324" i="30"/>
  <c r="H323" i="30"/>
  <c r="H322" i="30"/>
  <c r="H321" i="30"/>
  <c r="H320" i="30"/>
  <c r="H319" i="30"/>
  <c r="H318" i="30"/>
  <c r="H317" i="30"/>
  <c r="H316" i="30"/>
  <c r="H315" i="30"/>
  <c r="H314" i="30"/>
  <c r="H313" i="30"/>
  <c r="H312" i="30"/>
  <c r="H311" i="30"/>
  <c r="H310" i="30"/>
  <c r="H309" i="30"/>
  <c r="H308" i="30"/>
  <c r="H307" i="30"/>
  <c r="H306" i="30"/>
  <c r="H305" i="30"/>
  <c r="H304" i="30"/>
  <c r="H303" i="30"/>
  <c r="H302" i="30"/>
  <c r="H301" i="30"/>
  <c r="H300" i="30"/>
  <c r="H299" i="30"/>
  <c r="H298" i="30"/>
  <c r="H297" i="30"/>
  <c r="H296" i="30"/>
  <c r="H295" i="30"/>
  <c r="H294" i="30"/>
  <c r="H293" i="30"/>
  <c r="H292" i="30"/>
  <c r="H291" i="30"/>
  <c r="H290" i="30"/>
  <c r="H289" i="30"/>
  <c r="H288" i="30"/>
  <c r="H287" i="30"/>
  <c r="H286" i="30"/>
  <c r="H285" i="30"/>
  <c r="H284" i="30"/>
  <c r="H283" i="30"/>
  <c r="H282" i="30"/>
  <c r="H281" i="30"/>
  <c r="H280" i="30"/>
  <c r="H279" i="30"/>
  <c r="H278" i="30"/>
  <c r="H277" i="30"/>
  <c r="H276" i="30"/>
  <c r="H275" i="30"/>
  <c r="H274" i="30"/>
  <c r="H273" i="30"/>
  <c r="H272" i="30"/>
  <c r="H271" i="30"/>
  <c r="H270" i="30"/>
  <c r="H269" i="30"/>
  <c r="H268" i="30"/>
  <c r="H267" i="30"/>
  <c r="H266" i="30"/>
  <c r="H265" i="30"/>
  <c r="H264" i="30"/>
  <c r="H263" i="30"/>
  <c r="H262" i="30"/>
  <c r="H261" i="30"/>
  <c r="H260" i="30"/>
  <c r="H259" i="30"/>
  <c r="H258" i="30"/>
  <c r="H257" i="30"/>
  <c r="H256" i="30"/>
  <c r="H255" i="30"/>
  <c r="H254" i="30"/>
  <c r="H253" i="30"/>
  <c r="H252" i="30"/>
  <c r="H251" i="30"/>
  <c r="H250" i="30"/>
  <c r="H249" i="30"/>
  <c r="H248" i="30"/>
  <c r="H247" i="30"/>
  <c r="H246" i="30"/>
  <c r="H245" i="30"/>
  <c r="H244" i="30"/>
  <c r="H243" i="30"/>
  <c r="H242" i="30"/>
  <c r="H241" i="30"/>
  <c r="H240" i="30"/>
  <c r="H239" i="30"/>
  <c r="H238" i="30"/>
  <c r="H237" i="30"/>
  <c r="H236" i="30"/>
  <c r="H235" i="30"/>
  <c r="H234" i="30"/>
  <c r="H233" i="30"/>
  <c r="H232" i="30"/>
  <c r="H231" i="30"/>
  <c r="H230" i="30"/>
  <c r="H229" i="30"/>
  <c r="H228" i="30"/>
  <c r="H227" i="30"/>
  <c r="H226" i="30"/>
  <c r="H225" i="30"/>
  <c r="H224" i="30"/>
  <c r="H223" i="30"/>
  <c r="H222" i="30"/>
  <c r="H221" i="30"/>
  <c r="H220" i="30"/>
  <c r="H219" i="30"/>
  <c r="H218" i="30"/>
  <c r="H217" i="30"/>
  <c r="H216" i="30"/>
  <c r="H215" i="30"/>
  <c r="H214" i="30"/>
  <c r="H213" i="30"/>
  <c r="H212" i="30"/>
  <c r="H211" i="30"/>
  <c r="H210" i="30"/>
  <c r="H209" i="30"/>
  <c r="H208" i="30"/>
  <c r="H207" i="30"/>
  <c r="H206" i="30"/>
  <c r="H205" i="30"/>
  <c r="H204" i="30"/>
  <c r="H203" i="30"/>
  <c r="H202" i="30"/>
  <c r="H201" i="30"/>
  <c r="H200" i="30"/>
  <c r="H199" i="30"/>
  <c r="H198" i="30"/>
  <c r="H197" i="30"/>
  <c r="H196" i="30"/>
  <c r="H195" i="30"/>
  <c r="H194" i="30"/>
  <c r="H193" i="30"/>
  <c r="H192" i="30"/>
  <c r="H191" i="30"/>
  <c r="H190" i="30"/>
  <c r="H189" i="30"/>
  <c r="H188" i="30"/>
  <c r="H187" i="30"/>
  <c r="H186" i="30"/>
  <c r="H185" i="30"/>
  <c r="H184" i="30"/>
  <c r="H183" i="30"/>
  <c r="H182" i="30"/>
  <c r="H181" i="30"/>
  <c r="H180" i="30"/>
  <c r="H179" i="30"/>
  <c r="H178" i="30"/>
  <c r="H177" i="30"/>
  <c r="H176" i="30"/>
  <c r="H175" i="30"/>
  <c r="H174" i="30"/>
  <c r="H173" i="30"/>
  <c r="H172" i="30"/>
  <c r="H171" i="30"/>
  <c r="H170" i="30"/>
  <c r="H169" i="30"/>
  <c r="H162" i="30"/>
  <c r="H161" i="30"/>
  <c r="H160" i="30"/>
  <c r="H159" i="30"/>
  <c r="H158" i="30"/>
  <c r="H157" i="30"/>
  <c r="H156" i="30"/>
  <c r="H155" i="30"/>
  <c r="H154" i="30"/>
  <c r="H153" i="30"/>
  <c r="H152" i="30"/>
  <c r="H151" i="30"/>
  <c r="H150" i="30"/>
  <c r="H149" i="30"/>
  <c r="H148" i="30"/>
  <c r="H147" i="30"/>
  <c r="H146" i="30"/>
  <c r="H145" i="30"/>
  <c r="H144" i="30"/>
  <c r="H143" i="30"/>
  <c r="H142" i="30"/>
  <c r="H141" i="30"/>
  <c r="H140" i="30"/>
  <c r="H139" i="30"/>
  <c r="H138" i="30"/>
  <c r="H137" i="30"/>
  <c r="H136" i="30"/>
  <c r="H135" i="30"/>
  <c r="H134" i="30"/>
  <c r="H133" i="30"/>
  <c r="H132" i="30"/>
  <c r="H131" i="30"/>
  <c r="H130" i="30"/>
  <c r="H129" i="30"/>
  <c r="H128" i="30"/>
  <c r="H127" i="30"/>
  <c r="H126" i="30"/>
  <c r="H125" i="30"/>
  <c r="H124" i="30"/>
  <c r="H123" i="30"/>
  <c r="H122" i="30"/>
  <c r="H121" i="30"/>
  <c r="H120" i="30"/>
  <c r="H119" i="30"/>
  <c r="H118" i="30"/>
  <c r="H117" i="30"/>
  <c r="H116" i="30"/>
  <c r="H115" i="30"/>
  <c r="H114" i="30"/>
  <c r="H113" i="30"/>
  <c r="H112" i="30"/>
  <c r="H111" i="30"/>
  <c r="H110" i="30"/>
  <c r="H109" i="30"/>
  <c r="H108" i="30"/>
  <c r="H107" i="30"/>
  <c r="H106" i="30"/>
  <c r="H105" i="30"/>
  <c r="H104" i="30"/>
  <c r="H103" i="30"/>
  <c r="H102" i="30"/>
  <c r="H101" i="30"/>
  <c r="H100" i="30"/>
  <c r="H99" i="30"/>
  <c r="H84" i="30"/>
  <c r="H83" i="30"/>
  <c r="H82" i="30"/>
  <c r="H81" i="30"/>
  <c r="H80" i="30"/>
  <c r="H79" i="30"/>
  <c r="H78" i="30"/>
  <c r="H77" i="30"/>
  <c r="H76" i="30"/>
  <c r="H75" i="30"/>
  <c r="H74" i="30"/>
  <c r="H73" i="30"/>
  <c r="H72" i="30"/>
  <c r="H71" i="30"/>
  <c r="H70" i="30"/>
  <c r="H69" i="30"/>
  <c r="H68" i="30"/>
  <c r="H67" i="30"/>
  <c r="H66" i="30"/>
  <c r="H65" i="30"/>
  <c r="H64" i="30"/>
  <c r="H63" i="30"/>
  <c r="H62" i="30"/>
  <c r="H61" i="30"/>
  <c r="H60" i="30"/>
  <c r="H59" i="30"/>
  <c r="H58" i="30"/>
  <c r="H57" i="30"/>
  <c r="H56" i="30"/>
  <c r="H55" i="30"/>
  <c r="H54" i="30"/>
  <c r="H53" i="30"/>
  <c r="H52" i="30"/>
  <c r="H51" i="30"/>
  <c r="H50" i="30"/>
  <c r="H49" i="30"/>
  <c r="H45" i="30"/>
  <c r="G1971" i="30" l="1"/>
  <c r="H1971" i="30" s="1"/>
  <c r="H1978" i="30" s="1"/>
  <c r="H1980" i="30" l="1"/>
  <c r="H1981" i="30" s="1"/>
  <c r="C61" i="9" s="1"/>
  <c r="H1982" i="30" l="1"/>
  <c r="H1983" i="30" s="1"/>
  <c r="F83" i="7" l="1"/>
  <c r="F82" i="7"/>
  <c r="F81" i="7"/>
  <c r="F80" i="7"/>
  <c r="F79" i="7"/>
  <c r="F78" i="7"/>
  <c r="F77" i="7"/>
  <c r="F73" i="7"/>
  <c r="F72" i="7"/>
  <c r="F71" i="7"/>
  <c r="F70" i="7"/>
  <c r="F69" i="7"/>
  <c r="F74" i="7" s="1"/>
  <c r="F65" i="7"/>
  <c r="F64" i="7"/>
  <c r="F63" i="7"/>
  <c r="F62" i="7"/>
  <c r="F61" i="7"/>
  <c r="F60" i="7"/>
  <c r="F56" i="7"/>
  <c r="F55" i="7"/>
  <c r="F57" i="7" s="1"/>
  <c r="F51" i="7"/>
  <c r="F50" i="7"/>
  <c r="F49" i="7"/>
  <c r="F48" i="7"/>
  <c r="F47" i="7"/>
  <c r="F46" i="7"/>
  <c r="F45" i="7"/>
  <c r="F52" i="7" s="1"/>
  <c r="F41" i="7"/>
  <c r="F40" i="7"/>
  <c r="F39" i="7"/>
  <c r="F38" i="7"/>
  <c r="F37" i="7"/>
  <c r="F353" i="26"/>
  <c r="F350" i="26"/>
  <c r="F347" i="26"/>
  <c r="F344" i="26"/>
  <c r="F341" i="26"/>
  <c r="F338" i="26"/>
  <c r="F335" i="26"/>
  <c r="F332" i="26"/>
  <c r="F329" i="26"/>
  <c r="F326" i="26"/>
  <c r="F323" i="26"/>
  <c r="F320" i="26"/>
  <c r="F317" i="26"/>
  <c r="F314" i="26"/>
  <c r="F311" i="26"/>
  <c r="F304" i="26"/>
  <c r="F301" i="26"/>
  <c r="F283" i="26"/>
  <c r="F282" i="26"/>
  <c r="F281" i="26"/>
  <c r="F280" i="26"/>
  <c r="F279" i="26"/>
  <c r="F278" i="26"/>
  <c r="F277" i="26"/>
  <c r="F276" i="26"/>
  <c r="F275" i="26"/>
  <c r="F274" i="26"/>
  <c r="F270" i="26"/>
  <c r="F267" i="26"/>
  <c r="F264" i="26"/>
  <c r="F261" i="26"/>
  <c r="F258" i="26"/>
  <c r="F255" i="26"/>
  <c r="F252" i="26"/>
  <c r="F249" i="26"/>
  <c r="F246" i="26"/>
  <c r="F243" i="26"/>
  <c r="F240" i="26"/>
  <c r="F237" i="26"/>
  <c r="F234" i="26"/>
  <c r="F231" i="26"/>
  <c r="F230" i="26"/>
  <c r="F222" i="26"/>
  <c r="F219" i="26"/>
  <c r="F216" i="26"/>
  <c r="F213" i="26"/>
  <c r="F210" i="26"/>
  <c r="F207" i="26"/>
  <c r="F204" i="26"/>
  <c r="F201" i="26"/>
  <c r="F198" i="26"/>
  <c r="F195" i="26"/>
  <c r="F192" i="26"/>
  <c r="F189" i="26"/>
  <c r="F186" i="26"/>
  <c r="F183" i="26"/>
  <c r="F180" i="26"/>
  <c r="F177" i="26"/>
  <c r="F174" i="26"/>
  <c r="F171" i="26"/>
  <c r="F168" i="26"/>
  <c r="F165" i="26"/>
  <c r="F162" i="26"/>
  <c r="F159" i="26"/>
  <c r="F156" i="26"/>
  <c r="F153" i="26"/>
  <c r="F150" i="26"/>
  <c r="F147" i="26"/>
  <c r="F144" i="26"/>
  <c r="F141" i="26"/>
  <c r="F138" i="26"/>
  <c r="F135" i="26"/>
  <c r="F132" i="26"/>
  <c r="F129" i="26"/>
  <c r="F126" i="26"/>
  <c r="F123" i="26"/>
  <c r="F120" i="26"/>
  <c r="F117" i="26"/>
  <c r="F114" i="26"/>
  <c r="F111" i="26"/>
  <c r="F108" i="26"/>
  <c r="F105" i="26"/>
  <c r="F102" i="26"/>
  <c r="F99" i="26"/>
  <c r="F92" i="26"/>
  <c r="F89" i="26"/>
  <c r="F86" i="26"/>
  <c r="F83" i="26"/>
  <c r="F80" i="26"/>
  <c r="F77" i="26"/>
  <c r="F74" i="26"/>
  <c r="F71" i="26"/>
  <c r="F68" i="26"/>
  <c r="F65" i="26"/>
  <c r="F62" i="26"/>
  <c r="F55" i="26"/>
  <c r="F52" i="26"/>
  <c r="F49" i="26"/>
  <c r="F46" i="26"/>
  <c r="F43" i="26"/>
  <c r="F40" i="26"/>
  <c r="F37" i="26"/>
  <c r="F34" i="26"/>
  <c r="F31" i="26"/>
  <c r="F28" i="26"/>
  <c r="F25" i="26"/>
  <c r="F22" i="26"/>
  <c r="F19" i="26"/>
  <c r="F16" i="26"/>
  <c r="F13" i="26"/>
  <c r="F10" i="26"/>
  <c r="F7" i="26"/>
  <c r="F359" i="22"/>
  <c r="F356" i="22"/>
  <c r="F353" i="22"/>
  <c r="F350" i="22"/>
  <c r="F347" i="22"/>
  <c r="F344" i="22"/>
  <c r="F341" i="22"/>
  <c r="F338" i="22"/>
  <c r="F335" i="22"/>
  <c r="F332" i="22"/>
  <c r="F329" i="22"/>
  <c r="F362" i="22" s="1"/>
  <c r="H28" i="20" s="1"/>
  <c r="F326" i="22"/>
  <c r="F323" i="22"/>
  <c r="F320" i="22"/>
  <c r="F317" i="22"/>
  <c r="F310" i="22"/>
  <c r="F307" i="22"/>
  <c r="F289" i="22"/>
  <c r="F288" i="22"/>
  <c r="F287" i="22"/>
  <c r="F286" i="22"/>
  <c r="F285" i="22"/>
  <c r="F284" i="22"/>
  <c r="F283" i="22"/>
  <c r="F282" i="22"/>
  <c r="F281" i="22"/>
  <c r="F280" i="22"/>
  <c r="F276" i="22"/>
  <c r="F273" i="22"/>
  <c r="F270" i="22"/>
  <c r="F267" i="22"/>
  <c r="F264" i="22"/>
  <c r="F261" i="22"/>
  <c r="F258" i="22"/>
  <c r="F255" i="22"/>
  <c r="F252" i="22"/>
  <c r="F313" i="22" s="1"/>
  <c r="H27" i="20" s="1"/>
  <c r="F249" i="22"/>
  <c r="F246" i="22"/>
  <c r="F243" i="22"/>
  <c r="F240" i="22"/>
  <c r="F237" i="22"/>
  <c r="F236" i="22"/>
  <c r="F228" i="22"/>
  <c r="F225" i="22"/>
  <c r="F222" i="22"/>
  <c r="F219" i="22"/>
  <c r="F216" i="22"/>
  <c r="F213" i="22"/>
  <c r="F210" i="22"/>
  <c r="F207" i="22"/>
  <c r="F204" i="22"/>
  <c r="F201" i="22"/>
  <c r="F198" i="22"/>
  <c r="F195" i="22"/>
  <c r="F192" i="22"/>
  <c r="F189" i="22"/>
  <c r="F186" i="22"/>
  <c r="F183" i="22"/>
  <c r="F180" i="22"/>
  <c r="F177" i="22"/>
  <c r="F174" i="22"/>
  <c r="F171" i="22"/>
  <c r="F168" i="22"/>
  <c r="F165" i="22"/>
  <c r="F162" i="22"/>
  <c r="F159" i="22"/>
  <c r="F156" i="22"/>
  <c r="F153" i="22"/>
  <c r="F150" i="22"/>
  <c r="F147" i="22"/>
  <c r="F144" i="22"/>
  <c r="F141" i="22"/>
  <c r="F138" i="22"/>
  <c r="F135" i="22"/>
  <c r="F132" i="22"/>
  <c r="F129" i="22"/>
  <c r="F126" i="22"/>
  <c r="F123" i="22"/>
  <c r="F120" i="22"/>
  <c r="F117" i="22"/>
  <c r="F114" i="22"/>
  <c r="F111" i="22"/>
  <c r="F108" i="22"/>
  <c r="F231" i="22" s="1"/>
  <c r="H26" i="20" s="1"/>
  <c r="F105" i="22"/>
  <c r="F102" i="22"/>
  <c r="F95" i="22"/>
  <c r="F92" i="22"/>
  <c r="F89" i="22"/>
  <c r="F86" i="22"/>
  <c r="F83" i="22"/>
  <c r="F80" i="22"/>
  <c r="F77" i="22"/>
  <c r="F74" i="22"/>
  <c r="F71" i="22"/>
  <c r="F68" i="22"/>
  <c r="F65" i="22"/>
  <c r="F98" i="22" s="1"/>
  <c r="H25" i="20" s="1"/>
  <c r="F58" i="22"/>
  <c r="F55" i="22"/>
  <c r="F52" i="22"/>
  <c r="F49" i="22"/>
  <c r="F46" i="22"/>
  <c r="F43" i="22"/>
  <c r="F40" i="22"/>
  <c r="F37" i="22"/>
  <c r="F34" i="22"/>
  <c r="F31" i="22"/>
  <c r="F28" i="22"/>
  <c r="F25" i="22"/>
  <c r="F22" i="22"/>
  <c r="F19" i="22"/>
  <c r="F16" i="22"/>
  <c r="F13" i="22"/>
  <c r="F10" i="22"/>
  <c r="F7" i="22"/>
  <c r="F61" i="22" l="1"/>
  <c r="H24" i="20" s="1"/>
  <c r="H23" i="20" s="1"/>
  <c r="F307" i="26"/>
  <c r="H34" i="20" s="1"/>
  <c r="F58" i="26"/>
  <c r="H31" i="20" s="1"/>
  <c r="F356" i="26"/>
  <c r="H35" i="20" s="1"/>
  <c r="F225" i="26"/>
  <c r="H33" i="20" s="1"/>
  <c r="F95" i="26"/>
  <c r="H32" i="20" s="1"/>
  <c r="H30" i="20" s="1"/>
  <c r="F42" i="7"/>
  <c r="F84" i="7"/>
  <c r="F66" i="7"/>
  <c r="H37" i="20" l="1"/>
  <c r="C57" i="9" s="1"/>
  <c r="D969" i="3"/>
  <c r="F969" i="3" s="1"/>
  <c r="F965" i="3"/>
  <c r="F13" i="7" l="1"/>
  <c r="F12" i="7"/>
  <c r="F11" i="7"/>
  <c r="F10" i="7"/>
  <c r="F9" i="7"/>
  <c r="F8" i="7"/>
  <c r="F15" i="7" l="1"/>
  <c r="F16" i="7" s="1"/>
  <c r="F17" i="7" s="1"/>
  <c r="C15" i="9" s="1"/>
  <c r="F19" i="7" l="1"/>
  <c r="F21" i="7" s="1"/>
  <c r="F2163" i="3" l="1"/>
  <c r="F2162" i="3"/>
  <c r="F2166" i="3" l="1"/>
  <c r="F1861" i="3"/>
  <c r="F998" i="3"/>
  <c r="F367" i="3"/>
  <c r="F919" i="3"/>
  <c r="F994" i="3"/>
  <c r="F993" i="3"/>
  <c r="F992" i="3"/>
  <c r="F989" i="3"/>
  <c r="F988" i="3"/>
  <c r="F987" i="3"/>
  <c r="F986" i="3"/>
  <c r="F983" i="3"/>
  <c r="F982" i="3"/>
  <c r="F981" i="3"/>
  <c r="F980" i="3"/>
  <c r="F1857" i="3"/>
  <c r="F1970" i="3" l="1"/>
  <c r="F1120" i="3"/>
  <c r="F1116" i="3"/>
  <c r="F1110" i="3" l="1"/>
  <c r="F1108" i="3"/>
  <c r="F1106" i="3"/>
  <c r="F1051" i="3"/>
  <c r="F1049" i="3"/>
  <c r="F1581" i="3"/>
  <c r="F1513" i="3" l="1"/>
  <c r="F1488" i="3" l="1"/>
  <c r="F1894" i="3"/>
  <c r="F1865" i="3" l="1"/>
  <c r="F1638" i="3" l="1"/>
  <c r="F1640" i="3" l="1"/>
  <c r="F1721" i="3"/>
  <c r="F1720" i="3"/>
  <c r="F1632" i="3"/>
  <c r="F929" i="3"/>
  <c r="F927" i="3"/>
  <c r="F925" i="3"/>
  <c r="F967" i="3"/>
  <c r="F931" i="3"/>
  <c r="F375" i="3" l="1"/>
  <c r="F106" i="3" l="1"/>
  <c r="F104" i="3"/>
  <c r="F1484" i="3" l="1"/>
  <c r="F1485" i="3"/>
  <c r="F1486" i="3"/>
  <c r="F1487" i="3"/>
  <c r="F1483" i="3"/>
  <c r="F1746" i="3" l="1"/>
  <c r="F1099" i="3"/>
  <c r="F1101" i="3"/>
  <c r="F1747" i="3"/>
  <c r="F1154" i="3"/>
  <c r="F1153" i="3"/>
  <c r="F1152" i="3"/>
  <c r="F917" i="3"/>
  <c r="F923" i="3"/>
  <c r="F365" i="3"/>
  <c r="F371" i="3"/>
  <c r="F528" i="3"/>
  <c r="A88" i="3"/>
  <c r="F100" i="3"/>
  <c r="F102" i="3"/>
  <c r="F108" i="3"/>
  <c r="F363" i="3"/>
  <c r="F369" i="3"/>
  <c r="F373" i="3"/>
  <c r="F377" i="3"/>
  <c r="F379" i="3"/>
  <c r="F771" i="3"/>
  <c r="F776" i="3" s="1"/>
  <c r="F773" i="3"/>
  <c r="F977" i="3"/>
  <c r="F1000" i="3"/>
  <c r="F1002" i="3"/>
  <c r="F1517" i="3"/>
  <c r="F1596" i="3"/>
  <c r="F1630" i="3"/>
  <c r="F1636" i="3"/>
  <c r="F1642" i="3"/>
  <c r="F1832" i="3"/>
  <c r="F1859" i="3"/>
  <c r="F1863" i="3"/>
  <c r="F1898" i="3"/>
  <c r="F1966" i="3"/>
  <c r="F1972" i="3"/>
  <c r="F47" i="3"/>
  <c r="F1157" i="3" l="1"/>
  <c r="F31" i="3" s="1"/>
  <c r="F1651" i="3"/>
  <c r="F37" i="3" s="1"/>
  <c r="F570" i="3"/>
  <c r="F18" i="3" s="1"/>
  <c r="F20" i="3"/>
  <c r="F45" i="3"/>
  <c r="F1492" i="3"/>
  <c r="F33" i="3" s="1"/>
  <c r="F406" i="3"/>
  <c r="F16" i="3" s="1"/>
  <c r="F111" i="3"/>
  <c r="F12" i="3" s="1"/>
  <c r="F1750" i="3"/>
  <c r="F39" i="3" s="1"/>
  <c r="F1599" i="3"/>
  <c r="F35" i="3" s="1"/>
  <c r="F2007" i="3"/>
  <c r="F43" i="3" s="1"/>
  <c r="F1913" i="3"/>
  <c r="F41" i="3" s="1"/>
  <c r="F1005" i="3"/>
  <c r="E1010" i="3" l="1"/>
  <c r="F1010" i="3" s="1"/>
  <c r="F1013" i="3" s="1"/>
  <c r="F24" i="3" s="1"/>
  <c r="F49" i="3"/>
  <c r="E2171" i="3"/>
  <c r="F2171" i="3" s="1"/>
  <c r="F2174" i="3" s="1"/>
  <c r="F51" i="3" s="1"/>
  <c r="F53" i="3" s="1"/>
  <c r="F22" i="3"/>
  <c r="F26" i="3" l="1"/>
  <c r="F55" i="3" s="1"/>
  <c r="F56" i="3" s="1"/>
  <c r="F57" i="3" s="1"/>
  <c r="C11" i="9" l="1"/>
  <c r="C65" i="9" l="1"/>
  <c r="C66" i="9" s="1"/>
  <c r="C67" i="9" s="1"/>
  <c r="B424" i="40" l="1"/>
  <c r="B706" i="41"/>
  <c r="B500" i="41"/>
  <c r="B500" i="41" a="1"/>
  <c r="B303" i="41"/>
  <c r="B671" i="41"/>
  <c r="B328" i="41"/>
  <c r="B465" i="41"/>
  <c r="B782" i="41"/>
  <c r="B560" i="41"/>
  <c r="B738" i="41"/>
  <c r="B722" i="41"/>
  <c r="B522" i="41"/>
  <c r="B413" i="41"/>
  <c r="B353" i="41"/>
  <c r="B290" i="41"/>
  <c r="B735" i="41"/>
  <c r="B492" i="41"/>
  <c r="B472" i="41"/>
  <c r="B476" i="41"/>
  <c r="B692" i="41"/>
  <c r="B340" i="41"/>
  <c r="B718" i="41"/>
  <c r="B680" i="41"/>
  <c r="B318" i="41"/>
  <c r="B498" i="41"/>
  <c r="B683" i="41"/>
  <c r="B504" i="41"/>
  <c r="B504" i="41" a="1"/>
  <c r="B715" i="41"/>
  <c r="B502" i="41"/>
  <c r="B502" i="41" a="1"/>
  <c r="B485" i="41"/>
  <c r="B510" i="41"/>
  <c r="B369" i="41"/>
  <c r="B460" i="41"/>
  <c r="B361" i="41"/>
  <c r="B494" i="41"/>
  <c r="B772" i="41"/>
  <c r="B456" i="41"/>
  <c r="B430" i="41"/>
  <c r="B376" i="41"/>
  <c r="B506" i="41"/>
  <c r="B677" i="41"/>
  <c r="B648" i="41"/>
  <c r="B496" i="41"/>
  <c r="B207" i="41"/>
  <c r="B712" i="4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Primož Černigoj</author>
  </authors>
  <commentList>
    <comment ref="H1979" authorId="0" shapeId="0" xr:uid="{73FBE68A-FD3C-48C8-B21E-E8DB76D7D277}">
      <text>
        <r>
          <rPr>
            <b/>
            <sz val="9"/>
            <color indexed="81"/>
            <rFont val="Tahoma"/>
            <family val="2"/>
            <charset val="238"/>
          </rPr>
          <t xml:space="preserve">Vrednost popusta je potrebno vpisati v %!!!
</t>
        </r>
      </text>
    </comment>
    <comment ref="H1980" authorId="0" shapeId="0" xr:uid="{E27781BC-0EB7-4B10-AE84-A6A66B006BA7}">
      <text>
        <r>
          <rPr>
            <b/>
            <sz val="9"/>
            <color indexed="81"/>
            <rFont val="Tahoma"/>
            <family val="2"/>
            <charset val="238"/>
          </rPr>
          <t xml:space="preserve">Izračun se izvede avtomatsko iz zgoraj vpisanega popusta.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<sst xmlns="http://schemas.openxmlformats.org/spreadsheetml/2006/main" count="22701" uniqueCount="8424">
  <si>
    <t>a.</t>
  </si>
  <si>
    <t>b.</t>
  </si>
  <si>
    <t>c.</t>
  </si>
  <si>
    <r>
      <t>m</t>
    </r>
    <r>
      <rPr>
        <vertAlign val="superscript"/>
        <sz val="10"/>
        <rFont val="Arial"/>
        <family val="2"/>
        <charset val="238"/>
      </rPr>
      <t>2</t>
    </r>
  </si>
  <si>
    <t>kos</t>
  </si>
  <si>
    <t>R E K A P I T U L A C I J A   D E L:</t>
  </si>
  <si>
    <t>B.2.</t>
  </si>
  <si>
    <t>GRADBENA DELA:</t>
  </si>
  <si>
    <t>OBRTNIŠKA DELA:</t>
  </si>
  <si>
    <t>1.</t>
  </si>
  <si>
    <t>2.</t>
  </si>
  <si>
    <t>4.</t>
  </si>
  <si>
    <t>5.</t>
  </si>
  <si>
    <t>Splošna določila:</t>
  </si>
  <si>
    <t>Za vse nejasnosti ali variantne rešitve se je obvezno posvetovati s projektantom.</t>
  </si>
  <si>
    <t>z.št.</t>
  </si>
  <si>
    <t>opis postavke / dela</t>
  </si>
  <si>
    <t>k</t>
  </si>
  <si>
    <t>€/e</t>
  </si>
  <si>
    <t>skupaj €</t>
  </si>
  <si>
    <t>Zidarska dela se morajo izvajati po določilih veljavnih tehničnih predpisov , normativov in standardov.</t>
  </si>
  <si>
    <t>GRADBENA DELA  - skupaj:</t>
  </si>
  <si>
    <t>OBRTNIŠKA DELA - skupaj:</t>
  </si>
  <si>
    <t>Standardi za zidarska dela vsebujejo poleg izdelave opisane v posamezni postavki, še vsa potrebna pomožna dela in sicer:
a./dela in ukrepe po določilih veljavnih predpisov varstva pri delu;
b./ vse potrebne izmere na objektu, prevoze in prenose matraiala;
c./ postavitev, premeščanje in odstranitev premičnih odrov višine do 2,00 m;
d./ prenos in obeleževanje višinskih točk na objektu;
e./ čiščenje prostorov, izdelkov ter prenos in odvoz smeti</t>
  </si>
  <si>
    <t>B.1.</t>
  </si>
  <si>
    <t>B.3.</t>
  </si>
  <si>
    <t>B.4.</t>
  </si>
  <si>
    <t>A.1.</t>
  </si>
  <si>
    <t xml:space="preserve">OBRTNIŠKA  DELA  </t>
  </si>
  <si>
    <t xml:space="preserve">GRADBENA DELA </t>
  </si>
  <si>
    <t>Skupaj zidarska dela:</t>
  </si>
  <si>
    <t>kpl</t>
  </si>
  <si>
    <t>ur</t>
  </si>
  <si>
    <t>STAVBNO POHIŠTVO:</t>
  </si>
  <si>
    <t>Skupaj stavbno pohištvo:</t>
  </si>
  <si>
    <t>B.5.</t>
  </si>
  <si>
    <t>SKUPAJ Z DDV:</t>
  </si>
  <si>
    <t>a.1.1.</t>
  </si>
  <si>
    <t>KERAMIČARSKA DELA:</t>
  </si>
  <si>
    <t>Skupaj keramičarska dela:</t>
  </si>
  <si>
    <t>A.2.</t>
  </si>
  <si>
    <t>a.1.2.</t>
  </si>
  <si>
    <t>A.3.</t>
  </si>
  <si>
    <t>PRIPRAVLJALNA DELA:</t>
  </si>
  <si>
    <t>Skupaj pripravljalna dela:</t>
  </si>
  <si>
    <t>TLAKARSKA DELA:</t>
  </si>
  <si>
    <t>Skupaj tlakarska dela:</t>
  </si>
  <si>
    <t>SUHOMONTAŽNA DELA</t>
  </si>
  <si>
    <t>SUHOMONTAŽNA DELA:</t>
  </si>
  <si>
    <t>a.3.2.</t>
  </si>
  <si>
    <t>Skupaj suhomontažna dela:</t>
  </si>
  <si>
    <t>3.</t>
  </si>
  <si>
    <t>SLIKOPLESKARSKA DELA:</t>
  </si>
  <si>
    <t>Skupaj slikopleskarska dela:</t>
  </si>
  <si>
    <t>Ponudnik - izvajalec del mora  v ponudbi in pri izvajanju del upoštevati splošna določila veljavna v RS.</t>
  </si>
  <si>
    <t>Elemente popisa (opisi, formule, količine, specifikacije, itd.) ni dovoljeno spreminjati brez soglasja naročnika. Nedovoljene spremembe ponudbenega popisa niso veljavne. Šteje se, da popis in ponudba veljata v originalni, s strani naročnika predani obliki. V primeru ugotovitve napake v popisu (npr. napaka v formuli) je ponudnik dolžan o tem pravočasno obvesti naročnika, ki poskrbi za popravek razpisne dokumentacije.</t>
  </si>
  <si>
    <t>6.</t>
  </si>
  <si>
    <t>7.</t>
  </si>
  <si>
    <t>SPLOŠNE OPOMBE K POPISU</t>
  </si>
  <si>
    <t>Splošne opombe veljajo skupno za vse vrste del! Upoštevati pri izdelavi ponudbe in kasneje pri samem izvajanju del - veljajo kot sestavni del postavk.</t>
  </si>
  <si>
    <t>Poleg tukaj navedenih opomb je potrebno v ceni in pri izvedbi upoštevati tudi opombe navedene pri posameznih vrstah del.</t>
  </si>
  <si>
    <t>V vsaki ceni in za komplet je zajeti vse za gotove montirane in finalno obdelane izdelke - objekt kot celoto v skladu s projektom, brez dodatnih del, z izdelavo vse montažne in delavniške tehnične dokumentacije, detajlov izvedbe, katerih potrditev je zagotoviti s strani projektanta. V ceni vseh postavk je zajeti še vse ostalo iz razpisnih pogojev, kar s tem popisom ni zajeto.</t>
  </si>
  <si>
    <t>Vse izmere je potrebno preveriti po posameznih  projektih in na terenu, v primeru nejasnosti se posvetovati s projektantom in nadzorom.</t>
  </si>
  <si>
    <t>8.</t>
  </si>
  <si>
    <t>Ponudnik-izvajalec mora upoštevati stroške za pridobivanje vseh potrebnih soglasij in mnenj, vse meritve kvalitete in projektiranih parametrov vgrajenih materialov in naprav, vsa atestna dokumentacija, garancije in potrdila o vgrajenih materialih. Ponudnik-izvajalec pripravi komplet dokumentacijo za pridobivanje uporabnega dovoljenja, dokazilo o zanesljivosti objekta, geodetski posnetek, navodila za uporabo in vzdrževanje,  predati podloge-načrte vseh vnesenih sprememb med gradnjo.</t>
  </si>
  <si>
    <t>9.</t>
  </si>
  <si>
    <t xml:space="preserve">V sledečem popisu morajo biti v vseh cenah vkalkulirane in upoštevane sledeče pripombe: </t>
  </si>
  <si>
    <t xml:space="preserve"> - Vsi potrebni varnostni ukrepi in zaščite v smislu Zakona o varnosti in zdravja pri delu ter Pravilnika o listinah za sredstva pri delu, ki veljajo pri izvajanju navedenih del. </t>
  </si>
  <si>
    <t xml:space="preserve"> - Vsi notranji in zunanji vertikalni in horizontalni transporti do začasnih in stalnih deponij ter vsa pripravljalna, pomožna in zaključna dela pri posameznih postavkah (tudi, če to ni posebej navedeno v posameznih postavkah). Odpadni material se deponira na deponije, katere morajo imeti upravna dovoljenja za deponiranje posameznih vrst materiala. Ponudnik izbere lokacije posameznih deponij v skladu s tem popisom in v cenah za E.M. upošteva vse stroške deponiranja in transporta.</t>
  </si>
  <si>
    <t xml:space="preserve"> - Vgrajeni material mora ustrezati veljavnim normativom in predpisanim standardom, ter ustrezati kvaliteti določeni z veljavno zakonodajo ter projektom. Ponudnik to dokaže s predložitvijo izjav o skladnosti in ustreznih certifikatov pred vgrajevanjem, pridobitev teh listin mora biti vkalkulirana v cenah po enoti.  Projektna dokumentacija v celoti je sestavni del tega popisa.</t>
  </si>
  <si>
    <t xml:space="preserve"> - V času izdelave objekta morajo biti vsi vgrajeni materiali kot tudi začasno deponiran material na delovišču in skladiščih zaščiteni pred fizičnimi poškodbami, dežjem, mrazom in hudim vetrom ter ostalimi škodljivimi vremenskimi pogoji.</t>
  </si>
  <si>
    <t xml:space="preserve"> - V popisu so v vseh postavkah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območja kjer se bo posegalo v objekt ter posledično zaradi tega sprotni dovoz določenega materiala in opreme na delovišče. </t>
  </si>
  <si>
    <t xml:space="preserve"> - Vsebina popisa je izdelana na podlagi trenutno veljavnih predpisov in standardov. </t>
  </si>
  <si>
    <t>10.</t>
  </si>
  <si>
    <t>Navedene splošne opombe, pripombe in kriteriji veljajo za celoten popis.</t>
  </si>
  <si>
    <t>Objekt:</t>
  </si>
  <si>
    <t xml:space="preserve">Projektant: </t>
  </si>
  <si>
    <t>Vrsta projektne dokumentacije:</t>
  </si>
  <si>
    <t>Pri vseh postavkah je potrebno upoštevati splošne opombe iz drugega zavihka dokumenta!</t>
  </si>
  <si>
    <t>a.3.4.</t>
  </si>
  <si>
    <t>A.</t>
  </si>
  <si>
    <t>B.</t>
  </si>
  <si>
    <t>Vsi finalni  materiali in obdelave se izvajajo na podlagi predhodno potrjenih  vzorcev s strani projektanta in naročnika.</t>
  </si>
  <si>
    <t xml:space="preserve"> - Ponudnik lahko povsod, kjer je naveden proizvajalec ali blagovna znamka zahtevanega blaga, ponudi drugo enakovredno blago drugega proizvajalca ali druge blagovne znamke, pod pogojem, da je takšno blago vsaj enakih ali boljših tehničnih karakteristik in funkcionalnosti. Dokazno breme enakovrednosti je na strani ponudnika, pri čemer mora enakovrednost pred vgradnjo predhodno pisno potrditi odgovorni projektant in naročnik!</t>
  </si>
  <si>
    <t>a.3.1.</t>
  </si>
  <si>
    <t>Popis tvori celoto skupaj z grafičnim in teksualnim delom načrta, zato ga je potrebno brati skupaj s celotnim načrtom (grafike, tehnična poročila)</t>
  </si>
  <si>
    <t>Pri izdelavi ponudbe za posamezne postavke pregledati kompletno tehnično dokumentacijo z vsemi načrti.</t>
  </si>
  <si>
    <t>Ponudnik je dolžan pred oddajo ponudbe opraviti ogled lokacije gradnje. Z oddajo ponudbe ponudnik potrjuje, da mu je lokacija gradnje poznana in da je to upošteval v ponudbeni ceni.</t>
  </si>
  <si>
    <t>11.</t>
  </si>
  <si>
    <t>12.</t>
  </si>
  <si>
    <t xml:space="preserve"> - Vsi stroški porabe lektrične energije in vode.</t>
  </si>
  <si>
    <t>13.</t>
  </si>
  <si>
    <t>b.1.1.</t>
  </si>
  <si>
    <t>b.1.2.</t>
  </si>
  <si>
    <r>
      <t>m</t>
    </r>
    <r>
      <rPr>
        <vertAlign val="superscript"/>
        <sz val="10"/>
        <rFont val="Arial"/>
        <family val="2"/>
      </rPr>
      <t>2</t>
    </r>
  </si>
  <si>
    <t>SKUPAJ ( A +B ):</t>
  </si>
  <si>
    <t>Izvejalec se z oddajo ponudbe strinja, da je prebral in v svoji ponudbi v celoti upošteval splošne opombe.</t>
  </si>
  <si>
    <t>B.6.</t>
  </si>
  <si>
    <t>a.3.5.</t>
  </si>
  <si>
    <t>a.3.6.</t>
  </si>
  <si>
    <t>ZIDARSKA DELA:</t>
  </si>
  <si>
    <t>Investitor:</t>
  </si>
  <si>
    <t>kg</t>
  </si>
  <si>
    <t>a.2.1.</t>
  </si>
  <si>
    <t>KLJUČAVNIČARSKA DELA:</t>
  </si>
  <si>
    <t>Skupaj ključavničarska dela:</t>
  </si>
  <si>
    <t>b.6.3.</t>
  </si>
  <si>
    <t>Izbrani proizvajalec vrat mora ustreznost vrat glede požarne varnosti in zvočne izolativnosti dokazati z atestom. Izvajalec vgradnje mora zagotoviti strokovno vgradnjo, tako da bodo vgrajena vrata dosegala predpisane zahteve.</t>
  </si>
  <si>
    <t xml:space="preserve">Pri vseh postavkah upoštevati tudi: fino vpasovanje vratnih kril; vsa tesnila in PVC čepe. Izdelava, odpiranje glej shemo oken in vrat; ves pritrdilni in vezni material; vsa pripravljalna in zaključna dela vključno z zidarsko pomočjo. </t>
  </si>
  <si>
    <t>Material za ta dela mora po kvaliteti ustrezati določilom veljavnih normativov in standardov.</t>
  </si>
  <si>
    <t>Izvajalec keramičarskih del mora dati na vpogled vzorce keramičnih ploščic, bordur in zaključnih profilov predvidenih za polaganje. Izvedba na podlagi potrditve vzorca s strani projektanta.</t>
  </si>
  <si>
    <t>Keramika je obračunana v modularni neto površini, dodatek za razrez se upošteva v ceni na enoto. Vse potrebne obdelave keramike kot je rezanje na potrebno dimenzijo, obdelave ob prebojih in podobno se upošteva v ceni na enoto.</t>
  </si>
  <si>
    <t>Izvajalec del mora dati na vpogled vzorce podov predvidenih za polaganje in jih vgraditi na objektu skupaj s stenskimi zaključki. Polaganje se lahko začne po pisni potrditvi vzorcev.</t>
  </si>
  <si>
    <t>Pred izvedbo tlakov je potrebno v primeru neravnin estrih pobrusiti do ustrezne ravnosti.</t>
  </si>
  <si>
    <t>B.7.</t>
  </si>
  <si>
    <t>a.3.3.</t>
  </si>
  <si>
    <t>A.4.</t>
  </si>
  <si>
    <t>a.4.1.</t>
  </si>
  <si>
    <t>KROVSKO - KLEPARSKA  DELA:</t>
  </si>
  <si>
    <t>Skupaj krovsko-kleparska dela:</t>
  </si>
  <si>
    <t>b.6.1.</t>
  </si>
  <si>
    <t>B.8.</t>
  </si>
  <si>
    <t>KROVSKO-KLEPARSKA DELA:</t>
  </si>
  <si>
    <t>FASADERSKA DELA:</t>
  </si>
  <si>
    <t xml:space="preserve">1. </t>
  </si>
  <si>
    <t>Fasaderska dela se morajo izvajati po določenih veljavnih normativih v skladu  z obveznimi standardi. 
Materiali za ta dela morajo v pogledu kvalitete ustrezati določilom normativov in splošnih oveznih standardov.</t>
  </si>
  <si>
    <t>Skupaj fasaderska dela:</t>
  </si>
  <si>
    <t>B.9.</t>
  </si>
  <si>
    <t>b.9.1.</t>
  </si>
  <si>
    <t>b.6.4.</t>
  </si>
  <si>
    <t>ZEMELJSKA DELA:</t>
  </si>
  <si>
    <t>BETONSKA DELA:</t>
  </si>
  <si>
    <t>A.5.</t>
  </si>
  <si>
    <t>TESARSKA DELA:</t>
  </si>
  <si>
    <t>A.6.</t>
  </si>
  <si>
    <t>Izkopi in zasipi so obračunani po m3 v utrjenem stanju.</t>
  </si>
  <si>
    <t>Ves vgradni material mora imeti ustrezne ateste, mora biti vgrajen po predpisih in mora ustrezati veljavnim predpisom in standardom</t>
  </si>
  <si>
    <t>Zasipavanje je izvajati v slojih, z utrjevanjem vsakega sloja posebej tako, da je posedanje materiala zmanjšano na minimum. Modul utrjevanja nasipa je odvisen od predvidenih površinskih obremenitev.</t>
  </si>
  <si>
    <t>V ceni upoštevati vse potrebne gradbene profile in plačilo dajatev za trajno deponijo.</t>
  </si>
  <si>
    <r>
      <t>m</t>
    </r>
    <r>
      <rPr>
        <vertAlign val="superscript"/>
        <sz val="10"/>
        <rFont val="Arial"/>
        <family val="2"/>
        <charset val="238"/>
      </rPr>
      <t>3</t>
    </r>
  </si>
  <si>
    <t>Skupaj zemeljska dela:</t>
  </si>
  <si>
    <t>Betonska dela se morajo izvajati po določilih veljavnih tehničnih predpisov in normativov. Pri izvedbi betonskih del je potrebno upoštevati zahteve iz standarda SIST EN 13670:2010 Pri proizvodnji betona se upošteva standard SIST EN 206:2013 in standard SIST 1026:2016.</t>
  </si>
  <si>
    <t>Kvaliteta betona mora ustrezati zahtevam opisa del in predpisom glede čistoče agregata, granulacije, količine cementa in vode.</t>
  </si>
  <si>
    <t>Splošni opis za postavke betonskih del: v kalkulaciji vsake posamezne postavke morajo biti zajeti sledeči stroški: naprava, dobava in vgrajevanje betona - ročno vgrajevanje s strojnim zgoščevanjem betona z vsemi prenosi in transporti do mesta vgrajevanja. Marke betonov po opisu posamezne postavke in velikosti posameznih prerezov  AB konstrukcij. Izvajalec izdela projekt betona na svoje stroške.</t>
  </si>
  <si>
    <t>a.4.2.</t>
  </si>
  <si>
    <t>a.4.4.</t>
  </si>
  <si>
    <t>a.4.5.</t>
  </si>
  <si>
    <t>a.4.6.</t>
  </si>
  <si>
    <t>Dobava, rezanje, krivljenje in polaganje ter vezanje armature B 500B, z vsemi pomožnimi deli, transporti in prenosi na objektu do mesta vgrajevanja.</t>
  </si>
  <si>
    <t>Skupaj betonska dela:</t>
  </si>
  <si>
    <t>a.5.3.</t>
  </si>
  <si>
    <t>a.5.5.</t>
  </si>
  <si>
    <t>a.5.6.</t>
  </si>
  <si>
    <t>Skupaj tesarska dela:</t>
  </si>
  <si>
    <t>a.6.1.</t>
  </si>
  <si>
    <t>Geodetska zakoličba objekta, prenos višinskih kot za objekte na terenu in zavarovanje višin in osi objekta v skladu z merami DGD/PZI projekta in načrta zakoličbe. Zakoličba mora biti izvedena po navodilih geodetskega načrta in v skladu s situacijo projekta.</t>
  </si>
  <si>
    <t>a.1.3.</t>
  </si>
  <si>
    <t>Izdelava geodetskega posnetka po končanju del.</t>
  </si>
  <si>
    <t>b.6.2.</t>
  </si>
  <si>
    <t>DDV 22%:</t>
  </si>
  <si>
    <t>a.3.7.</t>
  </si>
  <si>
    <t>a.4.7.</t>
  </si>
  <si>
    <t>a.4.9.</t>
  </si>
  <si>
    <r>
      <t>m</t>
    </r>
    <r>
      <rPr>
        <vertAlign val="superscript"/>
        <sz val="10"/>
        <rFont val="Arial"/>
        <family val="2"/>
      </rPr>
      <t>3</t>
    </r>
  </si>
  <si>
    <t>a.1.4.</t>
  </si>
  <si>
    <t>PZI</t>
  </si>
  <si>
    <t>Vsa zemeljska dela kot so; izkopi, zasipi in podobno, se morajo izvajati po določilih tehničnih predpisov in skladno z navodili na osnovi geotehničnega poročila</t>
  </si>
  <si>
    <t>Pripravljalna in pospravljalna dela so element prodajne cene, montaža in demontaža profilov za izvedbo izkopov, prenosi višinskih točk, in višinske kontrole izkopov,  zaščita višinskih točk in podobno</t>
  </si>
  <si>
    <t xml:space="preserve">Zemeljska dela - izkopi, zasipi se izvajajo po zahtevah geomahanika. Pri izkopu mora biti prisoten geomehski nadzor, ki potrdi projektno predvideno sestavo tal. </t>
  </si>
  <si>
    <t>Konstrukcije iz betona morajo biti ravne, izdelane po opažnem načrtu, brez votlih mest in brez iztekanj cementnega gela na stikih opažev. Nega betona vsebuje zaščito vgrajenega betona do polne trdnosti pred prevelikim izhlapevanjem vode iz betona, kakor tudi zaščito pred nizkimi temperaturami.  Izvajalec mora pustiti v vseh betonskih konstrukcijah odprtine za montažo instalacij.</t>
  </si>
  <si>
    <t>Standardi za betonska dela vsebujejo poleg izdelave opisane v posamezni postavki še vsa potrebna pomožna dela kot sledi:
a./ dela in ukrepe po določilih veljavnih predpisov varstva pri delu
b./ čiščenje armature pred vgradnjo
c./ čiščenje in močenje opažev, neposredno pred pričetkom betoniranja
d./ čiščenje prostorov in delovnih naprav po končanem betoniranju
e./ nega betona - po projektu betona</t>
  </si>
  <si>
    <t>Vse betonske površine mora izvajalec predati popolnoma ravne, vse neravnine, ki bi jih bilo eventuelno potrebno izravnati bodo upoštevane kot nekvalitetne  in gredo na račun izvajalca betonskih del.</t>
  </si>
  <si>
    <t>Za izvajalca del so merodajne marke betonov, ki so navedene v posamezni postavki popisa oziroma v statičnem računu in armaturnih načrtih. V primeru neskladnosti velja tolmačenje statika.</t>
  </si>
  <si>
    <t>Enotna cena mora vsebovati vse potrebno zunanje (tehnolog, laboratorij) in notranje kontrole kakovosti.</t>
  </si>
  <si>
    <t>Enotna cena mora vsebovati vsa potrebna dokazovanja kakovosti materiala, pravilnega načina izvedbe in izvedenih del (certifikati uporabljenih materialov, meritve tlačne trdnosti, poročila, itd.).</t>
  </si>
  <si>
    <t xml:space="preserve">Tesarska dela se morajo izvajati skladno z veljavnimi tehničnimi predpisi. </t>
  </si>
  <si>
    <t>Standardi za tesarska dela vsebujejo poleg izdelave same, po opisu v posamezni postavki še vsa potrebna pomožna dela kot so:
a./ dela in ukrepe po določilih veljavnih predpisov varstva pri delu
b./ snemanje potrebnih izmer na mestu samem
c./ postavitev, premeščannje in odstranitev premičnih odrov višine do 2,00 m , potrebnih za napravo tesarskih del
d. /čiščenje in mazanje opažev, zlaganje po končanih delih, ter odvoz opažnega materiala z nakladnjem na stalno deponijo izvajalca.</t>
  </si>
  <si>
    <t>Ravnost in vertikalnost betonskih konstrukcij po DIN normah za tovrstne objekte.</t>
  </si>
  <si>
    <t xml:space="preserve">Odri:
Za vse odre je izdelati statični izračun s strani odgovornega statika. Odre je izdelati, pregledovati in voditi dokumentacijo v skladu s predpisi.
Vsi odri na zgradbi morajo biti napravljeni, premeščeni in odstranjeni z delavci predpisane kvalifikacije in pod nadzorstvom odgovorne strokovne osebe.
</t>
  </si>
  <si>
    <t>Vsa dela morajo biti izvršena tako, da je zagotovljena funkcionalnost, stabilnost, varnost, natančnost in življenjska doba posameznih elementov.</t>
  </si>
  <si>
    <t>Zidanje mora biti čisto, s pravilno vezavo opeke. Stiki morajo biti dobro zaliti z malto, vrste popolnoma vodoravne, malta pa ne sme biti v debelejšem sloju kot 15 mm.Vse površine morajo biti popolnoma ravne in navpične, odvečna malta iz stikov se mora odstraniti, dokler je še sveža.</t>
  </si>
  <si>
    <t>Površine ometa morajo biti ravne in vertikalne skladno z DIN normativi za tovrstne objekte.</t>
  </si>
  <si>
    <t>Enotna cena mora vsebovati vsa potrebna dokazovanja kakovosti materiala, pravilnega načina izvedbe in izvedenih del (certifikati uporabljenih materialov, poročila, itd.).</t>
  </si>
  <si>
    <t>Vsa  dela morajo biti izvršena po določilih veljavnih normativov.</t>
  </si>
  <si>
    <t>Storitve izvajalca, ki je vse zajeti v ceni:
a./ snemanje potrebnih izmer na objektu
b./ pregled izvršenih podlog in fino čiščenje le teh pred pričetkom dela
c./ dobava osnovnega in pomožnega materiala, ter pritrdilnega materiala po detajlu
d./ prevozi vsega materiala na objekt, z nakladanjem, razkladanjem in ekspeditom ter vsemi manipulacijami na gradbišču
e./ vsi potrebni pomožni odri in delovni odri za izvedbo del</t>
  </si>
  <si>
    <t>Nakloni streh morajo biti tako izvedeni, da se prepreči zastajanje vode na strehi in morajo biti usmerjeni v odtočnike.</t>
  </si>
  <si>
    <t>V enotni ceni zajeti tudi izdelavo delavniških detajlov (izdela jo izdelovalec strehe), katere potrdi odgovorni projektant  arhitekture.</t>
  </si>
  <si>
    <t>Storitve izvajalca, ki je vse zajeti v ceni:
a./ snemanje potrebnih izmer na objektu
b./ pregled izvršenih podlog in fino čiščenje le teh pred pričetkom dela
c./ dobavo osnovnega in pomožnega materiala ter okovja, za odpiranje in zaklepanje vrat in oken
d./ prevozi vsega materiala na objekt, z nakladanjem, razkladanjem in ekspeditom ter vsemi manipulacijami na gradbišču
e./ osnovna zaščita in finalna obdelava izdelkov po detajlu in izboru projektanta
f./ zasteklitev po opisu in detajlu
g./ vsi potrebni pomožni odri in delovni odri za izvedbo del
h./ čiščenje izdelkov po končani montaži in podobno</t>
  </si>
  <si>
    <t xml:space="preserve">V ceni na enoto zajeti tudi izdelavo delavniških načrtov, shem in detajlov (izdela jo izdelovalec stavbnega pohištva), katere potrdi odgovorni projektant  arhitekture. Izdelava delavniških risb za proizvodnjo, z detajli, ki jih je potrebno izvesti za končanje posameznih del, tudi če niso podrobno navedeni in opisani v popisu in načrtih, so pa nujna za pravilno funkcioniranje posameznih sistemov in elementov. </t>
  </si>
  <si>
    <t>Storitve izvajalca, ki je vse zajeti v ceni:
a./ snemanje potrebnih izmer na objektu
b./ pregled izvršenih podlog in fino čiščenje le teh pred pričetkom dela
c./ dobava osnovnega in pomožnega materiala, ter pritrdilnega materiala po detajlu
d./ čiščenje vseh kovinskih izdelkov in dvakratno miniziranje pred finalnim lakiranjem
e./ delo v delavnici in montaža na objektu z vsemi dajatvami
f./ prevozi vsega materiala na objekt, z nakladanjem, razkladanjem in ekspeditom ter vsemi manipulacijami na gradbišču
g./ vsi potrebni pomožni odri in delovni odri za izvedbo del
h./ čiščenje izdelkov po končani montaži in podobno</t>
  </si>
  <si>
    <t xml:space="preserve">V ceni na enoto zajeti tudi izdelavo delavniških načrtov, shem in detajlov (izdela jo izdelovalec ključavničarskih del), katere potrdi odgovorni projektant  arhitekture. Izdelava delavniških risb za proizvodnjo, z detajli, ki jih je potrebno izvesti za končanje posameznih del, tudi če niso podrobno navedeni in opisani v popisu in načrtih, so pa nujna za pravilno funkcioniranje posameznih sistemov in elemnotv. </t>
  </si>
  <si>
    <t>Storitve izvajalca, ki je vse zajeti v ceni:
a./ snemanje potrebnih izmer na objektu
b./ čiščenje podlage pred pričetkom del
c./ vsa dela na objektu z dajatvami
d./ dobava vsega osnovnega in pomožnega materiala
e./ prevoz izdelkov na objekt z nakladanjem, razkladanjem in ekspeditom ter vsemi manipulacijami na gradbišču
f./ dobava in postavitev vseh potrebnih vogalnikov, zaključkov
g./ kitanje vseh potrebnih vogalov z akrilnim in sanitarnim kitom
h./ izrez vseh potrebnih odprtin pri polaganju keramike za potrebe inštalacij
i./ čiščenje izdelkov po končani montaži in podobno</t>
  </si>
  <si>
    <t>Storitve izvajalca, ki je vse zajeti v ceni:
a./ snemanje potrebnih izmer na objektu
b./ čiščenje podlage pred pričetkom del
c./ vsa dela na objektu z dajatvami
d./ dobava vsega osnovnega in pomožnega materiala
e./ prevoz izdelkov na objekt z nakladanjem, razkladanjem in ekspeditom ter vsemi manipulacijami na gradbišču
f./ dobava in postavitev vseh potrebnih vogalnikov, zaključkov
g./ stik nizkostenske obrobe in stene se kita z akrilnim kotom
h./ izrez vseh potrebnih odprtin pri polaganju talne obloge za potrebe inštalacij
i./ čiščenje izdelkov po končani montaži in podobno</t>
  </si>
  <si>
    <t>Storitve izvajalca, ki je vse zajeti v ceni:
a./ snemanje potrebnih izmer na objektu
b./ čiščenje podlage pred pričetkom del
c./ vsa dela na objektu z dajatvami
d./ dobava vsega osnovnega in pomožnega materiala
e./ prevoz izdelkov na objekt z nakladanjem, razkladanjem in ekspeditom ter vsemi manipulacijami na gradbišču
f./ dobava in postavitev vseh potrebnih vogalnikov, zaključkov
g./ izrez vseh potrebnih odprtin 
h./ bandažiranje in zagladitev stikov plošč, izravnava s stopnjo kakovosti Q2
i./ čiščenje izdelkov po končani montaži in podobno</t>
  </si>
  <si>
    <t>Dela se izvajajo skladno projektom in sistemskimi rešitvemi proizvajalcev.</t>
  </si>
  <si>
    <t xml:space="preserve">3. </t>
  </si>
  <si>
    <t>Storitve izvajalca, ki je vse zajeti v ceni:
a./ snemanje potrebnih izmer na objektu
b./ čiščenje podlage pred pričetkom del
c./ vsa dela na objektu z dajatvami
d./ dobava vsega osnovnega in pomožnega materiala
e./ prevoz izdelkov na objekt z nakladanjem, razkladanjem in ekspeditom ter vsemi manipulacijami na gradbišču
f./ dobava in postavitev vseh potrebnih vogalnikov, zaključkov
g./ izrez vseh potrebnih odprtin 
h./ osnovni premaz z emulzijo</t>
  </si>
  <si>
    <t xml:space="preserve">4. </t>
  </si>
  <si>
    <t>Storitve izvajalca, ki je vse zajeti v ceni:
a./ snemanje potrebnih izmer na objektu
b./ čiščenje podlage pred pričetkom del
c./ vsa dela na objektu z dajatvami
d./ dobava vsega osnovnega in pomožnega materiala
e./ prevoz izdelkov na objekt z nakladanjem, razkladanjem in ekspeditom ter vsemi manipulacijami na gradbišču
f./ dobava in postavitev vseh potrebnih vogalnikov, zaključkov
g./ izravnava stikov stenskih in stropnih opažnih plošč zajeta v ceni za m2
h./ osnovni premaz z emulzijo
i./ izvedba kitanja vogalov in diletacijskih fug z ustreznim akrilnim kitom</t>
  </si>
  <si>
    <t>V ceni je potrebno upoštevati vse postavitve in prestavitve začasnih odrov.</t>
  </si>
  <si>
    <r>
      <t>m</t>
    </r>
    <r>
      <rPr>
        <vertAlign val="superscript"/>
        <sz val="10"/>
        <rFont val="Arial"/>
        <family val="2"/>
        <charset val="238"/>
      </rPr>
      <t>1</t>
    </r>
  </si>
  <si>
    <r>
      <t>m</t>
    </r>
    <r>
      <rPr>
        <vertAlign val="superscript"/>
        <sz val="10"/>
        <rFont val="Arial"/>
        <family val="2"/>
      </rPr>
      <t>1</t>
    </r>
  </si>
  <si>
    <t>Izdelava, dobava in montaža osebnega dvigala, z vsem potrebnim delom in materialom, za popolnoma funkcionalno dvigalo:
OPOMBA! Potrebno betone oz. odprtine v dvigalni jašek prilagoditi izbranemu proizvajalcu.</t>
  </si>
  <si>
    <t>B.10.</t>
  </si>
  <si>
    <t>b.10.1.</t>
  </si>
  <si>
    <t>b.6.5.</t>
  </si>
  <si>
    <t>a.5.7.</t>
  </si>
  <si>
    <t>a.5.8.</t>
  </si>
  <si>
    <t>a.5.9.</t>
  </si>
  <si>
    <t>Izdelava zakoličbe obstoječih komunalnih vodov. Zakoličba se naroči pri posameznem upravljalcu. Obračun za komplet zakoličbo vseh vodov.</t>
  </si>
  <si>
    <t>a.5.10.</t>
  </si>
  <si>
    <t xml:space="preserve">Zidarska obdelava podometnih instalacijskih omaric. </t>
  </si>
  <si>
    <t>Zidarska pomoč obrtnikom in instalaterjem. Dejanski obračun se izvede na osnovi dejansko ugotovljenih količin z vpisom v gradbeno knjigo - ocena.</t>
  </si>
  <si>
    <t>V ceni je potrebno upoštevati ureditev gradbiščnih in zunanjih deponij in čiščenje kamionov ob izhodu iz gradbišča.</t>
  </si>
  <si>
    <t>RAZNA DELA</t>
  </si>
  <si>
    <t>A.7.</t>
  </si>
  <si>
    <t>RUŠITVENA DELA:</t>
  </si>
  <si>
    <t>Pred pričetkom del mora izvajalec izdelati posnetek obstoječega stanja sosednjih objektov. Posnetek obstoječega stanja lahko izdela pooblaščena inštitucija.</t>
  </si>
  <si>
    <t>Z ruševinami, ki nastanejo pri rušitvi predmetnega objekta se ravna v skladu  s Pravilnikom o ravnanju z odpadki (Ur. l. RS št. 84/98). Pred odvozom v stalne deponije se ruševine sortirajo v skladu s klasifikacijami istega Pravilnika in Elaborata/Načrta gospodarjenja z gradbenimi odpadki.</t>
  </si>
  <si>
    <t>Pri odvozu iz gradbišča upoštevati tudi plačilo vseh komunalnih taks in drugih stroškov z deponiranjem. Nadzoru oz. investitorju je obvezno predati potrdila o plačilu taks in evidenčne liste odpeljanih odpadkov skladno z Uredbo o odpadkih ter po koncu rušitev pripraviti Poročilo o ravnanju z gradbenimi odpadki.</t>
  </si>
  <si>
    <t xml:space="preserve">Vse potrebne zaščite delovne sile, strojev in neposredne okolice ter obstoječih objektov v času izvajanja rušitvenih del; še posebej pa mirujoči in tekoči promet pešcev in vozil. </t>
  </si>
  <si>
    <t xml:space="preserve">Količine posameznih postavk so prikazane v raščenem ali vgrajenem stanju. Posamezni koeficienti razrahljivosti morajo biti upoštevani v ceni za E.M. </t>
  </si>
  <si>
    <t xml:space="preserve">V popisu morajo biti v vseh postavkah vkalkulirana popolnoma vsa pripravljalna, pomožna in zaključna dela, postavitev in demontaža delovnih odrov, ki pripadajo k posamezni postavki in so potrebna za nemoteno izvajanje del! Ruševine, ki nastanejo pri rušitvi predmetnega objekta se ravna v skladu  s Pravilnikom o ravnanju z odpadki (Ur. l. RS št. 84/98) in v skaldu z Uredbo o ravnanju z odpadki (Ur. l. RS, št. 34/08). Pred odvozom v stalne deponije se ruševine sortirajo v skladu s klasifikacijami istega Pravilnika!
</t>
  </si>
  <si>
    <t>Ob izvajanju zagotoviti stabilno podpiranje obstoječih konstrukcij ob izvajanju rušitvenih del.</t>
  </si>
  <si>
    <t>Izvajalec mora ves čas rušitvenih del zagotoviti zalivanje prahu z vodo. Izvajalec poskrbi za čiščenje vseh dostopnih cest.</t>
  </si>
  <si>
    <t>Skupaj rušitvena dela:</t>
  </si>
  <si>
    <t>a.5.13.</t>
  </si>
  <si>
    <t>b.4.2.</t>
  </si>
  <si>
    <r>
      <rPr>
        <sz val="10"/>
        <color indexed="8"/>
        <rFont val="Arial"/>
        <family val="2"/>
      </rPr>
      <t>m</t>
    </r>
    <r>
      <rPr>
        <vertAlign val="superscript"/>
        <sz val="10"/>
        <color indexed="8"/>
        <rFont val="Arial"/>
        <family val="2"/>
      </rPr>
      <t>2</t>
    </r>
  </si>
  <si>
    <t>d.</t>
  </si>
  <si>
    <t>e.</t>
  </si>
  <si>
    <t>f.</t>
  </si>
  <si>
    <t>b.3.9.</t>
  </si>
  <si>
    <t>Izdelava, dobava in montaža raznih jeklenih konstrukcij in izdelkov, izdelano iz jeklenih vročecinkanih zgibanih ali zvarjenih profilov po detajlu, kompletno s potrebnim pritrdilnim materialom. Količina je ocenjena.</t>
  </si>
  <si>
    <t>Vzidava raznih manjših elementov: konzol, držal,  zaščitnih cevi za instalacije,  pritrdilnega materiala za cevi in opremo, podpore, profili, kotniki. Ocena.</t>
  </si>
  <si>
    <t>b.5.1.</t>
  </si>
  <si>
    <t>b.5.2.</t>
  </si>
  <si>
    <t>b.4.1.</t>
  </si>
  <si>
    <t>b.4.3.</t>
  </si>
  <si>
    <t>b.4.4.</t>
  </si>
  <si>
    <t>b.4.5.</t>
  </si>
  <si>
    <t>b.4.7.</t>
  </si>
  <si>
    <t>b.4.8.</t>
  </si>
  <si>
    <t>a.3.8.</t>
  </si>
  <si>
    <t>stopniščne rame</t>
  </si>
  <si>
    <r>
      <t>m</t>
    </r>
    <r>
      <rPr>
        <vertAlign val="superscript"/>
        <sz val="10"/>
        <rFont val="Arial"/>
        <family val="2"/>
        <charset val="238"/>
      </rPr>
      <t>3</t>
    </r>
    <r>
      <rPr>
        <sz val="11"/>
        <color indexed="8"/>
        <rFont val="Calibri"/>
        <family val="2"/>
        <charset val="238"/>
      </rPr>
      <t/>
    </r>
  </si>
  <si>
    <t>Opaži morajo biti izdelani točno po merah v načrtu, z vsemi potrebnimi podporami, horizontalno in vertikalno povezavo, tako da so stabilni in sposobni za obtežbo z betonom. Notranje površine morajo biti čiste in ravne.
Izvajalec pred pričetkom del pripravi opažne načrte.</t>
  </si>
  <si>
    <t>a.6.2.</t>
  </si>
  <si>
    <t>a.6.3.</t>
  </si>
  <si>
    <t>a.6.5.</t>
  </si>
  <si>
    <t>a.6.6.</t>
  </si>
  <si>
    <t>a.6.10.</t>
  </si>
  <si>
    <t>a.6.11.</t>
  </si>
  <si>
    <t>a.6.12.</t>
  </si>
  <si>
    <t>a.6.13.</t>
  </si>
  <si>
    <t>a.6.14.</t>
  </si>
  <si>
    <t>RAZNI KLEPARSKI ZAKLJUČKI IN PROFILI</t>
  </si>
  <si>
    <r>
      <t>m</t>
    </r>
    <r>
      <rPr>
        <vertAlign val="superscript"/>
        <sz val="10"/>
        <rFont val="Arial"/>
        <family val="2"/>
      </rPr>
      <t>1</t>
    </r>
    <r>
      <rPr>
        <sz val="11"/>
        <color indexed="8"/>
        <rFont val="Calibri"/>
        <family val="2"/>
        <charset val="238"/>
      </rPr>
      <t/>
    </r>
  </si>
  <si>
    <t>b.3.1.</t>
  </si>
  <si>
    <t>b.3.2.</t>
  </si>
  <si>
    <t xml:space="preserve">Doplačilo za vlagoodporne plošče npr. Knauf GKBI plošča. </t>
  </si>
  <si>
    <t>b.7.1.</t>
  </si>
  <si>
    <t>b.7.2.</t>
  </si>
  <si>
    <t>b.7.4.</t>
  </si>
  <si>
    <t>RAZNA DELA:</t>
  </si>
  <si>
    <t>Skupaj razna dela:</t>
  </si>
  <si>
    <t>b.8.1.</t>
  </si>
  <si>
    <t>b.8.2.</t>
  </si>
  <si>
    <t>b.8.5.</t>
  </si>
  <si>
    <t>b.8.6.</t>
  </si>
  <si>
    <t>PONUDBO OBVEZNO PRIPRAVITI NA PODLAGI SHEM, DETAJLOV, ŠIFRANTOV in TEHNIČNEGA POROČILA!</t>
  </si>
  <si>
    <t>b.3.5.</t>
  </si>
  <si>
    <t>b.3.6.</t>
  </si>
  <si>
    <t>b.3.7.</t>
  </si>
  <si>
    <t>b.3.8.</t>
  </si>
  <si>
    <t>b.10.2.</t>
  </si>
  <si>
    <t>b.8.8.</t>
  </si>
  <si>
    <t>Dobava in polaganje geotekstila natezne trdnosti 14kN/m kot npr. Polyfelt TS40.</t>
  </si>
  <si>
    <t>Geomehanski nadzor za celoten čas izvajanja zemeljskih del in temeljenja, z vpisom predpisanih pregledov in meritev ter izdelavo geomehanskega poročila.</t>
  </si>
  <si>
    <r>
      <t xml:space="preserve">RA  do </t>
    </r>
    <r>
      <rPr>
        <sz val="10"/>
        <rFont val="Calibri"/>
        <family val="2"/>
        <charset val="238"/>
      </rPr>
      <t>Φ</t>
    </r>
    <r>
      <rPr>
        <sz val="10"/>
        <rFont val="Arial"/>
        <family val="2"/>
        <charset val="238"/>
      </rPr>
      <t xml:space="preserve"> 12 mm (vključno s palicami Φ 12 mm) </t>
    </r>
  </si>
  <si>
    <t>RA nad Φ 12 mm</t>
  </si>
  <si>
    <t>opaž stopniščne rame</t>
  </si>
  <si>
    <t xml:space="preserve">Številka projekta: </t>
  </si>
  <si>
    <t>Popis izdelal:</t>
  </si>
  <si>
    <t>GG inženiring, Gregor Greiser s.p.</t>
  </si>
  <si>
    <t>opaž podesta</t>
  </si>
  <si>
    <t>a.4.3.</t>
  </si>
  <si>
    <t>a.4.8.</t>
  </si>
  <si>
    <t>a.5.1.</t>
  </si>
  <si>
    <t>a.5.2.</t>
  </si>
  <si>
    <t>a.5.4.</t>
  </si>
  <si>
    <t>a.5.14.</t>
  </si>
  <si>
    <t>a.5.15.</t>
  </si>
  <si>
    <t>a.7.1.</t>
  </si>
  <si>
    <t>a.5.16.</t>
  </si>
  <si>
    <t>b.1.3.</t>
  </si>
  <si>
    <t>talna obloga</t>
  </si>
  <si>
    <t>a.5.17.</t>
  </si>
  <si>
    <t>SKUPAJ:</t>
  </si>
  <si>
    <t>a.1.5.</t>
  </si>
  <si>
    <t>a.1.6.</t>
  </si>
  <si>
    <t>a.2.2.</t>
  </si>
  <si>
    <t>a.2.3.</t>
  </si>
  <si>
    <t>a.2.4.</t>
  </si>
  <si>
    <t>b.6.6.</t>
  </si>
  <si>
    <t>b.6.7.</t>
  </si>
  <si>
    <t>b.6.8.</t>
  </si>
  <si>
    <t>b.6.9.</t>
  </si>
  <si>
    <t>b.6.10.</t>
  </si>
  <si>
    <t>b.6.11.</t>
  </si>
  <si>
    <t>b.6.12.</t>
  </si>
  <si>
    <t>b.6.13.</t>
  </si>
  <si>
    <t>b.6.14.</t>
  </si>
  <si>
    <t>b.6.15.</t>
  </si>
  <si>
    <t>b.6.16.</t>
  </si>
  <si>
    <t>b.6.17.</t>
  </si>
  <si>
    <t>b.6.18.</t>
  </si>
  <si>
    <t>b.6.19.</t>
  </si>
  <si>
    <t>b.6.20.</t>
  </si>
  <si>
    <t>b.8.7.</t>
  </si>
  <si>
    <t xml:space="preserve">Izvedba komplet rušitev obstoječega objekta z vsemi sestavnimi deli. Rušitev konstrukcije se izvaja skladno z rušitvenim načrtom, tehničnim poročilom in navodili statika. Izvajalec pred pričetkom del pripravi tehnološki načrt rušenja s prikazom faznosti rušenja in  terminskim planom. Za rušenje objekta se uporabi težka mehanizacija, mala mehanizacija, rezalka za beton, udarno kladivo in kamioni za odvoz ruševin. Izvesti je potrebno vsa potrebna zavarovanja in podpiranja. Nalaganje ruševin in odvoz na trajno deponijo ter plačilo takse. </t>
  </si>
  <si>
    <t>a.2.5.</t>
  </si>
  <si>
    <t>a.2.6.</t>
  </si>
  <si>
    <t>a.2.7.</t>
  </si>
  <si>
    <t xml:space="preserve">Strojno-ročni izkop zemljine III.ktg za lokalne poglobitve. Nakladanje materiala na kamion in odvoz materiala v trajno deponijo ter plačilo takse. </t>
  </si>
  <si>
    <t>Planiranje in utrditev planuma tal pod temelji in podložnim betonom.</t>
  </si>
  <si>
    <t>b.10.4.</t>
  </si>
  <si>
    <t>SKUPNA REKAPITULACIJA</t>
  </si>
  <si>
    <t>VRSTA DEL</t>
  </si>
  <si>
    <t>GRADBENO-OBRTNIŠKA DELA OBJEKT</t>
  </si>
  <si>
    <t>DDV 22%</t>
  </si>
  <si>
    <t>b.6.21.</t>
  </si>
  <si>
    <t>g.</t>
  </si>
  <si>
    <t>h.</t>
  </si>
  <si>
    <t>i.</t>
  </si>
  <si>
    <t>j.</t>
  </si>
  <si>
    <t>k.</t>
  </si>
  <si>
    <t>l.</t>
  </si>
  <si>
    <t>m.</t>
  </si>
  <si>
    <t>n.</t>
  </si>
  <si>
    <t>r.</t>
  </si>
  <si>
    <t>b.4.9.</t>
  </si>
  <si>
    <t>a.2.8.</t>
  </si>
  <si>
    <t>b.1.7.</t>
  </si>
  <si>
    <t>b.1.4.</t>
  </si>
  <si>
    <t>b.1.5.</t>
  </si>
  <si>
    <t>b.1.6.</t>
  </si>
  <si>
    <t>b.1.8.</t>
  </si>
  <si>
    <t>b.1.9.</t>
  </si>
  <si>
    <t>pločevina r.š. do 10cm</t>
  </si>
  <si>
    <t>pločevina r.š. do 20cm</t>
  </si>
  <si>
    <t>pločevina r.š. do 30cm</t>
  </si>
  <si>
    <t>a.6.20.</t>
  </si>
  <si>
    <t>a.6.21.</t>
  </si>
  <si>
    <t>a.6.22.</t>
  </si>
  <si>
    <t>a.5.12.</t>
  </si>
  <si>
    <t>b.6.22.</t>
  </si>
  <si>
    <t>b.6.23.</t>
  </si>
  <si>
    <t>b.3.3.</t>
  </si>
  <si>
    <t>b.3.4.</t>
  </si>
  <si>
    <t>b.1.10.</t>
  </si>
  <si>
    <t>b.1.11.</t>
  </si>
  <si>
    <t>b.3.10.</t>
  </si>
  <si>
    <t>b.3.12.</t>
  </si>
  <si>
    <t>b.3.13.</t>
  </si>
  <si>
    <t>b.6.24.</t>
  </si>
  <si>
    <t>b.6.25.</t>
  </si>
  <si>
    <t>b.6.26.</t>
  </si>
  <si>
    <t>b.6.27.</t>
  </si>
  <si>
    <t>b.1.12.</t>
  </si>
  <si>
    <t>b.1.13.</t>
  </si>
  <si>
    <t>b.3.14.</t>
  </si>
  <si>
    <t>a.2.9.</t>
  </si>
  <si>
    <t>b.3.15.</t>
  </si>
  <si>
    <t>b.6.28.</t>
  </si>
  <si>
    <t>b.6.29.</t>
  </si>
  <si>
    <t>€</t>
  </si>
  <si>
    <t>m</t>
  </si>
  <si>
    <t>14.</t>
  </si>
  <si>
    <t>15.</t>
  </si>
  <si>
    <t>m2</t>
  </si>
  <si>
    <t>SKUPAJ</t>
  </si>
  <si>
    <t>ZEMELJSKA DELA</t>
  </si>
  <si>
    <t>Poz.</t>
  </si>
  <si>
    <t>enota</t>
  </si>
  <si>
    <t>količina</t>
  </si>
  <si>
    <t>a.4.10.</t>
  </si>
  <si>
    <t>a.4.11.</t>
  </si>
  <si>
    <t>a.4.12.</t>
  </si>
  <si>
    <t>a.4.14.</t>
  </si>
  <si>
    <t>a.4.15.</t>
  </si>
  <si>
    <t>a.4.16.</t>
  </si>
  <si>
    <t>a.4.17.</t>
  </si>
  <si>
    <t>a.5.18.</t>
  </si>
  <si>
    <t>a.5.19.</t>
  </si>
  <si>
    <t>a.5.20.</t>
  </si>
  <si>
    <t>a.5.21.</t>
  </si>
  <si>
    <t>a.5.22.</t>
  </si>
  <si>
    <t>a.6.23.</t>
  </si>
  <si>
    <t>a.6.24.</t>
  </si>
  <si>
    <t>a.6.25.</t>
  </si>
  <si>
    <t>a.6.26.</t>
  </si>
  <si>
    <t>a.6.27.</t>
  </si>
  <si>
    <t>a.6.28.</t>
  </si>
  <si>
    <t>m3</t>
  </si>
  <si>
    <t>o.</t>
  </si>
  <si>
    <t>m1</t>
  </si>
  <si>
    <t>Količina</t>
  </si>
  <si>
    <t>4.1</t>
  </si>
  <si>
    <t>b.6.30.</t>
  </si>
  <si>
    <t>b.7.5.</t>
  </si>
  <si>
    <t>REKAPITULACIJA STROŠKOV</t>
  </si>
  <si>
    <t>1.1</t>
  </si>
  <si>
    <t>1</t>
  </si>
  <si>
    <t>2</t>
  </si>
  <si>
    <t>2.2</t>
  </si>
  <si>
    <t>2.3</t>
  </si>
  <si>
    <t>2.4</t>
  </si>
  <si>
    <t>3</t>
  </si>
  <si>
    <t>4</t>
  </si>
  <si>
    <t>5</t>
  </si>
  <si>
    <t>2.5</t>
  </si>
  <si>
    <t>2.8</t>
  </si>
  <si>
    <t>kom</t>
  </si>
  <si>
    <t>16.</t>
  </si>
  <si>
    <t>17.</t>
  </si>
  <si>
    <t>18.</t>
  </si>
  <si>
    <t>19.</t>
  </si>
  <si>
    <t>20.</t>
  </si>
  <si>
    <t>21.</t>
  </si>
  <si>
    <t>22.</t>
  </si>
  <si>
    <t>23.</t>
  </si>
  <si>
    <t>24.</t>
  </si>
  <si>
    <t>Sodelavec:</t>
  </si>
  <si>
    <t>a.2.10.</t>
  </si>
  <si>
    <t>a.2.11.</t>
  </si>
  <si>
    <t>a.2.12.</t>
  </si>
  <si>
    <t>a.2.13.</t>
  </si>
  <si>
    <t>a.2.14.</t>
  </si>
  <si>
    <t>a.2.15.</t>
  </si>
  <si>
    <t>a.2.17.</t>
  </si>
  <si>
    <t>a.2.18.</t>
  </si>
  <si>
    <t>a.2.21.</t>
  </si>
  <si>
    <t>a.2.22.</t>
  </si>
  <si>
    <t>a.2.23.</t>
  </si>
  <si>
    <t>Rušenje in odstranjevanje asfalta deb. do 12cm. Nakladanje ruševin na kamion in odvoz materiala na trajno deponijo s plačilom takse.</t>
  </si>
  <si>
    <t>a.2.24.</t>
  </si>
  <si>
    <t>a.2.25.</t>
  </si>
  <si>
    <t>a.2.27.</t>
  </si>
  <si>
    <t>Izdelava vertikalnih protiprašnih zapor, lesena stena iz lesenih moralov, oblogo iz OSB plošč in z zaščito s PE folijo ter zatesnitev stikov med leseno oblogo in steno z EPE trakom, komplet z vsem delom in materialom; (proti obstoječemu objektu).</t>
  </si>
  <si>
    <t xml:space="preserve">Dobava  zaščitnega materiala in izvedba zaščite elementov za čas gradnje v prostorih. Filc po celotni površini, iverke/OSB plošče čez celotno površino. Zaščita se pritrjuje na način, da se ne poškoduje elementa, ki se ščiti. Ocena. </t>
  </si>
  <si>
    <r>
      <t>m</t>
    </r>
    <r>
      <rPr>
        <vertAlign val="superscript"/>
        <sz val="10"/>
        <rFont val="Arial"/>
        <family val="2"/>
        <charset val="238"/>
      </rPr>
      <t>1</t>
    </r>
    <r>
      <rPr>
        <sz val="11"/>
        <color theme="1"/>
        <rFont val="Calibri"/>
        <family val="2"/>
        <charset val="238"/>
        <scheme val="minor"/>
      </rPr>
      <t/>
    </r>
  </si>
  <si>
    <t xml:space="preserve">Rušenje in odstranitev armirano-betonskih stopniščnih ram in podestov preseka 0,16 - 0,20 m3/m2. Nalaganje ruševin in odvoz na trajno deponijo ter plačilo takse. </t>
  </si>
  <si>
    <t xml:space="preserve">Demontaža in odstranitev notranjih kovinskih ograj višine do 110cm. Nalaganje materiala in odvoz na trajno deponijo ter plačilo takse. </t>
  </si>
  <si>
    <t xml:space="preserve">Demontaža in odstranitev notranjih enokrilnih lesenih vrat s kovinskimi podboji velikosti do 2 m2 z demontažo vratnega krila in odstranitvijo vseh ostalih elementov. Nakladanje na kamion in odvoz materiala na trajno deponijo s plačilom takse. </t>
  </si>
  <si>
    <t>Demontaža in odstranitev predpražnikov skupaj s talnim okvirjem. Nakladanje na kamion in odvoz materiala na trajno deponijo s plačilom takse.</t>
  </si>
  <si>
    <t xml:space="preserve">Demontaža in odstranitev zaščitnih kovinskih mrež na zasteklitvi telovadnice vključno z odstranitvijo kovinskih okvirjev. Nalaganje materiala in odvoz na trajno deponijo ter plačilo takse. </t>
  </si>
  <si>
    <t>Pazljivo rušenje in odstranitev stenske keramike skupaj z lepilom in obrobo. Nakladanje na kamion in odvoz materiala na trajno deponijo s plačilom takse.</t>
  </si>
  <si>
    <t>Posek grmičevja višine do 150cm.  Vključno z odstranitvijo panjev in odvozom na trajno deponijo.</t>
  </si>
  <si>
    <t>Demontaža in odstranitev mavčnokartonskih sten in oblog deb. Do 15cm. Nakladanje na kamion in odvoz materiala na trajno deponijo s plačilom takse.</t>
  </si>
  <si>
    <t>a.2.28.</t>
  </si>
  <si>
    <t>a.2.30.</t>
  </si>
  <si>
    <t>a.2.31.</t>
  </si>
  <si>
    <t>a.2.33.</t>
  </si>
  <si>
    <t>a.2.38.</t>
  </si>
  <si>
    <t>a.2.40.</t>
  </si>
  <si>
    <t>a.2.43.</t>
  </si>
  <si>
    <t>a.2.46.</t>
  </si>
  <si>
    <t>a.2.47.</t>
  </si>
  <si>
    <t>a.2.50.</t>
  </si>
  <si>
    <t>a.2.51.</t>
  </si>
  <si>
    <t>a.2.52.</t>
  </si>
  <si>
    <t>a.2.53.</t>
  </si>
  <si>
    <t>a.2.54.</t>
  </si>
  <si>
    <t>a.2.55.</t>
  </si>
  <si>
    <t>OP. Odstranitev podložnih betonov pod tlaki je zajeta v postavkah "Odstranitev betonskih tlakov".</t>
  </si>
  <si>
    <t>Demontaža in  odstranitev vseh kleparskih elementov, žleb, odtočne cevi, čelna pločevina, obrobe, snegolovi, odtokov, kap, odduhov… Nakladanje materiala na kamion in odvoz na trajno deponijo s plačilom takse.</t>
  </si>
  <si>
    <t>Demontaža in  odstranitev pločevinastih obrob in zaključkov skupaj s podkonstrukcijo in izolacijo. Nakladanje materiala na kamion in odvoz na trajno deponijo s plačilom takse.</t>
  </si>
  <si>
    <t>a.2.57.</t>
  </si>
  <si>
    <t>a.2.58.</t>
  </si>
  <si>
    <t>a.2.59.</t>
  </si>
  <si>
    <t>a.2.60.</t>
  </si>
  <si>
    <t>a.2.61.</t>
  </si>
  <si>
    <t>a.2.71.</t>
  </si>
  <si>
    <t>a.2.72.</t>
  </si>
  <si>
    <t>a.2.73.</t>
  </si>
  <si>
    <t>a.2.74.</t>
  </si>
  <si>
    <t>a.2.77.</t>
  </si>
  <si>
    <t>a.2.78.</t>
  </si>
  <si>
    <t>Demontaža ter odstranitev kovinske panelne ograje višine 2m vključno s temelji. Nakladanje na kamion in odvoz materiala na trajno deponijo s plačilom takse.</t>
  </si>
  <si>
    <t>a.3.9.</t>
  </si>
  <si>
    <t xml:space="preserve">Montaža in demontaže lesenega opaža vratnih in okenskih odprtin v AB stenah deb. stene 20-35cm, kompletno z napravo škatel iz plohov debeline 40 mm. V ceni morajo biti zajeti vsi stroški razopiranja škatelj, vsa pomožna dela, prenosi in transporti vsega materiala do mesta montaže, ter odstranitev po končanih delih vključno s čiščenjem in zlaganjem opažnega materiala. </t>
  </si>
  <si>
    <t>podesti deb. do 20cm</t>
  </si>
  <si>
    <t xml:space="preserve">Montaža in demontaža fasadnega odra višine do 12m,  z vsemi dostopi na odre in zaščitnimi ter lovilnimi odri, zaščitno juto z vso amortizacijo odra, z vsemi prestavitvami. </t>
  </si>
  <si>
    <t>Preklopi izolacij morajo biti upoštevani v enotni ceni.</t>
  </si>
  <si>
    <t>Dobava materiala in izdelava cementne hidroizolacije v sanitarijah, wcjih in kuhinji. Hidroizolacija se izdela po sistemu npr. Mapelastic premaz 2x + Mapeband trak ob robovih sten. Upoštevati vse komplet za izdelavo m2 hidroizolacije. Horizontalne in vertikalne površine.</t>
  </si>
  <si>
    <t>obstenski zaključek iz epoksidne malte</t>
  </si>
  <si>
    <t>b.5.5.</t>
  </si>
  <si>
    <t>b.5.6.</t>
  </si>
  <si>
    <t>b.5.7.</t>
  </si>
  <si>
    <t>b.5.9.</t>
  </si>
  <si>
    <t>b.5.10.</t>
  </si>
  <si>
    <t>b.4.6.</t>
  </si>
  <si>
    <t>b.4.10.</t>
  </si>
  <si>
    <t>STENE IN OBLOGE:</t>
  </si>
  <si>
    <t>Dobava in montaža vertikalne in horizontalne ojačitve iz lesa 5/8 cm na mestih, kjer se pritjuje oprema. Montaža med profile podkonstrukcije. Upoštevati ves pritrdilni material. Ocena.</t>
  </si>
  <si>
    <r>
      <t>m</t>
    </r>
    <r>
      <rPr>
        <vertAlign val="superscript"/>
        <sz val="10"/>
        <rFont val="Arial"/>
        <family val="2"/>
      </rPr>
      <t>2</t>
    </r>
    <r>
      <rPr>
        <sz val="11"/>
        <color theme="1"/>
        <rFont val="Calibri"/>
        <family val="2"/>
        <charset val="238"/>
        <scheme val="minor"/>
      </rPr>
      <t/>
    </r>
  </si>
  <si>
    <t>b.6.31.</t>
  </si>
  <si>
    <t>b.6.32.</t>
  </si>
  <si>
    <t>b.6.33.</t>
  </si>
  <si>
    <t>b.6.34.</t>
  </si>
  <si>
    <t>b.6.35.</t>
  </si>
  <si>
    <t>Enota</t>
  </si>
  <si>
    <t>Znesek</t>
  </si>
  <si>
    <t>1.10</t>
  </si>
  <si>
    <t>1.11</t>
  </si>
  <si>
    <t>1.12</t>
  </si>
  <si>
    <t>1.13</t>
  </si>
  <si>
    <t>1.14</t>
  </si>
  <si>
    <t>1.15</t>
  </si>
  <si>
    <t>1.16</t>
  </si>
  <si>
    <t>1.17</t>
  </si>
  <si>
    <t>1.18</t>
  </si>
  <si>
    <t>2.10</t>
  </si>
  <si>
    <t>3.10</t>
  </si>
  <si>
    <t>3.11</t>
  </si>
  <si>
    <t>3.12</t>
  </si>
  <si>
    <t>3.13</t>
  </si>
  <si>
    <t>3.14</t>
  </si>
  <si>
    <t>3.15</t>
  </si>
  <si>
    <t>3.16</t>
  </si>
  <si>
    <t>3.17</t>
  </si>
  <si>
    <t>3.18</t>
  </si>
  <si>
    <t>3.19</t>
  </si>
  <si>
    <t>3.20</t>
  </si>
  <si>
    <t>3.21</t>
  </si>
  <si>
    <t>3.22</t>
  </si>
  <si>
    <t>3.23</t>
  </si>
  <si>
    <t>3.24</t>
  </si>
  <si>
    <t>4.10</t>
  </si>
  <si>
    <t>4.11</t>
  </si>
  <si>
    <t>4.12</t>
  </si>
  <si>
    <t>4.13</t>
  </si>
  <si>
    <t>4.14</t>
  </si>
  <si>
    <t>5.10</t>
  </si>
  <si>
    <t>Seznanitev predstavnika uporabnika z načini uporabe in vzdrževanja zaklonišča</t>
  </si>
  <si>
    <t>5.11</t>
  </si>
  <si>
    <t>5.12</t>
  </si>
  <si>
    <t>5.13</t>
  </si>
  <si>
    <t>EM</t>
  </si>
  <si>
    <t>a.4.13.</t>
  </si>
  <si>
    <t>a.4.18.</t>
  </si>
  <si>
    <t>a.4.19.</t>
  </si>
  <si>
    <t>a.4.20.</t>
  </si>
  <si>
    <t>a.4.21.</t>
  </si>
  <si>
    <t>a.4.22.</t>
  </si>
  <si>
    <t>a.4.23.</t>
  </si>
  <si>
    <t>a.4.24.</t>
  </si>
  <si>
    <t>a.4.25.</t>
  </si>
  <si>
    <t>a.5.11.</t>
  </si>
  <si>
    <t>a.5.23.</t>
  </si>
  <si>
    <t>a.5.24.</t>
  </si>
  <si>
    <t>a.5.25.</t>
  </si>
  <si>
    <t>a.5.26.</t>
  </si>
  <si>
    <t>a.5.27.</t>
  </si>
  <si>
    <t>a.5.28.</t>
  </si>
  <si>
    <t>a.5.29.</t>
  </si>
  <si>
    <t>b.2.51.</t>
  </si>
  <si>
    <t>b.1.17.</t>
  </si>
  <si>
    <t>b.1.14.</t>
  </si>
  <si>
    <t>b.1.15.</t>
  </si>
  <si>
    <t>b.1.16.</t>
  </si>
  <si>
    <t>b.1.18.</t>
  </si>
  <si>
    <t>b.1.19.</t>
  </si>
  <si>
    <t>b.1.20.</t>
  </si>
  <si>
    <t>b.1.21.</t>
  </si>
  <si>
    <t>b.1.22.</t>
  </si>
  <si>
    <t>b.1.23.</t>
  </si>
  <si>
    <t>a.5.32.</t>
  </si>
  <si>
    <t>b.2.54.</t>
  </si>
  <si>
    <t>b.1.24.</t>
  </si>
  <si>
    <t>b.1.25.</t>
  </si>
  <si>
    <t>b.1.26.</t>
  </si>
  <si>
    <t>b.1.27.</t>
  </si>
  <si>
    <t>b.7.6.</t>
  </si>
  <si>
    <t>b.7.7.</t>
  </si>
  <si>
    <r>
      <t>m</t>
    </r>
    <r>
      <rPr>
        <vertAlign val="superscript"/>
        <sz val="10"/>
        <rFont val="Arial"/>
        <family val="2"/>
      </rPr>
      <t>1</t>
    </r>
    <r>
      <rPr>
        <sz val="11"/>
        <color theme="1"/>
        <rFont val="Calibri"/>
        <family val="2"/>
        <charset val="238"/>
        <scheme val="minor"/>
      </rPr>
      <t/>
    </r>
  </si>
  <si>
    <t>Dobava materaiala in izdelava podstavka za instalacijske naprave na strehi. AB podstavki deb. 15cm izdelan iz betona C30/37, zmrzlinsko in vodoodporen, kompletno z vsemi deli, betonom, mikro armaturo in opaževanjem. Površina betona premazana s protiprašnim abrazivno odpornim premazom na bazi epoksidne smole. Podstavek se vgradi na izolacijski sloj - upostevano pri zidarskih delih.</t>
  </si>
  <si>
    <t>b.6.36.</t>
  </si>
  <si>
    <t>Preboj preseka do fi 120mm</t>
  </si>
  <si>
    <t>Preboj preseka do fi 160mm</t>
  </si>
  <si>
    <t>Preboj preseka do fi 200mm</t>
  </si>
  <si>
    <t>Preboj preseka do fi 250mm</t>
  </si>
  <si>
    <t xml:space="preserve">Izdelava prebojev v AB steni debeline od 20 do 30cm za potrebe montaže instalacij ter zidarska obdelava prebojev po končani montaži. </t>
  </si>
  <si>
    <t xml:space="preserve">Izdelava prebojev v AB steni debeline od 30 do 40cm za potrebe montaže instalacij ter zidarska obdelava prebojev po končani montaži. </t>
  </si>
  <si>
    <t xml:space="preserve">Montaža in demontaže lesenih škatel za izvedbo prebojev in utorov v AB stenah in ploščah kompletno z napravo škatel iz desk in plohov debeline 25 - 40 mm. V ceni morajo biti zajeti vsi stroški razopiranja škatelj, vsa pomožna dela, prenosi in transporti vsega materiala do mesta montaže, ter odstranitev po končanih delih vključno s čiščenjem in zlaganjem opažnega materiala. </t>
  </si>
  <si>
    <t>a.6.4.</t>
  </si>
  <si>
    <t>a.6.7.</t>
  </si>
  <si>
    <t>a.6.8.</t>
  </si>
  <si>
    <t>a.6.9.</t>
  </si>
  <si>
    <t>a.6.15.</t>
  </si>
  <si>
    <t>a.6.17.</t>
  </si>
  <si>
    <t>a.6.19.</t>
  </si>
  <si>
    <t>a.6.29.</t>
  </si>
  <si>
    <t>a.6.30.</t>
  </si>
  <si>
    <t>a.6.31.</t>
  </si>
  <si>
    <t>a.6.36.</t>
  </si>
  <si>
    <t>a.6.37.</t>
  </si>
  <si>
    <t>a.6.38.</t>
  </si>
  <si>
    <t>a.6.39.</t>
  </si>
  <si>
    <t>b.3.11.</t>
  </si>
  <si>
    <t>b.3.16.</t>
  </si>
  <si>
    <t>b.3.17.</t>
  </si>
  <si>
    <t>b.3.18.</t>
  </si>
  <si>
    <t>b.3.19.</t>
  </si>
  <si>
    <t>b.3.20.</t>
  </si>
  <si>
    <t>b.3.21.</t>
  </si>
  <si>
    <t>b.3.22.</t>
  </si>
  <si>
    <t>b.3.23.</t>
  </si>
  <si>
    <t>b.3.24.</t>
  </si>
  <si>
    <t>b.3.25.</t>
  </si>
  <si>
    <t>b.3.26.</t>
  </si>
  <si>
    <t>b.3.27.</t>
  </si>
  <si>
    <t>b.4.11.</t>
  </si>
  <si>
    <t>b.4.12.</t>
  </si>
  <si>
    <t>Dobava in vgradnja potopljenega predražnika pravokotne oblike, tip vložka (guma+krtača) in barva po potrditvi projektanta. Vključno z dobavo in vgradnjo pripadajočega okvirja iz eloksiranega aluminija. Predpražnik tip kot npr. EMCO, Diplomat Premium.</t>
  </si>
  <si>
    <t>MAVČNO KARTONSKI ZAKLJUČKI STEN IN OBLOG:</t>
  </si>
  <si>
    <t>STROPOVI:</t>
  </si>
  <si>
    <t>Pred pričetkom del je potrebno zaščititi vse vgrajene elemente (okna, vrata, police, ograje, tlaki, alu pločevina, kape). Zaščito je potrebno upoštevati v ceni na m2.</t>
  </si>
  <si>
    <t>a.6.40.</t>
  </si>
  <si>
    <t>a.6.41.</t>
  </si>
  <si>
    <t>b.8.3.</t>
  </si>
  <si>
    <t>b.8.4.</t>
  </si>
  <si>
    <t>b.8.9.</t>
  </si>
  <si>
    <t>b.8.10.</t>
  </si>
  <si>
    <t>a.6.42.</t>
  </si>
  <si>
    <t>Storitve izvajalca, ki je vse zajeti v ceni:
a./ snemanje potrebnih izmer na objektu
b./ čiščenje podlage pred pričetkom del
c./ vsa dela na objektu z dajatvami
d./ dobava vsega osnovnega in pomožnega materiala
e./ prevoz izdelkov na objekt z nakladanjem, razkladanjem in ekspeditom ter vsemi manipulacijami na gradbišču
g./ izrez vseh potrebnih odprtin 
i./ čiščenje izdelkov po končani montaži in podobno</t>
  </si>
  <si>
    <t>a.6.43.</t>
  </si>
  <si>
    <t>Demontaža in odstranitev športne opreme in naprav kot npr.:
- letveniki
- koši 
- goli
- plezalni drogovi
- klopi
- plezalne stene
- vsa ostala športna oprema
Komplet z iznosom, nakladanjem in odvozom na stalno deponijo, vključno s plačilom ustrezne pristojbine. (uporabno oz neuporabno opremo določi uprabnik / investitor).</t>
  </si>
  <si>
    <t>a.3.10.</t>
  </si>
  <si>
    <t>Strojno-ročni izkop zemljine III.ktg ob obstoječem objektu. Nakladanje materiala na kamion in odvoz materiala v trajno deponijo ter plačilo takse. 
Upoštevati oteženo kopanje!</t>
  </si>
  <si>
    <t>Ročni izkop zemljine III.ktg z nakladanjem na kamion in odvozom materiala v trajno deponijo ter plačilo takse. Ocena.</t>
  </si>
  <si>
    <t>ODRI:</t>
  </si>
  <si>
    <t>a.6.44.</t>
  </si>
  <si>
    <t>a.6.45.</t>
  </si>
  <si>
    <t>a.6.46.</t>
  </si>
  <si>
    <t>ŠPORTNA OPREMA</t>
  </si>
  <si>
    <t>6.1</t>
  </si>
  <si>
    <t>Antenski komplet z nosilnim drogom in anteno po zahtevah Uprave RS za zaščito in reševanje</t>
  </si>
  <si>
    <t>Tehnični preizkus zaklonišča kot celote za pridobitev javne listine (potrdila o opravljenem tehničnem preizkusu zaklonišča), kar izvede pooblaščena organizacija</t>
  </si>
  <si>
    <t>Dokumentacija</t>
  </si>
  <si>
    <t>2.9</t>
  </si>
  <si>
    <t>b.6.37.</t>
  </si>
  <si>
    <t>Dobava in montaža ojačitve predelnih sten in podkonstrukcije vrat z UA-profili, ki so izdelani iz jeklene pocinkane pločevine debeline 2 mm.</t>
  </si>
  <si>
    <t>Opis:</t>
  </si>
  <si>
    <t>5.2</t>
  </si>
  <si>
    <t>5.1</t>
  </si>
  <si>
    <t>Dobava in montaža</t>
  </si>
  <si>
    <t>ZUNANJA KANALIZACIJA</t>
  </si>
  <si>
    <t>Ureditev gradbišča, ki obsega naslednja dela: 
- postavitev panelne gradbiščne ograje z vrati
- postavitev gradbene table skladno s Pravilnikom o gradbiščih
- postavitev varnostnih znakov in opozorilnih tabel
- postavitev gradbiščnih in pisarniških kontejnerjev
- postavitev kemičnega WC-ja na gradbišču
- omarica prve pomoči
- gasilniki
- gradbiščni el. priključek skupaj z ozemlitvijo in vsemi meritvami vključno s stroškom porabe energentov
- gradbiščni vodovodni priključek s števcem
- ureditev dovozne poti za stroje
- ureditev gradbiščne in zunanje deponije
- čiščenje vozil ob izhodu iz gradbišča</t>
  </si>
  <si>
    <t>Opis del</t>
  </si>
  <si>
    <t>I.</t>
  </si>
  <si>
    <t>II.</t>
  </si>
  <si>
    <t>III.</t>
  </si>
  <si>
    <t>IV.</t>
  </si>
  <si>
    <t>V.</t>
  </si>
  <si>
    <t>VI.</t>
  </si>
  <si>
    <t>Cena/enoto</t>
  </si>
  <si>
    <t>a.3.11.</t>
  </si>
  <si>
    <t>a.3.12.</t>
  </si>
  <si>
    <t>b.3.28.</t>
  </si>
  <si>
    <t>b.5.11.</t>
  </si>
  <si>
    <t>b.7.8.</t>
  </si>
  <si>
    <t>b.7.9.</t>
  </si>
  <si>
    <t>Dobava in montaža ročnih gasilnikov, montaža skladno z navodili požarne študije. V ceni gasilnika zajeti tudi stensko nalepko.</t>
  </si>
  <si>
    <t>gasilnik 12 EG (ABC)</t>
  </si>
  <si>
    <t>b.7.10.</t>
  </si>
  <si>
    <t>Posek dreves z debli premera 20 cm ter odstranitev vej. Vključno z odstranitvijo panjev in odvozom na trajno deponijo.</t>
  </si>
  <si>
    <t>b.7.11.</t>
  </si>
  <si>
    <t>b.7.12.</t>
  </si>
  <si>
    <t>Projektant:</t>
  </si>
  <si>
    <t>cena/enoto</t>
  </si>
  <si>
    <t>7 NAČRT VAROVANJA IZKOPA</t>
  </si>
  <si>
    <t>OPOMBE:</t>
  </si>
  <si>
    <t>Pri vseh delih upoštevati dobavo in vgradnjo materiala.</t>
  </si>
  <si>
    <t>Količine izkopov / nasipov so računane v raščenem / komprimiranem stanju.</t>
  </si>
  <si>
    <t xml:space="preserve">Pri vseh izkopih upoštevati stroške nakladanja, prevoza na deponijo po izboru izvajalca in deponijsko takso. Izvajalec zagotovi deponijo ustrezne kapacitete. </t>
  </si>
  <si>
    <t>Pri oblikovanju cen obvezen pregled PZI načrtov in ogled lokacije.</t>
  </si>
  <si>
    <t>Gradbeno mehanizacijo prilagoditi specifikam in omejitvam lokacije.</t>
  </si>
  <si>
    <t>Postavka</t>
  </si>
  <si>
    <t>Cena / en</t>
  </si>
  <si>
    <t>PREDDELA</t>
  </si>
  <si>
    <t>Zakoličba jet grouting slopov, AB grede in brežin, preverjanje odmika od kletne stene.</t>
  </si>
  <si>
    <t>1.2</t>
  </si>
  <si>
    <t>Formiranje gradbišča za potrebe izvedbe geotehničnih del, varovanja gradbene jame.</t>
  </si>
  <si>
    <t>1.3</t>
  </si>
  <si>
    <t>Transport in postavitev strojev in opreme za izvedbo jet grouting slopov.</t>
  </si>
  <si>
    <t>1.4</t>
  </si>
  <si>
    <t>Transport in postavitev stroja in opreme za izvedbo torkretnega obrizga.</t>
  </si>
  <si>
    <t>1.5</t>
  </si>
  <si>
    <t>Izdelava testnega polja za določitev parametrov tehnologije jet grouting slopov (3 slopi dolžine po 5 m), vključno z odkopom in poročilom o izvedbi pilotov. Parametri za izvedbo se določijo pred izdelavo testnega polja v sodelovanju s projektantom.</t>
  </si>
  <si>
    <t xml:space="preserve">PREDDELA SKUPAJ: </t>
  </si>
  <si>
    <t>IZVEDBA JET GROUTING SLOPOV</t>
  </si>
  <si>
    <t>2.1</t>
  </si>
  <si>
    <t>Izvedba visoko tlačnega injektiranja tal po jet grouting tehmologiji za izdelavo slopov premera 60 cm.</t>
  </si>
  <si>
    <t>2.6</t>
  </si>
  <si>
    <t>Premiki med posameznimi lokacijami jet grouting slopov</t>
  </si>
  <si>
    <t>2.7</t>
  </si>
  <si>
    <t>Obsekavanje zgornjega dela JG slopov, vključno z nakladanjem, odvozom na deponijo in deponijsko takso.</t>
  </si>
  <si>
    <t>IZVEDBA JET GROUTING SLOPOV SKUPAJ:</t>
  </si>
  <si>
    <t>3.1</t>
  </si>
  <si>
    <t>Široki izkop zrnate zemljine – 3. kategorije – strojno z nakladanjem in odvozom na deponijo, vključno z deponijsko takso. Del materiala začasno deponirati za ponovno vgradnjo v zaledje AB grede.</t>
  </si>
  <si>
    <t>3.2</t>
  </si>
  <si>
    <t>Zasip z izkopnim materialom 3. kategorije (peščen in zameljen grušč), vgrajevanje in komprimiranje po plasteh, min. nosilnost Ev2=60 MPa, zgoščenost po MPP 95%. Vgradnja zaledje AB grede.</t>
  </si>
  <si>
    <t>ZEMELJSKA DELA SKUPAJ:</t>
  </si>
  <si>
    <t>IZVEDBA AB GRED</t>
  </si>
  <si>
    <t>Izdelava podprtega opaža za AB gredo</t>
  </si>
  <si>
    <t>4.2</t>
  </si>
  <si>
    <t>Dobava in postavitev rebrastih palic iz visokovrednega naravno trdega jekla B500B s premerom 14 mm in večjim, za srednje zahtevno ojačitev.</t>
  </si>
  <si>
    <t>4.3</t>
  </si>
  <si>
    <t>Dobava in postavitev rebrastih žic iz visokovrednega naravno trdega jekla B500B s premerom do 12 mm, za srednje zahtevno ojačitev.</t>
  </si>
  <si>
    <t>4.4</t>
  </si>
  <si>
    <r>
      <t>Dobava in vgraditev podložnega cementnega betona C12/15 v prerez do 0,15 m</t>
    </r>
    <r>
      <rPr>
        <vertAlign val="superscript"/>
        <sz val="11"/>
        <rFont val="Arial"/>
        <family val="2"/>
      </rPr>
      <t>3</t>
    </r>
    <r>
      <rPr>
        <sz val="11"/>
        <rFont val="Arial"/>
        <family val="2"/>
      </rPr>
      <t>/m</t>
    </r>
    <r>
      <rPr>
        <vertAlign val="superscript"/>
        <sz val="11"/>
        <rFont val="Arial"/>
        <family val="2"/>
      </rPr>
      <t>2</t>
    </r>
    <r>
      <rPr>
        <sz val="11"/>
        <rFont val="Arial"/>
        <family val="2"/>
      </rPr>
      <t>.</t>
    </r>
  </si>
  <si>
    <t>4.5</t>
  </si>
  <si>
    <r>
      <t>Dobava in vgraditev ojačanega cementnega betona AB grede, C25/30, XC2, PV-I, v prerez do 0,50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-m</t>
    </r>
    <r>
      <rPr>
        <vertAlign val="superscript"/>
        <sz val="10"/>
        <rFont val="Arial"/>
        <family val="2"/>
        <charset val="238"/>
      </rPr>
      <t>1</t>
    </r>
    <r>
      <rPr>
        <sz val="11"/>
        <rFont val="Arial"/>
        <family val="2"/>
        <charset val="238"/>
      </rPr>
      <t>.</t>
    </r>
  </si>
  <si>
    <t>4.6</t>
  </si>
  <si>
    <t>Rušitev AB konstrukcije do kote -1 m glede na projektirano niveleto. Vključno z nakladanjem, odvozom in deponijsko takso.</t>
  </si>
  <si>
    <t>IZVEDBA AB GREDE SKUPAJ:</t>
  </si>
  <si>
    <t>IZVEDBA SIDRANEGA TORKRETA</t>
  </si>
  <si>
    <r>
      <t>Dobava in postavitev mreže iz vlečene jeklene žice B500A, s premerom &gt; od 4 in &lt; od 12 mm, masa 2,1 do 4 kg/m</t>
    </r>
    <r>
      <rPr>
        <vertAlign val="superscript"/>
        <sz val="10"/>
        <rFont val="Arial"/>
        <family val="2"/>
        <charset val="238"/>
      </rPr>
      <t>2</t>
    </r>
    <r>
      <rPr>
        <sz val="11"/>
        <rFont val="Arial"/>
        <family val="2"/>
        <charset val="238"/>
      </rPr>
      <t>, Q196. Upoštevati pritrditev na brežino v naklonu 1:1 do 2:1.</t>
    </r>
  </si>
  <si>
    <t xml:space="preserve">Izvedba cementnega torkreta na površini varovalne konstrukcije, kvalitete betona C20/25, debeline cca. 2x5cm. </t>
  </si>
  <si>
    <t>5.3</t>
  </si>
  <si>
    <t>Izvedba samouvrtalnih pasivnih sider dolžine 5 m, tip IBO, nosilnost vsaj 250 kN, upoštevati vrtanje, injektiranje, podložna ploščica in navoj, upoštevati dobavo in vgradnjo materiala, 66 sider</t>
  </si>
  <si>
    <t>5.4</t>
  </si>
  <si>
    <t>Izvedba samouvrtalnih pasivnih sider dolžine 4 m, tip IBO, nosilnost vsaj 250 kN, upoštevati vrtanje, injektiranje, podložna ploščica in navoj, upoštevati dobavo in vgradnjo materiala, 41 sider</t>
  </si>
  <si>
    <t>5.5</t>
  </si>
  <si>
    <t>Izvedba izvlečnega testa na pasivnem sidru, vključno z interpretacijo rezultatov in poročilom</t>
  </si>
  <si>
    <t>IZVEDBA SIDRANEGA TORKRETA SKUPAJ:</t>
  </si>
  <si>
    <t>MONITORING</t>
  </si>
  <si>
    <t>Pregled stanja in poškodb obstoječih objektov pred začetkom del, med deli (po potrebi) in po končanih delih. Upoštevati izdelavo vmesnih in končnega poročila s katastrom poškodb.</t>
  </si>
  <si>
    <t>6.2</t>
  </si>
  <si>
    <t>Dobava in vgraditev merilnih reperjev za 3D meritve pomikov na obstoječih objektih, vključno z navezavo na veljavno nivelmansko mrežo in ničelno meritvijo.</t>
  </si>
  <si>
    <t>6.3</t>
  </si>
  <si>
    <t>Dobava in vgraditev merilnih reperjev za 3D meritve pomikov na AB gredi konstrukcije, vključno z navezavo na veljavno nivelmansko mrežo in ničelno meritvijo.</t>
  </si>
  <si>
    <t>6.4</t>
  </si>
  <si>
    <t>Geodetske meritve 3D premikov na merilnih reperjih na varovalni konstrukciji (10), vključno s poročili o meritvah.</t>
  </si>
  <si>
    <t>meritev</t>
  </si>
  <si>
    <t>6.5</t>
  </si>
  <si>
    <t>6.6</t>
  </si>
  <si>
    <t>Projektantski nadzor</t>
  </si>
  <si>
    <t>ura</t>
  </si>
  <si>
    <t>6.7</t>
  </si>
  <si>
    <t xml:space="preserve">Geotehnični nadzor </t>
  </si>
  <si>
    <t>MONITORING SKUPAJ:</t>
  </si>
  <si>
    <t>SREDNJA ŠOLA JESENICE</t>
  </si>
  <si>
    <t>1.0 PREDDELA</t>
  </si>
  <si>
    <t>2.0 IZVEDBA JET GROUTING SLOPOV</t>
  </si>
  <si>
    <t>3.0 ZEMELJSKA DELA</t>
  </si>
  <si>
    <t>4.0 IZVEDBA AB GRED</t>
  </si>
  <si>
    <t>5.0 IZVEDBA SIDRANEGA TORKRETA</t>
  </si>
  <si>
    <t>6.0 MONITORING</t>
  </si>
  <si>
    <t>NEPREDVIDENA DELA 10 %</t>
  </si>
  <si>
    <t>SKUPAJ Z NEPREDVIDENIMI DELI</t>
  </si>
  <si>
    <t>DDV 22 %</t>
  </si>
  <si>
    <t>SKUPAJ z DDV</t>
  </si>
  <si>
    <t>Ljubljana, marec 2024</t>
  </si>
  <si>
    <t xml:space="preserve">Demontaža in odstranitev notranjih dvokrilnih lesenih vrat s kovinskimi podboji velikosti do 4,5 m2 z demontažo vratnega krila in odstranitvijo vseh ostalih elementov. Nakladanje na kamion in odvoz materiala na trajno deponijo s plačilom takse. </t>
  </si>
  <si>
    <t xml:space="preserve">Demontaža in odstranitev zunanjih dvokrilnih lesenih vrat s kovinskimi podboji velikosti 335x385cm z demontažo vratnega krila in odstranitvijo vseh ostalih elementov. Nakladanje na kamion in odvoz materiala na trajno deponijo s plačilom takse. </t>
  </si>
  <si>
    <t xml:space="preserve">Demontaža in odstranitev zunanjih dvokrilnih kovinskih vrat s kovinskimi podboji velikosti 4-6m2 z demontažo vratnega krila in odstranitvijo vseh ostalih elementov. Nakladanje na kamion in odvoz materiala na trajno deponijo s plačilom takse. </t>
  </si>
  <si>
    <t xml:space="preserve">Demontaža in odstranitev lesenih oken z zasteklitvijo. različnih dimenzij, komplet z odstranitvijo  zunanje/notranje police in odstranitvijo vseh ostalih elementov. Nakladanje na kamion in odvoz materiala na trajno deponijo s plačilom takse. </t>
  </si>
  <si>
    <t>okna velikosti do 1-2m2</t>
  </si>
  <si>
    <t>okna velikosti do 2-3m2</t>
  </si>
  <si>
    <t>okna velikosti do 4-5m2</t>
  </si>
  <si>
    <t>okna velikosti do 1m2 s kovinskimi polkni</t>
  </si>
  <si>
    <t>okna velikosti do 8-9m2</t>
  </si>
  <si>
    <t>Demontaža in odstranitev alu zasteklitve v telovadnici odstranitev skupaj z okni, policami. Nakladanje na kamion in odvoz materiala na trajno deponijo s plačilom takse.</t>
  </si>
  <si>
    <t>okna z vrati velikosti do 8-10m2</t>
  </si>
  <si>
    <t>okna velikosti do 5-6m2</t>
  </si>
  <si>
    <t>okna velikosti 15m2</t>
  </si>
  <si>
    <t>Demontaža in odstranitev nadstrešnice nad vhodom dim. 1080x390cm. Odstrani se plošča, streha in obrobe nadstreška. Nakladanje materiala na kamion in odvoz materiala na trajno deponijo s plačilom takse.</t>
  </si>
  <si>
    <t xml:space="preserve">Demontaža in odstranitev strešnih svetlobnikov dim. 530x240cm. Odstrani se tudi prezračevalni jašek.  Nakladanje na kamion in odvoz materiala na trajno deponijo s plačilom takse. </t>
  </si>
  <si>
    <t>Demontaža in odstranitev trapezne pločevinaste kritine nadstreškov in dvigala.
Nakladanje materiala na kamion in odvoz na trajno deponijo s plačilom takse.</t>
  </si>
  <si>
    <t>RUŠENJE ŠOLSKE STAVBE</t>
  </si>
  <si>
    <t>RUŠENJE STROJNIH DELAVNIC</t>
  </si>
  <si>
    <t>RUŠENJE SKLADIŠČA OB STROJNIH DELAVNICAH</t>
  </si>
  <si>
    <t>RUŠENJE TELOVADNICE</t>
  </si>
  <si>
    <t xml:space="preserve">Demontaža in odstranitev notranjih enokrilnih lesenih vrat z lesenimi podboji velikosti do 2 m2 z demontažo vratnega krila in odstranitvijo vseh ostalih elementov. Nakladanje na kamion in odvoz materiala na trajno deponijo s plačilom takse. </t>
  </si>
  <si>
    <t xml:space="preserve">Demontaža in odstranitev notranjih dvokrilnih lesenih vrat z lesenimi podboji velikosti od 3 do 5 m2 z demontažo vratnega krila in odstranitvijo vseh ostalih elementov. Nakladanje na kamion in odvoz materiala na trajno deponijo s plačilom takse. </t>
  </si>
  <si>
    <t xml:space="preserve">Demontaža in odstranitev zunanjih dvokrilnih lesenih vrat s kovinskimi podboji velikosti 225x250cm z demontažo vratnega krila in odstranitvijo vseh ostalih elementov. Nakladanje na kamion in odvoz materiala na trajno deponijo s plačilom takse. </t>
  </si>
  <si>
    <t xml:space="preserve">Demontaža in odstranitev lesenih oken z zasteklitvijo. Okna velikosti 6-7m2, komplet z odstranitvijo  zunanje/notranje police in odstranitvijo vseh ostalih elementov. Nakladanje na kamion in odvoz materiala na trajno deponijo s plačilom takse. </t>
  </si>
  <si>
    <t>Demontaža in  odstranitev vseh kleparskih elementov, žleb, odtočne cevi, čelna pločevina, obrobe, odduhov… Nakladanje materiala na kamion in odvoz na trajno deponijo s plačilom takse.</t>
  </si>
  <si>
    <t>Demontaža in  odstranitev kovinskih profilov žerjavne proge. Nakladanje materiala na kamion in odvoz na trajno deponijo s plačilom takse.</t>
  </si>
  <si>
    <t>Demontaža in  odstranitev raznih ključavničarskih izdelkov in konstrukcij. Nakladanje materiala na kamion in odvoz na trajno deponijo s plačilom takse.</t>
  </si>
  <si>
    <t>Rušenje in  odstranitev kamnite fasade. Nakladanje ruševin na kamion in odvoz na trajno deponijo s plačilom takse.</t>
  </si>
  <si>
    <t>Demontaža in odstranitev nadstrešnice nad vhodnimi vrati dim. 980x150cm. Odstrani se plošča, streha in obrobe nadstreška. Nakladanje materiala na kamion in odvoz materiala na trajno deponijo s plačilom takse.</t>
  </si>
  <si>
    <t xml:space="preserve">Rušenje in odstranitev armirano-betonskih okvirjev (stebri+nosilci) preseka od 0,12 do 0,20 m3/m2. Nalaganje ruševin in odvoz na trajno deponijo ter plačilo takse. </t>
  </si>
  <si>
    <t>Demontaža in  odstranitev kovinskih profilov žerjavne proge. Nakladanje materiala na kamion in odvoz na trajno deponijo s plačilom takse. V količini upoštevana glavna vzdolžna vodila.</t>
  </si>
  <si>
    <t xml:space="preserve">Rušenje in odstranitev armirano-betonske strešne rebričaste plošče (rebra h=20cm + tlačna plošča h=10cm) preseka 0,16 - 0,20 m3/m2. Nalaganje ruševin in odvoz na trajno deponijo ter plačilo takse. </t>
  </si>
  <si>
    <t xml:space="preserve">Rušitev in odstranitev opečnatih sten skupaj z ometom debeline od 30 do 35cm. Nalaganje ruševin na kamion in odvoz ruševin na trajno deponijo ter plačilo takse. </t>
  </si>
  <si>
    <t>Demontaža in odstranitev strešne bitumenske kritine na objektu delavnic.
Nakladanje materiala na kamion in odvoz na trajno deponijo s plačilom takse.</t>
  </si>
  <si>
    <t>Demontaža in odstranitev strešne bitumenske kritine na objektu skladišča.
Nakladanje materiala na kamion in odvoz na trajno deponijo s plačilom takse.</t>
  </si>
  <si>
    <t xml:space="preserve">Rušenje in odstranitev armirano-betonske strešne plošče preseka 0,16 - 0,20 m3/m2. Nalaganje ruševin in odvoz na trajno deponijo ter plačilo takse. </t>
  </si>
  <si>
    <t xml:space="preserve">Rušenje in odstranitev betonskega tlaka preseka 0,08 - 0,12 m3/m2. Nalaganje ruševin in odvoz na trajno deponijo ter plačilo takse. </t>
  </si>
  <si>
    <t xml:space="preserve">Rušenje in odstranitev armirano-betonskih pasovnih in točkovnih temeljev  preseka 0,16 - 0,40 m3/m2. Vključno z odstranitvijo podložnih betonov. Nalaganje ruševin in odvoz na trajno deponijo ter plačilo takse. </t>
  </si>
  <si>
    <t xml:space="preserve">Rušenje in odstranitev armirano-betonskih pasovnih temeljev  preseka 0,12 - 0,40 m3/m2. Vključno z odstranitvijo podložnih betonov. Nalaganje ruševin in odvoz na trajno deponijo ter plačilo takse. </t>
  </si>
  <si>
    <t xml:space="preserve">Rušitev in odstranitev opečnatih sten skupaj z ometom debeline od 16 do 30cm. Nalaganje ruševin na kamion in odvoz ruševin na trajno deponijo ter plačilo takse. </t>
  </si>
  <si>
    <t>Demontaža in odstranitev trapezne pločevinaste sendvič kritine z vmesno izolacijo. Nakladanje materiala na kamion in odvoz na trajno deponijo s plačilom takse.</t>
  </si>
  <si>
    <t>Rušenje in  odstranitev pločevinastega dela fasade skupaj s podkonstrukcijo in  izolacijo Nakladanje ruševin na kamion in odvoz na trajno deponijo s plačilom takse.</t>
  </si>
  <si>
    <t>Rušenje in  odstranitev lesenega opaža z napušča. Nakladanje ruševin na kamion in odvoz na trajno deponijo s plačilom takse.</t>
  </si>
  <si>
    <t>Demontaža in  odstranitev jeklene konstrukcije telovadnice tlorisnih dim. 40,40 x 20,20m, višine 7,55-10,50m, dvokapna streha. Konstrukcija je sestavljena: 
- jekleni stebri - 27kos višine 5,90m
- jekleni palični nosilci dolžine 20,30m, dvokapni nagib višine 0,60 - 3,40m. Palični nosilci so v osnem razmaku 4m brez vmesne lege nalegajo na jeklene stebre, skupaj 11kosov
- sekundarni nosilci I profili na palčinih nosilcih v razmaku 1,5m skupaj 16 kosov
- jekleni stebri ob skladišču višine 2,60m skupaj 4kosa
- jekleni vzolžni nosilec nad stebri ob skladišču dolžine 20,20m skupaj 2kosa
Nakladanje materiala na kamion in odvoz na trajno deponijo s plačilom takse.</t>
  </si>
  <si>
    <t>Rušenje in  odstranitev lesenega opaža stropu male telovadnice. Nakladanje ruševin na kamion in odvoz na trajno deponijo s plačilom takse.</t>
  </si>
  <si>
    <t xml:space="preserve">Demontaža in odstranitev notranjih dvokrilnih leseno-steklenih vrat velikosti do 5-8 m2 z demontažo vratnega krila in odstranitvijo vseh ostalih elementov. Nakladanje na kamion in odvoz materiala na trajno deponijo s plačilom takse. </t>
  </si>
  <si>
    <t>Demontaža in odstranitev tlaka v dvorani in mali dvorani. Tlak v sestavi:
- lesen masiven parket skupaj z leseno nizkostensko obrobo
- betonski estrih deb. 8cm
- izolacija
Nakladanje na kamion in odvoz materiala na trajno deponijo s plačilom takse.</t>
  </si>
  <si>
    <t xml:space="preserve">Rušenje in odstranitev armirano-betonske etažne plošče preseka 0,12 - 0,20 m3/m2. Nalaganje ruševin in odvoz na trajno deponijo ter plačilo takse. </t>
  </si>
  <si>
    <t xml:space="preserve">Rušenje in odstranitev armirano-betonske talne plošče preseka 0,12 - 0,20 m3/m2. Nalaganje ruševin in odvoz na trajno deponijo ter plačilo takse. </t>
  </si>
  <si>
    <t>Demontaža in odstranitev tlaka v garderobi, kabinetih in plesnem studiu. Tlak v sestavi:
- linolej skupaj z nizkostensko obrobo
- betonski estrih deb. 8cm
- izolacija
Nakladanje na kamion in odvoz materiala na trajno deponijo s plačilom takse.</t>
  </si>
  <si>
    <t xml:space="preserve">Rušenje in odstranitev armirano-betonskih sten in stebrov preseka od 0,20 do 0,40 m3/m2. Nalaganje ruševin in odvoz na trajno deponijo ter plačilo takse. </t>
  </si>
  <si>
    <t xml:space="preserve">Rušenje in odstranitev armirano-betonskih točkovnih temeljev  preseka 0,16 - 0,40 m3/m2. Vključno z odstranitvijo podložnih betonov. Nalaganje ruševin in odvoz na trajno deponijo ter plačilo takse. </t>
  </si>
  <si>
    <t xml:space="preserve">Rušitev in odstranitev opečnatih/siporeks sten skupaj z ometom debeline od 20 do 30cm. Nalaganje ruševin na kamion in odvoz ruševin na trajno deponijo ter plačilo takse. </t>
  </si>
  <si>
    <t xml:space="preserve">Demontaža in odstranitev predelnih sten kabineta in garderobe deb. 16cm. Nalaganje materiala in odvoz na trajno deponijo ter plačilo takse. </t>
  </si>
  <si>
    <t xml:space="preserve">Demontaža in odstranitev lesenih oken z zasteklitvijo velikosti 2-3m2. različnih dimenzij, komplet z odstranitvijo  zunanje/notranje police in odstranitvijo vseh ostalih elementov. Nakladanje na kamion in odvoz materiala na trajno deponijo s plačilom takse. </t>
  </si>
  <si>
    <t xml:space="preserve">Demontaža in odstranitev pvc oken z zasteklitvijo različnih dimenzij, komplet z odstranitvijo  zunanje/notranje police in odstranitvijo vseh ostalih elementov. Nakladanje na kamion in odvoz materiala na trajno deponijo s plačilom takse. </t>
  </si>
  <si>
    <t>Demontaža in  odstranitev strehe v poševnini. Streha v sestavi:
- pločevinasta trapezna strešna kritina
- lesene lege 8x5cm
- bitumenska lepenka z AL folijo
- zračni prostor 
- lesene lege 8x14cm
Nakladanje materiala na kamion in odvoz na trajno deponijo s plačilom takse.</t>
  </si>
  <si>
    <t xml:space="preserve">Demontaža in odstranitev zunanjih kovinskih ograj višine do 110cm. Nalaganje materiala in odvoz na trajno deponijo ter plačilo takse. </t>
  </si>
  <si>
    <t xml:space="preserve">Demontaža in odstranitev enoetažnega kovinskega stopnišča z lesenimi stopnicami. Nalaganje materiala in odvoz na trajno deponijo ter plačilo takse. </t>
  </si>
  <si>
    <t xml:space="preserve">Demontaža in odstranitev notranjih enokrilnih lesenih vrat s kovinskimi podboji velikosti do 2 m2 z demontažo vratnega krila, stekla in odstranitvijo vseh ostalih elementov. Nakladanje na kamion in odvoz materiala na trajno deponijo s plačilom takse. </t>
  </si>
  <si>
    <t xml:space="preserve">Demontaža in odstranitev notranjih nadsvetlob v učilnicah. Odstranitev stekel in lesenih okvirjev. Nadsvetlobe višine 110cm. Nalaganje materiala in odvoz na trajno deponijo ter plačilo takse. </t>
  </si>
  <si>
    <t xml:space="preserve">Demontaža in odstranitev dvokrilnih alu-steklenih vrat z nadsvetlobo velikosti do 4-6m2 z demontažo vratnega krila in odstranitvijo vseh ostalih elementov. Nakladanje na kamion in odvoz materiala na trajno deponijo s plačilom takse. </t>
  </si>
  <si>
    <t>Demontaža in odstranitev kasetnega spuščenega stropu skupaj s podkonstrukcijo. Nakladanje na kamion in odvoz materiala na trajno deponijo s plačilom takse.</t>
  </si>
  <si>
    <t>Demontaža in odstranitev gladkega spuščenega stropu skupaj s podkonstrukcijo. Nakladanje na kamion in odvoz materiala na trajno deponijo s plačilom takse.</t>
  </si>
  <si>
    <t>Demontaža in  odstranitev fasadne trapezne pločevina pod napuščom. Odstranitev skupaj s podkonstrukcijo. Nakladanje materiala na kamion in odvoz na trajno deponijo s plačilom takse.</t>
  </si>
  <si>
    <t>Demontaža in  odstranitev jeklene konstrukcije 3.nadstropja tlorisnih dim. 52,80 x 21,20m, višine 4,10-5,30m, dvokapna streha. Konstrukcija je sestavljena: 
- jekleni stebri - 30kos višine 3,80m
- jekleni stebri - 30kos višine 4,65m
- vzdolžni jekleni nosilci I profili na stebrih - 4kos dolžine 50,30m
- jekleni špirovci - 54kos dolžine 11,40m
Nakladanje materiala na kamion in odvoz na trajno deponijo s plačilom takse.</t>
  </si>
  <si>
    <t xml:space="preserve">Rušitev in odstranitev penobetonskih sten skupaj z ometom debeline od 15 do 30cm. Nalaganje ruševin na kamion in odvoz ruševin na trajno deponijo ter plačilo takse. </t>
  </si>
  <si>
    <t xml:space="preserve">Rušenje in odstranitev armirano-betonskih sten preseka 0,20 - 0,40 m3/m2. Nalaganje ruševin in odvoz na trajno deponijo ter plačilo takse. </t>
  </si>
  <si>
    <t xml:space="preserve">Rušenje in odstranitev armirano-betonskih etažnih plošč in rebričastih plošč preseka 0,16 - 0,20 m3/m2. Nalaganje ruševin in odvoz na trajno deponijo ter plačilo takse. </t>
  </si>
  <si>
    <t xml:space="preserve">Rušenje in odstranitev armirano-betonskih vencev, parapetov, nosilcev preseka 0,10 - 0,30 m3/m2. Nalaganje ruševin in odvoz na trajno deponijo ter plačilo takse. </t>
  </si>
  <si>
    <t>Rušenje in odstranitev armirano-betonskih vertikalnih, horizontalnih vezi in preklad v opečnatih stena preseka do 0,10 m3/m2. Nalaganje ruševin in odvoz na trajno deponijo ter plačilo takse. Ocena.</t>
  </si>
  <si>
    <t xml:space="preserve">Rušenje in odstranitev armirano-betonskih stebrov preseka do 0,20 m3/m2. Nalaganje ruševin in odvoz na trajno deponijo ter plačilo takse. </t>
  </si>
  <si>
    <t xml:space="preserve">Rušitev in odstranitev opečnatih sten in pozidav skupaj z ometom debeline od 10 do 40cm. Nalaganje ruševin na kamion in odvoz ruševin na trajno deponijo ter plačilo takse. </t>
  </si>
  <si>
    <t>Demontaža in odstranitev učilniške in pisarniške opreme kot npr.:
- omare
- klopi
- mize
- stoli
- drobni material in oprema
Komplet z iznosom, nakladanjem in odvozom na stalno deponijo, vključno s plačilom ustrezne pristojbine. (uporabno oz neuporabno opremo določi uprabnik / investitor).</t>
  </si>
  <si>
    <t xml:space="preserve">Demontaža in odstranitev pregradnih kovinskih mrež na pregranih zidovih. Nalaganje materiala in odvoz na trajno deponijo ter plačilo takse. </t>
  </si>
  <si>
    <t>Rušenje in odstranitev tlakov v sestavi:
- linolej
- betonski estrih deb. 8cm
- hidroizolacija
Nakladanje ruševin na kamion in odvoz materiala na trajno deponijo s plačilom takse.
OP. Debeline v sestavah so ocenjene!</t>
  </si>
  <si>
    <t>Rušenje in odstranitev tlakov v sestavi:
- betonski tlak terazzo deb. 10cm
- hidroizolacija
Nakladanje ruševin na kamion in odvoz materiala na trajno deponijo s plačilom takse.
OP. Debeline v sestavah so ocenjene!</t>
  </si>
  <si>
    <t>Rušenje in odstranitev tlakov v sestavi:
- betonski tlak deb. 10cm
Nakladanje ruševin na kamion in odvoz materiala na trajno deponijo s plačilom takse.
OP. Debeline v sestavah so ocenjene!</t>
  </si>
  <si>
    <t>Rušenje in odstranitev tlakov v sestavi:
- keramika
- betonski estrih deb. 8cm
Nakladanje ruševin na kamion in odvoz materiala na trajno deponijo s plačilom takse.
OP. Debeline v sestavah so ocenjene!</t>
  </si>
  <si>
    <t>Rušenje in odstranitev tlakov v sestavi:
- betonski tlak terazzo deb. 10cm
Nakladanje ruševin na kamion in odvoz materiala na trajno deponijo s plačilom takse.
OP. Debeline v sestavah so ocenjene!</t>
  </si>
  <si>
    <t>Rušenje in odstranitev tlakov v sestavi:
- lesen tlak
- betonski estrih deb. 8cm
Nakladanje ruševin na kamion in odvoz materiala na trajno deponijo s plačilom takse.
OP. Debeline v sestavah so ocenjene!</t>
  </si>
  <si>
    <t>Rušenje in odstranitev tlakov v sestavi:
- linolej/vinil
- betonski estrih deb. 8cm
Nakladanje ruševin na kamion in odvoz materiala na trajno deponijo s plačilom takse.
OP. Debeline v sestavah so ocenjene!</t>
  </si>
  <si>
    <t>Rušenje in odstranitev betonskih obnikov skupaj z obbetoniranjem. Nakladanje ruševin na kamion in odvoz materiala na trajno deponijo s plačilom takse.</t>
  </si>
  <si>
    <t>Posek dreves z debli premera 50 cm ter odstranitev vej. Vključno z odstranitvijo panjev in odvozom na trajno deponijo.</t>
  </si>
  <si>
    <t>Demontaža in odstranitev opreme delavnic kot npr.:
- strojne naprave
- oprema
- omare
- klopi
Komplet z iznosom, nakladanjem in odvozom na stalno deponijo, vključno s plačilom ustrezne pristojbine. (uporabno oz neuporabno opremo določi uprabnik / investitor).</t>
  </si>
  <si>
    <t>Demontaža in odstranitev opreme delavnic kot npr.:
- strojne naprave
- oprema
- omare
- klopi
- mize
- stoli
Komplet z iznosom, nakladanjem in odvozom na stalno deponijo, vključno s plačilom ustrezne pristojbine. (uporabno oz neuporabno opremo določi uprabnik / investitor).</t>
  </si>
  <si>
    <t>Srednja šola Jesenice</t>
  </si>
  <si>
    <t>Ulica Bratov Rupar 2</t>
  </si>
  <si>
    <t>4270 Jesenice</t>
  </si>
  <si>
    <t>Lokacija:</t>
  </si>
  <si>
    <t>Jesenice</t>
  </si>
  <si>
    <t>Tehnika in oprema za dve zaklonišči osnovne zaščite, vsako z 245 zaklonilnimi mesti</t>
  </si>
  <si>
    <t>Ponudnik:</t>
  </si>
  <si>
    <t>Št. ponudbe:</t>
  </si>
  <si>
    <t xml:space="preserve">POPIS DEL - </t>
  </si>
  <si>
    <t>TEHNOLOGIJA ZAKLONIŠČA</t>
  </si>
  <si>
    <t>Ponudnik lahko ponuja druge artikle, material in opremo, vendar pod pogojem, da izpolnjuje navedene kriterije, parametre in lastnosti, ki se v posamezni postavki ali splošni opombi od določenega artikla, opreme ali materiala zahtevajo. Ponudnik mora predložiti tehnično dokumentacijo opreme s katero je zamenjal predvideno opremo, ki dokazuje enakovredne oziroma boljše lastnosti kot predvidena.</t>
  </si>
  <si>
    <t>Ponudnik mora v ponudbi navesti vse spremembe artiklov, materiala in opreme, sicer se šteje, da je ponujena oprema ista kot v razpisni dokumentaciji.</t>
  </si>
  <si>
    <t>Eventualne manjkajoče postavke mora ponudnik upoštevati pri oblikovanju ponujene cene za EM ostalih drugih postavk; npr.: vsa čiščenja med posameznimi fazami, zaščite, varovanja, pomožna in spremljevalna dela ... Za ta dela izvajalcu stroški posebej ne pripadajo, ker jih mora zajeti v ceno za E.M.</t>
  </si>
  <si>
    <t>Zaklonišče 1</t>
  </si>
  <si>
    <t>VGRADNI DELI</t>
  </si>
  <si>
    <t>ZAPIRALNA SREDSTVA IN PRIBOR</t>
  </si>
  <si>
    <t>SISTEM ZA ZRAČENJE ZAKLONIŠČA V ZAŠČITNI FUNKCIJI IN UVODNICE ZA TESNJENJE KABLOV</t>
  </si>
  <si>
    <t>BIVALNA, SANITARNA IN POMOŽNA OPREMA</t>
  </si>
  <si>
    <t>VGRADNJA OPREME IN DRUGE DEJAVNOSTI - cene teh aktivnosti morajo biti zajete v cenah poglavij 1.0-4.0!</t>
  </si>
  <si>
    <t>Zaklonišče 2</t>
  </si>
  <si>
    <t>Skupaj brez DDV:</t>
  </si>
  <si>
    <t>Opombe, ki jih je potrebno upoštevati pri oddaji ponudbe in izvedbi:</t>
  </si>
  <si>
    <t>Splošne opombe, veljavne za celotno obdobje gradnje in za vse sodelujoče pri gradnji zaklonišča</t>
  </si>
  <si>
    <t>V prvi fazi del - ob opaženju in betoniranju spodnje plošče in sten zaklonišča - morajo biti dobavljeni in vgrajeni vsi deli in naprave, ki so v popisu točk 1 in 2.</t>
  </si>
  <si>
    <t>V drugi fazi del se dobavijo in vgradijo vsi deli in naprave, ki so v popisu točk 3 in 4. Dejavnosti iz točke 5 se izvajajo sproti.</t>
  </si>
  <si>
    <t>Cene gradbenih, opažerskih, pleskarskih in elektroinstalacijskih del in materialov, ki so za ta dela potrebni morajo v ponudbah zajeti izvajalci naštetih del.</t>
  </si>
  <si>
    <t>Opombe za pozicije točke 1 (prva faza gradnje zaklonišča):</t>
  </si>
  <si>
    <t>Vse cevi morajo biti vstavljene med opaže pred betoniranjem. Puščanje odprtin za naknadno vgradnjo cevi ni dovoljeno, ker ne zagotavlja ustrezne protiudarne trdnosti in plinotesnosti zaklonišča.</t>
  </si>
  <si>
    <t>Vsi kovinski deli morajo biti v celoti vroče cinkani, imeti morajo ustrezne prirobnice (DIN 2501) za nadgradnjo ventilov in cevnih podaljškov ter nastavke za pritrditev med opaže.</t>
  </si>
  <si>
    <t>Beton, ki se ob betoniranju sten in zgornje plošče zateče v cevi je potrebno takoj po razopaženju odstraniti in vse cevi očistiti tudi znotraj.</t>
  </si>
  <si>
    <t>Sledove posušenega cementnega mleka je potrebno po razopaženju takoj obrisati, da ne bi prišlo do najedanja površine jeklenih delov in površine zaščite.</t>
  </si>
  <si>
    <t>Cevi za prehode in tesnenje kablov se vgradijo v vodoravni legi 200 mm pod stropom.</t>
  </si>
  <si>
    <t>1.6</t>
  </si>
  <si>
    <t>Ravne in zalomljene cevi se vgradijo tako, da imajo prirobnice navpišno lego.</t>
  </si>
  <si>
    <t>1.7</t>
  </si>
  <si>
    <t xml:space="preserve">Zalomljene cevi se vgrajujejo v legi daljše središčnice vodoravno, navpično ali pod kotom 45°. </t>
  </si>
  <si>
    <t>1.8</t>
  </si>
  <si>
    <t>Cevi, ki so predvidene za dovod in odvod zraka z ventili in loputami, na katerih je potrebno ročno posredovanje, se vgradijo tako, da je ročno posredovanje omogočeno odrasli osebi s tal (v prostoru z napravami, v smeri zapore vhoda in v smeru skladišča odpadkov in odplak). Medsebojna lega teh cevi mora biti takšna, da je posredovanje na ventilih in loputah z ročicami medsebojno nemoteno. Lego in vgradnjo cevi mora prilagoditi doavitelj sistema za zračenje v zaščitni funkciji glede na tip izbranih ventilov in loput.</t>
  </si>
  <si>
    <t>Opombe za pozicije točke 2 (prva faza gradnje zaklonišča):</t>
  </si>
  <si>
    <t>Vsa zapiralna sredstva morajo biti vstavljena med opaže pred betoniranjem. Puščanje odprtin za naknadno vgradnjo zapiralnih sredstev ni dovoljeno, ker ne zagotavlja ustrezne protiudarne trdnosti in plinotesnosti zaklonišča. Za vgradnjo navadnih vrat za sanitarije in umivalnice za funkcijo zaklonišča za drugi namen se prehodne odprtine smejo pustiti, ta vrata je dopustno vgraditi kasneje, navadna vrata, ki so predvidena samo za funkcijo zaklonišča za drugi namen v tem popisu niso zajeta.</t>
  </si>
  <si>
    <t>Izvajalec gradbenih del mora ob dobavi zapiralnih sredstev dobiti vsa potrebna navodila za vgradnjo.</t>
  </si>
  <si>
    <t>Pred dobavo in vgradnjo je izvajalec dolžan preveriti ustreznost smeri odpiranja vratnih kril vseh zapiralnih sredstev.</t>
  </si>
  <si>
    <t>Dobavitelj armiranobetonskih zapiralnih sredstev mora dobaviti okvirje in krila z vso potrebno armaturo, krila pa opaži in z betonom zapolni izvajalec gradbenih del po navodilih in ob prisotnosti dobavitelja.</t>
  </si>
  <si>
    <t>Izvajalec gradbenih del mora v svoji ponudbi zajeti tudi opaženje in betoniranje vratnih kril armiranobetonskih vrat (poz. 2.1, 2.2, 2.3).</t>
  </si>
  <si>
    <t>Vsa armiranobetonska vrata morajo imeti kovinske dele zaščitene pred korozijo s temeljnim premazom. Pred tehničnim preizkusom je te dele potrebno premazati s končnim premazom, ki ga določi arhitekt.</t>
  </si>
  <si>
    <t>Izbrani premaz po osušitvi ne sme biti škodljiv za zdravlje v vročem stanju (pri 363 K).</t>
  </si>
  <si>
    <t>Vsa kovinska vrata morajo biti pocinkana, zato dodatni premaz ni potreben, je pa dopusten.</t>
  </si>
  <si>
    <t>Pri barvanju je potrebno zaščititi gumijasta tesnila, laminat za požarno zaščito tesnil, deklaracijske tablice ter nastavke za mazanje tečajev.</t>
  </si>
  <si>
    <t>Vsa med gradnjo poškodovana tesnila in trakove laminata za požarno zaščito tesnil je potrebno zamenjati z originalnimi materiali. Vsa nova tesnila morajo biti v enem kosu.</t>
  </si>
  <si>
    <t>Opombe za pozicije točke 3 (druga faza gradnje zaklonišča):</t>
  </si>
  <si>
    <t>V posameznih pozicijah mora biti že zajeta potrebna količina tesnilnega, mazalnega, pritrdilnega in povezovalnega materiala, skladnega s tipi posameznih delov in naprav.</t>
  </si>
  <si>
    <t>Jekleni deli morajo biti vroče cinkani (razen litoželeznih) ali na kvalitetno primerljiv način zaščiteni pred korozijo.</t>
  </si>
  <si>
    <t>Opombe za pozicije točke 4 (druga faza gradnje zaklonišča):</t>
  </si>
  <si>
    <t>V posameznih pozicijah mora biti zajet ves potreben pritrdilni in povezovalni material, skladen s tipi naprav in opreme.</t>
  </si>
  <si>
    <t>Po prilogi A je potrebno zaklonišča opremiti še z nosilnimi okvirji za suha stranišča, v kolikor so v zaklonišču predvidena mokra stranišča z odtoki, ki se z nosilci preoblikujejo v suha stranišča. V tem zaklonišču ni predvidenih mokrih stranišč, zato ti nosilci niso v popisu.</t>
  </si>
  <si>
    <t>Po prilogi A je potrebno vsako zaklonišče, ki ima ambulatno, opremiti tudi s papirjem za medicinske potrebe (5 zavitkov za zaklonišče do 100 zaklonilnih mest oziroma 10 zavitkov za zaklonišče z 100-300 zaklonimi mesti). V tem zaklonišču ni ambulante, zato dobava papirja za medicinske potrebe ni potrebna in ga popis ne zajema.</t>
  </si>
  <si>
    <t>Sedežno-ležalne in ležalne konstrukcije morajo biti dobavljene in vgrajene demontažno v količini za 2/3 zaklonilnih mest kot sedeži in za 1/3 zaklonilnih mest kot ležišča, z vmesnimi vzdolžnimi in prečnimi hodniki, skladno z zahtevami predpisa. Če so vgrajene postelje in sedišča iz platna, morajo biti iz snovi, ki ne plesni (samougasljiva umetna vlakna). Dobavitelj mora ta del popisa prilagoditi svojim kataloškim podatkom in v celoti zahtevam predpisa.</t>
  </si>
  <si>
    <t>Opombe za pozicije točke 5 (prva in druga faza gradnje zaklonišča):</t>
  </si>
  <si>
    <t>Nepredvidena dela se opravijo po predhodnem naročilu, načrtu in dogovoru o vrednosti teh del, s potrditvijo nadzorne organizacije.</t>
  </si>
  <si>
    <t>V poziciji 5.4 mora biti zajeta tudi demontaža in urejeno vskladiščenje bivalne, sanitarne in pomožne zakloniščne opreme zaradi sprostitve prostorov za funkcijo za mirnodobni namen zaklonišča - samo po pozitivnem tehničnem preizkusu zaklonišča.</t>
  </si>
  <si>
    <t>OPIS POSTAVKE</t>
  </si>
  <si>
    <t>Cena enote</t>
  </si>
  <si>
    <t xml:space="preserve">Znesek  </t>
  </si>
  <si>
    <t>Opomba: Pred izdelavo postavk iz poglavja 1 je potrebno vse dolžinske mere za cevi preveriti na objektu in jih po potrebi prilagoditi dejanskemu stanju ter zahtevam v predpisih oziroma zakonih, ki urejajo to področje. Napisane dolžinske mere za zalomljene cevi so okvirne in ocenjene.</t>
  </si>
  <si>
    <t>Opomba: Pred naročilom postavk iz poglavja 2 je obvezno potrebno preveriti odpiranje le-teh!</t>
  </si>
  <si>
    <t>Opomba: Pri dobavi in vgradnji uvodnic za tesnjenje po sistemu RGP je potrebno upoštevati navodila proizvajalca.</t>
  </si>
  <si>
    <t>Jeklena cev - vgradnja med opaže</t>
  </si>
  <si>
    <t>ravna, z nastavkom za vgradnjo protiudarnega ventila (velikost 4),  DN200 z eno prirobnico - L= 400 mm</t>
  </si>
  <si>
    <t>zalomljena, za dovod zraka na napravo za prezračevanje pri normalnem zračenju, DN200 z eno prirobnico - L= 1000 mm, zalom oblike Z</t>
  </si>
  <si>
    <t>zalomljena, za dovod zraka na napravo za prezračevanje pri normalnem zračenju, DN150 z eno prirobnico - L= 1000 mm, zalom oblike Z</t>
  </si>
  <si>
    <t>ravna, za dovod zraka na napravo za prezračevanje pri zaščitnem zračenju, DN150 z eno prirobnico - L= 400 mm</t>
  </si>
  <si>
    <t>ravna, za dovod zraka na napravo za prezračevanje pri zaščitnem zračenju, DN100 z eno prirobnico - L= 400 mm</t>
  </si>
  <si>
    <t>ravna, za odvod zraka v zaporo vhoda, DN150 z eno prirobnico - L= 400 mm</t>
  </si>
  <si>
    <t>ravna, za odvod zraka v prostor z odplakami, DN150 z eno prirobnico - L= 300 mm</t>
  </si>
  <si>
    <t>zalomljena, za odvod zraka iz prostora z odplakami v okolico, DN150 z eno prirobnico - L= 5750 mm, na zunanji strani zaključena z nastavkom iz pločevine za gobico. Dolžino preveriti med izgradnjo!</t>
  </si>
  <si>
    <t>1.9</t>
  </si>
  <si>
    <t>zalomljena, za odvod zraka iz zapore vhoda, DN150 z eno prirobnico - L= 1000 mm, zalom oblike Z</t>
  </si>
  <si>
    <t>ravna, za tesnjenje kablov, DN100 brez prirobnic - L= 600 mm</t>
  </si>
  <si>
    <t>ravna, za tesnjenje kablov, DN100 brez prirobnic - L= 400 mm</t>
  </si>
  <si>
    <t>ravna, za tesnjenje kablov, DN100 brez prirobnic - L= 300 mm</t>
  </si>
  <si>
    <t>ravna, za dovod vode, DN25 z navojno obojko na vsaki strani 1" za zaščitno funkcijo zaklonišča - L= 400 mm</t>
  </si>
  <si>
    <t>ravna, za dovod vode, DN25 z navojno obojko na vsaki strani 1" za zaščitno funkcijo zaklonišča - L= 300 mm</t>
  </si>
  <si>
    <t>ravna, za dovod ali odvod prezračevanja v mirnodobni funkciji, DN200 s prirobnico na vsaki strani,  za prezračevanje v mirnodobni funkciji zaklonišča - L= 400 mm</t>
  </si>
  <si>
    <t>ravna, za odvod kondenzne vode iz peščenega predfiltra v zaporo zasilnega izhoda, DN25 - L= 600 mm</t>
  </si>
  <si>
    <t>Armiranobetonska vrata - zapora vhoda in prehod med zakloniščema</t>
  </si>
  <si>
    <t>protiudarna, plinotesna, požarna odpornost EI90, za nadtlak 300 kPa, z vgrajenim gumijastim tesnilom, z zapiralnim in blokadnim mehanizmom, obojestransko označeni smeri odpiranja in zapiranja, izvedba z demontažnim pragom, dimenzije (1200x2050x200) mm - leva, vključno s priborom za odmik ruševin. Kot npr. Krobath DT-B 1200/2050</t>
  </si>
  <si>
    <t>protiudarna, plinotesna, požarna odpornost EI90, za nadtlak 300 kPa, z vgrajenim gumijastim tesnilom, z zapiralnim in blokadnim mehanizmom, obojestransko označeni smeri odpiranja in zapiranja, izvedba z demontažnim pragom, dimenzije (1200x2050x200) mm - desna, vključno s priborom za odmik ruševin. Kot npr. Krobath DT-B 1200/2050</t>
  </si>
  <si>
    <t>Armiranobetonska vrata - zapora zasilnega izhoda</t>
  </si>
  <si>
    <t>protiudarna, plinotesna, požarna odpornost EI90, za nadtlak 300 kPa, z vgrajenim gumijastim tesnilom, z zapiralnim in blokadnim mehanizmom, obojestransko označeni smeri odpiranja in zapiranja, dimenzije (825x2050x200) mm - leva, vključno s priborom za odmik ruševin. Kot npr. Krobath DT-B 825/2050</t>
  </si>
  <si>
    <t>Jeklena vrata - zapora vhoda</t>
  </si>
  <si>
    <t>plinotesna, požarna odpornost EI90, za nadtlak 10 kPa, z vgrajenim gumijastim tesnilom, z zapiralnim mehanizmom, obojestransko označeni smeri odpiranja in zapiranja, izvedba z demontažnim pragom, dimenzije (1200x2050x100) mm - leva. Kot npr. Krobath GT-90 II 1200/2050</t>
  </si>
  <si>
    <t>plinotesna, požarna odpornost EI90, za nadtlak 10 kPa, z vgrajenim gumijastim tesnilom, z zapiralnim mehanizmom, obojestransko označeni smeri odpiranja in zapiranja, izvedba z demontažnim pragom, dimenzije (1200x2050x100) mm - desna. Kot npr. Krobath GT-90 II 1200/2050</t>
  </si>
  <si>
    <t>Jeklena vrata - zapora zasilnega izhoda</t>
  </si>
  <si>
    <t>plinotesna, požarna odpornost EI90, za nadtlak 10 kPa, z vgrajenim gumijastim tesnilom, z zapiralnim mehanizmom, obojestransko označeni smeri odpiranja in zapiranja, dimenzije (825x2050x100) mm - desna. Kot npr. Krobath GT-90 II 825/2050</t>
  </si>
  <si>
    <t>Jeklena vrata - prostor z odplakami, fekalijami in odpadki</t>
  </si>
  <si>
    <t>plinotesna, požarna odpornost EI90, za nadtlak 10 kPa, z vgrajenim gumijastim tesnilom, z zapiralnim mehanizmom, obojestransko označeni smeri odpiranja in zapiranja, dimenzije (825x2050x100) mm - leva. Kot npr. Krobath GT-90 II 825/2050</t>
  </si>
  <si>
    <t>Jeklena vrata - prostor peščenega predfiltra</t>
  </si>
  <si>
    <t>plinotesna, požarna odpornost EI90, za nadtlak 10 kPa, z vgrajenim gumijastim tesnilom, z zapiralnim mehanizmom, obojestransko označeni smeri odpiranja in zapiranja, dimenzije (600x800x100) mm - leva. Kot npr. Krobath GKL-90 600/800</t>
  </si>
  <si>
    <t>Armiranobetonski pokrov</t>
  </si>
  <si>
    <t>z okvirjem in mehanizmom za vodoravno zapiranje jaška zasilnega izhoda, vodotesen, s pohodno obremenitvijo 50 kN, dimenzije (600x600x100) mm</t>
  </si>
  <si>
    <t>Vitel</t>
  </si>
  <si>
    <t>za varno odpiranje in zapiranje pokrova z notranje strani, v smeri navzdol</t>
  </si>
  <si>
    <t>2.11</t>
  </si>
  <si>
    <t>Lestev</t>
  </si>
  <si>
    <t>izdelana iz jekla, za dostop do prostora peščenega predfiltra in jaška zasilnega izhoda, s priborom za montažno pritrditev</t>
  </si>
  <si>
    <t>tm</t>
  </si>
  <si>
    <t>Naprava za prezračevanje</t>
  </si>
  <si>
    <r>
      <t>z ročnim in električnim pogonom (400 V, 50 Hz, 400 W, IP54), ročno pogonsko ročico, stikalom, prikazovalnikom pretoka zraka, za nazivni pretok najmanj 600 m</t>
    </r>
    <r>
      <rPr>
        <vertAlign val="superscript"/>
        <sz val="12"/>
        <rFont val="Times New Roman"/>
        <family val="1"/>
        <charset val="238"/>
      </rPr>
      <t>3</t>
    </r>
    <r>
      <rPr>
        <sz val="12"/>
        <rFont val="Times New Roman"/>
        <family val="1"/>
        <charset val="238"/>
      </rPr>
      <t>/h, z navodili za uporabo v različnih načinih zračenja</t>
    </r>
  </si>
  <si>
    <r>
      <t>z ročnim in električnim pogonom (400 V, 50 Hz, 400 W, IP54), ročno pogonsko ročico, stikalom, prikazovalnikom pretoka zraka, za nazivni pretok najmanj 300 m</t>
    </r>
    <r>
      <rPr>
        <vertAlign val="superscript"/>
        <sz val="12"/>
        <rFont val="Times New Roman"/>
        <family val="1"/>
        <charset val="238"/>
      </rPr>
      <t>3</t>
    </r>
    <r>
      <rPr>
        <sz val="12"/>
        <rFont val="Times New Roman"/>
        <family val="1"/>
        <charset val="238"/>
      </rPr>
      <t>/h, z navodili za uporabo v različnih načinih zračenja</t>
    </r>
  </si>
  <si>
    <t>3.3</t>
  </si>
  <si>
    <t>Filter za RBK zaščito</t>
  </si>
  <si>
    <r>
      <t>s priključnima prirobnicama, za nazivni pretok 200 m</t>
    </r>
    <r>
      <rPr>
        <vertAlign val="superscript"/>
        <sz val="12"/>
        <rFont val="Times New Roman"/>
        <family val="1"/>
        <charset val="238"/>
      </rPr>
      <t>3</t>
    </r>
    <r>
      <rPr>
        <sz val="12"/>
        <rFont val="Times New Roman"/>
        <family val="1"/>
        <charset val="238"/>
      </rPr>
      <t>/h z maksimalnim padcem tlaka 600 Pa, filter mora imeti veljavni certifikat in nalepko KI Ljubljana, komplet z nosilnim ogrodjem za vgradnjo in pritrditev</t>
    </r>
  </si>
  <si>
    <t>3.4</t>
  </si>
  <si>
    <r>
      <t>s priključnima prirobnicama, za nazivni pretok 100 m</t>
    </r>
    <r>
      <rPr>
        <vertAlign val="superscript"/>
        <sz val="12"/>
        <rFont val="Times New Roman"/>
        <family val="1"/>
        <charset val="238"/>
      </rPr>
      <t>3</t>
    </r>
    <r>
      <rPr>
        <sz val="12"/>
        <rFont val="Times New Roman"/>
        <family val="1"/>
        <charset val="238"/>
      </rPr>
      <t>/h z maksimalnim padcem tlaka 480 Pa, filter mora imeti veljavni certifikat in nalepko KI Ljubljana, komplet z nosilnim ogrodjem za vgradnjo in pritrditev</t>
    </r>
  </si>
  <si>
    <t>3.5</t>
  </si>
  <si>
    <t>Gibljiva cev</t>
  </si>
  <si>
    <t>za hitro priključitev filtra za RBK zaščito, z dvema razstavljivima spojkama s prirobnicami skladno s prirobnicami na filtru za RBK zaščito</t>
  </si>
  <si>
    <t>3.6</t>
  </si>
  <si>
    <t>Merilnik nadtlaka</t>
  </si>
  <si>
    <t>tekočinski, z merilnim območjem najmanj 1500 Pa, komplet s pritrdilnim materialom, komplet s pritrdilnim materialom in rezervno tekočino</t>
  </si>
  <si>
    <t>3.7</t>
  </si>
  <si>
    <t>Cevna povezava merilnika nadtlaka</t>
  </si>
  <si>
    <t>pribor za povezavo v hodnik zasilnega izhoda, s plastično cevko (10x2,0) mm in plastičnim zapornim ventilom</t>
  </si>
  <si>
    <t>3.8</t>
  </si>
  <si>
    <t>Merilnik vlage in temperature</t>
  </si>
  <si>
    <t>merilnik temperature za območje 0..40°C in merilnik relativne vlage za območje 20..100%</t>
  </si>
  <si>
    <t>3.9</t>
  </si>
  <si>
    <t>Detektor ogljikovega monoksida</t>
  </si>
  <si>
    <t>z napajalnim električnim priključkom 24 V in 230 V, z zvočnim in svetlobnim alarmom, nastavljen na alarmni prag 50 ppm CO, z navodili za uporabo in kabelsko povezavo krmilno-signalnega dela in senzorja</t>
  </si>
  <si>
    <t>Jeklena rešetka</t>
  </si>
  <si>
    <t>vroče cinkana rešetka za peščeni predfilter, komplet s potrebnim pritrdilnim in sidrnim materialom</t>
  </si>
  <si>
    <r>
      <t>m</t>
    </r>
    <r>
      <rPr>
        <vertAlign val="superscript"/>
        <sz val="12"/>
        <rFont val="Times New Roman"/>
        <family val="1"/>
        <charset val="238"/>
      </rPr>
      <t>2</t>
    </r>
  </si>
  <si>
    <t>Granulat</t>
  </si>
  <si>
    <t>certificiran peščeni granulat vulkanskega porekla, razprašen, granulacija 4-8 mm, pakiran v vrečah do 30 kg</t>
  </si>
  <si>
    <r>
      <t>m</t>
    </r>
    <r>
      <rPr>
        <vertAlign val="superscript"/>
        <sz val="12"/>
        <rFont val="Times New Roman"/>
        <family val="1"/>
        <charset val="238"/>
      </rPr>
      <t>3</t>
    </r>
  </si>
  <si>
    <t>Protiudarni ventil - dovod</t>
  </si>
  <si>
    <t>za dovod zraka, z nameščenim filtrom za grobi prah, DN200, komplet s potrebnim montažnim in vijačnim materialom, kot npr. Krobath ESV3/VF</t>
  </si>
  <si>
    <t>Protiudarni ventil - odvod</t>
  </si>
  <si>
    <t>za odvod zraka, s funkcijo uravnavanja nadtlaka znotraj zaklonišča, DN150, komplet s potrebnim montažnim in vijačnim materialom, kot npr. Krobath UV/ESV</t>
  </si>
  <si>
    <t>Ventil za uravnavanje nadtlaka - odvod</t>
  </si>
  <si>
    <t xml:space="preserve">ventil za uravnavanje nadtlaka med notranjo in zunanjo plinotesno cono DN150, komplet s potrebnim montažnim in vijačnim materialom, kot npr. Krobath ALV </t>
  </si>
  <si>
    <t>Jeklena cev</t>
  </si>
  <si>
    <t>zalomljena, za dovod zraka na napravo za prezračevanje v zaščitnem zračenju, z dvema prirobnicama, DN150, zalom oblike L</t>
  </si>
  <si>
    <t>zalomljena, za dovod zraka na napravo za prezračevanje v zaščitnem zračenju, z dvema prirobnicama, DN100, zalom oblike L</t>
  </si>
  <si>
    <t>zalomljena, za dovod zraka na napravo za prezračevanje v normalnem zračenju, z dvema prirobnicama, DN200, zalom oblike L</t>
  </si>
  <si>
    <t>zalomljena, za dovod zraka na napravo za prezračevanje v normalnem zračenju, z dvema prirobnicama, DN150, zalom oblike L</t>
  </si>
  <si>
    <t>ravna, za nadgradnjo plinotesne lopute za mirnodobno prezračevanje, z dvema prirobnicama, DN200</t>
  </si>
  <si>
    <t>ravna, za nadgradnjo plinotesne lopute nad ventilom za uravnavanje nadtlaka, z dvema prirobnicama, DN150</t>
  </si>
  <si>
    <t>Loputa</t>
  </si>
  <si>
    <t>plinotesna, z ročico, DN200, komplet z vijačnim materialom</t>
  </si>
  <si>
    <t>plinotesna, z ročico, DN150, komplet z vijačnim materialom</t>
  </si>
  <si>
    <t>plinotesna, z ročico, DN100, komplet z vijačnim materialom</t>
  </si>
  <si>
    <t>Krogelni ventil</t>
  </si>
  <si>
    <t>3.25</t>
  </si>
  <si>
    <t>Jekleni čep</t>
  </si>
  <si>
    <t>za obojestransko plinotesno zatesnitev cevi vodovodne napeljave, DN25</t>
  </si>
  <si>
    <t>3.26</t>
  </si>
  <si>
    <t>Uvodnica</t>
  </si>
  <si>
    <t>tesnilna, s polnilnimi kosi za tesnjenje kablov, DN100</t>
  </si>
  <si>
    <t>3.27</t>
  </si>
  <si>
    <t>Zaključni kos - dovod v zasilni jašek</t>
  </si>
  <si>
    <t>oblika "gobice", izdelana iz pločevine in antikorozijsko zaščitena, zunanji premer 300 mm, z nastavkom za vgradnjo na cev DN200, z zaščitno mrežico proti živalim in insektom, komplet s pritrdilnim materialom. Svetla odprtina mora biti enaka svetli odprtini cevi</t>
  </si>
  <si>
    <t>3.28</t>
  </si>
  <si>
    <t xml:space="preserve">Zaključni kos - odvod iz prostora z odplakami, fekalijami in odpadki </t>
  </si>
  <si>
    <t>oblika "gobice", izdelana iz pločevine in antikorozijsko zaščitena, zunanji premer 260 mm, z nastavkom za vgradnjo na cev DN150, z zaščitno mrežico proti živalim in insektom, komplet s pritrdilnim materialom. Svetla odprtina mora biti enaka svetli odprtini cevi</t>
  </si>
  <si>
    <t>3.29</t>
  </si>
  <si>
    <t>Spiro cev</t>
  </si>
  <si>
    <t>Okrogli prezračevalni kanali izdelani iz pocinkane pločevine, debeline (0,6-1,25) mm, spajanje z natičnimi spoji, ki se fiksirajo z vijaki ali zakovicami, vključno s fazonskimi kosi. DN200</t>
  </si>
  <si>
    <t>3.30</t>
  </si>
  <si>
    <t>Okrogli prezračevalni kanali izdelani iz pocinkane pločevine, debeline 0,6-1,25 mm, spajanje z natičnimi spoji, ki se fiksirajo z vijaki ali zakovicami, vključno s fazonskimi kosi. DN160</t>
  </si>
  <si>
    <t>3.31</t>
  </si>
  <si>
    <t>Okrogli prezračevalni kanali izdelani iz pocinkane pločevine, debeline 0,6-1,25 mm, spajanje z natičnimi spoji, ki se fiksirajo z vijaki ali zakovicami, vključno s fazonskimi kosi. DN100</t>
  </si>
  <si>
    <t>3.32</t>
  </si>
  <si>
    <t>Prezračevalni ventil</t>
  </si>
  <si>
    <t>za dovod zraka, za vgradnjo direktno na spiro cev, DN160</t>
  </si>
  <si>
    <t>3.33</t>
  </si>
  <si>
    <t>za dovod zraka, za vgradnjo direktno na spiro cev, DN100</t>
  </si>
  <si>
    <t>3.34</t>
  </si>
  <si>
    <t>Elastično obešanje</t>
  </si>
  <si>
    <t>pribor potrebnega materiala za elastično obešanje spiro cevi, DN200. Material mora zagotoviti pomik 7 cm</t>
  </si>
  <si>
    <t>3.35</t>
  </si>
  <si>
    <t>pribor potrebnega materiala za elastično obešanje spiro cevi, DN160. Material mora zagotoviti pomik 7 cm</t>
  </si>
  <si>
    <t>3.36</t>
  </si>
  <si>
    <t>pribor potrebnega materiala za elastično obešanje spiro cevi, DN100. Material mora zagotoviti pomik 7 cm</t>
  </si>
  <si>
    <t>3.37</t>
  </si>
  <si>
    <t>Dušilna loputa</t>
  </si>
  <si>
    <t>regulacijska loputa za vgradnjo v spiro cevi, DN200</t>
  </si>
  <si>
    <t>3.38</t>
  </si>
  <si>
    <t>regulacijska loputa za vgradnjo v spiro cevi, DN160</t>
  </si>
  <si>
    <t>3.39</t>
  </si>
  <si>
    <t>regulacijska loputa za vgradnjo v spiro cevi, DN100</t>
  </si>
  <si>
    <t>3.40</t>
  </si>
  <si>
    <t>Spiro povezava</t>
  </si>
  <si>
    <t>z dušilno loputo za priključitev naprave za prezračevanje na dovodna priključka normalnega in zaščitnega zračenja DN200/150, komplet z elastičnim obešanjem in gibljivo povezavo</t>
  </si>
  <si>
    <t>3.41</t>
  </si>
  <si>
    <t>z dušilno loputo za priključitev naprave za prezračevanje na dovodna priključka normalnega in zaščitnega zračenja DN150/100, komplet z elastičnim obešanjem in gibljivo povezavo</t>
  </si>
  <si>
    <t>3.42</t>
  </si>
  <si>
    <t>Spiro vmesni kos</t>
  </si>
  <si>
    <t>vmesni demontažni kos, izdelan iz spiro cevi DN200 in prirobnice na vsaki strani, dolžine 1000 mm, za demontažo v mirnodobni funkciji zaradi križanja cevi, komplet s protiprirobnicami in vijačnim materialom. Vključno z izdelavo držala v bližini demontažnega mesta na stropu oziroma steni, ko vmesni kos ni v uporabi.</t>
  </si>
  <si>
    <t>3.43</t>
  </si>
  <si>
    <t>Cevna povezava</t>
  </si>
  <si>
    <t>gibljiva, za kompenzacijo pomikov prehodov spiro napeljave skozi odprtine Ø350, izdelana iz vulkano cevi in kovinske objemke na vsaki strani</t>
  </si>
  <si>
    <t>Konstrukcije za sedenje in ležanje</t>
  </si>
  <si>
    <t>vgrajene morajo biti demontažno, za 2/3 zaklonilnih mest morajo biti kot sedeži, za 1/3 pa kot ležišča. Hodniki med posameznimi konstrukcijami morajo ustrezati zahtevam predpisa. V kolikor so sedišča in ležišča narejena iz platna, mora biti to odporno proti plesni na dolgi rok in samougasljivo. Dobavitelj mora ta del popisa prilagoditi svojim kataloškim podatkom in v celoti zahtevam predpisa za zaklonišče za 245 oseb</t>
  </si>
  <si>
    <t>demontažna sedišča</t>
  </si>
  <si>
    <t>demontažna ležišča</t>
  </si>
  <si>
    <t>Regal</t>
  </si>
  <si>
    <t>odprt, za hrano in pribor, montažne izvedbe, sestavljiv z vijačnimi zvezami</t>
  </si>
  <si>
    <t>Omara</t>
  </si>
  <si>
    <t>kovinska, za pribor in potrošni material</t>
  </si>
  <si>
    <t>Omarica</t>
  </si>
  <si>
    <t>s kompletom za prvo pomoč</t>
  </si>
  <si>
    <t>Posoda s pokrovom</t>
  </si>
  <si>
    <t>plastična, za odplake, s prostornino 27 litrov za skupno potrebno prostornino - 1,0 l/dan na osebo za sedem dni = 1715 l</t>
  </si>
  <si>
    <t>4.7</t>
  </si>
  <si>
    <t>plastična, za fekalije, s prostornino 27 litrov za skupno potrebno prostornino - 1,3 l/dan na osebo za sedem dni = 2230 l</t>
  </si>
  <si>
    <t>4.8</t>
  </si>
  <si>
    <t>plastična, za odpadke, s prostornino 27 litrov za skupno potrebno prostornino - 2,0 l/dan na osebo za sedem dni = 3430 l</t>
  </si>
  <si>
    <t>4.9</t>
  </si>
  <si>
    <t>Posoda s pipico</t>
  </si>
  <si>
    <t>plastična, za pitno vod, s prostornino 20 litrov za skupno potrebno prostornino - 3,0 l/dan na osebo za sedem dni = 5145 l</t>
  </si>
  <si>
    <t>Suho stranišče</t>
  </si>
  <si>
    <t>s podnožjem in vrečkami za fekalije</t>
  </si>
  <si>
    <t>Umivalnik</t>
  </si>
  <si>
    <t>z nosilcem posode za vodo in vedro, komplet z odtokom v vedro</t>
  </si>
  <si>
    <t>Tablice</t>
  </si>
  <si>
    <t>za označitev dostopa in namembnosti prostorov v zaklonišču</t>
  </si>
  <si>
    <t>Zakloniščni red</t>
  </si>
  <si>
    <t>plastificiran, komplet z načrtom umika in načrtom zaklonišča</t>
  </si>
  <si>
    <t>Predelne stene</t>
  </si>
  <si>
    <t>montažne, za ureditev straniščnih kabin, komplet s povezovalnim in pritrdilnim materialom</t>
  </si>
  <si>
    <t>4.15</t>
  </si>
  <si>
    <t>Pribor</t>
  </si>
  <si>
    <t>za vrata montažnih kabin stranišč</t>
  </si>
  <si>
    <t>4.16</t>
  </si>
  <si>
    <t>Samoreševalna in gasilska oprema za reševanje iz zaklonišča</t>
  </si>
  <si>
    <t>oprema je določena v prilogi A Pravilnika o tehničnih normativih za zaklonišča in zaklonilnike (Ur. L. RS, št. 17/98, 26/98, 25/00, 38/01 in 66/06):</t>
  </si>
  <si>
    <t>gasilni aparat na vodo V9</t>
  </si>
  <si>
    <t>rezervna tesnila za vrata (SR)</t>
  </si>
  <si>
    <t>nosila za poškodovance</t>
  </si>
  <si>
    <t>zložljiva nosila za poškodovance</t>
  </si>
  <si>
    <t>nosilni okvir za suho stranišče</t>
  </si>
  <si>
    <t>črne PVC vrečke za suho stranišče (100 kom na stranišče)</t>
  </si>
  <si>
    <t>toplotno odporna tesnilna vrv (bela)</t>
  </si>
  <si>
    <t>dvigalka z nosilnostjo 100 kN</t>
  </si>
  <si>
    <t>rezervne vrečke za plastične posode za odplake, fekalije in odpadke za 30 litrov vsebine (10 kosov na eno posodo)</t>
  </si>
  <si>
    <t>sredstvo za konzerviranje vode za celotno količino pitne vode v zaklonišču, razdeljeno po številu posod v ločenih vrečkah.</t>
  </si>
  <si>
    <t>Osnovni komplet orodja na plošči, za namestitev v zapori vhoda in zasilnega izhoda, ki je sestavljen iz:</t>
  </si>
  <si>
    <t>kladivo 1500g (1 kom)</t>
  </si>
  <si>
    <t>kladivo 2000g (1 kom)</t>
  </si>
  <si>
    <t>klini iz trdega lesa 250x80x40 mm (6 kom)</t>
  </si>
  <si>
    <t>matični ključ velikosti 46 mm (1 kom)</t>
  </si>
  <si>
    <t>zložljiva lopata (1 kom)</t>
  </si>
  <si>
    <t>koničasto dleto za beton 400 mm (1 kom)</t>
  </si>
  <si>
    <t>koničasto dleto za beton 500 mm (1 kom)</t>
  </si>
  <si>
    <t>ravno dleto za beton 500 mm (1 kom)</t>
  </si>
  <si>
    <t>žaga za kovino 300 mm (1 kom)</t>
  </si>
  <si>
    <t>lističi za žago za kovino 300x22 mm (10 kom)</t>
  </si>
  <si>
    <t>ročna žaga za les 500 mm (1 kom)</t>
  </si>
  <si>
    <t>navadna večja sekira (1 kom)</t>
  </si>
  <si>
    <t>manjša sekira z nastavkom za izruvanje žebljev (1 kom)</t>
  </si>
  <si>
    <t>kramp (1 kom)</t>
  </si>
  <si>
    <t>lomilni drog 1200mm (1 kom)</t>
  </si>
  <si>
    <t>4.17</t>
  </si>
  <si>
    <t>tipska kovinska prostostoječa lestev za posluževanje ventilov, višine vsaj 1,2 m</t>
  </si>
  <si>
    <t>Namestitev</t>
  </si>
  <si>
    <t>vgradnih delov v opaže</t>
  </si>
  <si>
    <t>Vgradnja</t>
  </si>
  <si>
    <t>zapiralnih sredstev in pribora v stene in opaže</t>
  </si>
  <si>
    <t xml:space="preserve">sistema za prezračevanje zaklonišča v zaščitni funkciji in uvodnic za tesnjenje kablov </t>
  </si>
  <si>
    <t>bivalne, sanitarne in pomožne opreme</t>
  </si>
  <si>
    <t>Navodila</t>
  </si>
  <si>
    <t>izdelava navodil za obratovanje, vzdrževanje in servisiranje sistema za zračenje zaklonišča v zaščitni funkciji (projekt za obratovanje in vzdrževanje)</t>
  </si>
  <si>
    <t>5.6</t>
  </si>
  <si>
    <t>Nastavitev</t>
  </si>
  <si>
    <t>prezračevalnih količin in tlakov sistema za zračenje v zaščitni funkciji zaklonišča</t>
  </si>
  <si>
    <t>5.7</t>
  </si>
  <si>
    <t>Predhodni preizkus</t>
  </si>
  <si>
    <t>celotnega zaklonišča in priprava zaklonišča na tehnični preizkus</t>
  </si>
  <si>
    <t>5.8</t>
  </si>
  <si>
    <t>Tehnični preizkus</t>
  </si>
  <si>
    <t>zaklonišča za pridobitev javne listine, kar izvede za to pooblaščeni zavod (za potrdilo o opravljenem tehničnem preizkusu zaklonišča)</t>
  </si>
  <si>
    <t>5.9</t>
  </si>
  <si>
    <t>Elaborat</t>
  </si>
  <si>
    <t>Izdelava elaborata o preureditvi zaklonišča v zaščitno funkcijo iz mirnodobne funkcije</t>
  </si>
  <si>
    <t>Vzdrževalna knjiga</t>
  </si>
  <si>
    <t>dobava, nastavitev in izpolnitev osnovnih podatkov v knjigi</t>
  </si>
  <si>
    <t>Seznanitev</t>
  </si>
  <si>
    <t>predstavnika uporabnika o možnih načinih obratovanja in vzdrževanja zaklonišča</t>
  </si>
  <si>
    <t>Projekt izvedenih del</t>
  </si>
  <si>
    <t>izdelava posnetka dejanskega stanja v obsegu dobave in del po teh popisih (PID)</t>
  </si>
  <si>
    <t>kompletiranje vse potrebne dokazne dokumentacije v obsegu dobave in del po teh popisih (garancijski listi, izjave o skladnosti, certifikati, navodila, poročila in zapisniki o meritvah itd.)</t>
  </si>
  <si>
    <t>5.14</t>
  </si>
  <si>
    <t>Sestanki</t>
  </si>
  <si>
    <t>sodelovanje na operativnih sestankih</t>
  </si>
  <si>
    <t>5.15</t>
  </si>
  <si>
    <t>Stroški</t>
  </si>
  <si>
    <t>transporta, souporabe, napeljav, zavarovanja na gradbišču in drugi pomožni stroški</t>
  </si>
  <si>
    <t>zalomljena, za odvod zraka iz prostora z odplakami v okolico, DN150 z eno prirobnico - L= 4750 mm, na zunanji strani zaključena z nastavkom iz pločevine za gobico. Dolžino preveriti med izgradnjo!</t>
  </si>
  <si>
    <t>Armiranobetonska vrata - zapora vhoda</t>
  </si>
  <si>
    <t>protiudarna, plinotesna, požarna odpornost EI90, za nadtlak 300 kPa, z vgrajenim gumijastim tesnilom, z zapiralnim in blokadnim mehanizmom, obojestransko označeni smeri odpiranja in zapiranja, dimenzije (825x2050x200) mm - desna, vključno s priborom za odmik ruševin. Kot npr. Krobath DT-B 825/2050</t>
  </si>
  <si>
    <t>plinotesna, požarna odpornost EI90, za nadtlak 10 kPa, z vgrajenim gumijastim tesnilom, z zapiralnim mehanizmom, obojestransko označeni smeri odpiranja in zapiranja, dimenzije (600x800x100) mm - desna. Kot npr. Krobath GKL-90 600/800</t>
  </si>
  <si>
    <t>Okrogli prezračevalni kanali izdelani iz pocinkane pločevine, debeline (0,6-1,25) mm, spajanje z natičnimi spoji, ki se fiksirajo z vijaki ali zakovicami, vključno s fazonskimi kosi. DN160</t>
  </si>
  <si>
    <t>Okrogli prezračevalni kanali izdelani iz pocinkane pločevine, debeline (0,6-1,25) mm, spajanje z natičnimi spoji, ki se fiksirajo z vijaki ali zakovicami, vključno s fazonskimi kosi. DN100</t>
  </si>
  <si>
    <t>VGRADNJA OPREME IN DRUGE DEJAVNOSTI - cene teh aktivnoti morajo biti zajete v cenah poglavij 1.0-4.0!</t>
  </si>
  <si>
    <t xml:space="preserve">sistema za prezračevanje zaklonišča v zaščitni funkciji in uvodnic za tesnenje kablov </t>
  </si>
  <si>
    <t>Montaža in demontaža enostranskega opaža temeljne plošče višine 50cm, kompletno z vsemi podpiranji opaža, pomožnimi deli, prenosi in transporti vsega materiala do mesta opaževanja, čiščenjem po končanem delu in transportu opažnega materiala iz gradbišča.</t>
  </si>
  <si>
    <t>Montaža in demontaža dvostranskega opaža kaskadnih skokov v temeljni plošči višine do 100cm, kompletno z vsemi podpiranji opaža, pomožnimi deli, prenosi in transporti vsega materiala do mesta opaževanja, čiščenjem po končanem delu in transportu opažnega materiala iz gradbišča.</t>
  </si>
  <si>
    <t>Dobava in vgradnja betona C25/30 XC1, AB konstrukcije prereza nad 0,30 m3/m2. Plošča zaklonišča. Zgornja površina plošče v naklonu 1%.</t>
  </si>
  <si>
    <t>Montaža in demontaža dvostranskega opaža AB stene zaklonišča deb. 30-60cm  višine do 2,70m. V ceni morajo biti zajeti vsi stroški za vsa podpiranja opaža, vsa pomožna dela, prenosi in transporti vsega materiala do mesta montaže, ter odstranitev po končanih delih vključno s čiščenjem in zlaganjem opažnega materiala.</t>
  </si>
  <si>
    <t>Montaža in demontaža enostranskega opaža AB stene deb. 30-40cm  višine do 3,3m. V ceni morajo biti zajeti vsi stroški za vsa podpiranja opaža, vsa pomožna dela, prenosi in transporti vsega materiala do mesta montaže, ter odstranitev po končanih delih vključno s čiščenjem in zlaganjem opažnega materiala.</t>
  </si>
  <si>
    <t xml:space="preserve">Montaža in demontaža opaža strešne AB plošče zaklonišča z višino podpiranja do 2,6 m. V ceni morajo biti zajeti vsi stroški za vsa podpiranja opaža, vsa pomožna dela, prenosi in transporti vsega materiala do mesta montaže, ter odstranitev po končanih delih vključno s čiščenjem in zlaganjem opažnega materiala. </t>
  </si>
  <si>
    <t>Montaža in demontaža enostranskega opaža talne plošče dvigalnih jaškov višine 40cm, kompletno z vsemi podpiranji opaža, pomožnimi deli, prenosi in transporti vsega materiala do mesta opaževanja, čiščenjem po končanem delu in transportu opažnega materiala iz gradbišča.</t>
  </si>
  <si>
    <t>Montaža in demontaža dvostranskega opaža stene dvigalnih jaškov višine do 100cm, kompletno z vsemi podpiranji opaža, pomožnimi deli, prenosi in transporti vsega materiala do mesta opaževanja, čiščenjem po končanem delu in transportu opažnega materiala iz gradbišča.</t>
  </si>
  <si>
    <t>stopnice na tribunah</t>
  </si>
  <si>
    <r>
      <t>m</t>
    </r>
    <r>
      <rPr>
        <vertAlign val="superscript"/>
        <sz val="10"/>
        <rFont val="Arial"/>
        <family val="2"/>
        <charset val="238"/>
      </rPr>
      <t>3</t>
    </r>
    <r>
      <rPr>
        <sz val="11"/>
        <color theme="1"/>
        <rFont val="Calibri"/>
        <family val="2"/>
        <charset val="238"/>
        <scheme val="minor"/>
      </rPr>
      <t/>
    </r>
  </si>
  <si>
    <t>opaž stopnic na tribunah</t>
  </si>
  <si>
    <t>Montaža in demontaža opaža robu plošče višine od 20 do 30cm, kompletno z vsem opiranjem, vsemi pomožnimi deli, prenosi in transporti vsega materiala do mesta opaževanja, čiščenjem po končanem delu in transportu opažnega materiala iz gradbišča.</t>
  </si>
  <si>
    <t>Montaža in demontaža opaža raznih robov in zobov v AB konstrukcijah, višine do 15cm. V ceni morajo biti zajeti vsi stroški podpiranja opaža, pomožna dela, prenosi in transporti vsega materiala do mesta opaževanja, čiščenjem po končanem delu in transportu opažnega materiala iz gradbišča.</t>
  </si>
  <si>
    <t>Dobava in vgradnja betona C30/37 XC4, XF1, AB konstrukcije prereza od 0,20 do 0,30 m3/m2. Zunanje stopnišče.</t>
  </si>
  <si>
    <t>Montaža in demontaža dvostranskega opaža pasovnih temeljev zunanjih stopnic, kompletno z vsemi pomožnimi deli, prenosi in transporti vsega materiala do mesta opaževanja, čiščenjem po končanem delu in transportu opažnega materiala iz gradbišča.</t>
  </si>
  <si>
    <t>čela nastopnih ploskev zunanjih stopnic višine 49cm</t>
  </si>
  <si>
    <t>Dobava in vgradnja betona C25/30 XC1, AB konstrukcije prereza nad 0,30 m3/m2. Konzola - ležišče za zunanje stopnice.</t>
  </si>
  <si>
    <t xml:space="preserve">Montaža in demontaža opaža poševnih AB konzol ležišč za zunanje stopnice preseka nad 0,30m2. V ceni morajo biti zajeti vsi stroški za vsa podpiranja opaža, vsa pomožna dela, prenosi in transporti vsega materiala do mesta montaže, ter odstranitev po končanih delih vključno s čiščenjem in zlaganjem opažnega materiala. </t>
  </si>
  <si>
    <t xml:space="preserve">Montaža in demontaža opaža AB plošče v naklonu 28° med osmi 14 in 15 z višino podpiranja do 3,7 m. V ceni morajo biti zajeti vsi stroški za vsa podpiranja opaža, vsa pomožna dela, prenosi in transporti vsega materiala do mesta montaže, ter odstranitev po končanih delih vključno s čiščenjem in zlaganjem opažnega materiala. </t>
  </si>
  <si>
    <t xml:space="preserve">Dobava materiala in izdelava tlaka oznaka T.Z1 v sestavi:
- armiran cementni estrih C20/25 deb. 4 cm z vsebnostjo PP vlaken, polja cca 40m2
Pri armiranem cementnem estrihu upoštevati vgradnjo robnih izolacijskih trakov, izdelavo dilatacij in obdelavo površine za  polaganje finalnega tlaka. </t>
  </si>
  <si>
    <t xml:space="preserve">Dobava materiala in izdelava tlaka oznaka M.3.1 v sestavi:
- armiran cementni estrih C20/25 deb. 6 cm z vsebnostjo PP vlaken, polja cca 40m2
- ločilni sloj PE folija
- zvočna izolacija: ekspandirani polistiren deb. 5cm EPS SIST EN 13163, elastificirani [λD = max. 0.043 W/(m.K), s' = 20 MN/m³] plošče primerne za tlačne obremenitve do 650 kg/m², npr.: Fragmat EPS SILENT T650 53/30 ali enakovredno
- polnilo lahki EPS beton deb. 5cm [λD = max. 0.067 W/(m.K), tlačna trdnost 830 kPa, gostota 250 kg/m³], npr.:  Fragmat Politerm Blu ali enakovredno
Pri armiranem cementnem estrihu upoštevati vgradnjo robnih izolacijskih trakov, izdelavo dilatacij in obdelavo površine za  polaganje finalnega tlaka. </t>
  </si>
  <si>
    <t>Dobava materiala in polaganje polimer-bitumenske horizontalne eno slojne hidroizolacije na bazi APP s predhodnim emulzijskim premazom. Hidroizolacija kot npr.: General Membrane Orion FC 180 4 mm. Vključno z vertikalnimi zavihki. Na prehodih v vertikalo se izdela cementna zaokrožnica. Obdelava okoli vseh prebojev. Upoštevana neto površina brez preklopov. Obračun po horizontalni projekciji. Vertikalni zavihek na steno je potrebno vključiti v m2 hidroizolacije horizontalne projekcije.</t>
  </si>
  <si>
    <t xml:space="preserve">Dobava materiala in horizontalno polaganje visoko nosilne toplotne izolacije pod AB ploščo deb. 8cm, izolacija ekstrudirani polistiren XPS SIST EN 13164, [λD = max. 0.034 W/(m.K), CS(10) = 500 kPa], kot npr.: FIBRANxps 500-L ali enakovredno, plošče s stopničastimi preklopi, prosto položene na podlago. </t>
  </si>
  <si>
    <t xml:space="preserve">VGRADNJA OPREME IN DRUGE DEJAVNOSTI </t>
  </si>
  <si>
    <t>VGRADNJA OPREME IN DRUGE DEJAVNOSTI</t>
  </si>
  <si>
    <t>zalomljena, za dovod zraka v jašek zasilnega izhoda, DN200, na zunanji strani zaključena z nastavkom iz pločevine za gobico - L= 2800 mm, zalom oblike L. Dolžino preveriti med izgradnjo!</t>
  </si>
  <si>
    <t>zalomljena, za dovod zraka v jašek zasilnega izhoda, DN200, na zunanji strani zaključena z nastavkom iz pločevine za gobico - L= 2300 mm, zalom oblike L. Dolžino preveriti med izgradnjo!</t>
  </si>
  <si>
    <t xml:space="preserve">za zapiranje odvoda kondenza iz prostora peščenega filtra, DN25, komplet s tesnilnim materialom in lovilnim pladnjem za 7l kondenza, dimenzij cca ŠxGxV 80x25x5 cm, izdelanim iz nerjaveče pločevine </t>
  </si>
  <si>
    <t>Vrtanje vertikalnih vrtin za JG slope v umetnem nasipu in grušču s samicami, dolžine 2,5-9m - 200 slopov. Upoštevati predvrtavanje zaradi večje količine samic!</t>
  </si>
  <si>
    <t>Vrtanje poševnih vrtin za JG slope v umetnem nasipu in grušču s samicami, dolžine 6m (25 kom) in 8 m (19 kom), t.i. koza, pasivna sidra. Upoštevati predvrtavanje zaradi večje količine samic!</t>
  </si>
  <si>
    <t>Nabava in priprava injekcijske mase za izvedbo JG slopov, dolžina 2,5-9,0m - 200 vertikalnih slopov, 44 poševnih slopov slopov, poraba cementa 250 kg/m'.</t>
  </si>
  <si>
    <r>
      <t>Dobava in postavitev rebrastih palic iz visokovrednega naravno trdega jekla B500B s premerom 14 mm in večjim, za srednje zahtevno ojačitev. Upoštevati vgradnjo v jet gouting slope, 200 vertikalnih in 44 poševnih slopov, armaturna palica R</t>
    </r>
    <r>
      <rPr>
        <sz val="11"/>
        <rFont val="Symbol"/>
        <family val="1"/>
        <charset val="2"/>
      </rPr>
      <t>F32</t>
    </r>
    <r>
      <rPr>
        <sz val="11"/>
        <rFont val="Arial"/>
        <family val="2"/>
        <charset val="238"/>
      </rPr>
      <t>.</t>
    </r>
  </si>
  <si>
    <t>Geodetske meritve 3D premikov na merilnih reperjih na obstoječih objektih (10), vključno s poročili o meritvah.</t>
  </si>
  <si>
    <t xml:space="preserve">Srednja šola Jesenice; 
Ulica bratov Učakar 2, 
4270 Jesenice </t>
  </si>
  <si>
    <t>Naziv gradnje:</t>
  </si>
  <si>
    <t xml:space="preserve">Prenova in dozidava Srednje šole Jesenice </t>
  </si>
  <si>
    <t xml:space="preserve">PZI- projekt za za izvedbo </t>
  </si>
  <si>
    <t>Za gradnjo:</t>
  </si>
  <si>
    <t>novogradnja - novozgrajen objekt
novogradnja – prizidava
rekonstrukcija
odstranitev</t>
  </si>
  <si>
    <t>Arhitekturna delavnica zorc d.o.o. 
Peričeva ulica 52, 1000 Ljubljana</t>
  </si>
  <si>
    <t>Odgovorni vodja projekta:</t>
  </si>
  <si>
    <t>Mitja Zorc, univ.dipl.inž.arh. PA* ZAPS 1270</t>
  </si>
  <si>
    <t>Številka projekta:</t>
  </si>
  <si>
    <t>37-22</t>
  </si>
  <si>
    <t xml:space="preserve">Projektant načrta: </t>
  </si>
  <si>
    <t>PROprima d.o.o. 
Cesta Andreja Bitenca 68 
1000 Ljubljana</t>
  </si>
  <si>
    <t xml:space="preserve">Pooblaščeni inženir: </t>
  </si>
  <si>
    <t>Primož Černigoj, univ.dipl.inž.str.
IZS T- 0697</t>
  </si>
  <si>
    <t>Strokovno področje načrta</t>
  </si>
  <si>
    <t xml:space="preserve">5_ načrt tehnološke opreme kuhinje </t>
  </si>
  <si>
    <t>Številka načrta:</t>
  </si>
  <si>
    <t>5-T/367-2023-PZI</t>
  </si>
  <si>
    <t>Verzija popisa:</t>
  </si>
  <si>
    <t>06.10.2024</t>
  </si>
  <si>
    <t>Uporabljene risbe:</t>
  </si>
  <si>
    <t>20240927-367- Srednja šola Jesenice-tehnologija podloga 20240319.rvt</t>
  </si>
  <si>
    <t>Opomba:</t>
  </si>
  <si>
    <t>Nepooblaščeno razmnoževanje ali uporaba posameznih delov brez soglasja projektivnega podjetja ni dovoljeno in se obravnava v skladu z Zakonom o avtorskih pravicah!</t>
  </si>
  <si>
    <t xml:space="preserve">Faza </t>
  </si>
  <si>
    <t>Poz</t>
  </si>
  <si>
    <t>Element</t>
  </si>
  <si>
    <t xml:space="preserve">Količina </t>
  </si>
  <si>
    <t xml:space="preserve">Enota </t>
  </si>
  <si>
    <t>Predlagana oprema</t>
  </si>
  <si>
    <t>Cena /kos</t>
  </si>
  <si>
    <t>Cena skupaj</t>
  </si>
  <si>
    <t>NIVO KLET</t>
  </si>
  <si>
    <t xml:space="preserve">K-A- Sanitarije in garderobe za zaposlene </t>
  </si>
  <si>
    <t>k-a1</t>
  </si>
  <si>
    <t xml:space="preserve">Oprema sanitarij in garderobe za zaposlene </t>
  </si>
  <si>
    <t xml:space="preserve">oprema je definirana v načrtu notranje opreme -arhitekture in strojnih inštalacij </t>
  </si>
  <si>
    <t xml:space="preserve">Opomba: prikazano samo zaradi prikaza poteka tehnološkega procesa. Ponudniku tehnološke opreme ni potrebno vpisati cene. </t>
  </si>
  <si>
    <t>K-B-Administracija</t>
  </si>
  <si>
    <t>k-b1.1</t>
  </si>
  <si>
    <t xml:space="preserve">IT oprema </t>
  </si>
  <si>
    <t xml:space="preserve">opremo dobavi nosilec gostinske dejavnosti 
oz.  investitor </t>
  </si>
  <si>
    <t xml:space="preserve">oprema je definirana v načrtu notranje opreme -arhitekture ali elektrotehnike </t>
  </si>
  <si>
    <t>k-b2</t>
  </si>
  <si>
    <t>Notranja interierska oprema</t>
  </si>
  <si>
    <t>oprema je definirana v načrtu notranje opreme -arhitekture</t>
  </si>
  <si>
    <t xml:space="preserve">K-C-Dostavni hodnik </t>
  </si>
  <si>
    <t>k-c1</t>
  </si>
  <si>
    <t>Inox talna rešetka</t>
  </si>
  <si>
    <t xml:space="preserve">upoštevano v popisu strojništva - horizontalne kanalizacije </t>
  </si>
  <si>
    <t>min 200x200 mm</t>
  </si>
  <si>
    <t xml:space="preserve">- odtok min DN 75 </t>
  </si>
  <si>
    <t xml:space="preserve">- iztok: vertikalni/horizontalni /glej načrt kanalizacije </t>
  </si>
  <si>
    <t xml:space="preserve">Izvajalec mora upoštevati zahteve za talne rešetke podane v tehničnem poročilu. </t>
  </si>
  <si>
    <t>k-c2</t>
  </si>
  <si>
    <t>Inox regal</t>
  </si>
  <si>
    <t xml:space="preserve">regal tip 1./glej splošne zahteve v tehničnem poročilu </t>
  </si>
  <si>
    <t>Dodaten opis:</t>
  </si>
  <si>
    <t>- 5x polica</t>
  </si>
  <si>
    <t xml:space="preserve">- kolesa tip: brez koles </t>
  </si>
  <si>
    <t>- segment: 2x</t>
  </si>
  <si>
    <t>- dimenzije: 2200x400x1900 mm</t>
  </si>
  <si>
    <t>- kot npr.: Hupfer serija Norm 5 ali enakovredni</t>
  </si>
  <si>
    <t>k-c3</t>
  </si>
  <si>
    <t xml:space="preserve">Inox sanitarni umivalnik za roke z vgrajeno enoročno izpustno baterijo in vgrajenim predalom za smeti z odpiranjem s  pedalom na nogi </t>
  </si>
  <si>
    <t xml:space="preserve">umivalnik tip 1..1  /glej splošne zahteve tehnološke opreme </t>
  </si>
  <si>
    <t>---</t>
  </si>
  <si>
    <t>k-c4</t>
  </si>
  <si>
    <t xml:space="preserve">Hladilnik za organske odpadke </t>
  </si>
  <si>
    <t>Splošen opis:</t>
  </si>
  <si>
    <t>- v celoti izdelano iz materialov opisanih pod   opombo A;</t>
  </si>
  <si>
    <t>- izdelano iz nerjavne pločevine po sistemu zaprtega škatlastega nosilca  brez dodatnih  inox nosilcev   v konstrukciji; oz. izdelano iz cevi 40x40  mm</t>
  </si>
  <si>
    <t xml:space="preserve">- montirano brez nog; direkno na tlak; spodaj samo zaščitna pločevina; </t>
  </si>
  <si>
    <t>Regulacija in  hladilni sistem</t>
  </si>
  <si>
    <t>- možnost regulacija od 2 do 15°C;</t>
  </si>
  <si>
    <t>- digitalne regulator;</t>
  </si>
  <si>
    <t xml:space="preserve">- dovoljena uporaba primernega ekološkega hladilnega plina kot npr.: R290 ali plin s čim manjšim GWP faktorjem; </t>
  </si>
  <si>
    <t xml:space="preserve">-  perforirana maska zaradi vgrajeno zračno hlajenega kompresorja; </t>
  </si>
  <si>
    <t>Konstrukcija:</t>
  </si>
  <si>
    <t xml:space="preserve">- volumen primeren za direkno postavitev 2x 240 L kontejnerjev; </t>
  </si>
  <si>
    <t>- dvojna krilna vrata;</t>
  </si>
  <si>
    <t xml:space="preserve">- vse stene in vrata izdelana z vmesno PU zoplotno izolacijo; </t>
  </si>
  <si>
    <t xml:space="preserve">- kot npr: Gamko KFK/2CS  ali enakovredni; </t>
  </si>
  <si>
    <t xml:space="preserve">K-D-Shramba </t>
  </si>
  <si>
    <t>k-d1</t>
  </si>
  <si>
    <t>- dimenzije: 1600x500x1900 mm</t>
  </si>
  <si>
    <t xml:space="preserve">K-E-Hladilnica gotovih jedi </t>
  </si>
  <si>
    <t>k-e1</t>
  </si>
  <si>
    <t>k-e2</t>
  </si>
  <si>
    <t xml:space="preserve">Modularna hladilnica </t>
  </si>
  <si>
    <t>- brez  pohodnih izolacijskih panelov; glej detajl izvedbe tlaka;</t>
  </si>
  <si>
    <t>- modularna zasnova iz izolativnih panelov;</t>
  </si>
  <si>
    <t xml:space="preserve">- krilna  vrata; 1 kom </t>
  </si>
  <si>
    <t xml:space="preserve">- v kompletu vmesna bakrena napeljava med uparjalnikom, kompresorjem in kondenzatorjev za hladilni medij in električna povezava;  višinska razlika 0,5 m; dolžinska oddaljenost 2 m, </t>
  </si>
  <si>
    <t xml:space="preserve">- dovoljena uporaba ekološko primernih plinov z vrednostjo GWP max 1500 kot npr.: R448 A ali enakovredno; </t>
  </si>
  <si>
    <t>Toplotne izolacije in vrata:</t>
  </si>
  <si>
    <t xml:space="preserve">- hladilniška vrata: krilna  izolativna  vrata, svetla dim. 800/2000 mm, odpiranje definirano v risbah; </t>
  </si>
  <si>
    <t xml:space="preserve"> - delovna temperatura : T= -22 do -18 °C </t>
  </si>
  <si>
    <t xml:space="preserve"> - optimalna relativna vlažnost zraka: min 80 %- ni regulirana</t>
  </si>
  <si>
    <t xml:space="preserve"> - montaža izolacij, vrat in zaključkov</t>
  </si>
  <si>
    <t>-  privijačena na panel ali vgrajena v izolacijski panel.</t>
  </si>
  <si>
    <t xml:space="preserve">- prag vrat mora omogočati enostaven prevoz z vozički  - nivoji  hladilnice in predprostora so poravnani; izvedba vrat brez praga; </t>
  </si>
  <si>
    <t>- okvir vrat izdelan iz prašno barvane vroče cinkane pločevine; min 1,5 mm;</t>
  </si>
  <si>
    <t>- krilo izdelano iz  belo prašno barvana vroče pocinkana pločevina debeline min. 0,6 mm;</t>
  </si>
  <si>
    <t>- toplotna izolacija  poliuretan min. gostote 38 kg/m3;</t>
  </si>
  <si>
    <t>- izdelava izolativnih panelov brez uporabe CFC;</t>
  </si>
  <si>
    <t xml:space="preserve">- varnostna ključavnica za odpiranje z notranje strani tudi v primeru, ko je ključavnica zaklenjena z zunanje strani;                                                                                                                                     </t>
  </si>
  <si>
    <t>- možnost zamenjave tesnilne gume;</t>
  </si>
  <si>
    <t xml:space="preserve">- izolativni panel vrat debeline min 100 mm </t>
  </si>
  <si>
    <t xml:space="preserve"> - končno magnetno stikalo na vratih za vklop razsvetljave in  izklop hlajenja ob odpiranju vrat;</t>
  </si>
  <si>
    <t>- z zunanje strani mora biti kljuka opremljena s primerno cilindrično ključavnico sistemskega ključa</t>
  </si>
  <si>
    <t xml:space="preserve">- kljuka na zunanji strani mora omogočati enostavno odpiranje; sistem mehanizma  vrat pa mora omogočati takojšen dvig vrat zaradi preprečevanja drsanja tesnila vrat po talni oblogi; </t>
  </si>
  <si>
    <t>Tehnične lastnosti izolativnih panelov;</t>
  </si>
  <si>
    <t xml:space="preserve">- izolativni paneli debeline min. 80 mm za hladilnico; - izolativni paneli debeline min. 120 mm za zamrzovalnico; </t>
  </si>
  <si>
    <t>- toplotna izolacija poliuretan z min. gostoto 38 kg/m3;</t>
  </si>
  <si>
    <t>- na vidnih straneh in skriti strani panela uporabljena belo prašno barvana vroče pocinkana pločevina debeline min. 0,6 mm;</t>
  </si>
  <si>
    <t>- stenski paneli naj se sestavljajo po principu utor- pero;</t>
  </si>
  <si>
    <t>- stropni paneli izdelani z enakimi lastnostmi kot stenski paneli;</t>
  </si>
  <si>
    <t>- v kompletu vključeni plastični polkrožni zaključki med steno in talno keramiko in steno in steno ter stropom in stenami; zunaj in znotraj hladilnice; stik tlaka in stene in polkrožne zaokrožnice je potrebno tesniti s trajno elastičnim kitom (na osnovi poliuretana)  primerne barve( bela..) in dodatno fiksirati v panel ali steno;</t>
  </si>
  <si>
    <t xml:space="preserve"> - spoji zaokrožnic po kotih izdelani s pomočjo 3D kotnih zaokrožnih vložkov; plastične izvedbe;</t>
  </si>
  <si>
    <t>- izvesti izenačitev potencialov in ozemljitev plaščev panelov  in hladilniških vrat</t>
  </si>
  <si>
    <t xml:space="preserve">- upoštevati primerne talne panele: min 120 mm toplotne talne izolacije vgrajene v tla (popis GOI del). NI POTREBNO: glej sestavo tlaka; </t>
  </si>
  <si>
    <t xml:space="preserve">Kompresor in kondenzator: prilagojen potrebam zamrzovalnice; temperaturam, količinam živil, načina odpiranja in ostalim pogojem delovanja; </t>
  </si>
  <si>
    <t xml:space="preserve">- modularna hladilnica se izvede s samostojnim remote  zračno hlajenim kompresorjem in zračnim kondenzatorjem; </t>
  </si>
  <si>
    <t xml:space="preserve">- v kompletu konzole in polica;  za montažo na strop hladilnice; </t>
  </si>
  <si>
    <t xml:space="preserve">- kompresor in kondenzator prilagojena potrebam hladilnice; </t>
  </si>
  <si>
    <t xml:space="preserve">- v kompletu vsa elektronika in nadzorni sistem; regulacija preko kontrolnega panela montiranega pri vhodu v hladilnico; </t>
  </si>
  <si>
    <t xml:space="preserve">- izvedba kompresorja in ostalih priklopov na 400V/50 HZ obstoječ priklop; </t>
  </si>
  <si>
    <t xml:space="preserve">- regulacija mora omogoča priklop na skupni nadzorni sistem, ki je povezan preko html protokola; glej ločeno pozicijo; </t>
  </si>
  <si>
    <t>- komprsor in kondenzator montirana na strop hladilnice;</t>
  </si>
  <si>
    <t xml:space="preserve">- v kompletu izdelani kanali za dovod in odvod zraka; (glej risbe;  skupaj ca 100 kg; </t>
  </si>
  <si>
    <t>- vsi kanali toplotno izolirani;</t>
  </si>
  <si>
    <t xml:space="preserve">- ventilator na kondenzatorju primeren za premagovanje tlačnih razlik </t>
  </si>
  <si>
    <t xml:space="preserve">- kanal direkno pritrjen na kompresor in kondenzator; izvedba kot kanalski kondenzator; med kanalom in ohišjem kondenzatorja zrakotesno tesnilo in proti vibracijsko tesnilo; </t>
  </si>
  <si>
    <t xml:space="preserve">- v kompletu kanalov izvedena zaščitna mreža za preprečevanja vstopa ptičev, in glodalcev; </t>
  </si>
  <si>
    <t xml:space="preserve">Uparjalnik: prilagojen potrebam zamrzovalnice; temperaturam, količinam živil, načina odpiranja in ostalim pogojem delovanja; </t>
  </si>
  <si>
    <t xml:space="preserve">-vrsta:  ventilatorski uparjalnik z enostranskim izpihom in električnim odtajevanjem </t>
  </si>
  <si>
    <t xml:space="preserve"> - razmak lamel: od 4 do 5 mm</t>
  </si>
  <si>
    <t xml:space="preserve"> - kapaciteta: ca Q=___ kW pri dt= ____ °C oz. primerno velikosti hladilnice in izvedbi izolacije;</t>
  </si>
  <si>
    <t xml:space="preserve"> - pretok zraka: ca 2000 m3/h</t>
  </si>
  <si>
    <t xml:space="preserve"> - el. moč ventilatorjev: ca 50 W</t>
  </si>
  <si>
    <t>- električna moč  grelnikov za odtajevanje : min 1750 W</t>
  </si>
  <si>
    <t xml:space="preserve"> - priključki hladilnega sistema: vstop : fi 12 x 1mm</t>
  </si>
  <si>
    <t xml:space="preserve"> - priključki hladilnega sistema: izstop : fi 22 x 1 mm</t>
  </si>
  <si>
    <t>Druga oprema:</t>
  </si>
  <si>
    <t>- magnetni ventil  ca fi 10 mm s priključki za lotanje in tuljavo</t>
  </si>
  <si>
    <t>- pokazno steklo ca fi 10 mm  s priključki za lotanje</t>
  </si>
  <si>
    <t xml:space="preserve">- regulator sesalnega tlaka  fi 22 mm </t>
  </si>
  <si>
    <t>- ekspanzijski ventil z zunanjim izenačevanjem s šobo za kapaciteto uparjalnika;</t>
  </si>
  <si>
    <t>- kroglasti zaporni ventil ca fi 10</t>
  </si>
  <si>
    <t>- kroglasti zaporni ventil fi 22</t>
  </si>
  <si>
    <t>- Cu cev fi 10 x 1, Cu cev fi 22 x 1,  Armaflex izolacija 22 x 13 mm , montažni material</t>
  </si>
  <si>
    <t xml:space="preserve">- kontrolna  omarica komore (po načrtu dobavitelja) </t>
  </si>
  <si>
    <t xml:space="preserve">- odtok kondenzata od iztočnega ventila na uparjalniku preko hladilnice; ; po potrebi izvedeno z grelnim kablom za preprečevanje zamrzovanja kondenza; samoregulacijski kabel; </t>
  </si>
  <si>
    <t>- LED notranja razsvetljava; linijska; primerna za uporabo v temperiranih prostorih; min. električna zaščita IPX 6; dodatno vgrajena v ALU profil z razpršilnim plastičnim pokrovom; prižiganje s senzorjem gibanja in timerjem za izklop;</t>
  </si>
  <si>
    <t>- dolžina in jakost  LED tlakov  mora biti prilagojena tako, da omogočajo osvetljenost tal min 200 lux;</t>
  </si>
  <si>
    <t xml:space="preserve">- 1 kpl  kabelski razvod za povezavo  razsvetljave in drugih električnih elementov hladilne opreme </t>
  </si>
  <si>
    <t>- 1 kpl primerne varnostna razsvetljave s primernim baterijskim napajanjem, ki je vezana na sistem požarnega javljanja;</t>
  </si>
  <si>
    <t>2291x1622x2620 mm</t>
  </si>
  <si>
    <t xml:space="preserve">K-F-Finalna priprava </t>
  </si>
  <si>
    <t>k-f1</t>
  </si>
  <si>
    <t>k-f2</t>
  </si>
  <si>
    <t>k-f3</t>
  </si>
  <si>
    <t xml:space="preserve">Zamrzovalnik </t>
  </si>
  <si>
    <t xml:space="preserve">- kapaciteta  neto min 520 L primerno za vstavljanja GN posod velikost GN 2/1; </t>
  </si>
  <si>
    <t>- notranjost in zunanjost izdelana iz inox pločevine in s polkrožnimi prehodi med vertikalnimi in horizontalnimi stenami;</t>
  </si>
  <si>
    <t xml:space="preserve">- krilna vrata; odpiranje definirano v načrtu </t>
  </si>
  <si>
    <t>- zamenljiva tesnilna guma;</t>
  </si>
  <si>
    <t>- vgrajena izolacija debeline min. 80 /vrata 60 mm); izdelana iz PU izolacije brez uporabe CFC plinov;</t>
  </si>
  <si>
    <t>- samozaporna vrata;</t>
  </si>
  <si>
    <t>Opis hladilnega sistema:</t>
  </si>
  <si>
    <t>- enojna digitalna komandna plošča in pokazatelj temperature;</t>
  </si>
  <si>
    <t>- možnost nastavitev temperature od -26 do -15°C;</t>
  </si>
  <si>
    <t>- ključavnica za zapiranje vrat;</t>
  </si>
  <si>
    <t>- ventilacijsko hlajenje;</t>
  </si>
  <si>
    <t xml:space="preserve">- hladilnik z vgrajenim samostojno zračno hlajenim kompresorjem in kondenzatorjem; </t>
  </si>
  <si>
    <t>- dovoljena uporaba zakonsko dovoljenih hladilnih plinov kot npr.:  R290 ;</t>
  </si>
  <si>
    <t xml:space="preserve">- energijski razred min C; </t>
  </si>
  <si>
    <t>- možnost delovanja pri zunanji temperaturi min 40°C;</t>
  </si>
  <si>
    <t>- sistem avtomatskega odtajevanja; sistem z vgrajenim ogrevalnim kablom in bazenom za kondenz;</t>
  </si>
  <si>
    <t>Dodatna oprema:</t>
  </si>
  <si>
    <t>- vodila za polico morajo biti  izdelan po tehnologiji globokega vleka brez ostrih robov ali varjenih vodil;</t>
  </si>
  <si>
    <t>- v stiki v notranjosti naj bodo izdelani po standardu DIN 19965-9 verzija H2 (popolnoma varjeni stiki v notranjosti med steno in dnom ter steno in stropom;</t>
  </si>
  <si>
    <t>- zvočni   in svetlobni signal v primeru napake pri delovanju</t>
  </si>
  <si>
    <t>- možnost prestavljanja žičnatih polic;</t>
  </si>
  <si>
    <t>- min. 18 kom vodil za GN pladnje;</t>
  </si>
  <si>
    <t xml:space="preserve">- možnost zamenjava odpiranje vrat; levo odpiranje vrat; </t>
  </si>
  <si>
    <t xml:space="preserve">- v kompletu inox noge premera min 50 mm z možnostjo nastavljanja višine od 120 do 170 mm;  spodaj plastični nastavki za preprečevanje poškodb keramike; </t>
  </si>
  <si>
    <t xml:space="preserve">- v kompletu inox pedalom s funkcijo nožnega odpiranja vrat; </t>
  </si>
  <si>
    <t xml:space="preserve">- odpiranje vrat defirano v načrtu </t>
  </si>
  <si>
    <t>ca 710x830x2120 mm</t>
  </si>
  <si>
    <t xml:space="preserve">- kot npr.: Liebher model GGPv 6570 ProfiLine  tip ali enakovredni </t>
  </si>
  <si>
    <t>k-f4</t>
  </si>
  <si>
    <t xml:space="preserve">Hladilnik </t>
  </si>
  <si>
    <t xml:space="preserve">- kapaciteta  bruto min  min 520 L primerno za vstavljanja GN posod velikost GN 2/1; </t>
  </si>
  <si>
    <t>- možnost nastavitev temperature od -2 do 15°C;</t>
  </si>
  <si>
    <t xml:space="preserve">- energijski razred min B; </t>
  </si>
  <si>
    <t xml:space="preserve">- kot npr.: Liebher model GKPv 6570 ProfiLine  tip ali enakovredni </t>
  </si>
  <si>
    <t>k-f5</t>
  </si>
  <si>
    <t xml:space="preserve">Inox stenska omarica </t>
  </si>
  <si>
    <t xml:space="preserve">omarica  tip 1.2 /glej splošne zahteve tehnološke opreme </t>
  </si>
  <si>
    <t xml:space="preserve">- število police: 1x vmesna polica </t>
  </si>
  <si>
    <t xml:space="preserve">- drsna vrata: odprta izvedba </t>
  </si>
  <si>
    <t xml:space="preserve">- LED razsvetljava: DA </t>
  </si>
  <si>
    <t>ca 2400x350x600 mm</t>
  </si>
  <si>
    <t>k-f6</t>
  </si>
  <si>
    <t xml:space="preserve">Inox hlajen delovni pult z vgrajenim enodelnim koritom </t>
  </si>
  <si>
    <t xml:space="preserve">- konstrukcija elementa mize  mora omogočati postavitev inox noge višine 150 mm oz. skupne višine delovne površine  900 mm;  premera ca 50 mm s plastičnim nastavkov za preprečevanje poškodb keramike;  možnost nastavitve višine +/- 20 mm; noge vijačene na osnovno konstrukcijo; </t>
  </si>
  <si>
    <t>Opis delovne površine;</t>
  </si>
  <si>
    <t>1. segment: ravna delovna površina z vgrajenim enojnim  koritom: 
2420x700 mm</t>
  </si>
  <si>
    <t xml:space="preserve">- delovna površina debeline min 1,5 mm izdelana v enem kosu; </t>
  </si>
  <si>
    <t xml:space="preserve">- delovna površina spodaj ojačana z U profili in sistemom za preprečevanje hrupa kot npr: HPl plošča ali dodatna guma; </t>
  </si>
  <si>
    <t xml:space="preserve">- popolnoma vodotesno zavarjeno enojnim  korito 400x500x250  mm opremljeno s primerno prelivno cevjo višine ca. 200 mm; </t>
  </si>
  <si>
    <t>- zavihek ob steni min. h=100 mm; delovni pult na zavihku opremljen s sistemom oz. tehnično rešitvijo, ki onemogoča zatekanje tekočin med delovni pult in vertikalno steno;</t>
  </si>
  <si>
    <t>- delovni pult spredaj in ob steni izdelan z radijem min. r=10 mm</t>
  </si>
  <si>
    <t xml:space="preserve">- delovna površina izdelana s poglobitvijo min 2 mm za preprečevanje polivanja; </t>
  </si>
  <si>
    <t>- delovna površina spodaj izdelana z odkapnim robom zaradi preprečevanja zatekanja;</t>
  </si>
  <si>
    <t xml:space="preserve">Opis spodnjega dela: </t>
  </si>
  <si>
    <t xml:space="preserve">1. segment: omarica z zračno hlajen kompresorjem in kondenzatorjem ; 
širina ca 260x660x710 mm </t>
  </si>
  <si>
    <t>- samostojen vgrajen zračno hlajen kompresor in kondenzator; območje delovanja od -2 do 8°C s sistemom za izhlapevanje kondenza;</t>
  </si>
  <si>
    <t>- poseben del namenjen za vgradnjo hladilnega kompresorja širine max 260 mm;</t>
  </si>
  <si>
    <t xml:space="preserve">- maska mora imeti vgrajeno perforacijo in filter za zrak za preprečevanje nabiranja umazanije na zračno hlajenem kondenzatorju; </t>
  </si>
  <si>
    <t xml:space="preserve">- v maski vgrajena enojna digitalna komandna plošča in pokazatelj temperature; vgrajeno tudi stikalo 01- z IPX 6 zaščito; </t>
  </si>
  <si>
    <t>2. segment: hlajen delovni pult 2x modul;  
dimenzije: 880x660x710 mm</t>
  </si>
  <si>
    <t xml:space="preserve">- dovoljena uporaba primernega ekološkega hladilnega plina kot npr.: R290 449a  ali plin s čim manjšim GWP faktorjem; </t>
  </si>
  <si>
    <t>- zunanji in notranji plašč iz nerjaveče pločevine AISI 304</t>
  </si>
  <si>
    <t>- stiki med vertikalnimi stenami in dnom izdelani polkrožno z radiji min 10 mm, kar omogoča lažje čiščenje;</t>
  </si>
  <si>
    <t>- modularna zasnova, mogoča fleksibilnost in kasnejšo zamenjavo vrat in predalov;</t>
  </si>
  <si>
    <t>- zamenljiva magnetna tesnilna guma</t>
  </si>
  <si>
    <t>- izolacija v celoti iz poliuretana (brez CFC ) 70 mm</t>
  </si>
  <si>
    <t>- predali opremljeni z inox teleskopskimi vodili</t>
  </si>
  <si>
    <t xml:space="preserve">- avtomatsko odtajevanje izvedeno po časovnih intervalih; sistem odtaljevanja z vročim plinom; </t>
  </si>
  <si>
    <t>- samozaporna vrata</t>
  </si>
  <si>
    <t>- snemljive nosilne letve z vmesno žično polico;</t>
  </si>
  <si>
    <t>- delovanje do temperature okolice min +43 °C</t>
  </si>
  <si>
    <t>- enakomerno hlajenje (vpih zraka skozi perforiran strop)</t>
  </si>
  <si>
    <t>- dno boksa opremljeno z izpustom za vodo opremljeno s pokrovom;</t>
  </si>
  <si>
    <t>- element prilagojen predvidenim delovnim pogojem;</t>
  </si>
  <si>
    <t>- 0x hlajen dvojni predal; ročaj integriran v masko; predali morajo biti opremljeni s popolnoma izvlečnimi predali;</t>
  </si>
  <si>
    <t>- predal mora biti izveden tako, da je možno direktno vstavljanja GN posode GN 1/1-200;</t>
  </si>
  <si>
    <t>- 0x hlajen trojni  predal; ročaj integriran v masko; predali morajo biti opremljeni s popolnoma izvlečnimi predali;</t>
  </si>
  <si>
    <t>- predal mora biti izveden tako, da je možno direktno vstavljanja GN posode GN 1/1-150;</t>
  </si>
  <si>
    <t xml:space="preserve">- 2x hlajen boks s krilnimi vrati in v notranjosti vodila za GN posodo velikosti GN 1/1; kapaciteta boksa min 2x GN 1/1-150; odpiranje vrat je definirano v risbi; </t>
  </si>
  <si>
    <t>- sistem mora omogočati zamenjavo odpiranje vrat in zamenjavo lokacije vrat s predali in obratno;</t>
  </si>
  <si>
    <t xml:space="preserve">- kot npr: Cookinox tip PH2 ali enakovredni; </t>
  </si>
  <si>
    <t>3. segment: predalnik za smeti pod koritom z odpiranje s pedalom in plastičnimi posodami za smeti 
dimenzije  630x660x710 mm</t>
  </si>
  <si>
    <t>- nevtralni element za izvedbo  predala za smeti;</t>
  </si>
  <si>
    <t xml:space="preserve">- v stiki v notranjosti naj bodo izdelani po standardu DIN 18865-9 verzija H2 (popolnoma varjeni stiki v notranjosti na stiku stena-stena in stena-dno z zaokrožitvami radij min 10 mm);  vodila za polico izdelana po tehnologiji globokega vleka; </t>
  </si>
  <si>
    <t xml:space="preserve">- izvlečni predal za odpadke; odpiranje predal  mora biti izvedeno preko nožnega pedala; </t>
  </si>
  <si>
    <t>- vodila z "soft" zapiranjem in amortizerjem;</t>
  </si>
  <si>
    <t>- vodilo oz. maska za pritrditev Interierske maske predala;</t>
  </si>
  <si>
    <t xml:space="preserve">- v kompletu 2x posoda za smeti; ca 400x400x500 mm; plastične izvedbe; </t>
  </si>
  <si>
    <t>4. segment: zaprta omarica H2 s krilnimi vrati; 
dimenzije 630x660x710 mm</t>
  </si>
  <si>
    <t xml:space="preserve">- celoten segment del izdelan kot zaprta  omarica z vmesno polico; </t>
  </si>
  <si>
    <t>- vmesna polica mora biti prestavljiva brez uporabe orodja;</t>
  </si>
  <si>
    <t xml:space="preserve">- vodila za polico izdelana po tehologiji globokega vleka; </t>
  </si>
  <si>
    <t xml:space="preserve">- v kompletu 1x inox polica; izdelana z ojačitvijo iz spodnje strani; </t>
  </si>
  <si>
    <t xml:space="preserve">- v kompletu krilna vrata z odmičnimi tečaji za vrata; </t>
  </si>
  <si>
    <t xml:space="preserve">Krilna vrata: </t>
  </si>
  <si>
    <t>- zaprto s krilnimi vrati;</t>
  </si>
  <si>
    <t>- ob strani plastični zatiči zaradi tišjega zapiranja;</t>
  </si>
  <si>
    <t>- krilna vrata izdelana iz dvoplastne pločevine z vmesno protihrupno izolacijo;</t>
  </si>
  <si>
    <t>- integriran ročaj po celoti  širini krilnih  vrat;</t>
  </si>
  <si>
    <t>k-f6.1</t>
  </si>
  <si>
    <t>Enoročna mešalna baterija montirana na steno;</t>
  </si>
  <si>
    <t xml:space="preserve">- izvedena z nepovratnim ventilom  za preprečevanje mešanja tople in hladne vode; </t>
  </si>
  <si>
    <t>- tesnilni element s keramičnim tesnilom;:</t>
  </si>
  <si>
    <t>- kromirana izvedba;</t>
  </si>
  <si>
    <t>- v kompletu ekscentri in pokrovčki oz. rozete za montažo;</t>
  </si>
  <si>
    <t xml:space="preserve">- priklop direktno na cev DN 15 ; razmik med cevmi 153 mm; </t>
  </si>
  <si>
    <t>- dolžina izliva min 250  mm s končnim filtrom za preprečevanje pršenja;</t>
  </si>
  <si>
    <t xml:space="preserve">- kot npr: Echterman Model 2463.20/250 ali enakovredni; </t>
  </si>
  <si>
    <t xml:space="preserve">Opomba: </t>
  </si>
  <si>
    <t>Izvajalec mora predložiti vzorec v potrditev uporabniku in projektantu tehnološke opreme</t>
  </si>
  <si>
    <t xml:space="preserve">K-G-Pomivanje jedilne posode </t>
  </si>
  <si>
    <t>k-g1</t>
  </si>
  <si>
    <t>min 300x300 mm</t>
  </si>
  <si>
    <t>- odtok min DN110</t>
  </si>
  <si>
    <t>Točna lokacija mora biti defirana s strani pogodbenega  dobavilja tehnološke opreme in usklajena s tipom opreme.</t>
  </si>
  <si>
    <t>k-g2</t>
  </si>
  <si>
    <t xml:space="preserve">Inox omara za shranjevanje čistil </t>
  </si>
  <si>
    <t>- izdelano iz nerjavne pločevine po sistemu zaprtega škatlastega nosilca  brez dodatnih  inox nosilcev   v konstrukciji; oz. izdelano iz cevi 30x30  mm</t>
  </si>
  <si>
    <t xml:space="preserve">- konstrukcija elementa mize  mora omogočati postavitev inox noge višine 150 mm  premera ca 50 mm s plastičnim nastavkov za preprečevanje poškodb keramike;  možnost nastavitve višine +/- 20 mm; noge vijačene na osnovno konstrukcijo; </t>
  </si>
  <si>
    <t xml:space="preserve">Opis notranjega dela: </t>
  </si>
  <si>
    <t xml:space="preserve">- notranji del razdeljen na dvadela po vertikali; zapiranje vsakega ločeno s krilnimi vrati </t>
  </si>
  <si>
    <t xml:space="preserve">1. segment: prostor za postavitev izlivne školjke; </t>
  </si>
  <si>
    <t>- spodaj izdelano s spodnjo poloco; delno zadaj brez hrbtišča; prostor za montažo izlivne školjke;</t>
  </si>
  <si>
    <t xml:space="preserve">- zgoraj polica za montažo izlivne školjke; </t>
  </si>
  <si>
    <t xml:space="preserve">- pod polico izdelano obešalo za kuhinjsko orodje; </t>
  </si>
  <si>
    <t xml:space="preserve">2. segment: izdelan s policami 4 kom za odlaganje posod s čistili; primerno za odlaganje 2x  posod za čistila po globini; </t>
  </si>
  <si>
    <t xml:space="preserve">- notranji del izdelan v enem kosu; v kompletu 4 polna polica; </t>
  </si>
  <si>
    <t xml:space="preserve">- vodila za police izdelana po tehologiji globokega vleka; </t>
  </si>
  <si>
    <t xml:space="preserve">- krilna vrata izvedena s ključavnico; </t>
  </si>
  <si>
    <t>ca. 1000x600x2000 mm</t>
  </si>
  <si>
    <t xml:space="preserve">- kot npr.: izdelano po meri ali enakovredni; </t>
  </si>
  <si>
    <t>k-g3</t>
  </si>
  <si>
    <t>Inox izlivna školjka z vgrajenim sanitarnim umivalnikom skupaj izdelano kot enoten element;</t>
  </si>
  <si>
    <t>- pri izdelavi inox izlivne školjke  je potrebno upoštevati opombe A;</t>
  </si>
  <si>
    <t>- celotna konstrukcija izdelana iz inox pločevine in inox profilov;</t>
  </si>
  <si>
    <t xml:space="preserve">- zgoraj izdelan sanitarni umivalnik za roke dimenzije ca 500x250 mm; </t>
  </si>
  <si>
    <t>- spodaj izlivna posoda velikosti 500x600 opremljena s plastično mrežo; ;</t>
  </si>
  <si>
    <t>- noge morajo biti opremljene s elastično nastavljivo nogico mini višine 25 mm; višina se lahko nastavlja brez uporabe orodja;</t>
  </si>
  <si>
    <t>Dodatni opis;</t>
  </si>
  <si>
    <t>- odtok DN 50 izveden iz stene;</t>
  </si>
  <si>
    <t xml:space="preserve">- vgrajena enoročna mešalna baterija; montirana tako, da je omogoča točenje vode v umivalnik in tudi v spodnjo posodo; </t>
  </si>
  <si>
    <t>- umivalnik izdelan po tehnologiji globokega vleka;</t>
  </si>
  <si>
    <t>- v kompletu celoten material za priključitev: odtočne cevi DN in priključne cevke za enoročno mešalno baterijo;</t>
  </si>
  <si>
    <t>Dodatne zahteve:</t>
  </si>
  <si>
    <t xml:space="preserve">- delno predelano; izdelano  brez nog; montaža direktno n spodanjo polico v omari; </t>
  </si>
  <si>
    <t>ca 500x600x750 mm</t>
  </si>
  <si>
    <t>- kot npr.: Blanco HAU-P5x6 ali enakovredni</t>
  </si>
  <si>
    <t>k-g4</t>
  </si>
  <si>
    <t>Inox sortirna miza sortiranje direktno v košare</t>
  </si>
  <si>
    <t>- v celoti izdelano iz materialom opisanimi pod   opombo A;</t>
  </si>
  <si>
    <t xml:space="preserve">- konstrukcija delovne blok mize  mora omogočati postavitev inox noge višine 150 mm  premera ca 50 mm s plastičnim nastavkov za preprečevanje poškodb keramike;  možnost nastavitve višine +/- 20 mm; noge vijačene na osnovno konstrukcijo; </t>
  </si>
  <si>
    <t xml:space="preserve">- konstrukcija izdelana iz cevi 40x40x2 mm in iz profilirane pločevine debeline min 1 mm; </t>
  </si>
  <si>
    <t>Opis delovne površine ;</t>
  </si>
  <si>
    <t xml:space="preserve">- s strani učencev izvedena drsna polica; spodaj prostor za postavitev posod za sortiranje odpadkov; drsna polica na višina 780 mm; v drsni polici izdelane odprtine za direktno sortiranje v posode za odpadke </t>
  </si>
  <si>
    <t xml:space="preserve">- na drsni polici izvedena odprtina za direkten odmet organskih odpadkov s strani učencev direktno v posodo pod pultom; </t>
  </si>
  <si>
    <t xml:space="preserve">- globina police ca 320 mm; izdelana iz nerjavne pločevine; izvedena brez stikov proti glavni delovni površni; </t>
  </si>
  <si>
    <t>- delovna površina izdelana s poglobitvijo ca 100 mm za izpiranje umazanije;</t>
  </si>
  <si>
    <t xml:space="preserve">- vgrajeni enostavni segmenti izdelani iz pločevine debeline 1,5 mm zaradi možnosti pomivanja v pomivalnem stroju; </t>
  </si>
  <si>
    <t>- možnost odstranitve segmentov za košare brez uporabe orodja;</t>
  </si>
  <si>
    <t>- v kompletu 5 segment za košaro (glej sliko in risbe)</t>
  </si>
  <si>
    <t>- na strani zaposlenega narejeni plastični valji za potisk košar direktno proti pomivalnemu stroju;</t>
  </si>
  <si>
    <t>- dolžina plastičnih valjev ca 500 mm;</t>
  </si>
  <si>
    <t>- plastični valji razporejeni na ca 150 mm;</t>
  </si>
  <si>
    <t>- površina pod valji poglobljena za ca 100 mm;</t>
  </si>
  <si>
    <t>- celotna površina pod segmenti za košare in valji izdelana v nagibu in z odtokom;</t>
  </si>
  <si>
    <t xml:space="preserve">- na stranicah poglobitve delovne površine vgrajene šobe za izpiranje z vodo min 6 kom ; priklop direktno na vodo; </t>
  </si>
  <si>
    <t xml:space="preserve">- širina primerna za postavitve min 4 košar 500x500 mm; </t>
  </si>
  <si>
    <t xml:space="preserve">- na desni  strani izdelano na način, da je omogočen potiskanje košar brez dodatnega dvigovanja košar; </t>
  </si>
  <si>
    <t>Opis spodnjega dela:</t>
  </si>
  <si>
    <t>- s strani učencev spodaj zaprt s fasado izdelano iz HPL plošče; barva npr.: svetlo rumena oz. po izboru naročnika;</t>
  </si>
  <si>
    <t xml:space="preserve">- v sprednjem delu izdelane odprtine z inox tulcem za direktno sortiranje smeti pod delovni pult </t>
  </si>
  <si>
    <t xml:space="preserve">- s strani zaposlenega spodaj v celoti odprto; </t>
  </si>
  <si>
    <t>ca 3840x1460x850/900 mm</t>
  </si>
  <si>
    <t>- kot npr.: izdelano po meri ali enakovredni;</t>
  </si>
  <si>
    <t>k-g4.1</t>
  </si>
  <si>
    <t>Interierska fasada delovnega pulta;</t>
  </si>
  <si>
    <t>Interierska  obloga pulta</t>
  </si>
  <si>
    <t>- kompakt plošča kot npr.: Fundfer Max HPL Metal  compact debeline 8 mm;</t>
  </si>
  <si>
    <t xml:space="preserve">- metalizirana izvedba </t>
  </si>
  <si>
    <t xml:space="preserve">- izdelano kot krilna vrata zaradi dostopa do posod za smeti; </t>
  </si>
  <si>
    <t xml:space="preserve">- inox delovni pult izdelana z odmičnimi vodili za krilna vrata; </t>
  </si>
  <si>
    <t xml:space="preserve">- sklupaj ca 4 krilna vrta; </t>
  </si>
  <si>
    <t>- skupaj ca 4 m2</t>
  </si>
  <si>
    <t>k-g5</t>
  </si>
  <si>
    <t xml:space="preserve">Inox enojna konzolna polica izdelana kot odcejalnik </t>
  </si>
  <si>
    <t>- v celoti izdelano iz materialom opisanimi pod 
opombo A;</t>
  </si>
  <si>
    <t>- min. debelina pločevine iz katere se izdela polica je 1,5 mm;</t>
  </si>
  <si>
    <t>Opis konstrukcije;</t>
  </si>
  <si>
    <t>- v celoti izdelano iz nerjaveče pločevine;</t>
  </si>
  <si>
    <t>- v kompletu sistem za pritrjevanje na steno;</t>
  </si>
  <si>
    <t>- police izdelane ločeno od konzolnih nosilcev in ločeno od vertikalnih nosilcev na steni, kar omogoča prestavljanje po višini brez uporabe orodja;</t>
  </si>
  <si>
    <t>- polica ojačana z inox cevjo 20x40 mm</t>
  </si>
  <si>
    <t>Opis police:</t>
  </si>
  <si>
    <t xml:space="preserve">- polica izdelana s poglobitvijo globine 20 mm z iztokov vode nad koritom ; </t>
  </si>
  <si>
    <t xml:space="preserve">- dodatna inox perforirana pločevina kot odcejalna površina v celotnem delu poglobitve; </t>
  </si>
  <si>
    <t>možnost odstranitve in pomivanja perforirana pločevine v pomivalnem stroju;</t>
  </si>
  <si>
    <t>- v kompletu 1x polica dimenzije 1000x350 mm s kompletom nosilcev;</t>
  </si>
  <si>
    <t>- polica izdelana primerno glede na zahtevno delovno okolje in velike obremenitve;</t>
  </si>
  <si>
    <t>- polica spodaj ojačana z dodanim U robom oz.  ojačitvijo;</t>
  </si>
  <si>
    <t>- polica izdelana z zavihkom ob steni h=min. 50 mm;</t>
  </si>
  <si>
    <t>ca 3835x350x80 mm</t>
  </si>
  <si>
    <t>k-g6</t>
  </si>
  <si>
    <t>Inox delovni pult z vgrajenim dvojnim  koritom izdelano kot vhodna miza pomivalnega stroja;</t>
  </si>
  <si>
    <t>Opis delovne površine:</t>
  </si>
  <si>
    <t xml:space="preserve">1. segment: pult z vgrajenim dvojnim koritom </t>
  </si>
  <si>
    <t xml:space="preserve">- delovna površina spodaj ojačana z U profili in sistemom za preprečevanje hrupa kot npr.: HPl plošča ali dodatna guma; </t>
  </si>
  <si>
    <t xml:space="preserve">- popolnoma vodotesno zavarjeno dvojno korito 500x400x250  mm opremljeno s primerno prelivno cevjo višine ca. 200 mm; </t>
  </si>
  <si>
    <t>- zavihek ob steni min. h=200 mm; delovni pult na zavihku opremljen s sistemom oz. tehnično rešitvijo, ki onemogoča zatekanje tekočin med delovni pult in vertikalno steno;</t>
  </si>
  <si>
    <t xml:space="preserve">- zavihek na levi strani proti stroju izdelan višine 200 mm; </t>
  </si>
  <si>
    <t xml:space="preserve">- delovna površina izdelana s poglobitvijo min 20 mm za  direkten transport košare v pomivalni stroj;  poglobitev primerna in odvisna od tipa stroja; </t>
  </si>
  <si>
    <t>- delovna površina spodaj izdelana z odkapnim robom;</t>
  </si>
  <si>
    <t xml:space="preserve">- na desni  strani prilagojena za spajanja s pomivalnim strojem; s sortirna mizo za odlaganje posode; </t>
  </si>
  <si>
    <t xml:space="preserve">- na desni strani izdelana nepravilno prilagojeno glede na izvedbo pulta za odlaganje posode; </t>
  </si>
  <si>
    <t xml:space="preserve">- pod koritom izdelano brez police; prostor za posode za smeti; </t>
  </si>
  <si>
    <t>Dodatna oprema;</t>
  </si>
  <si>
    <t xml:space="preserve">- v kompletu plastičen sifon za priklop  korit 2 kom ; </t>
  </si>
  <si>
    <t>ca. 2310x750x900 mm</t>
  </si>
  <si>
    <t>k-g6.1</t>
  </si>
  <si>
    <t>Tuš mešalna baterija na vzmet za montažo na steno</t>
  </si>
  <si>
    <t>v načrtu strojnih inštalacij se upošteva samo izvedba priključkov</t>
  </si>
  <si>
    <t>- enoročna izvedba; celotna pipa izdelana v kromirani ali inox izvedbi (razen ročice in vzmeti)</t>
  </si>
  <si>
    <t>- montirano na steno; priključek izdela izvajalec vodovodnih inštalacij;</t>
  </si>
  <si>
    <t>- pipo dobavi in montira dobavitelj tehnološke opreme;</t>
  </si>
  <si>
    <t>- z dodatnim izlivom z možnostjo ločenega zapiranja;</t>
  </si>
  <si>
    <t>- možnost enostavnega proženja vode preko posebnega tuš nastavka z možnostjo 2 različnih nastavitev pršenja vode; odpiranje vode z eno roko; možnost zamenjave pršilnega diska brez uporabe orodja;</t>
  </si>
  <si>
    <t>- dolžina cevi min. 1000 mm</t>
  </si>
  <si>
    <t>- podpora cevi s vijačno inox  vzmetjo;</t>
  </si>
  <si>
    <t xml:space="preserve">- fleksibilna cev mora biti na vertikalni fiksni del pritrjena preko posebnega člena, ki preprečuje "lomljenje" fleksibilne cevi; </t>
  </si>
  <si>
    <t>- v kompletu inox nosilec za dodatno oporo na steno;</t>
  </si>
  <si>
    <t>- dolžina izliva  tuš ročice merjeno osno od vertikalne cevi min 350 mm;</t>
  </si>
  <si>
    <t>- dolžina dodatnega izliva merjeno osno od vertikalne cevi min 250 mm;</t>
  </si>
  <si>
    <t>- vgrajen sistem za preprečevanje povratnega toka oz. nezaželena mešanja hladne in tople vode;</t>
  </si>
  <si>
    <t>- ročica za proženje izdelana iz litine obdelano z gumo za preprečevanje poškodb;</t>
  </si>
  <si>
    <t>-  sistem kartuše in tesnjenja vode izdelan iz keramičnih tesnil;</t>
  </si>
  <si>
    <t>- v kompletu tesnila in ekscentri za pritrditev na fiksni del inštalacije; pokrivne rozete in dodatni nosilec za pritrditev vertikalne cevi in vzmeti;</t>
  </si>
  <si>
    <t>- osni razmik priklopa hladne in tople vode ca 153  min +/- 5 mm</t>
  </si>
  <si>
    <t>- kot npr.: Echtermann Gmbh 322-202/A-215  ali enakovredni;</t>
  </si>
  <si>
    <t>k-g7</t>
  </si>
  <si>
    <t>- vertikalni stenski nosilci na vsakih ca 1000 mm;</t>
  </si>
  <si>
    <t>- v kompletu 1x polica dimenzije  s kompletom nosilcev;</t>
  </si>
  <si>
    <t>ca 600x350x80 mm</t>
  </si>
  <si>
    <t>k-g8.1</t>
  </si>
  <si>
    <t xml:space="preserve">Napa oz. sistem odzračevanja nad:
vhodnim delom pomivalnega stroja </t>
  </si>
  <si>
    <t xml:space="preserve">upoštevano v popisu strojništva </t>
  </si>
  <si>
    <t>Velikost toplotnih naprav: xxxxx</t>
  </si>
  <si>
    <t>Predvidena  količina odsesovanega zraka:  xxxxx</t>
  </si>
  <si>
    <t>Priporočena velikost nape: 1000x1000x450 mm</t>
  </si>
  <si>
    <t>Višina od finalnega tlaka:  2400 mm</t>
  </si>
  <si>
    <t>k-g8.2</t>
  </si>
  <si>
    <t xml:space="preserve">Napa oz. sistem odzračevanja nad:
izhodnim delom pomivalnega stroja </t>
  </si>
  <si>
    <t>k-g9</t>
  </si>
  <si>
    <t xml:space="preserve">Košarni pomivalni stroj namenjen pomivanju jedilne posode in pladnjev  z ravno sušilno cono; </t>
  </si>
  <si>
    <t xml:space="preserve">Splošen opis: </t>
  </si>
  <si>
    <t xml:space="preserve">- s strani osebja: leva-desna izvedba </t>
  </si>
  <si>
    <t>- celotna konstrukcija izdelan iz inox pločevine;</t>
  </si>
  <si>
    <t>- izdelan skladno s standardom  DIN 10510</t>
  </si>
  <si>
    <t>- kapaciteta stroja od ca 50  košar/h do min. ca 120 košar/uro;</t>
  </si>
  <si>
    <t>- uporabna vhodna višina min. 450 mm;</t>
  </si>
  <si>
    <t>- višina pod strojem min. 150 mm</t>
  </si>
  <si>
    <t>- uporabna prehodna širina min. 500 mm;</t>
  </si>
  <si>
    <t>- glavne značilnosti: vhodna cona; cona pranja, cona izpiranja; ravna cona sušenje z rekuperacijo odpadne toplote iz vročega zraka potrebnega za sušenje</t>
  </si>
  <si>
    <t>- smer izvedbe stroja je določena v načrtu tehnološke opreme;</t>
  </si>
  <si>
    <t>Cona pranja in izpiranja:</t>
  </si>
  <si>
    <t>- tank izdelan iz brezšivnih sistemov z nagibom proti odtoku;</t>
  </si>
  <si>
    <t>- material ohišja in tankov: nerjaveča pločevina;</t>
  </si>
  <si>
    <t>Cona pranja:</t>
  </si>
  <si>
    <t>- moč črpalke pranja cca. 1kW;</t>
  </si>
  <si>
    <t>- kapaciteta črpalke min 900 L /min;</t>
  </si>
  <si>
    <t>- temperatura pranja cca.  60 °C;</t>
  </si>
  <si>
    <t>- volumen tanka: cca. 65 L</t>
  </si>
  <si>
    <t>- pranje zgoraj in spodaj;</t>
  </si>
  <si>
    <t>- črpalka izdelana iz inox pločevine;</t>
  </si>
  <si>
    <t>- število pralnih rok min. 5 kom;</t>
  </si>
  <si>
    <t>Cona izpiranja z že uporabljeno vodo:</t>
  </si>
  <si>
    <t xml:space="preserve">- dodana cona za izpiranje s samostojno vgrajeno črpalko </t>
  </si>
  <si>
    <t>Izpiranje s svežo vodo:</t>
  </si>
  <si>
    <t>- poraba vode: max  280L /h;</t>
  </si>
  <si>
    <t>- minimalni tlak 2,5 bar;</t>
  </si>
  <si>
    <t>- temperatura izpiranja cca. 85°C;</t>
  </si>
  <si>
    <t xml:space="preserve">Sušilna cona: </t>
  </si>
  <si>
    <t xml:space="preserve">- vgrajen grelce in ventilator za sušenje posode in pladnjev; </t>
  </si>
  <si>
    <t>- sušilna cona primerna za pomivanje pladnjev velikosti Euronorm;</t>
  </si>
  <si>
    <t>Elektronsko upravljanje:</t>
  </si>
  <si>
    <t xml:space="preserve">- nastavitve in regulacija preko touch screen displeja; </t>
  </si>
  <si>
    <t>- digitalni prikaz temperature pranja in izpiranja;</t>
  </si>
  <si>
    <t>- prikazovanje pogonskega stanja;</t>
  </si>
  <si>
    <t>- avtomatska polnitev tanka;</t>
  </si>
  <si>
    <t>- elektronski  nadzor nivoja v tanku;</t>
  </si>
  <si>
    <t>- glavno stikalo;</t>
  </si>
  <si>
    <t>- električna zaščita stroja min IP5</t>
  </si>
  <si>
    <t>- avto diagnostika napak s prikazom šifre napake;</t>
  </si>
  <si>
    <t xml:space="preserve">- nadzor preko web vmesnika; </t>
  </si>
  <si>
    <t>Vgrajen sistem za ponovno uporabo odpadne toplote:</t>
  </si>
  <si>
    <t>- predgretje sveže vode s pomočjo toplotnega izmenjevalca;</t>
  </si>
  <si>
    <t>- površina izmenjevalca: min. 20 m2;</t>
  </si>
  <si>
    <t>- cevi za vodo v izmenjevalcu izdelane iz bakra;</t>
  </si>
  <si>
    <t>- tlačna razlika ventilatorja: cca. 20 Pa;</t>
  </si>
  <si>
    <t>- privarčevana toplota cca 11kW;</t>
  </si>
  <si>
    <t>-  v kompletu stroja mora dobavitelj dobaviti obe črpalki za izpiralno in pralno sredstvo, ki se montirata v prostoru za čistila;</t>
  </si>
  <si>
    <t>- v kompletu dodaten lovilec pare na izhodni strani pomivalnega stroja;</t>
  </si>
  <si>
    <t>- vgrajena elektronika oz. elektronski sklop, ki omogoča priklop signalnega dela za zunanji ventilator prezračevalnega sistema; delovanje zunanjega ventilatorja mora zaradi varčevanje z energijo biti usklajeno s prezračevalnim sistemom;</t>
  </si>
  <si>
    <t>- kot npr.: Winterhalter CTR M-M energy ali Meiko UPSTER  K-S-200 z ravno  sušilno cono ali enakovredni;</t>
  </si>
  <si>
    <t>- v kompletu 10 PVC košar za pomivanje: za pladnje 2 kom; za skodelice 2 kom; za krožnike 4 kom;  2 kom košarice za pribor; 2 kom košar ravne izvedbe</t>
  </si>
  <si>
    <t xml:space="preserve">Izbrani dobavitelj  opreme mora takoj predstaviti rešitev potrebnega prezračevanja za stroj, ki ga izvede izvajalec prezračevanja. </t>
  </si>
  <si>
    <t>ca 2100x800x1900 mm</t>
  </si>
  <si>
    <t>k-g9.1</t>
  </si>
  <si>
    <t>Mehčalec za vodo -  avtomatsko  delujoč na principu ionske izmenjava;</t>
  </si>
  <si>
    <t>- plastična posoda za sol;</t>
  </si>
  <si>
    <t>- posoda za ionsko maso izdelana iz poliestra ali podobnega materiala;</t>
  </si>
  <si>
    <t>- možnost postavitve pod delovni pult s koritom;</t>
  </si>
  <si>
    <t>- vgrajena sistem nadzora volumskega pretoka vode in na njega vezan sistem za regeneracijskih ciklov glede na porabo vode;</t>
  </si>
  <si>
    <t>- sistem regeneracije izveden glede na volumski pretok vode</t>
  </si>
  <si>
    <t>- kapaciteta min  18L/min pri trdoti vhodne vode 10'°dH;</t>
  </si>
  <si>
    <t>- poraba soli na regeneracijo max 0,8kg;</t>
  </si>
  <si>
    <t>- regeneracijski cikel ca 12 min;</t>
  </si>
  <si>
    <t>- opremljen s kolesi zaradi lažjega polnjenja;</t>
  </si>
  <si>
    <t xml:space="preserve">- dovoljenja vstopna temperatura tople vode min 49°C; </t>
  </si>
  <si>
    <t xml:space="preserve">- velikost posode z ionsko maso min 8 L; </t>
  </si>
  <si>
    <t xml:space="preserve">Dodatna oprema in dela: </t>
  </si>
  <si>
    <t xml:space="preserve">- izvedena dodatna podometna inštalacija do naslednjih porabnikov: parno-konvekcijska  peč; kotel; </t>
  </si>
  <si>
    <t>- v kompletu mehčalca je potrebno izvesti vse fleksibilne cevi tudi do podometne inštalacije za priklop ostalih elementov;</t>
  </si>
  <si>
    <t xml:space="preserve">ca 360x500x575 mm </t>
  </si>
  <si>
    <t xml:space="preserve">- kot npr.: Winterhalter Duomatic 3  ali enakovredni; </t>
  </si>
  <si>
    <t>k-g10</t>
  </si>
  <si>
    <t xml:space="preserve">Inox izhodna miza pomivalnega stroja izvedena z valjčki za lažji pomik košar; </t>
  </si>
  <si>
    <t>Namen:</t>
  </si>
  <si>
    <t>- odlaganje pomitih košar iz pomivalnega stroja na način,  ki omogoča transport košar brez dvigovanja;</t>
  </si>
  <si>
    <t>- v celoti izdelano iz materialom opisanimi pod opombo A;</t>
  </si>
  <si>
    <t>- možnost nastavljanja višine s prilagodljivimi plastičnimi nogami;</t>
  </si>
  <si>
    <t xml:space="preserve">- zavihek ob steni min. h=100 mm; </t>
  </si>
  <si>
    <t>- konstrukcija izdelana iz cevi 40x40x2 mm; ali profilirane škatlaste konstrukcije izdelane iz nerjavne pločevine debeline min.: 1 mm</t>
  </si>
  <si>
    <t>- poglobljena delovna površina oz. kanal širine 510 mm za lažji pomik košare;</t>
  </si>
  <si>
    <t>- izveden nagib površine zaradi zatekanja tekočin proti stroju;</t>
  </si>
  <si>
    <t>- prostor za postavitev min. 2 košare  pomivalnega stroja</t>
  </si>
  <si>
    <t>- prirejeno tipu pomivalnega stroja;</t>
  </si>
  <si>
    <t>Opis valjčkov:</t>
  </si>
  <si>
    <t>- namen valjčkov je lažji avtomatski pomik košar iz pomivalnega stroja;</t>
  </si>
  <si>
    <t>- izvedeni po celotni dolžni mize; vgrajeni v poglobljeni del delovne mize;</t>
  </si>
  <si>
    <t>- izvedeni iz primerne ABS plastike ali koterm materiala;</t>
  </si>
  <si>
    <t>- vijačeni bočno; izvedeni po celotni širini poglobitve ali ali pa širine ca 25 mm na vsaki strani poglobitve;</t>
  </si>
  <si>
    <t>- možnost enostavne zamenjave;</t>
  </si>
  <si>
    <t>Dodatni opisi:</t>
  </si>
  <si>
    <t>- spodaj izvedeno z 1x polno polico za odlaganje košar pomivalnega stroja in detergentov;</t>
  </si>
  <si>
    <t>ca. 1835x750x900 mm</t>
  </si>
  <si>
    <t>k-g11</t>
  </si>
  <si>
    <t>ca 800x350x80 mm</t>
  </si>
  <si>
    <t xml:space="preserve">K-H-Toplotna obdelava </t>
  </si>
  <si>
    <t>k-h1</t>
  </si>
  <si>
    <t>k-h2</t>
  </si>
  <si>
    <t xml:space="preserve">Napa oz. sistem odzračevanja nad:
termičnim blokom </t>
  </si>
  <si>
    <t xml:space="preserve">Priporočena velikost nape: </t>
  </si>
  <si>
    <t>Višina od finalnega tlaka:  2100 mm</t>
  </si>
  <si>
    <t>k-h3</t>
  </si>
  <si>
    <t>k-h4</t>
  </si>
  <si>
    <t xml:space="preserve">opremo dobavi nosilec gostinske dejavnosti; </t>
  </si>
  <si>
    <t>k-h5</t>
  </si>
  <si>
    <t>k-h6</t>
  </si>
  <si>
    <t>Električna  parno-konvekcijska peč</t>
  </si>
  <si>
    <t>-kapaciteta: min 9 pladnjev GN 1/1; razmik med vodili pladnjev min. 65 mm; ( možnost vstavljanja pladnjev GN 1/2, GN 1/3, GN 2/3 )</t>
  </si>
  <si>
    <t>- temperaturno območje delovanja od ca.  30 °C do 300 °C</t>
  </si>
  <si>
    <t>- inox konstrukcija celotnega aparata; prav tako inox obroba vrat z vgrajenim steklom;</t>
  </si>
  <si>
    <t>- peč je opremljena z inox nogami z možnostjo regulacije višine;</t>
  </si>
  <si>
    <t>- higienična notranjost brez utorov, z zaobljenimi stiki med steno-steno; steno-stropom in steno-dnom;</t>
  </si>
  <si>
    <t>- dno pečice oblikovano z naklonom za boljši odtok kondenza;</t>
  </si>
  <si>
    <t>- krilna vrata z min. vgrajenim dvoslojnim varnostnim steklom; opremljena za inox nosilci za vrata;</t>
  </si>
  <si>
    <t>- upravljalna plošča - zaslon na dotik z lahko razumljivi simboli;</t>
  </si>
  <si>
    <t>Funkcije delovanja:</t>
  </si>
  <si>
    <t>- možnost dela z avtomatičnim samo-regulacijskimi procesi (za npr. perutnino, meso, ribe, priloge,…)</t>
  </si>
  <si>
    <t>- možnost delovanja oz. nastavitev  z ročnimi nastavitvami delovanja:</t>
  </si>
  <si>
    <t>- para od ca.  30°C do ca. 130°C</t>
  </si>
  <si>
    <t>- vroč zrak od ca.  30°C do ca. 300°C</t>
  </si>
  <si>
    <t>- kombinacija pare in vročega zraka od ca.  30°C do ca. 300°C</t>
  </si>
  <si>
    <t>Dodatne funkcije in oprema</t>
  </si>
  <si>
    <t>- možnost merjenja in regulacije vlage, možna prilagoditev za vsako živilo posebej (do % natančno);</t>
  </si>
  <si>
    <t>- možnost vnosa do min 1000 programov; vsak program lahko vsebuje min. 12 korakov delovanja;</t>
  </si>
  <si>
    <t>- procesi za pripravo hrane preko noči;</t>
  </si>
  <si>
    <t>- možnost nastavitve hitrosti delovanja ventilatorja (5 stopenj);</t>
  </si>
  <si>
    <t>- avtomatično predgretje komore pred pričetkom vsakega procesa;</t>
  </si>
  <si>
    <t>- sistem avtomatičnega čiščenja notranjosti aparata s čistili v trdem agregatnem stanju;</t>
  </si>
  <si>
    <t>- hitro ohlajevanje komore aparata;</t>
  </si>
  <si>
    <t>- možnost pred izbire časa in datuma za začetek priprave živil;</t>
  </si>
  <si>
    <t>- funkcija on-line pomoči za lažje delo z aparatom (v slovenskem  jeziku);</t>
  </si>
  <si>
    <t>- možnost tekstovnega in slikovnega prikaza vseh postopkov priprave (v slovenskem jeziku);</t>
  </si>
  <si>
    <t>- temperaturna sonda za merjenje temperature jedra z več merilnimi točkami (min. 5 merilnih točk);</t>
  </si>
  <si>
    <t>- generator sveže pare z avtomatičnim dotokom sveže vode ;</t>
  </si>
  <si>
    <t>- diagnostika za merjenje vodnega kana v parnem generatorju z avtomatičnim praznjenjem in čiščenjem parnega generatorja;</t>
  </si>
  <si>
    <t>- avtomatično odstranjevanje vodnega kana iz parnega generatorja in komore aparata, avtomatično določanje intervalov izpiranja vodnega kana;</t>
  </si>
  <si>
    <t>- na displeju prikaz dejanskih in nastavljenih vrednosti temperature, časa in vlage;</t>
  </si>
  <si>
    <t>- možno nastavitev časa delovanja 0 - 24 h ali trajno delovanje</t>
  </si>
  <si>
    <t>- v kontrolno ploščo integrirani tuš za vodo z večstopenjskim brizganjem, s povratnim navijanjem;</t>
  </si>
  <si>
    <t>- sistem za odvajanje odvečnih maščob, brez potrebe po maščobnem filtru;</t>
  </si>
  <si>
    <t>- opremljeno s kljuko za enoročno odpiranje vrat; plastična zaščita preprečuje segrevanje zaradi toplote;</t>
  </si>
  <si>
    <t>- vgrajena halogenska osvetljava notranjosti (ceran steklo)</t>
  </si>
  <si>
    <t>- vgrajena funkcija servisno diagnostičnega sistema z avtomatičnim prikazom sporočil za servis;</t>
  </si>
  <si>
    <t>-  vgrajena funkcija HACCP - avtomatično dokumentiranje podatkov za izvedene postopke priprave živil (izpis možen preko USB ključa) in  vezano direktno na priklop računalniške mreže s povezavo na internet;</t>
  </si>
  <si>
    <t>- višina najvišjega vodila na vstavnem vozičku ali vodilih v aparatu je 160 cm zaradi varnosti pri delu;</t>
  </si>
  <si>
    <t>- v kompletu konstrukcija za vodila za vstavljanje min. 9 pladnjev velikosti GN 1/1; možnost enostavne odstranitve brez uporabe orodja zaradi čiščenja;</t>
  </si>
  <si>
    <t>-  šolanje osebja investitorja mora izvaja certificiran kuhar – šolanje se mora izvajati v slovenskem jeziku;</t>
  </si>
  <si>
    <t>- certifikat o varnosti: GS ali enakovredno;</t>
  </si>
  <si>
    <t>- certifikat higiene: kot npr.: NSF ali enakovredno;</t>
  </si>
  <si>
    <t>- dovoljenje za delovanje brez nadzorovanja po VDE</t>
  </si>
  <si>
    <t>- certifikat-znak energetske učinkovitosti Energy star ali enakovredno;</t>
  </si>
  <si>
    <t xml:space="preserve">- odpiranje vrat definirano v risbi: desno   </t>
  </si>
  <si>
    <t xml:space="preserve">- kot npr.: Rational Gmbh iCombi PRO 10-1 ali MKN FlexiCombi MagicPilot 10.1  ali enakovredi 
</t>
  </si>
  <si>
    <t>ca. 850x770x1020 mm</t>
  </si>
  <si>
    <t>k-h6.1</t>
  </si>
  <si>
    <t xml:space="preserve">Vmesni element za postavitev peči po sistemu ena na drugo; </t>
  </si>
  <si>
    <t>- izdelano popolnoma kompatibilno s pečjo</t>
  </si>
  <si>
    <t xml:space="preserve">- prilgojeno in izvedno primerno za priklop vodein elektrike in odvod odpadne vode in pare iz spodnje peči; </t>
  </si>
  <si>
    <t xml:space="preserve">- kot npr: Rational Combi Duo ali MKN ali enakovredno; </t>
  </si>
  <si>
    <t>k-h6.2</t>
  </si>
  <si>
    <t>-kapaciteta: min 6 pladnjev GN 1/1; razmik med vodili pladnjev min. 65 mm; ( možnost vstavljanja pladnjev GN 1/2, GN 1/3, GN 2/3 )</t>
  </si>
  <si>
    <t xml:space="preserve">- kot npr.: Rational Gmbh iCombi PRO 10-1 ali MKN FlexiCombi MagicPilot 6.1  ali enakovredi 
</t>
  </si>
  <si>
    <t>k-h6.3</t>
  </si>
  <si>
    <t xml:space="preserve">Inox podaljšek izpuha kondenza zgornje peči zaradi preprečevanja kondenzacije  pare ob zidu in delu nape ob zidu, kjer ni nameščenih filtrov; </t>
  </si>
  <si>
    <t>k-h7.0</t>
  </si>
  <si>
    <t>Centralni toplotni blok; skupni nevtralni elementi</t>
  </si>
  <si>
    <t xml:space="preserve">Kompleten toplotni blok  mora omogočati postavitev inox noge višine 150 mm  premera ca 50 mm s plastičnim nastavkov za preprečevanje poškodb keramike;  možnost nastavitve višine +/- 20 mm; noge vijačene na osnovno konstrukcijo;  elementi se postavijo ob gradbeno steno iz katere so izvedeni vsi priključki </t>
  </si>
  <si>
    <t>- celotna dolžina bloka je max 2800 mm; v primeru odstopanja širine npr.: enega elementa je potrebno temu primerno podaljšati drug element ali kompenzacijski element; dolžina je vezana na konstrukcija objekta zato spremembe dolžine bloka niso dovoljene;</t>
  </si>
  <si>
    <t>k-h7.1</t>
  </si>
  <si>
    <t xml:space="preserve">Delovna blok miza </t>
  </si>
  <si>
    <t>- izdelano iz nerjavne pločevine po sistemu zaprtega škatlastega nosilca  brez dodatnih  inox nosilcev   v konstrukciji;</t>
  </si>
  <si>
    <t>- v stiki v notranjosti naj bodo izdelani po standardu DIN 18865-9 verzija H2 (popolnoma varjeni stiki v notranjosti med steno in dnom ter steno in stropom;</t>
  </si>
  <si>
    <t>- notranjosti  izdelana za izvedbo priključnih kablov toplotnega bloka;</t>
  </si>
  <si>
    <t xml:space="preserve">- spodnji del zaprt s krilnimi vrati; </t>
  </si>
  <si>
    <t xml:space="preserve">- konstrukcija elementa  mora omogočati postavitev inox noge višine 150 mm  premera ca 50 mm s plastičnim nastavkov za preprečevanje poškodb keramike;  možnost nastavitve višine +/- 20 mm; noge vijačene na osnovno konstrukcijo; </t>
  </si>
  <si>
    <t xml:space="preserve">- delovna površina izdelana iz pločevine debeline min 3 mm in konstrukcija iz pločevine  debeline min 2 mm; </t>
  </si>
  <si>
    <t>Dodatno-</t>
  </si>
  <si>
    <t>ca 400x900x900 mm</t>
  </si>
  <si>
    <t xml:space="preserve">- kot npr.: Electrolux XP 900 ali enakovredni; </t>
  </si>
  <si>
    <t>k-h7.2</t>
  </si>
  <si>
    <t>Enoročna blok mešalna baterija</t>
  </si>
  <si>
    <t>- v načrtu strojništva se upošteva samo izvedba priključkov</t>
  </si>
  <si>
    <t>- priklop hladne in tople vode</t>
  </si>
  <si>
    <t xml:space="preserve">- odpiranje z eno roko; več stopenjsko zaradi varčevanja s porabo vode; </t>
  </si>
  <si>
    <t>- izdelano skladno z normativi DVGW;</t>
  </si>
  <si>
    <t>- enoročna izvedba; celotna pipa izdelana v kromirani ali inox izvedbi;</t>
  </si>
  <si>
    <t>- dolžina izliva merjeno osno od vertikalne cevi min 250 mm;</t>
  </si>
  <si>
    <t>- višina  izliva merjeno nad delovno površino skupaj z nosilcem min 300 mm;</t>
  </si>
  <si>
    <t>- vgrajen sistem za preprečevanja povratnega toka oz. nedovoljenega mešanja hladne in tople vode;</t>
  </si>
  <si>
    <t>-  sistem kartuše in tesnjenja vode izdelana iz keramičnih tesnil;</t>
  </si>
  <si>
    <t xml:space="preserve">- v kompletu tesnila montažni material  vse fleksibilne cevi do razdelilca oz. priključnega ventila; </t>
  </si>
  <si>
    <t>- kot npr.: Echtermann Gmbh 201-101
 ali enakovredni;</t>
  </si>
  <si>
    <t>k-h7.3</t>
  </si>
  <si>
    <t>Indukcijski štedilnik s štirimi  kuhalnimi mesti;</t>
  </si>
  <si>
    <t>- spodaj delno odprt; primerno za odlaganje kuhinjske posode;</t>
  </si>
  <si>
    <t>- v celoti izdelano iz materialov, ki so opisani pod opombo A;</t>
  </si>
  <si>
    <t>- v celoti izdelan iz nerjaveče pločevine;</t>
  </si>
  <si>
    <t>Dodatni opis:</t>
  </si>
  <si>
    <t xml:space="preserve">- vgradna indukcijska plošča s 4 kuhalnimi mesti  in analognimi kontrolami s sprednje strani; </t>
  </si>
  <si>
    <t>- plošča mora biti vgrajena v inox delovno površino brez roba torej v isti ravnini kot inox površina:</t>
  </si>
  <si>
    <t>- dimenzija celotne ceran površine ca 700x560 mm</t>
  </si>
  <si>
    <t>- vgrajeno z diletacijsko fugo in temperaturno obstojnim trajno elastičnim kitom;</t>
  </si>
  <si>
    <t>- mehanske kontrolna enota vgrajena v sprednjo stran s strani uporabnika pod delovno površino;</t>
  </si>
  <si>
    <t>- velikost indukcijske tuljave min  3000x3000 mm; kvadratne oblike;</t>
  </si>
  <si>
    <t>- moč posameznega kuhališča min 5000W;</t>
  </si>
  <si>
    <t>- digitalni prikaza nastavljene stopnje kuhanja na displeju na kuhalni plošči;</t>
  </si>
  <si>
    <t>- min. število stopenj nastavitev moči kuhinja 9;</t>
  </si>
  <si>
    <t>- prikaz preostale toplote oz. alarm zaradi preprečevanja poškodbe uporabnika;</t>
  </si>
  <si>
    <t xml:space="preserve">- v spodnjem delu štedilnik vgrajen indukcijski generator; izvedeno primerno zračenje in izvedba filtrov za dotok svežega zraka; </t>
  </si>
  <si>
    <t>- spodnji del izdelan v higienski varianti min H2 z zaokroženimi robovi z min. radijem r=15 mm; izvedeno po standardu DIN 18865-9.</t>
  </si>
  <si>
    <t>ca 800x900x900 mm</t>
  </si>
  <si>
    <t>k-h7.4</t>
  </si>
  <si>
    <t xml:space="preserve">Električna žar plošča </t>
  </si>
  <si>
    <t xml:space="preserve">- konstrukcija elementa mora omogočati postavitev na gradben cokel višine 150 mm oz. skupne višine delovne površine 900 mm; element mora biti s spodnje strani popolnoma zaprt; brez dodatnih regulacijskih nog; v kompletu komplet za niveliranje +/- 10 mm;  stik med elementov in coklom mora biti minimalen in popolnoma tesnjen s primerni PU trajno elastičnim kitom; dobavitelj  opreme mora natančno kontrolirati izvedbo in potrditi dimenzije; </t>
  </si>
  <si>
    <t>- celotna grelna površina izvedena dvoslojno z zgornjo plastjo debeline min 3 mm in spodnjo debeline 12 mm ; polirana jeklena površina;</t>
  </si>
  <si>
    <t>- regulacija preko stikala na kontrolni plošči- regulacija temperature od ca 50 do min 260°C;</t>
  </si>
  <si>
    <t>- površina izdela po sistem sendvič inox plošče oz. t.i. Compound površine ali enakovredno;</t>
  </si>
  <si>
    <t xml:space="preserve">- velikost površine min 350x700  mm ali večje; </t>
  </si>
  <si>
    <t>- površina polirana visoki sijaj zaradi preprečevanje  prijemanja živil;</t>
  </si>
  <si>
    <t>- v spodnjem delu s strani kuharja zaprt s krilnimi vrati; ; primerno za shranjevanje kuhinjske posode;</t>
  </si>
  <si>
    <t>- v kompletu dodatna inox odstranljiva zaščita za preprečevanje pršenja olja;</t>
  </si>
  <si>
    <t>- vgrajen predal za odtok olja;</t>
  </si>
  <si>
    <t>k-h7.5</t>
  </si>
  <si>
    <t xml:space="preserve">Električna friteza z enojnim  bazenoma </t>
  </si>
  <si>
    <t>Zgradba in materiali in osnovne zahteve:</t>
  </si>
  <si>
    <t>- celoten aparat izdelan iz nerjavečega jekla v skladu s pogoji pod opombo A;</t>
  </si>
  <si>
    <t xml:space="preserve">- dodatne zahteve:  ohišje aparata iz CrNiSt 1.4301 ali AISI 304 ali boljše; </t>
  </si>
  <si>
    <t>- izdelano na način  (bočno in zadaj),  ki omogočajo spajanje posameznih  elementov  termičnega bloka na način oz.  s tehnologijo, ki onemogoča zatekanje tekočin med posamezne elemente;</t>
  </si>
  <si>
    <t xml:space="preserve">Lastnosti friteze: </t>
  </si>
  <si>
    <t xml:space="preserve">- velikost bazena min 1x min 12 L max 15 L </t>
  </si>
  <si>
    <t>- posoda električne friteza izdelana po tehnologiji globokega vleka s hladno cono;</t>
  </si>
  <si>
    <t>- vgrajeno varnostno termično varovalo;</t>
  </si>
  <si>
    <t>- spodaj vgrajen ventil za izpust olja za vsak bazen posebej;</t>
  </si>
  <si>
    <t>- v kompletu 1x mreža za fritiranje;</t>
  </si>
  <si>
    <t>- regulacija preko termostatskega stikala z možnostjo nastavitev temperature od 90 do 200 °C;</t>
  </si>
  <si>
    <t>- potopni grelci izvedeni na način, da omogočajo dvig iz bazena brez izpusta olja ter brez uporabe orodja;</t>
  </si>
  <si>
    <t>- grelci izvedeni z mikrostikalom, ki izklopijo grelce v primeru dviga  iz bazena;</t>
  </si>
  <si>
    <t>- grelci oz. termostat z vgrajeno funkcijo taljenja masti za fritiranje;</t>
  </si>
  <si>
    <t>- v kompletu inox pokrov za bazen friteze; ter posoda za izpust olja v spodnjem delu friteze;</t>
  </si>
  <si>
    <t>- spodnji del friteze zaprt s krilnimi vrati;</t>
  </si>
  <si>
    <t>- v kompletu inox posoda za odpadno olje;</t>
  </si>
  <si>
    <t xml:space="preserve">ca 400x900x900 mm </t>
  </si>
  <si>
    <t>k-h7.6</t>
  </si>
  <si>
    <t>ca 600x900x900 mm</t>
  </si>
  <si>
    <t xml:space="preserve">- kot npr.: Electrolux XP 900 m ali enakovredni; </t>
  </si>
  <si>
    <t xml:space="preserve">K-I-Izdaja jedi </t>
  </si>
  <si>
    <t>k-i1.1</t>
  </si>
  <si>
    <t xml:space="preserve">Nevtralni del izdajne linije za pladnje </t>
  </si>
  <si>
    <t>Opis površine:</t>
  </si>
  <si>
    <t>1. segment: ravna inox  delovna  površina: inox površina  izdelano po meri; izdleano v enem kosu delovna površina in drsna polica;  
6590x1150 mm</t>
  </si>
  <si>
    <t xml:space="preserve">- delovna površina debeline min 2,0 mm izdelana v enem kosu; </t>
  </si>
  <si>
    <t xml:space="preserve">- navidezna debelina površine s strani gostov 50 mm, </t>
  </si>
  <si>
    <t xml:space="preserve">- na delovni površini privarjen profil 25x5 mm za lažji pomik pladnjev s strani gosta; </t>
  </si>
  <si>
    <t xml:space="preserve">- površina mora biti izdelana z enem kosu ali v celoti zavarjena s sosednjimi elementi; po montaži mora biti celotna površina izdelana kot enoten del brez spojev ali vidnih stikov ali vidne mehanske obdelave; </t>
  </si>
  <si>
    <t>- drsna polica integrirana v delovno površino; drsna polica izdelana na višini 900 mm</t>
  </si>
  <si>
    <t xml:space="preserve">1. segment odprta prehodna omarica za pladnje ;
dimenzije 600x1090x760 mm </t>
  </si>
  <si>
    <t>- izdelano kot prehodna omarica za postavitev pladnjev;</t>
  </si>
  <si>
    <t xml:space="preserve">- vstavljanja pladnjev s strani kuhinje; </t>
  </si>
  <si>
    <t xml:space="preserve">- možnost postavitve 3x "stolpov pladnjev" skupno ca 40 pladnjev po višini; </t>
  </si>
  <si>
    <t>- v celoti izdelano inox pločevine;</t>
  </si>
  <si>
    <t>- vsi stiki varjeni zaradi čiščenje izdelano v standardu H1</t>
  </si>
  <si>
    <t xml:space="preserve">- višina prehodnega dela za pladnje ca 400 mm; </t>
  </si>
  <si>
    <t>- pod prehodnim delom za pladnjev s strani kuhinje samo odpadta omarica s spodnjom fiksno polico;  izdelano v standardu H1</t>
  </si>
  <si>
    <t>k-i1.2</t>
  </si>
  <si>
    <t>Nevtralni del izdajne linije za vgradnjo toplovodne kopeli</t>
  </si>
  <si>
    <t>1. segment: ravna inox  delovna  površina: inox površina  izdelano po meri 
1200x1150 mm</t>
  </si>
  <si>
    <t xml:space="preserve">- površina mora biti v celoti zavarjena s sosednjimi elementi; po montaži mora biti celotna površina izdelana kot enoten del brez spojev ali vidnih stikov ali vidne mehanske obdelave; </t>
  </si>
  <si>
    <t>1. segment: zaprta omarica za izvedbo priključkov 
dimenzije 600x660x510 mm;</t>
  </si>
  <si>
    <t xml:space="preserve">- na desni strani izdelano z masko oz. krilnim vrati za izvedbo kontrolne enote vgradne toplovodne kopeli in izvedbo priključkov; </t>
  </si>
  <si>
    <t>- s strani gosta primerno za montažo Interierske fasade; zaključeno z vezano ploščo debeline 20 mm;</t>
  </si>
  <si>
    <t xml:space="preserve">- v zgornjem delu izdelana maska z vgradnjo 2x vtičnice za priklop namiznih aparatov </t>
  </si>
  <si>
    <t>2. segment: odprta omarica tip h2 s brez police 
dimenzije 600x660x510 mm</t>
  </si>
  <si>
    <t xml:space="preserve">- celoten osrednji del izdelan kot odprta omarica z vmesno polico; v zgornjem delu izdelano s fiksno vertikalno zaporo proti vgradnji toplovodni kopeli; </t>
  </si>
  <si>
    <t xml:space="preserve">- vodila za polico izdelana po tehnologiji globokega vleka; </t>
  </si>
  <si>
    <t>k-i1.3</t>
  </si>
  <si>
    <t>Vgradna toplovodna kopel izvedena po sistemu "drop-in"</t>
  </si>
  <si>
    <t xml:space="preserve">- vstavljeno v odprtino v delovni površini;  vgrajeno s poglobljenim robom; rob inox okvirja mora biti poravnan z interiersko površino; </t>
  </si>
  <si>
    <t xml:space="preserve">- velikost bazena primerno za vstavitev direktno 3x GN 1/1-200 mm ali min 305x510x210 mm; v kompletu dodatna vmesni inox nosilec za vstavljanja posod npr.: GN 1/3; </t>
  </si>
  <si>
    <t>- ogrevanje izvedeno preko silikonskih grelcev s spodnje strani; možnost delovanja tudi brez vode;</t>
  </si>
  <si>
    <t xml:space="preserve">- celoten bazen izdelana z zaokrožitvami zaradi lažjega čiščenja; </t>
  </si>
  <si>
    <t xml:space="preserve">- regulacija izvedena preko digitalnega regulatorja od 65 do 90°C; </t>
  </si>
  <si>
    <t>- dovod vode reguliran preko magnetnega ventila;</t>
  </si>
  <si>
    <t xml:space="preserve">- rob bazena izdelan skladno  za zahtevami vgradnje v delovno površino; </t>
  </si>
  <si>
    <t xml:space="preserve"> - bazen izdelan z odtokom in povezovalno cevjo do odtoka izdelanega v tleh;  povezavo je potrebno narediti s smradno zaporo; </t>
  </si>
  <si>
    <t>- spodaj vgrajen ventil za odtok;</t>
  </si>
  <si>
    <t>Dodatno:</t>
  </si>
  <si>
    <t xml:space="preserve">- v kompletu inox-steklena sanitarna nadgradnja z vgrajenimi dodatnimi  grelci in lučmi  za ogrevanje jedi; </t>
  </si>
  <si>
    <t xml:space="preserve">- vklop grelcev preko kontrolne enote; </t>
  </si>
  <si>
    <t xml:space="preserve">- steklo: izvedba varnostno kaljeno; nosilci inox cevi; steklo enostransko ravno steklo  proti gostu; izdelano kot sanitarna zapora; kromirana oz. visoko polirana nadgradnja; </t>
  </si>
  <si>
    <t>- vgradna toplovodna kopel mora biti popolnoma zavarjena v delovno površino brez dodatnega roba; tip izvedbe "flush"</t>
  </si>
  <si>
    <t>ca 1125x700x210 mm</t>
  </si>
  <si>
    <t xml:space="preserve">- kot npr.: Emainox slrl  ali enakovredni; </t>
  </si>
  <si>
    <t>k-i1.4</t>
  </si>
  <si>
    <t xml:space="preserve">Nevtralni del izdajne linije za parking podajalnika za krožnike </t>
  </si>
  <si>
    <t>1. segment: ravna inox  delovna  površina: inox površina  izdelano po meri 
500x650 mm</t>
  </si>
  <si>
    <t xml:space="preserve">1. segment: inox konstrukcija za parking vozička za krožnike; </t>
  </si>
  <si>
    <t>- samostoječa konstrukcija izdelana iz cevi 40x40x2 mm;</t>
  </si>
  <si>
    <t xml:space="preserve">- s strani gosta  popolnoma zaprto z interiersko fasado; s strani vozička popolnoma zaprto z inox pločevino; </t>
  </si>
  <si>
    <t>- izdelane dodatne ojačitve na mestih višine odbojnikov podajalnega vozička;</t>
  </si>
  <si>
    <t xml:space="preserve">- ojačitve izdelane iz koterm plošče debeline 10 mm; višina 100 mm; </t>
  </si>
  <si>
    <t>k-i1.5</t>
  </si>
  <si>
    <t>1. segment: ravna inox  delovna  površina: inox površina  izdelano po meri 
1180x1160 mm</t>
  </si>
  <si>
    <t>1. segment: zaprta omarica za izvedbo priključkov 
dimenzije 500x700x490 mm;</t>
  </si>
  <si>
    <t>2. segment: odprta omarica tip h2 s brez police 
dimenzije 660x700x490 mm</t>
  </si>
  <si>
    <t>k-i1.6</t>
  </si>
  <si>
    <t>k-i1.7</t>
  </si>
  <si>
    <t xml:space="preserve">Nevtralni del izdajne linije za vgradnjo hlajene vitrine </t>
  </si>
  <si>
    <t>1. segment: zaprta omarica za izvedbo priključkov hlajene vitrine
ca 600x660x510 mm</t>
  </si>
  <si>
    <t xml:space="preserve">- zgoraj izdelana maska višine 250 mm zaradi vgradnje ogrevane vitrine; </t>
  </si>
  <si>
    <t xml:space="preserve">- na desni strani izdelano z masko oz. krilnim vrati za izvedbo kontrolne enote vgradne toplovodne hlajen vitrine; vrata morajo imeti ustrezno perforacijo zaradi zračevanje hladilnega sistema; </t>
  </si>
  <si>
    <t>- s strani gosta primerno za montažo Interierske fasade; zaključeno z vezano ploščo debeline 20- 30  mm; upotevati podkonstrukcjo zaključeno z vezano ploščo</t>
  </si>
  <si>
    <t xml:space="preserve">- izdelano za montažo interierskih police in fasadne obloge; </t>
  </si>
  <si>
    <t xml:space="preserve">- možnost vijačenja z zadnje strani brez vidnih vijakov; </t>
  </si>
  <si>
    <t xml:space="preserve">- v kompletu inox cokel s strani gostov v višini 150 mm; </t>
  </si>
  <si>
    <t>k-i1.8</t>
  </si>
  <si>
    <t xml:space="preserve">Hlajena vitrina za sladice/porcionirane solate izdelan kot "drop- in " element; samopostrežna izvedba s stekleno nadgradnjo;  celoten viden steklen del izdelan v obliki "kvadra" /torej pravokotne steklene stranice; </t>
  </si>
  <si>
    <t xml:space="preserve">- izdelano kot samostojna enota po sistemu drop-in; celoten element mora biti konstrukcijo izdelan tako, da samo "visi" na dekorativni delovni površine brez spodnjih polic ali spodnjega tehničnega dela z zračno hlajenim kondenzatorjem; </t>
  </si>
  <si>
    <t xml:space="preserve">- vstavljeno v odprtino v delovni površini;  </t>
  </si>
  <si>
    <t xml:space="preserve">- velikost spodnjega bazena primerno za vstavitev direktno 3x GN 1/1-65  mm ali direktno npr.: skodelic za solate in sladice; </t>
  </si>
  <si>
    <t xml:space="preserve"> -velikost bazena za 3x GN 1/1-65  mm</t>
  </si>
  <si>
    <t xml:space="preserve">- v zgornjem delu steklena nadgradnja oz. vitrina višine 830 mm z dodatnimi 3 kom steklenimi policami; </t>
  </si>
  <si>
    <t>- globina police min 400 mm;</t>
  </si>
  <si>
    <t xml:space="preserve">- s strani kuhinje izvedeno drsna vrata z vpihom zraka v vse police;  možnost polnjenja vitrine s strani kuharja; </t>
  </si>
  <si>
    <t xml:space="preserve">- spodaj v kompletu vgrajen samostojno  zračno hlajen hladilni agregat; pritrjen na spodnji del bazena izdelan v dekorativno masko; </t>
  </si>
  <si>
    <t xml:space="preserve">- digitalne kontrole in stikalo 0-1; vse kontrole izdelane oz. predelane tako, da je mogoč dostop glede na izvedbo dekorativne fasade; </t>
  </si>
  <si>
    <t xml:space="preserve">- rob bazena izdelan skladno  za zahtevami vgradnje v dekorativno delovno površino; </t>
  </si>
  <si>
    <t xml:space="preserve">- velikosti bazena ca 980x510x65 mmm; </t>
  </si>
  <si>
    <t>-elektronska regulacija z elektronskim pokazateljem temperature; možnost nadgradnje z bluetouth vmesniom za daljinski nadzor in spremljanje napak, temperatur…</t>
  </si>
  <si>
    <t xml:space="preserve">- ventilacijsko hlajenje celotne vitrine; </t>
  </si>
  <si>
    <t xml:space="preserve">- možnost nastavljanja temperature od -1 do 7 °C; </t>
  </si>
  <si>
    <t xml:space="preserve">- v kompletu dodatno stikalo 0-1- (če ni vgrajeno v kontrolni enoti) za izklop lociran v notranjem delu omarice; </t>
  </si>
  <si>
    <t xml:space="preserve">- regulator mora omogočati komunikacijo z nadzornim sistemom multipak hladilnega sistema; sam nadzorni sistem je opisan v poziciji multipak sistema; izvedeb vmesnih kablov je del načrta elektro inštalacij; </t>
  </si>
  <si>
    <t>- v steklenem delu vitrine vgrajena LED razsvetljava ;</t>
  </si>
  <si>
    <t xml:space="preserve">- vklop LED razsvetljave preko kontrolne enote; </t>
  </si>
  <si>
    <t xml:space="preserve">- vitrina prilagojena za postavitev ob zid zaradi zajema in izpuha zraka za hlajenje; </t>
  </si>
  <si>
    <t xml:space="preserve">-steklene strani izdelane iz termo izolacijskega stekla za preprečevanje kondenziranja; </t>
  </si>
  <si>
    <t>ca 1125x700x1585 mm</t>
  </si>
  <si>
    <t xml:space="preserve">- kot npr.: Emainox tip xxx xxx ali enakovredni; </t>
  </si>
  <si>
    <t>k-i1.9</t>
  </si>
  <si>
    <t>1. segment: ravna inox  delovna  površina: inox površina  izdelano po meri 
900x1150 mm</t>
  </si>
  <si>
    <t>1. segment: zaprta omarica za izvedbo priključkov hlajene vitrine
ca 600x700x490 mm</t>
  </si>
  <si>
    <t>2. segment: odprta omarica tip h2 s brez police 
dimenzije 560x700x710 mm</t>
  </si>
  <si>
    <t>k-i1.10</t>
  </si>
  <si>
    <t xml:space="preserve">- velikost spodnjega bazena primerno za vstavitev direktno 2x GN 1/1-65  mm ali direktno npr.: skodelic za solate in sladice; </t>
  </si>
  <si>
    <t xml:space="preserve"> -velikost bazena za 2x GN 1/1-65  mm</t>
  </si>
  <si>
    <t>k-i1.11</t>
  </si>
  <si>
    <t>Nevtralni del izdajne linije za postavitev blagajne</t>
  </si>
  <si>
    <t>1. segment: ravna inox  delovna  površina   inox površina  izdelano po meri 
800x1150 mm</t>
  </si>
  <si>
    <t>- vgrajen umivalnik premera 320x200 mm;</t>
  </si>
  <si>
    <t>1. segment: zaprta omarica H2 s krilnimi vrati; 
dimenzije 400x660x760 mm</t>
  </si>
  <si>
    <t>2. segment: predalnik in krilna vrata;
element za IT opremo
ca 400x660x760 mm</t>
  </si>
  <si>
    <t>- v kompletu 1x vertikala s 1x popolnoma izvlečni predali s zunanje širine ca 400 mm;</t>
  </si>
  <si>
    <t xml:space="preserve">- kompletna vodila izdelana iz nerjavečega jekla; </t>
  </si>
  <si>
    <t>- celotno ohišje predalov izdelano iz nerjaveče pločevine;</t>
  </si>
  <si>
    <t>- možnost enostavne odstranitve predala zaradi čiščenje brez uporabe orodja;</t>
  </si>
  <si>
    <t>- globina predalov min 150 mm in primerna za vstavljanje GN posode;</t>
  </si>
  <si>
    <t>- notranje  stranice izdelane iz enoplastne  pločevine;</t>
  </si>
  <si>
    <t>- na notranji strani maske dodatni gumijasti odbijači, ki preprečujejo hrup ob zapiranju predala;</t>
  </si>
  <si>
    <t xml:space="preserve">- maska  predala izdelana iz dvoslojne pločevine z integriranim ročajem po celotni širini predala; </t>
  </si>
  <si>
    <t>- predal mora biti opremljen s popolnoma izvlečnimi inox vodili; možnost odstranitve cleotnega predala brez uporabe orodja;</t>
  </si>
  <si>
    <t xml:space="preserve">- vodila predala morajo biti opremljena s sistemom za končni poteg in mehko zapiranje npr.: "soft sistem zapiranja" ali enakovredni; </t>
  </si>
  <si>
    <t xml:space="preserve">- globina predalov primerna za izvedbo priključkov za IT opremo na zadnji strani elementa; </t>
  </si>
  <si>
    <t xml:space="preserve">- predalnik izvedben s ključavnico; </t>
  </si>
  <si>
    <t xml:space="preserve">- pod predalom omarica s polico zaprto s krilnimi vrati; </t>
  </si>
  <si>
    <t xml:space="preserve">- strop proti delovni površini zaprt z inox pločevino; </t>
  </si>
  <si>
    <t xml:space="preserve">- prilagojeno za montažo inteirerske fasade na desni bočni strani </t>
  </si>
  <si>
    <t>k-i1.12</t>
  </si>
  <si>
    <t xml:space="preserve">Inox konstrukcija izdelan po celotni dolžini za montaža enotne drsne police in Interierske fasadne obloge; </t>
  </si>
  <si>
    <t>- izdelano po celotni dolžini izdajnega pulta;</t>
  </si>
  <si>
    <t>- izdelano s skladno z načrtom interierja;</t>
  </si>
  <si>
    <t>ca 6590x350x810 mm</t>
  </si>
  <si>
    <t>k-i1.13</t>
  </si>
  <si>
    <t xml:space="preserve">- potrebno upoštevati vse odprtine za montažo nadgradnje; </t>
  </si>
  <si>
    <t>- izdelano s tehničnimi detajli definiranimi s strani proizvajalca dekorativnih plošč</t>
  </si>
  <si>
    <t>- temperaturno in mehansko odporno;</t>
  </si>
  <si>
    <t xml:space="preserve">- barva oz. vzorec potrjen s strani projektanta notranje opreme; </t>
  </si>
  <si>
    <t>- vertiklani vogal izdelan po detajlu A;</t>
  </si>
  <si>
    <t xml:space="preserve">- med oblogo in površino izvedena sečna fuga; </t>
  </si>
  <si>
    <t xml:space="preserve">- v kompletu inox cokel; po celotnem obsegu delovnega pulta; </t>
  </si>
  <si>
    <t xml:space="preserve">- vključena tudi desna bočna stranica; </t>
  </si>
  <si>
    <t>k-j1</t>
  </si>
  <si>
    <t>Kuhinjske omarice- korpusi</t>
  </si>
  <si>
    <t>- izdelano v segmentih po 60 in 120 cm</t>
  </si>
  <si>
    <t>- izdelano iz iverala debleine 20 mm;</t>
  </si>
  <si>
    <t xml:space="preserve">- v ključene nastavljejive plastične nogice višine 150 mm; </t>
  </si>
  <si>
    <t>- vključen plastične alu izgled cokel pod elementi;</t>
  </si>
  <si>
    <t xml:space="preserve">- izdelane vse odprtine; za priklope; </t>
  </si>
  <si>
    <t xml:space="preserve">- vse opremljeno s krilnimi vrati; </t>
  </si>
  <si>
    <t>dim. 4000x760x900 mm</t>
  </si>
  <si>
    <t>k-j1.2</t>
  </si>
  <si>
    <t xml:space="preserve">Inox delovna površina pulta </t>
  </si>
  <si>
    <t>1. segment: ravna inox  delovna  površina: inox površina  izdelano po meri debeline 5 mm ; 4000x800 mm</t>
  </si>
  <si>
    <t xml:space="preserve">- delovna površina debeline min 5 mm  izdelana v enem kosu; </t>
  </si>
  <si>
    <t xml:space="preserve">- brez navidezne debeline; samo površina; brez krivljenja; </t>
  </si>
  <si>
    <t xml:space="preserve">- površina mora biti v celoti zavarjena oz. izdelana v enem kosu  s sosednjimi elementi; po montaži mora biti celotna površina izdelana kot enoten del brez spojev ali vidnih stikov ali vidne mehanske obdelave; </t>
  </si>
  <si>
    <t>- izdelane odprtine za pitnik in ostale odprtine;</t>
  </si>
  <si>
    <t xml:space="preserve">- uvarjeno korito 400x400x250 mm kot npr: Blanco Zero ali enakovredni; </t>
  </si>
  <si>
    <t xml:space="preserve">- uvarjen poglobljen del 600x600x20 mm na lokaciji pitnika za vodo; v kompletu perifirana mreža za lažjo postavitev kozarecev prd pitnik; namen poglobitve je zmanjševanje polivanja; </t>
  </si>
  <si>
    <t xml:space="preserve">Interierska  obloga pulta; krilna vrata; leva in desna bočna obloga; </t>
  </si>
  <si>
    <t>- kompakt plošča kot npr.: Fundfer Max HPL Metal  compact debeline 12 mm;</t>
  </si>
  <si>
    <t>- vertikalni vogal izdelan po detajlu A;</t>
  </si>
  <si>
    <t xml:space="preserve">- vključena tudi vsa vodila in tečaji kot npr: Blum ali enakovredni; </t>
  </si>
  <si>
    <t xml:space="preserve">- na segmentu, kjer je vgrajen pitnik je potrebno izdelati ustrezno perforacijo zaradi zračanja; </t>
  </si>
  <si>
    <t>Enoročna baterija na vzmeti za montažo na delovni pult;</t>
  </si>
  <si>
    <t xml:space="preserve">- izvlečni tuš dolžine cevi min 500 mm; </t>
  </si>
  <si>
    <t>- vključen nepovratni ventil za preprečevanje mešanje tople in hladne vode;</t>
  </si>
  <si>
    <t xml:space="preserve">- kot npr. Echtermann model 6492.90  ali enakovredni; </t>
  </si>
  <si>
    <t xml:space="preserve">- izgled in tip mora potrditi projektant notranje opreme; </t>
  </si>
  <si>
    <t>k-j2</t>
  </si>
  <si>
    <t xml:space="preserve">Pitnik za hladno, vročo in gazirano vodo </t>
  </si>
  <si>
    <t xml:space="preserve">- sestavljen iz petih delov delov; sistema za  ohlajevanje vode, sistem- grelnicka za toplo vročo vodo filtra za vodo, iztočne pipe in sistem z gaziranje vode z 10L jeklenko za CO2 s tlačnim regulatorjem in priborom, . </t>
  </si>
  <si>
    <t xml:space="preserve">- točilna pipa </t>
  </si>
  <si>
    <t xml:space="preserve">- Podpultni pretočni hladilnik za vodo </t>
  </si>
  <si>
    <t xml:space="preserve">- kapaciteta vode od 20 do 40 L /uro; </t>
  </si>
  <si>
    <t>- temperatura izhodne vode med 5 in 7°C;</t>
  </si>
  <si>
    <t xml:space="preserve">- grelec - bojler za vročo vodo; možnost nastavitve temperature vroče vode; </t>
  </si>
  <si>
    <t>- kapaciteta vode ca 28L/h</t>
  </si>
  <si>
    <t>- na pultu vgrajena točilna pipa s tipko za proženje vode;</t>
  </si>
  <si>
    <t xml:space="preserve">- v kompletu  tudi iztočna mrežica za montažo pod iztočno pipo; </t>
  </si>
  <si>
    <t xml:space="preserve">- v kompletu filter za vodo kot npr: BWT AQA filter MP200  ali enakovredni; </t>
  </si>
  <si>
    <t>- kot npr: Marco Baverage Fria HCS  ali enakovredni;</t>
  </si>
  <si>
    <t>k-j3</t>
  </si>
  <si>
    <t>Profesionalna  mikrovalovna pečica</t>
  </si>
  <si>
    <t>- moč mikrovalov min 1000 W</t>
  </si>
  <si>
    <t>- digitalni prikaz oz. zaslon z prikazom časa; preostalega časa do konca toplotne obdelave;</t>
  </si>
  <si>
    <t>- možnost nastavitve v min 5 stopnjah moči; od 10 do 100%;</t>
  </si>
  <si>
    <t>- prostornina pečice min. 22 l</t>
  </si>
  <si>
    <t>- notranje dimenzije (ŠxVxG): min. 400x336x215 mm</t>
  </si>
  <si>
    <t xml:space="preserve">- možnost vstavljanja GN 1/2 posode; </t>
  </si>
  <si>
    <t xml:space="preserve">- časovna nastavitev do 99 min; enostavno preko enega kontrolnega gumba; možnost programiranja do min 20 programov; </t>
  </si>
  <si>
    <t>- ohišje iz nerjavnega jekla</t>
  </si>
  <si>
    <t>- kot npr: Pannasonic NE-1037  ali enakovredni;</t>
  </si>
  <si>
    <t xml:space="preserve">ca. 510x360x310 mm </t>
  </si>
  <si>
    <t>k-j4</t>
  </si>
  <si>
    <t xml:space="preserve">Aparat za kavo </t>
  </si>
  <si>
    <t>k-j5</t>
  </si>
  <si>
    <t>Samopostrežni aparati</t>
  </si>
  <si>
    <t>NIVO NADSTROPJE 3</t>
  </si>
  <si>
    <t xml:space="preserve">N3-A-Učilnica dietetike </t>
  </si>
  <si>
    <t>N3-a1</t>
  </si>
  <si>
    <t xml:space="preserve">Inox osrednji delovni pult z vgrajenim enojnim koritom </t>
  </si>
  <si>
    <t>- v celoti izdelano iz materialov opisanih pod opombo A;</t>
  </si>
  <si>
    <t xml:space="preserve">- konstrukcija elementa mora omogočati postavitev na gradben cokel višine 150 mm oz. skupne višine delovne površine  900 mm; element mora biti s spodnje strani popolnoma zaprt; brez dodatnih regulacijskih nog; v kompletu komplet za niveliranje +/- 10 mm;  stik med elementov in coklom mora biti minimalen in popolnoma tesnjen s primerni PU trajno elastičnim kitom; dobavitelj  opreme mora natančno kontrolirati izvedbo in potrditi dimenzije; </t>
  </si>
  <si>
    <t>1. segment: ravna delovna površina z vgrajenim enojnim  koritom: 
dimenzije: 4150x700 mm</t>
  </si>
  <si>
    <t xml:space="preserve">Dodatno: </t>
  </si>
  <si>
    <t xml:space="preserve">- oba pulta oz. obe delovni površini varjeni na objeut; </t>
  </si>
  <si>
    <t xml:space="preserve">- površina in polica izdelana z varjenjem in končnim finalnim brušenjem, ki poenoti videz celotne površine; </t>
  </si>
  <si>
    <t xml:space="preserve">- brez stikov; vse varjeno; </t>
  </si>
  <si>
    <t>1. segment : predalnik 3x nevtralni predal 
dimenzije 400x630x710 mm</t>
  </si>
  <si>
    <t>- v kompletu 1x vertikala s 3x popolnoma izvlečni predali s zunanje širine ca 400 mm;</t>
  </si>
  <si>
    <t>- predal mora biti opremljen s popolnoma izvlečnimi inox vodili; možnost odstranitve celotnega  predala brez uporabe orodja;</t>
  </si>
  <si>
    <t>2. segment: zaprta omarica H2 s krilnimi vrati; 
dimenzije 456x630x710 mm</t>
  </si>
  <si>
    <t>3. segment : predalnik 3x nevtralni predal 
dimenzije 500x630x710 mm</t>
  </si>
  <si>
    <t>- v kompletu 1x vertikala s 2x popolnoma izvlečni predali s zunanje širine ca 400 mm;</t>
  </si>
  <si>
    <t xml:space="preserve">- nad predaloma vgrajena maska za vgradnjo vtičnic; poglobjena izvedba; zadaj popolnoma zaprto zaradi preprečvanja dotika kablov; </t>
  </si>
  <si>
    <t>Opis vtičnice 230V/16A schuko in 400V/16 A 3 N CEE;</t>
  </si>
  <si>
    <t xml:space="preserve">- upoštevana podometne vtičnice; v kompletu vgrajene v inox konstrukcijo nosilca; </t>
  </si>
  <si>
    <t xml:space="preserve">- upoštevano 2 kom 230V vtičnica; 0 kom 400 V vtičnica; </t>
  </si>
  <si>
    <t xml:space="preserve">- v nosilcu izvedena vertikalna pregrada za preprečevanja dotikanja kablov in cevi; </t>
  </si>
  <si>
    <t>- barva vtičnica siva oz. srebrna;</t>
  </si>
  <si>
    <t xml:space="preserve">- kot npr.: Mennekes tip 4972 in Mennekes tip 4125  ali enakovredni; </t>
  </si>
  <si>
    <t>4. segment: zaprta omarica H2 s krilnimi vrati; 
dimenzije 400x630x710 mm</t>
  </si>
  <si>
    <t>5. segment: predalnik za smeti pod koritom za odpiranje s pedalom in plastičnimi posodami za smeti 
dimenzije  600x630x710 mm</t>
  </si>
  <si>
    <t>6. segment: zaprta omarica H2 s krilnimi vrati; 
dimenzije 400x630x710 mm</t>
  </si>
  <si>
    <t>7. segment : predalnik 3x nevtralni predal 
dimenzije 500x630x710 mm</t>
  </si>
  <si>
    <t>8. segment: zaprta omarica H2 s krilnimi vrati; 
dimenzije 456x630x710 mm</t>
  </si>
  <si>
    <t>9. segment : predalnik 3x nevtralni predal 
dimenzije 400x630x710 mm</t>
  </si>
  <si>
    <t>N3-a1.1</t>
  </si>
  <si>
    <t>Tuš mešalna baterija na vzmeti za montažo na delovni pult;</t>
  </si>
  <si>
    <t>- enoročna mešalna baterija za montažo na delovni pult;</t>
  </si>
  <si>
    <t>- izvedena s potezno vzmetjo višine ca 400 mm;;</t>
  </si>
  <si>
    <t xml:space="preserve">- v kompletu izdelana iz nerjavnega jekla;  </t>
  </si>
  <si>
    <t xml:space="preserve">- kot npr. Echtermann model 0105-1101-2410-000  ali enakovredni; </t>
  </si>
  <si>
    <t xml:space="preserve">- izgled in tip mora potrditi projektant tehnološke  opreme; </t>
  </si>
  <si>
    <t>N3-a1.2</t>
  </si>
  <si>
    <t xml:space="preserve">Vgradna indukcijska plošča </t>
  </si>
  <si>
    <t xml:space="preserve">- 2x kuhalno mesto; </t>
  </si>
  <si>
    <t>- senzorske komande;</t>
  </si>
  <si>
    <t xml:space="preserve">- vgradnja v isti nivo kot površina s pactan lepolom; </t>
  </si>
  <si>
    <t xml:space="preserve">- kot npr: Kupperbusch VKI3550.0SR  ali enakovredno; </t>
  </si>
  <si>
    <t>ca 350x550 mm</t>
  </si>
  <si>
    <t>N3-a2</t>
  </si>
  <si>
    <t xml:space="preserve">Inox delovni pult z vgrajenim koritom </t>
  </si>
  <si>
    <t>1. segment: ravna delovna površina  z vgrajenim enodelnim koritom in odcejalnikom 520x520 mm : 
dimenzije: 1740x700 mm</t>
  </si>
  <si>
    <t xml:space="preserve">- popolnoma vodotesno zavarjeno enodelno korito 600x500x250  mm opremljeno s primerno prelivno cevjo višine ca. 200 mm; </t>
  </si>
  <si>
    <t xml:space="preserve">- na desni strani korita izvedena poglobitev  kot odcejalnik za košare: globina 20 mm; primerno za postavitev košar pomivalnega stroja; vodila oz. ojačitev za odmik košare od površine za boljše odtekanje vode proti koritu;  poglobitev izvedena s samostojnim odtokom; izvedena perforirana mreža nad poglobitvijo;  enaka višina kot delovna površina; </t>
  </si>
  <si>
    <t>1. segment: predalnik za smeti z odpiranje s pedalom in plastičnimi posodami za smeti 
dimenzije 400x660x760 mm</t>
  </si>
  <si>
    <t>2. segment: zaprta  omarica H2 pod koritom s spodnjo polico 
dimenzije 700x660x760 mm</t>
  </si>
  <si>
    <t xml:space="preserve">- nevtralni element za izvedbo  korita; </t>
  </si>
  <si>
    <t>- na hrbtišču izdelana odprtina zaradi izvedbe priključkov;</t>
  </si>
  <si>
    <t xml:space="preserve">- odprtina izvedena z zaščitnimi gumi profilom; </t>
  </si>
  <si>
    <t>- v kompletu plastični sifon in povezovalne cevi DN 15 za povezavo do krogelnih ventilov; dobavi in montažo izvede dobavitelj opreme</t>
  </si>
  <si>
    <t xml:space="preserve">- ostalo spodaj izvedeno s fiksno polico </t>
  </si>
  <si>
    <t>3. segment: prostor za postavitev podpultnega pomivalnega stroja; širine 800 mm</t>
  </si>
  <si>
    <t>- izdelana samo površina nad aparatom;</t>
  </si>
  <si>
    <t xml:space="preserve">- na desni strani izdelava samo vertikalna stena oz. ojačitev do tal; oz. lahko izvedene L konzola iz cevi 40x40x2 mm; </t>
  </si>
  <si>
    <t xml:space="preserve">- delovna površina primerno ojačana; </t>
  </si>
  <si>
    <t>N3-a2.1</t>
  </si>
  <si>
    <t>N3-a3</t>
  </si>
  <si>
    <t xml:space="preserve">Podpultni pomivalni stroj za posodo in GN posodo </t>
  </si>
  <si>
    <t xml:space="preserve">visoka kvaliteta pomivanja več tipov  kozarcev , skodelic in krožnikov </t>
  </si>
  <si>
    <t>Upoštevanje standardov:</t>
  </si>
  <si>
    <t>- stroj mora biti izdelan v skladu s smernica DVGW in CS ter izdelan v skladu z zakonodajo veljavno EU- potrdilo o skladnosti CE:</t>
  </si>
  <si>
    <t>Dimenzije:</t>
  </si>
  <si>
    <t>- delovna vstopna višina min 440  mm;</t>
  </si>
  <si>
    <t>- možnost uporabe košar 600x500 mm;</t>
  </si>
  <si>
    <t>- vgrajen pod delovno površino pulta;</t>
  </si>
  <si>
    <t>Kapaciteta:</t>
  </si>
  <si>
    <t>- min. 3 različna programa pranja ca. 75-90, 120 in 180 sekund; možnost elektronske nastavitve dolžine pranja;</t>
  </si>
  <si>
    <t>Nadzor delovanja:</t>
  </si>
  <si>
    <t>- zagon aparata preko tipke na folijski tipkovnici ali preko LED zaslona občutljivega na dotik;</t>
  </si>
  <si>
    <t>- barvni indikator prikaza delovanja;</t>
  </si>
  <si>
    <t>- digitalni prikaz delovne pralne temperature vode in temperature izpiranja;</t>
  </si>
  <si>
    <t>- prikaza številke napake oz. oznake napake na prikazovalniku;</t>
  </si>
  <si>
    <t>- možnost prikaza točnega števila pranja, delovnih ur, porabe vode…</t>
  </si>
  <si>
    <t>- prikazom potrebne zamenjave zunanjega mehčalca, pralnega in izpiralnega sredstva na LED zaslonu;</t>
  </si>
  <si>
    <t xml:space="preserve">- pomivalni stroj mora imeti vgrajen LAN UTP ali WIFI modul za priklop na internet; sistem mora omogoča uporabniku in servisni službi direkten vpogled v delovnja stroja preko web serverja ali cloud sistema; </t>
  </si>
  <si>
    <t>- konstrukcija izdelana v celoti iz nerjavne pločevine;</t>
  </si>
  <si>
    <t>- opremljeno z regulacijski nogicami;</t>
  </si>
  <si>
    <t>- tank za vodo izdelan po tehnologiji globokega vleka;</t>
  </si>
  <si>
    <t>- avtomatsko doziranje vode;</t>
  </si>
  <si>
    <t>- opremljeno s končnim stikalom odpiranja vrat;</t>
  </si>
  <si>
    <t>- tank za vodo izdelan z zunanjim grelcem- brez dodatnega potopljenega grelca v vodi;</t>
  </si>
  <si>
    <t>- tank opremljen s filtrom grobih delcev; izdelan iz nerjavne pločevine;</t>
  </si>
  <si>
    <t>- vrata pomivalnega stroja izdelana iz dvoslojne pločevine z vmesno toplotno in zvočno izolacijo;</t>
  </si>
  <si>
    <t>- notranji strop izdelana na način, ki preprečuje odcejanje vode in detergenta iz stropa na sveže pomite kozarce;</t>
  </si>
  <si>
    <t>- notranja konstrukcija stroja izdelana po tehnologiji globokega vleka z vodili za košare pomivalnega stroja;</t>
  </si>
  <si>
    <t>- opremljen s kartušo za odstranjevanje trdih delcev iz vode; možnost odstranitve kartuše tudi v primeru, da je tank napolnjen z vodo;</t>
  </si>
  <si>
    <t>- tank, stranski paneli in stranice vrat, breztlačni bojler, tank in izpiralne roke pralnega sistema izdelane iz nerjavne pločevine;</t>
  </si>
  <si>
    <t>Sistem pralnih rok:</t>
  </si>
  <si>
    <t>- šobe pralnega sistema izdelane iz visoke odporne plastike ali nerjaveče pločevine;;</t>
  </si>
  <si>
    <t>- čistilne roke je možnost odstraniti brez uporabe orodja zaradi lažjega čiščenja;</t>
  </si>
  <si>
    <t>- stroj mora biti opremljen z odtočno črpalko;</t>
  </si>
  <si>
    <t>- konstrukcija in izvedba elektro gretja bojlerja in tanka omogoča doseganje ustreznih temperatur tudi pri neprekinjeni uporabi;</t>
  </si>
  <si>
    <t>- volumen tanka max 10L;</t>
  </si>
  <si>
    <t>- pretok črpalke: ca. 150L/min;</t>
  </si>
  <si>
    <t>- tlak merjen na šobi pralnega sistema min 0,3 bar;</t>
  </si>
  <si>
    <t>- delovna temperatura ca. 60°C; možnost nastavitve +/- ca 10°C;</t>
  </si>
  <si>
    <t>- vgrajena črpalka za doziranje pralnega in izpiralnega sredstva;</t>
  </si>
  <si>
    <t>Opis izpiranja:</t>
  </si>
  <si>
    <t>- izpiranje kozarce poteka z uporabo ogrete sveže vode; stroj mora omogočati uporabo te vode v naslednjem pralnem ciklusu;</t>
  </si>
  <si>
    <t>- sistem izpiranja izdelan preko sisteme vrtečih šob na stropu in pod košaro pomivalnega stroja;</t>
  </si>
  <si>
    <t>- stroj mora omogočati samodejno podaljševanje programa pranja v primeru, da temperatura izpiranja ni dosežena;</t>
  </si>
  <si>
    <t>- poraba vode max 2,4L /cikel;</t>
  </si>
  <si>
    <t>- izpiralna temperatura min 63°C;</t>
  </si>
  <si>
    <t>Oprema stroja:</t>
  </si>
  <si>
    <t>- priključna cev za vodo;</t>
  </si>
  <si>
    <t>- odtočna cev;</t>
  </si>
  <si>
    <t>- električni dovodni kabel;</t>
  </si>
  <si>
    <t>- min. 3x univerzalna košara;</t>
  </si>
  <si>
    <t>- priključni material, ki omogoča priključitev mehčalca za vodo;</t>
  </si>
  <si>
    <t>- v kompletu pribor, ki omogoča uporabo pralnih in izpiralnih sredstev ločeno v kontejnerjih Pribor mora biti sestavljen iz črpalk, vmesnih cevi in sesalnih cevi, ki se uporabijo v kontejnerjih za čistilo in izpiralno sredstvo.</t>
  </si>
  <si>
    <t xml:space="preserve">- predvidena priključitev na zunanji mehčalec za vodo- povratna osmoza </t>
  </si>
  <si>
    <t>- stroj mora biti prirejen za ločene sistem doziranja pralnega in izpiralnega sredstva; horizontalna oddaljenost ca 1 m;</t>
  </si>
  <si>
    <t>ca. 600x650x820 mm</t>
  </si>
  <si>
    <t>kot npr.: Winterhalter UC-XL ali enakovredni;</t>
  </si>
  <si>
    <t>N3-a3.1</t>
  </si>
  <si>
    <t>Mehčalec za vodo -  avtomatsko  delujoč na principu ionske izmenjave;</t>
  </si>
  <si>
    <t>- kapaciteta min  14 L/min pri trdoti vhodne vode 10'°dH;</t>
  </si>
  <si>
    <t>ca 300x480x530 mm</t>
  </si>
  <si>
    <t xml:space="preserve">- kot npr.: Winterhalter Monosoft 9  ali enakovredni; </t>
  </si>
  <si>
    <t xml:space="preserve">- izvedena dodatna podometna inštalacija do naslednjih porabnikov: parno-konvekcijska  peč; </t>
  </si>
  <si>
    <t>N3-a4</t>
  </si>
  <si>
    <t>N3-a5</t>
  </si>
  <si>
    <t>Električna parno-konvekcijska peč</t>
  </si>
  <si>
    <t>-kapaciteta: min 5 pladnjev GN 2/3; razmik med vodili pladnjev min. 65 mm; ( možnost vstavljanja pladnjev GN 2/3 )</t>
  </si>
  <si>
    <t>- peč je opremljena z nogicami z možnostjo regulacije višine;</t>
  </si>
  <si>
    <t>- možnost tekstovnega in slikovnega prikaza vseh postopkov priprave (v slovenskem  jeziku);</t>
  </si>
  <si>
    <t>- diagnostika za merjenje vodnega kamna v parnem generatorju z avtomatičnim praznjenjem in čiščenjem parnega generatorja;</t>
  </si>
  <si>
    <t>- avtomatično odstranjevanje vodnega kamna iz parnega generatorja in komore aparata, avtomatično določanje intervalov izpiranja vodnega kamna;</t>
  </si>
  <si>
    <t>- v kompletu konstrukcija za vodila za vstavljanje min. 3 pladnjev velikosti GN 2/3; možnost enostavne odstranitve brez uporabe orodja zaradi čiščenja;</t>
  </si>
  <si>
    <t>-  šolanje osebja investitorja mora izvaja certificiran kuhar – šolanje se mora izvajati v madžarskem jeziku;</t>
  </si>
  <si>
    <t>- certifikat o varnosti: GS ali enakovredni;</t>
  </si>
  <si>
    <t>- certifikat higiene: kot npr.: NSF ali enakovredni;</t>
  </si>
  <si>
    <t>- certifikat-znak energetske učinkovitosti Energy star ali enakovredni;</t>
  </si>
  <si>
    <t>- odpiranje vrat definirano v risbi: levo</t>
  </si>
  <si>
    <t xml:space="preserve">- kot npr.: Rational Gmbh XS  ali MKN Space Combi Junion Magic Combi  ali enakovredni; </t>
  </si>
  <si>
    <t>ca. 650x555x567 mm</t>
  </si>
  <si>
    <t>N3-a5.1</t>
  </si>
  <si>
    <t xml:space="preserve">Kondenzacijska napa montirana na  parno-konvekcijsko peč </t>
  </si>
  <si>
    <t>- kondenzacijska napa montirana na peč;</t>
  </si>
  <si>
    <t>- vgrajen sistem kondenzacije preko toplotnega izmenjevalnika zrak-voda;</t>
  </si>
  <si>
    <t xml:space="preserve"> -vgrajeni ventilatorji s pretokom ca 700 m3/h</t>
  </si>
  <si>
    <t xml:space="preserve"> - vgrajeni filtri;</t>
  </si>
  <si>
    <t>- priklop vode;</t>
  </si>
  <si>
    <t>- izkoristek min 70 %;</t>
  </si>
  <si>
    <t>N3-a6</t>
  </si>
  <si>
    <t xml:space="preserve">Vgradni hitri ohlajevalnik </t>
  </si>
  <si>
    <t>- v celoti izdelan iz inox pločevine z vmesno poliuretansko izolacijo brez ekološko spornih plinov;</t>
  </si>
  <si>
    <t>-kapaciteta hlajenja na cikel:  min 8 kg</t>
  </si>
  <si>
    <t>-kapaciteta zamrzovanja na cikel:  min 5 kg</t>
  </si>
  <si>
    <t>- možnost vstavljanja pladnjev GN 2/3</t>
  </si>
  <si>
    <t xml:space="preserve">- min 3x vodil za GN posodo; </t>
  </si>
  <si>
    <t xml:space="preserve">- inox konstrukcija celotnega aparata; prav tako celotna krilna vrata; </t>
  </si>
  <si>
    <t>- hitri ohlajevalnik opremljen z inox nogami z možnostjo regulacije višine;</t>
  </si>
  <si>
    <t>- dno ohlajevalnika oblikovano z naklonom za boljši odtok kondenza;</t>
  </si>
  <si>
    <t>Funkcije:</t>
  </si>
  <si>
    <t>- delovanja omogočeno preko preko središčne temperaturne sonde ali prostorske temperaturne sodne; ;</t>
  </si>
  <si>
    <t xml:space="preserve">- digitalna folijskoa kontrolna plošča; </t>
  </si>
  <si>
    <t>- zračno hlajen agregat; vgrajen v spodnji del hitrega ohlajevalnika; zaščitna mreža s filtrom za zrak;</t>
  </si>
  <si>
    <t>- kot npr.: Hiber H323 ali enakovredni;</t>
  </si>
  <si>
    <t>ca 600x400x605 mm</t>
  </si>
  <si>
    <t>N3-a7</t>
  </si>
  <si>
    <t xml:space="preserve">Inox omara za vgradnjo mikrovalovne pečice </t>
  </si>
  <si>
    <t>- notranji del razdeljen na štiri dele po vertikali;</t>
  </si>
  <si>
    <t>1. segment: zaprta omarica H2 s krilnimi vrati; 
dimenzije 600x660x710 mm</t>
  </si>
  <si>
    <t>2. segment: odpt del za postavitev mikrovalovne pečice</t>
  </si>
  <si>
    <t>- odprta omarica s fikso polico,</t>
  </si>
  <si>
    <t xml:space="preserve">- na hrbtnem delu izdelan izrez za vtičnico </t>
  </si>
  <si>
    <t>3. segment: odpt del za postavitev mikrovalovne pečice</t>
  </si>
  <si>
    <t>4. segment: zaprta omarica H2 s krilnimi vrati; 
dimenzije 600x660x710 mm</t>
  </si>
  <si>
    <t>N3-a8</t>
  </si>
  <si>
    <t>Inox omara za vgradnjo parno konvekcijske pečice, nape in hitrega ohlajevalnika;</t>
  </si>
  <si>
    <t>- notranji del razdeljen na tri  dele po vertikali;</t>
  </si>
  <si>
    <t xml:space="preserve">1. segment: odpt del za postavitev hitrega ohlajevalnika </t>
  </si>
  <si>
    <t>2. segment: zaprta omarica  s krilnimi vrati; 
dimenzije 600x660x710 mm</t>
  </si>
  <si>
    <t xml:space="preserve">- izdelana krilna vrata; </t>
  </si>
  <si>
    <t xml:space="preserve">- znotraj prostor za izvedbo priključkov parno konvekciske pečice; </t>
  </si>
  <si>
    <t xml:space="preserve">3. segment: odpt del za postavitev parno konvekcijske pečice in nape </t>
  </si>
  <si>
    <t>N3-a9</t>
  </si>
  <si>
    <t xml:space="preserve">Inox omara za vgradnjo hladilnika </t>
  </si>
  <si>
    <t xml:space="preserve">1. segment: odpt del za postavitev hladilnka </t>
  </si>
  <si>
    <t>N3-a10</t>
  </si>
  <si>
    <t xml:space="preserve">- kapaciteta  neto min 430 L primerno za vstavljanja GN posod velikost GN 2/1; </t>
  </si>
  <si>
    <t>- zunanjost izdelana iz inox pločevine ; notranjost izdelana iz vakumiranega polystyrena;</t>
  </si>
  <si>
    <t>- možnost nastavitev temperature od 1 do 15°C;</t>
  </si>
  <si>
    <t xml:space="preserve">- hladilnik z vgrajenim samostojno zračno hlajenim kompresorjem in kondenzatorjem;  vgrajene v zadnjem oz. spodnjem delu hladilnika; </t>
  </si>
  <si>
    <t xml:space="preserve">- dovoljena uporaba zakonsko dovoljenih hladilnih plinov kot npr.:  R600 a </t>
  </si>
  <si>
    <t>- možnost delovanja pri zunanji temperaturi min 35°C;</t>
  </si>
  <si>
    <t xml:space="preserve">- min. 10 kom vodil za GN pladnje; v kompletu 5 mrežasta polica za odalganje; </t>
  </si>
  <si>
    <t xml:space="preserve">- možnost zamenjava odpiranje vrat; </t>
  </si>
  <si>
    <t>- v kompletu brez nog zaradi montaže v inox omaro;</t>
  </si>
  <si>
    <t>ca 750x750x1860 mm</t>
  </si>
  <si>
    <t xml:space="preserve">- kot npr.: Liebher model GKv 5760 ali enakovredni </t>
  </si>
  <si>
    <t>N3-a11</t>
  </si>
  <si>
    <t>ZA-Aparati, vozički</t>
  </si>
  <si>
    <t>za1</t>
  </si>
  <si>
    <t>za2</t>
  </si>
  <si>
    <t xml:space="preserve">Servirni  voziček </t>
  </si>
  <si>
    <t xml:space="preserve">- v celoti izdelan iz nerjaveče pločevine; </t>
  </si>
  <si>
    <t>- inox konstrukcija izdelana iz okroglih cevi premera min 32 mm;</t>
  </si>
  <si>
    <t>- 3x inox polica popolnoma zavarjena na ogrodje;</t>
  </si>
  <si>
    <t>- inox konstrukcija na obeh straneh povišana za ca 100 mm nad zgornjo polico izdelana kot integriran ročaj;</t>
  </si>
  <si>
    <t>Dodatne zahteve;</t>
  </si>
  <si>
    <t>- nosilnost celotnega vozička min. 120 kg;</t>
  </si>
  <si>
    <t>- nosilnost posamezne police min. 80 kg;</t>
  </si>
  <si>
    <t>- inox polica izdelana s poglobljeno površino po tehnologiji globoke vleka;</t>
  </si>
  <si>
    <t>- vertikalni rob police ca 30 mm izdelan v spodnje strani polkrožno za preprečevanje delovnih poškodb;</t>
  </si>
  <si>
    <t>- pod vsako polico izdelana protihrupna zaščita;</t>
  </si>
  <si>
    <t>Opis koles:</t>
  </si>
  <si>
    <t>- voziček naj bo opremljen s 4 kolesi; 2 vrtljiva kolesa z zavoro  naj bodo montirana na krajši stranici;</t>
  </si>
  <si>
    <t xml:space="preserve">- koles so min. premera 125 mm; izdelana s nerjavečega jekla ali primerno odporne plastike; elastično tekalno površino, ki ne pušča sledi na keramiki ali umetni masi; </t>
  </si>
  <si>
    <t>- kolesa so zaprtega tipa brez potrebe mazanja kotalnega ležaja in primerna za pranje z aparatom s paro na visok pritisk;</t>
  </si>
  <si>
    <t>- nad kolesi montirana plastična zaščita na vseh 4 vogalih vozička;</t>
  </si>
  <si>
    <t>- inox okrogel ročaj premera 32 mm</t>
  </si>
  <si>
    <t xml:space="preserve">- opremljen z odstranljivimi paneli izdelani iz elektrostatično prašno barvane pločevine;  možnost odstranjevanje panelov in krilnih vrat  brez uporabe orodja; </t>
  </si>
  <si>
    <t xml:space="preserve">- dvojna krilna vrata; </t>
  </si>
  <si>
    <t>- barva po izboru projektanta;</t>
  </si>
  <si>
    <t>ca 900x600x800 mm</t>
  </si>
  <si>
    <t xml:space="preserve">- kot npr: Blanco SW8-6-3 ali enakovredni; </t>
  </si>
  <si>
    <t>za3</t>
  </si>
  <si>
    <t xml:space="preserve">PVC zaščitni profil za steno </t>
  </si>
  <si>
    <t>- v kompletu PVC zaščitni profil montiran na višino dogovorjeno na objektu; profil izdelan iz dveh delov; PVC vijačen na panele in dodatni gumiran profil za zaščito vijakov in večjo možnostjo absorpcije udarcev; minimalna višina profila 100 mm in debeline min 20 mm;</t>
  </si>
  <si>
    <t xml:space="preserve">- v kompletu zaščitni in kotni elementi </t>
  </si>
  <si>
    <t>za4</t>
  </si>
  <si>
    <t xml:space="preserve">Namizna elektronska tehtnica </t>
  </si>
  <si>
    <t>- izdelano iz ABS plastike;</t>
  </si>
  <si>
    <t xml:space="preserve">- inox tehtalna površina; </t>
  </si>
  <si>
    <t xml:space="preserve">- možnost delovanja na baterije; </t>
  </si>
  <si>
    <t xml:space="preserve">- do 15 kg </t>
  </si>
  <si>
    <t xml:space="preserve">- natančno 2 g </t>
  </si>
  <si>
    <t xml:space="preserve">- funkcija zero, tara; </t>
  </si>
  <si>
    <t>235x285x110 mm</t>
  </si>
  <si>
    <t>za5</t>
  </si>
  <si>
    <t xml:space="preserve">Inox regal voziček za porcioniranje in kratkotrajno shranjevanje GN posod </t>
  </si>
  <si>
    <t>- ponudnik tehnološke opreme mora s številom in tipom vozička zagotoviti primerno kapaciteto za komponente tabletnega sistema kot je opisano v tehničnem poročilu.</t>
  </si>
  <si>
    <t>Konstrukcijske značilnosti:</t>
  </si>
  <si>
    <t>- celotna konstrukcija izdelana iz nerjavečega  jekla kakovosti CNS 18/10; nerjaveča pločevina polirana po principu mikropoliranja za preprečevanje nabiranja umazanije ter omogoča lažje čiščenje in dezinfekcijo;</t>
  </si>
  <si>
    <t xml:space="preserve">- konstrukcija izdelana iz inox profila min 30x30 mm; </t>
  </si>
  <si>
    <t>- ob strani privarjeni min 20 kom vodil za GN posodo velikosti  1/1;</t>
  </si>
  <si>
    <t xml:space="preserve">- vodila izdelana v obliki črke u; na eni strani s posebnim delom, ki preprečuje izpadanje pladnjev; </t>
  </si>
  <si>
    <t>- nosilnost konstrukcije min. 180 kg;</t>
  </si>
  <si>
    <t>- v  kompletu 4 kolesa premera min. 125 mm; v skladu z DIN 18867</t>
  </si>
  <si>
    <t>- 2 kolesa fiksne izvedba in 2 vrtljive izvedbe z zavoro;</t>
  </si>
  <si>
    <t>- sintetična tekalna površina, ki ne pušča sledi na talnih površinah;</t>
  </si>
  <si>
    <t>- nosilnost vozička  primerna glede na skupno maso polnega vozička;</t>
  </si>
  <si>
    <t>- v kompletu polietilenska zaščita vseh 4 vogalov vozička; debeline ca  30 mm;</t>
  </si>
  <si>
    <t>ca  460x613x1800 mm</t>
  </si>
  <si>
    <t>- kot npr.:  Blanco Gmbh tip RWR 160-20 ali enakovredni;</t>
  </si>
  <si>
    <t>za6</t>
  </si>
  <si>
    <t>Salamoreznica z ročnim pogonom sani</t>
  </si>
  <si>
    <t>- ročni pogon sani</t>
  </si>
  <si>
    <t>- premer noža min. 250 mm</t>
  </si>
  <si>
    <t>- nož izveden delno po kotom na delovno površino;</t>
  </si>
  <si>
    <t xml:space="preserve">- prenos izvedene preko jermenskega pogona; </t>
  </si>
  <si>
    <t>- vgrajen brusilnik za nož</t>
  </si>
  <si>
    <t>- kompletno ohišje izdelano iz ALU litine; polirana baza iz enega kosa (brez rež in lukenj);</t>
  </si>
  <si>
    <t>- vodotesno stikalo za vklop;</t>
  </si>
  <si>
    <t>- možnost enostavne odstranitve zaščite noža in noža zaradi čiščenja brez uporabe orodja;</t>
  </si>
  <si>
    <t>- možnost odstranitve noža samo v položaju rezanje 0;</t>
  </si>
  <si>
    <t xml:space="preserve">- vgrajeno električno stikalo za vklop/izklop z električno zaščito IP 66; napajanje stikala 24V; </t>
  </si>
  <si>
    <t>- motor z vgrajen prisilnim hlajenjem preko rotorja;</t>
  </si>
  <si>
    <t xml:space="preserve">- možnost rezanja debeline od 0 do  min 14 mm; brezstopenjsko nastavljivo; </t>
  </si>
  <si>
    <t xml:space="preserve">- kot npr.: La minerva 250 GSE ali enakovredni; </t>
  </si>
  <si>
    <t>za10</t>
  </si>
  <si>
    <t>Planetarni mešalec namizne izvedbe, ki omogoča nadgradnjo z različnimi nastavki kot npr.: pripravo testenin…</t>
  </si>
  <si>
    <t>- namizni planetarni mešalec- profesionalna izvedba namenjena za uporabo v velikih kuhinjah;</t>
  </si>
  <si>
    <t>- kapaciteta inox posode min. 4,9L</t>
  </si>
  <si>
    <t>- min. 9 stopenjska regulacija hitrosti</t>
  </si>
  <si>
    <t>- moč motorja min. 500 W</t>
  </si>
  <si>
    <t>- profesionalna izvedba</t>
  </si>
  <si>
    <t>- konstrukcija izvedena na način, ki omogoča nagib posode;</t>
  </si>
  <si>
    <t>- možnost dokupa in priključitve dodatnih nastavkov</t>
  </si>
  <si>
    <t>- v kompletu min. 3 nastavki za mešanje; vsi  izdelani iz nerjavnega jekla;</t>
  </si>
  <si>
    <t>- plastičen pokrov posode;</t>
  </si>
  <si>
    <t xml:space="preserve">- s kompletom za valjanje in rezanje testenin; </t>
  </si>
  <si>
    <t>- kot npr.: Kitchen Aid 5KSM185PSEAC-5KSMPRA  ali enakovredni</t>
  </si>
  <si>
    <t>za11</t>
  </si>
  <si>
    <t>Namizni kuhinjski stroj za pripravo namazov; gospodinjska  izvedba</t>
  </si>
  <si>
    <t xml:space="preserve">- funkcije: vgrajena tehtnica; vgrajena ura; možnost avtomatskih programov; min 5 različnih hitrosti delovanja; </t>
  </si>
  <si>
    <t xml:space="preserve">- vključeno: mešalna metlica; kovinska metlica; spiralni kavelj za gnetenje; termo mešalni vrč s kapaciteto min 2 L ; posoda za mešanje velikost min 5L;  kovinska posoda za mešanje min 5L; </t>
  </si>
  <si>
    <t xml:space="preserve">- kot npr.: Bosch  OptiMUM MUM9BX5S22 ali enakovredni; </t>
  </si>
  <si>
    <t xml:space="preserve">ZB- Priprava, montaža, nepredvidena dela </t>
  </si>
  <si>
    <t>zb1</t>
  </si>
  <si>
    <t xml:space="preserve">Pregled načrta PZI in predloćitev morebitnih dodatnih zahtev ali spremeb </t>
  </si>
  <si>
    <t>Ponudniku ni potrebno vpisati oznake. Vpiše se samo cena.</t>
  </si>
  <si>
    <t>-Izbrani dobavitelj je dolžan pregledati celotno PZI dokumentacijo in v roku 8 dni podati vse morebitne pripombe in dopolnila (npr: sprememba priključne moči, lokacije priključka vode). Pripombe in dopolnola  je potrebno podati pisno vodji projekta:</t>
  </si>
  <si>
    <t>- spremembe po pregledu lahko potrdi in korigira samo projektant;</t>
  </si>
  <si>
    <t>Vključiti je potrebno sodelovanje s koordinatorjem  za tehnološko opremo:</t>
  </si>
  <si>
    <t>- ogled objekta in sodelovanje na koordinacijskih sestankih s koordinatorjem;</t>
  </si>
  <si>
    <t>- sestanki bodo potekali  na lokaciji objekta</t>
  </si>
  <si>
    <t>Ogled izdelanega objekta pred popločenjem;</t>
  </si>
  <si>
    <t>- dobavitelj opreme je dolžan pregledati objekt in mesto montaže pred popločenjem objekta in izdelati ustrezno poročilo o ogledu</t>
  </si>
  <si>
    <t>Opomba: Ponudniku ni potrebno vpisati oznake. Vpiše se samo cena.</t>
  </si>
  <si>
    <t>zb2</t>
  </si>
  <si>
    <t>Dostava in vnos opreme v predvidene prostore objekta</t>
  </si>
  <si>
    <t xml:space="preserve">- dostava opreme bo potekala skladno s celotnim načrtom prenove; </t>
  </si>
  <si>
    <t xml:space="preserve">- dostava do objekta je možna s tovornim vozilom skupne teže 7,5 ton v času določenem s prometno ureditvijo; </t>
  </si>
  <si>
    <t xml:space="preserve">- dostava je možna bodočih vhodnih  vrata; </t>
  </si>
  <si>
    <t xml:space="preserve">- ročen vnos opreme preko glavnega vhoda oz. preko jedilnice ; nivo pritličje </t>
  </si>
  <si>
    <t>- lokacija: Jesenice</t>
  </si>
  <si>
    <t>zb3</t>
  </si>
  <si>
    <t xml:space="preserve">Montaža na pripravljene priključke; </t>
  </si>
  <si>
    <t>- dobavitelj opreme mora v ponudbi upoštevati priključni material od fiksne hišne inštalacije do porabnika;</t>
  </si>
  <si>
    <t>- npr.: cevke za vodo, plin in električne kable v primernih zaščitnih ceveh;</t>
  </si>
  <si>
    <t>- hišna inštalacija je zaključena za ventilom, električno dozo s sponkami ali stikali…</t>
  </si>
  <si>
    <t>zb4</t>
  </si>
  <si>
    <t>Zagon opreme in izdelava ustreznih poročil o priklopu opreme;</t>
  </si>
  <si>
    <t>- dobavitelj  opreme je dolžan izdelati ustrezna poročila o priklopu opreme; testiranju opreme in zagonu opreme;</t>
  </si>
  <si>
    <t>zb5</t>
  </si>
  <si>
    <t>Grobo čiščenje /zaščita/odvoz  opreme in odvoz embalaže</t>
  </si>
  <si>
    <t>- dobavitelj opreme je dolžan odstraniti zaščitno folijo, ki po montaži ni več dosegljiva in zaščitno folijo na vidnih stranicah opreme;</t>
  </si>
  <si>
    <t>- vidna folija se odstrani na termin dogovorjen z investitorjem in jo odstrani dobavitelj opreme;</t>
  </si>
  <si>
    <t xml:space="preserve">- ves embalažni material je dolžan dobavitelj opreme odstraniti na svoje stroške.  V primeru ugotovitve kršitev se bo zaračunal dodaten strošek gradbišča določen v splošnih pogojih razpisa oz. min 2% od vrednosti ponujene opreme; </t>
  </si>
  <si>
    <t>Čiščenje:</t>
  </si>
  <si>
    <t>čiščenje vseh elementov (za obstoječo in novo opremo, ki se ponovno uporabijo; razmaščevanje; potrebna uporaba  stroja na visok pritisk; detergent; zunaj objekta; ročno čiščene s čistili po končani montaži;</t>
  </si>
  <si>
    <t>zb6</t>
  </si>
  <si>
    <t xml:space="preserve">Šolanje osebja in prikaz testnega delovanja; </t>
  </si>
  <si>
    <t>- dobavitelj opreme je dolžan izvesti min skupaj 8 urno  šolanje tehničnega osebja s prikazom delovanja  in demonstracije dobavljene opreme; v kompletu je potrebno dostaviti dva kompleta celotne tehnične servisne dokumentacije vse opreme; vključiti je potrebno: električne sheme; eksplozijske risbe; seznam rezervnih delov s cenami z ID številkami rezervnih delov....</t>
  </si>
  <si>
    <t xml:space="preserve">- dobavitelj opreme je dolžan izvesti min skupaj 4 urno  šolanje kuharskega s prikazom delovanja  in demonstracije dobavljene opreme; v kompletu je potrebno pripraviti ustrezan navodila za obratovanje; </t>
  </si>
  <si>
    <t>- po predaji opreme in začetku obratovanje morajo izbrani/izbrani izvajalci zagotavljati 2 dnevno prisotnost tehničnega kadra na objektu (2 dni po 8 urno prisotnost);</t>
  </si>
  <si>
    <t>- čistila, kemijo za izvedbo šolanja zagotovi naročnik;</t>
  </si>
  <si>
    <t xml:space="preserve">- po končanem šolanju je izvajalec dolžan pripraviti poročilo o šolanju z navedenimi osebami, ki so bile na šolanju prisotne. Poročilo morajo potrditi predstavniki uporabnika, nadzor in pogodbeni izvajalec. </t>
  </si>
  <si>
    <t>zb7</t>
  </si>
  <si>
    <t>Izdelava dokumentacije za tehnični pregled /velja za novo opremo</t>
  </si>
  <si>
    <t>- izdelava navodil za obratovanje in vzdrževanje v slovenskem jeziku;</t>
  </si>
  <si>
    <t>- garancijski listi v slovenskem jeziku;</t>
  </si>
  <si>
    <t>- ES izjave o skladnosti  v slovenskem jeziku;</t>
  </si>
  <si>
    <t>- vso dokumentacijo je potrebno predati v min. 3x izvodih;</t>
  </si>
  <si>
    <t>- vse dokumente je potrebno posredovati koordinatorju v pregled;</t>
  </si>
  <si>
    <t>- potrebne nalepke, ki morajo biti vidne ob uporabi stroja (npr.: nalepke za nevarnost opeklin…)</t>
  </si>
  <si>
    <t xml:space="preserve">- sestavni del predaje opreme in objekta je kompletna dokumentacija NOD (navodila za obratovanje in delovanje)  in DZO (dokazila o zanesljivosti objekta) vezana na tehnološko opremo  (izjave, slovenska navodila za uporabo, garancijski listi) in ostali dokumenti, ki so definirani v pogodbi med naročnikom in izvajalcem. </t>
  </si>
  <si>
    <t>zb8</t>
  </si>
  <si>
    <t>Finalno čiščenje in dezinfekcija</t>
  </si>
  <si>
    <t>- po končanih delih je potrebno izvesti popolnoma finalno čiščenje in dezinfekcijo opreme;</t>
  </si>
  <si>
    <t>- po končanem čiščenju mora biti opreme primerna za direktno uporabo in stik z živili;</t>
  </si>
  <si>
    <t xml:space="preserve">- dezinfekcijo mora biti opravljena s strani ustreznega podjetja oz inštitucije, ki mora posredovati ustrezna dokazilo o izvedenih delih </t>
  </si>
  <si>
    <t>zb9</t>
  </si>
  <si>
    <t>Pregled delovne opreme  (velja za obstoječo in novo opremo)</t>
  </si>
  <si>
    <t>- izveden rednega pregled delovne opreme o varnem delovanju;</t>
  </si>
  <si>
    <t xml:space="preserve">- izdelava poročila; </t>
  </si>
  <si>
    <t>- pregled mora biti oprevljen s strani cerftificirane organizacije skladno s Pravilnikom o varnosti in zdravju pri uporabi delovne opreme</t>
  </si>
  <si>
    <t>zb10</t>
  </si>
  <si>
    <t>Nepredvidena dela 5%</t>
  </si>
  <si>
    <t>- zaradi obsežnosti prenove in zahtevnosti rekonstrukcije in nepredvidenih del je potrebno upoštevati 5% skupne vrednosti za nepredvidena dela</t>
  </si>
  <si>
    <t>Nepredvidena dela se upoštevajo po predhodni potrditvi naročnika</t>
  </si>
  <si>
    <t>Opomba: ponudniku ni potrebno vpisati zneska nepredvidenih, tabela oz. formule so nastavljene.</t>
  </si>
  <si>
    <t>Vrednost brez DDV</t>
  </si>
  <si>
    <t>Popust %</t>
  </si>
  <si>
    <t>Popust v EUR</t>
  </si>
  <si>
    <t>Skupaj vrednost  z DDV</t>
  </si>
  <si>
    <t>SREDNJA ŠOLA JESENICE, Ulica bratov Rupar 2,
4270 Jesenice</t>
  </si>
  <si>
    <t>PRENOVA IN DOZIDAVA SREDNJE ŠOLE JESENICE</t>
  </si>
  <si>
    <t>ADZ d.o.o., Peričeva ulica 52, 1000 Ljubljana</t>
  </si>
  <si>
    <t>Mitja Zorc, univ.dipl.inž.arh.</t>
  </si>
  <si>
    <t>Aleš Korpič, univ.dipl.inž.arh., Katja Ševerkar, mag.inž.arh., Miha Žargi, mag.inž.arh.</t>
  </si>
  <si>
    <t>OBJEKT: PRENOVA IN DOZIDAVA SREDNJE ŠOLE JESENICE</t>
  </si>
  <si>
    <t xml:space="preserve">Dobava materiala in izdelava tlaka oznaka T.Š1 v sestavi:
- armiran cementni estrih C20/25 deb. 5,3 cm z vsebnostjo PP vlaken  0.95kg/m³,  kot npr.: FIBRILs F120 ali enakovredno, polja cca 40m2
- sistemske plošče za talno gretje deb. 3,3cm - zajeto v popisu strojnih instalacij
- zvočna izolacija: ekspandirani polistiren deb. 3cm EPS SIST EN 13163, elastificirani [λD = max. 0.043 W/(m.K), s' = 20 MN/m³] plošče primerne za tlačne obremenitve do 650 kg/m², npr.: Fragmat EPS SILENT T650 33/30 ali enakovredno
- toplotna izolacija: ekspandirani polistiren deb. 10cm EPS SIST EN 13163
[λD = max. 0.034 W/(m.K), CS(10) = 150 kPa],  npr.: Fragmat EPS 150 ali enakovredno, plošče prosto položene na podlago
Pri armiranem cementnem estrihu upoštevati vgradnjo robnih izolacijskih trakov, izdelavo dilatacij in obdelavo površine za  polaganje finalnega tlaka. </t>
  </si>
  <si>
    <t xml:space="preserve">Dobava materiala in izdelava tlaka oznaka T.Š2 v sestavi:
- armiran cementni estrih C20/25 deb. 5,6 cm z vsebnostjo PP vlaken  0.95kg/m³,  kot npr.: FIBRILs F120 ali enakovredno, polja cca 40m2
- sistemske plošče za talno gretje deb. 3,3cm - zajeto v popisu strojnih instalacij
- zvočna izolacija: ekspandirani polistiren deb. 3cm EPS SIST EN 13163, elastificirani [λD = max. 0.043 W/(m.K), s' = 20 MN/m³] plošče primerne za tlačne obremenitve do 650 kg/m², npr.: Fragmat EPS SILENT T650 33/30 ali enakovredno
- toplotna izolacija: ekspandirani polistiren deb. 10cm EPS SIST EN 13163
[λD = max. 0.034 W/(m.K), CS(10) = 150 kPa],  npr.: Fragmat EPS 150 ali enakovredno, plošče prosto položene na podlago
Pri armiranem cementnem estrihu upoštevati vgradnjo robnih izolacijskih trakov, izdelavo dilatacij in obdelavo površine za  polaganje finalnega tlaka. </t>
  </si>
  <si>
    <t>a.2.16.</t>
  </si>
  <si>
    <t>a.2.19.</t>
  </si>
  <si>
    <t>a.2.29.</t>
  </si>
  <si>
    <t>a.2.32.</t>
  </si>
  <si>
    <t>a.2.34.</t>
  </si>
  <si>
    <t>a.2.35.</t>
  </si>
  <si>
    <t>a.2.36.</t>
  </si>
  <si>
    <t>a.2.37.</t>
  </si>
  <si>
    <t>a.2.39.</t>
  </si>
  <si>
    <t>a.2.41.</t>
  </si>
  <si>
    <t>a.2.42.</t>
  </si>
  <si>
    <t>a.2.44.</t>
  </si>
  <si>
    <t>a.2.45.</t>
  </si>
  <si>
    <t>a.2.48.</t>
  </si>
  <si>
    <t>a.2.49.</t>
  </si>
  <si>
    <t>a.2.56.</t>
  </si>
  <si>
    <t>a.2.62.</t>
  </si>
  <si>
    <t>a.2.63.</t>
  </si>
  <si>
    <t>a.2.64.</t>
  </si>
  <si>
    <t>a.2.65.</t>
  </si>
  <si>
    <t>a.2.66.</t>
  </si>
  <si>
    <t>a.2.67.</t>
  </si>
  <si>
    <t>a.2.68.</t>
  </si>
  <si>
    <t>a.2.69.</t>
  </si>
  <si>
    <t>a.2.70.</t>
  </si>
  <si>
    <t>a.2.75.</t>
  </si>
  <si>
    <t>a.2.76.</t>
  </si>
  <si>
    <t>a.2.79.</t>
  </si>
  <si>
    <t>a.2.80.</t>
  </si>
  <si>
    <t>a.2.81.</t>
  </si>
  <si>
    <t>a.2.82.</t>
  </si>
  <si>
    <t>a.2.83.</t>
  </si>
  <si>
    <t>a.2.84.</t>
  </si>
  <si>
    <t>a.2.85.</t>
  </si>
  <si>
    <t>a.2.86.</t>
  </si>
  <si>
    <t>a.2.87.</t>
  </si>
  <si>
    <t>a.2.88.</t>
  </si>
  <si>
    <t>a.2.89.</t>
  </si>
  <si>
    <t>a.2.90.</t>
  </si>
  <si>
    <t>a.2.91.</t>
  </si>
  <si>
    <t>a.2.92.</t>
  </si>
  <si>
    <t>a.2.93.</t>
  </si>
  <si>
    <t>a.2.94.</t>
  </si>
  <si>
    <t>a.2.95.</t>
  </si>
  <si>
    <t>a.2.96.</t>
  </si>
  <si>
    <t>a.2.97.</t>
  </si>
  <si>
    <t>preboj 20x20cm</t>
  </si>
  <si>
    <t>preboj 10x10cm</t>
  </si>
  <si>
    <t>preboj 25x25cm</t>
  </si>
  <si>
    <t>preboj 30x30cm</t>
  </si>
  <si>
    <t>preboj 35x35cm</t>
  </si>
  <si>
    <t>preboj 40x40cm</t>
  </si>
  <si>
    <t>STENA 20-25cm</t>
  </si>
  <si>
    <t>STENA 30-35cm</t>
  </si>
  <si>
    <t>preboj 50x50cm</t>
  </si>
  <si>
    <t>preboj 150x50cm</t>
  </si>
  <si>
    <t>preboj 70x15cm</t>
  </si>
  <si>
    <t>preboj 90x35cm</t>
  </si>
  <si>
    <t>PLOŠČA 20cm</t>
  </si>
  <si>
    <t>preboj v plošči 20x50cm</t>
  </si>
  <si>
    <t>preboj v plošči 165x175cm</t>
  </si>
  <si>
    <t xml:space="preserve">Dobava materiala in izdelava tlaka oznaka T.Š4 v sestavi:
- armiran cementni estrih C20/25 deb. 6,6 cm z vsebnostjo PP vlaken  0.95kg/m³,  kot npr.: FIBRILs F120 ali enakovredno, polja cca 40m2
- ločilni sloj PE folija
- zvočna izolacija: ekspandirani polistiren deb. 3cm EPS SIST EN 13163, elastificirani [λD = max. 0.043 W/(m.K), s' = 20 MN/m³] plošče primerne za tlačne obremenitve do 650 kg/m², npr.: Fragmat EPS SILENT T650 33/30 ali enakovredno
- toplotna izolacija: ekspandirani polistiren deb. 15cm EPS SIST EN 13163
[λD = max. 0.034 W/(m.K), CS(10) = 150 kPa],  npr.: Fragmat EPS 150 ali enakovredno, plošče prosto položene na podlago
Pri armiranem cementnem estrihu upoštevati vgradnjo robnih izolacijskih trakov, izdelavo dilatacij in obdelavo površine za  polaganje finalnega tlaka. </t>
  </si>
  <si>
    <t xml:space="preserve">Dobava materiala in izdelava tlaka oznaka T.Š4.1 v sestavi:
- armiran cementni estrih C20/25 deb. 6 cm z vsebnostjo PP vlaken  0.95kg/m³,  kot npr.: FIBRILs F120 ali enakovredno, polja cca 40m2
- ločilni sloj PE folija
- zvočna izolacija: ekspandirani polistiren deb. 3cm EPS SIST EN 13163, elastificirani [λD = max. 0.043 W/(m.K), s' = 20 MN/m³] plošče primerne za tlačne obremenitve do 650 kg/m², npr.: Fragmat EPS SILENT T650 33/30 ali enakovredno
Pri armiranem cementnem estrihu upoštevati vgradnjo robnih izolacijskih trakov, izdelavo dilatacij in obdelavo površine za  polaganje finalnega tlaka. </t>
  </si>
  <si>
    <t xml:space="preserve">Dobava materiala in izdelava tlaka oznaka T.Š4.2 v sestavi:
- armiran cementni estrih C20/25 deb. 7 cm z vsebnostjo PP vlaken  0.95kg/m³,  kot npr.: FIBRILs F120 ali enakovredno, polja cca 40m2
- ločilni sloj PE folija
- zvočna izolacija: ekspandirani polistiren deb. 3cm EPS SIST EN 13163, elastificirani [λD = max. 0.043 W/(m.K), s' = 20 MN/m³] plošče primerne za tlačne obremenitve do 650 kg/m², npr.: Fragmat EPS SILENT T650 33/30 ali enakovredno
- toplotna izolacija: ekspandirani polistiren deb. 15cm EPS SIST EN 13163
[λD = max. 0.034 W/(m.K), CS(10) = 150 kPa],  npr.: Fragmat EPS 150 ali enakovredno, plošče prosto položene na podlago
Pri armiranem cementnem estrihu upoštevati vgradnjo robnih izolacijskih trakov, izdelavo dilatacij in obdelavo površine za  polaganje finalnega tlaka. </t>
  </si>
  <si>
    <t xml:space="preserve">Dobava materiala in izdelava tlaka oznaka T.Š5 v sestavi:
- armiran cementni estrih C20/25 deb. 5,8 cm z vsebnostjo PP vlaken  0.95kg/m³,  kot npr.: FIBRILs F120 ali enakovredno, polja cca 40m2
- sistemske plošče za talno gretje deb. 3,3cm - zajeto v popisu strojnih instalacij
- ločilni sloj PE folija
- zvočna izolacija: ekspandirani polistiren deb. 3cm EPS SIST EN 13163, elastificirani [λD = max. 0.043 W/(m.K), s' = 20 MN/m³] plošče primerne za tlačne obremenitve do 650 kg/m², npr.: Fragmat EPS SILENT T650 33/30 ali enakovredno
- toplotna izolacija: ekspandirani polistiren deb. 10cm EPS SIST EN 13163
[λD = max. 0.034 W/(m.K), CS(10) = 150 kPa],  npr.: Fragmat EPS 150 ali enakovredno, plošče prosto položene na podlago
Pri armiranem cementnem estrihu upoštevati vgradnjo robnih izolacijskih trakov, izdelavo dilatacij in obdelavo površine za  polaganje finalnega tlaka. </t>
  </si>
  <si>
    <t xml:space="preserve">Dobava materiala in izdelava tlaka oznaka T.Š6 v sestavi:
- armiran cementni estrih C20/25 deb. 5,9 cm z vsebnostjo PP vlaken  0.95kg/m³,  kot npr.: FIBRILs F120 ali enakovredno, polja cca 40m2
- ločilni sloj PE folija
- toplotna izolacija: ekspandirani polistiren deb. 16cm (8+8cm) EPS SIST EN 13163 [λD = max. 0.034 W/(m.K), CS(10) = 150 kPa],  npr.: Fragmat EPS 150 ali enakovredno, plošče prosto položene na podlago
Pri armiranem cementnem estrihu upoštevati vgradnjo robnih izolacijskih trakov, izdelavo dilatacij in obdelavo površine za  polaganje finalnega tlaka. </t>
  </si>
  <si>
    <t xml:space="preserve">Dobava materiala in izdelava tlaka oznaka T.Š8 v sestavi:
- armiran cementni estrih C20/25 deb. 5,1 cm z vsebnostjo PP vlaken  0.95kg/m³,  kot npr.: FIBRILs F120 ali enakovredno, polja cca 40m2
- ločilni sloj PE folija
- zvočna izolacija: ekspandirani polistiren deb. 3cm EPS SIST EN 13163, elastificirani [λD = max. 0.043 W/(m.K), s' = 20 MN/m³] plošče primerne za tlačne obremenitve do 650 kg/m², npr.: Fragmat EPS SILENT T650 33/30 ali enakovredno
- toplotna izolacija: ekspandirani polistiren deb. 14cm EPS SIST EN 13163
[λD = max. 0.034 W/(m.K), CS(10) = 150 kPa],  npr.: Fragmat EPS 150 ali enakovredno, plošče prosto položene na podlago
Pri armiranem cementnem estrihu upoštevati vgradnjo robnih izolacijskih trakov, izdelavo dilatacij in obdelavo površine za  polaganje finalnega tlaka. </t>
  </si>
  <si>
    <t xml:space="preserve">Dobava materiala in izdelava tlaka oznaka T.Š10 v sestavi:
- armiran cementni estrih C20/25 deb. 7,7 cm z vsebnostjo PP vlaken  0.95kg/m³,  kot npr.: FIBRILs F120 ali enakovredno, polja cca 40m2
- sistemske plošče za talno gretje deb. 3,3cm - zajeto v popisu strojnih instalacij
- zvočna izolacija: ekspandirani polistiren deb. 3cm EPS SIST EN 13163, elastificirani [λD = max. 0.043 W/(m.K), s' = 20 MN/m³] plošče primerne za tlačne obremenitve do 650 kg/m², npr.: Fragmat EPS SILENT T650 33/30 ali enakovredno
- toplotna izolacija: ekspandirani polistiren deb. 10cm EPS SIST EN 13163
[λD = max. 0.034 W/(m.K), CS(10) = 150 kPa],  npr.: Fragmat EPS 150 ali enakovredno, plošče prosto položene na podlago
Pri armiranem cementnem estrihu upoštevati vgradnjo robnih izolacijskih trakov, izdelavo dilatacij in obdelavo površine za  polaganje finalnega tlaka. </t>
  </si>
  <si>
    <t xml:space="preserve">Dobava materiala in izdelava tlaka oznaka T.Š2.1 v sestavi:
- armiran cementni estrih C20/25 deb. 6,6 cm z vsebnostjo PP vlaken  0.95kg/m³,  kot npr.: FIBRILs F120 ali enakovredno, polja cca 40m2
- sistemske plošče za talno gretje deb. 3,3cm - zajeto v popisu strojnih instalacij
- zvočna izolacija: ekspandirani polistiren deb. 3cm EPS SIST EN 13163, elastificirani [λD = max. 0.043 W/(m.K), s' = 20 MN/m³] plošče primerne za tlačne obremenitve do 650 kg/m², npr.: Fragmat EPS SILENT T650 33/30 ali enakovredno
- toplotna izolacija: ekspandirani polistiren deb. 10cm EPS SIST EN 13163
[λD = max. 0.034 W/(m.K), CS(10) = 150 kPa],  npr.: Fragmat EPS 150 ali enakovredno, plošče prosto položene na podlago
Pri armiranem cementnem estrihu upoštevati vgradnjo robnih izolacijskih trakov, izdelavo dilatacij in obdelavo površine za  polaganje finalnega tlaka. </t>
  </si>
  <si>
    <t>FAZA 1:</t>
  </si>
  <si>
    <t xml:space="preserve">Dobava materiala in izdelava tlaka oznaka T.O3 v sestavi:
- armiran cementni estrih C20/25 deb. 6 cm z vsebnostjo PP vlaken  0.95kg/m³,  kot npr.: FIBRILs F120 ali enakovredno, polja cca 40m2
- sistemske plošče za talno gretje deb. 3,3cm - zajeto v popisu strojnih instalacij
- zvočna izolacija: ekspandirani polistiren deb. 3cm EPS SIST EN 13163, elastificirani [λD = max. 0.043 W/(m.K), s' = 20 MN/m³] plošče primerne za tlačne obremenitve do 650 kg/m², npr.: Fragmat EPS SILENT T650 33/30 ali enakovredno
- toplotna izolacija: ekspandirani polistiren deb. 10cm EPS SIST EN 13163
[λD = max. 0.034 W/(m.K), CS(10) = 150 kPa],  npr.: Fragmat EPS 150 ali enakovredno, plošče prosto položene na podlago
Pri armiranem cementnem estrihu upoštevati vgradnjo robnih izolacijskih trakov, izdelavo dilatacij in obdelavo površine za  polaganje finalnega tlaka. </t>
  </si>
  <si>
    <t xml:space="preserve">Dobava materiala in izdelava tlaka oznaka T.O4 v sestavi:
- armiran cementni estrih C20/25 deb. 5,7 cm z vsebnostjo PP vlaken  0.95kg/m³,  kot npr.: FIBRILs F120 ali enakovredno, polja cca 40m2
- ločilni sloj PE folija
- zvočna izolacija: ekspandirani polistiren deb. 3cm EPS SIST EN 13163, elastificirani [λD = max. 0.043 W/(m.K), s' = 20 MN/m³] plošče primerne za tlačne obremenitve do 650 kg/m², npr.: Fragmat EPS SILENT T650 33/30 ali enakovredno
- toplotna izolacija: ekspandirani polistiren deb. 16cm (8+8cm) EPS SIST EN 13163 [λD = max. 0.034 W/(m.K), CS(10) = 150 kPa],  npr.: Fragmat EPS 150 ali enakovredno, plošče prosto položene na podlago
Pri armiranem cementnem estrihu upoštevati vgradnjo robnih izolacijskih trakov, izdelavo dilatacij in obdelavo površine za  polaganje finalnega tlaka. </t>
  </si>
  <si>
    <t xml:space="preserve">Dobava materiala in izdelava tlaka oznaka T.Z1 v sestavi:
- armiran cementni estrih C20/25 deb. 4 cm z vsebnostjo PP vlaken  0.95kg/m³,  kot npr.: FIBRILs F120 ali enakovredno, polja cca 40m2
- vezni sloj: polimeriziran cementni pačok izveden tik pred vgrajevanjem estriha, visoko plastična masa vgrajena na površino a.b. temeljne ploče z grobim ščetkanjem s sledečo sestavo: cement (1 del) / agregat 1-4mm (3 deli) / polimer (akrilat) 10% mešan z vodo - rahlo tekoča konsistenca
Pri armiranem cementnem estrihu upoštevati vgradnjo robnih izolacijskih trakov, izdelavo dilatacij in obdelavo površine za  polaganje finalnega tlaka. </t>
  </si>
  <si>
    <t xml:space="preserve">Dobava materiala in izdelava tlaka oznaka T.Z2 v sestavi:
- armiran cementni naklonski estrih C20/25 deb. 13-17cm z vsebnostjo PP vlaken  0.95kg/m³,  kot npr.: FIBRILs F120 ali enakovredno, polja cca 40m2
Pri armiranem cementnem estrihu upoštevati vgradnjo robnih izolacijskih trakov, izdelavo dilatacij in obdelavo površine za  polaganje finalnega tlaka. </t>
  </si>
  <si>
    <t xml:space="preserve">Dobava materiala in izdelava tlaka oznaka T.Z3 v sestavi:
- armiran cementni estrih C20/25 deb. 6,3 cm z vsebnostjo PP vlaken  0.95kg/m³,  kot npr.: FIBRILs F120 ali enakovredno, polja cca 40m2
- ločilni sloj PE folija
- lahko nasutje iz ekspandirane gline deb. 139cm, suh agregat frakcije 3-8 mm, gostota 350 kg/m³, 
kot npr.: Laterlite Plus ali enakovredno, vgrajevanje s sprotnim utrjevanjem
Pri armiranem cementnem estrihu upoštevati vgradnjo robnih izolacijskih trakov, izdelavo dilatacij in obdelavo površine za  polaganje finalnega tlaka. </t>
  </si>
  <si>
    <t xml:space="preserve">Dobava materiala in izdelava tlaka oznaka T.O6 v sestavi:
- armiran cementni estrih C20/25 deb. 5,5 cm z vsebnostjo PP vlaken  0.95kg/m³,  kot npr.: FIBRILs F120 ali enakovredno, polja cca 40m2
- ločilni sloj PE folija
- zvočna izolacija: ekspandirani polistiren deb. 3cm EPS SIST EN 13163, elastificirani [λD = max. 0.043 W/(m.K), s' = 20 MN/m³] plošče primerne za tlačne obremenitve do 650 kg/m², npr.: Fragmat EPS SILENT T650 33/30 ali enakovredno
- toplotna izolacija: ekspandirani polistiren deb. 14cm (8+6cm) EPS SIST EN 13163 [λD = max. 0.034 W/(m.K), CS(10) = 150 kPa],  npr.: Fragmat EPS 150 ali enakovredno, plošče prosto položene na podlago
Pri armiranem cementnem estrihu upoštevati vgradnjo robnih izolacijskih trakov, izdelavo dilatacij in obdelavo površine za  polaganje finalnega tlaka. </t>
  </si>
  <si>
    <t>FAZA 2:</t>
  </si>
  <si>
    <t xml:space="preserve">Dobava in polaganje keramične zaokrožnice v kuhinji. Polaganje na tankolepilno - cement akrilatno lepilo. Polaganje na pripravljeno podlogo, vključno s fugiranjem stikov z vodoodporno  fugirno maso, silikoniranjem stikov, vsemi pomožnimi deli in prenosi do mesta vgrajevanja. </t>
  </si>
  <si>
    <t>Dobava materiala in izdelava cementne hidroizolacije v sanitarijah, wcjih. Hidroizolacija se izdela po sistemu npr. Mapelastic premaz 2x + Mapeband trak ob robovih sten. Upoštevati vse komplet za izdelavo m2 hidroizolacije. Horizontalne in vertikalne površine.</t>
  </si>
  <si>
    <t>Dobava materiala in izdelava premaza dna dvigalnega jaška horizontala in vertikala. Premaz iz enokomponentnega hidroizolacijskega premaza na bazi cementnih veziv, sintetičnih polim. in posebnih dodatkov npr.: Aquafin-1K ali enakovredno, izveden tudi na obodne stene jaška s preklopom pod polimer-bitumensko hidroizolacijo temeljne plošče objekta. V ceni je potrebno upoštevati pripravo površine.
Tlak oznaka sestave T.Š7.</t>
  </si>
  <si>
    <t>Dobava materiala in izdelava dvokomponentnega hidroizolacijskega premaza na bazi akrilnih smol PMMA (polimetil-metakrilat) v deb. 3 mm kot npr. sistem Wecryl R 230 ali enakovredno, vgrajen v dveh slojih s sistemskim armaturnim filcem na predhodni sistemski dvokomponentni prednamaz za beton, kot npr.: Wecryl 176 ali enakovredno. Nanašanje prednamaza in hidroizolacije je ročno s pleskarskim valjčkom, poraba materiala za izvedbo hidroizolacije min. 3 kg/m2. Priprava podlage in izvedba po navodilih proizvajalca sistema.
OPOMBA: hidroizolacija se zaključi 10 cm nad podzidkom na robu betona (glej prereze), zaključek na a.b. stene, zaključek na inox prirobnice odtokov kondenza, zaključek na inox prirobnice zračnikov
Izbran sistem in RAL barvo potrdi projektant.
V ceni je potrebno upoštevati vse prilagoditve, vsa upasovanja in zaključke.
Tlak oznaka sestave T.Z2.</t>
  </si>
  <si>
    <t>Dobava materiala in izdelava zaključnega tlaka, izdelanega iz samorazlivnega epoksidnega večplastnega nanosa  v deb. 3 mm kot npr. sistem Mapefloor System 32 ali enakovredno z uporabo dvokomponentne epoksidne smole Mapefloor I 300 SL z vmešano barvo po RAL-u Mapecolor Paste, polnila Quarzo 0.25 ter Quarzo 0.50  in prajmerja Primer SN, izvedba po navodilih proizvajalca.
OPOMBA: Na stiku tla/stena se z epoksidnim slojem izvede vertikalni rob višine 6 cm s prajmerjem Primer SN z vmešanim sistemskim zgoščevalcem Addix PE za izravnavo ter končnim barvanjem v dveh slojih Mapefloor I 300 SL. Na robu tlaka se izvede  toga zaokrožnica po sistemu Mapei ali enakovredno. 
Izbran sistem in RAL barvo potrdi projektant.
V ceni je potrebno upoštevati vse prilagoditve, vsa upasovanja in zaključke.
Tlak oznaka sestave T.Z1.</t>
  </si>
  <si>
    <t>Dobava materiala in izdelava premaza dna dvigalnega jaška horizontala in vertikala. Premaz iz enokomponentnega hidroizolacijskega premaza na bazi cementnih veziv, sintetičnih polim. in posebnih dodatkov npr.: Aquafin-1K ali enakovredno, izveden tudi na obodne stene jaška s preklopom pod polimer-bitumensko hidroizolacijo temeljne plošče objekta. V ceni je potrebno upoštevati pripravo površine.
Tlak oznaka sestave T.O5.</t>
  </si>
  <si>
    <t xml:space="preserve">Dobava materiala in izravnava tlaka pod predpražniki s cementno samorazlivno maso kot npr. Mapei Ultraplan deb. do 4-5mm s predhodnim  čiščenjem podlage in nanosom emulzije za oprijem. </t>
  </si>
  <si>
    <t>predpražnik klet dim. 407 x 220cm. Tlak oznaka sestave T.Š6</t>
  </si>
  <si>
    <t>predpražnik klet dim. 384 x 142cm. Tlak oznaka sestave T.M8</t>
  </si>
  <si>
    <t xml:space="preserve">Dobava materiala in izdelava tlaka oznaka M2 v sestavi:
- armiran cementni estrih C20/25 deb. 5,5 cm z vsebnostjo PP vlaken  0.95kg/m³,  kot npr.: FIBRILs F120 ali enakovredno, polja cca 40m2. V betonu so vgrajeni registri talnega ogrevanja, ki se pripenjajo s sistemskimi pritrjevalnimi objemkami na sistemske  plošče
- zvočna izolacija: sistemske plošče za polaganje cevi talnega ogrevanja iz mineralne kamene volne debeline 3cm, prosto položene na podlago, [λD = max. 0.036 W/(m.K), stopnja stisljivosti CP3, razred odziva na ogenj A2,s1,d0, dinamična togost &lt; 35 MN/m3], kot npr.: Knauf Insulation Tacker Board TPS ali enakovr.
- polnilo: lahki EPS beton deb. 10cm, [λD = max. 0.067 W/(m.K), tlačna trdnost 830 kPa, gostota 250 kg/m³], npr.:  Fragmat Politerm Blu ali enakovredno
Pri armiranem cementnem estrihu upoštevati vgradnjo robnih izolacijskih trakov, izdelavo dilatacij in obdelavo površine za  polaganje finalnega tlaka. </t>
  </si>
  <si>
    <t xml:space="preserve">Dobava materiala in izdelava tlaka oznaka M2.1 v sestavi:
- armiran cementni estrih C20/25 deb. 5,5 cm z vsebnostjo PP vlaken  0.95kg/m³,  kot npr.: FIBRILs F120 ali enakovredno, polja cca 40m2. V betonu so vgrajeni registri talnega ogrevanja, ki se pripenjajo s sistemskimi pritrjevalnimi objemkami na sistemske  plošče
- zvočna izolacija: sistemske plošče za polaganje cevi talnega ogrevanja iz mineralne kamene volne debeline 3cm, prosto položene na podlago, [λD = max. 0.036 W/(m.K), stopnja stisljivosti CP3, razred odziva na ogenj A2,s1,d0, dinamična togost &lt; 35 MN/m3], kot npr.: Knauf Insulation Tacker Board TPS ali enakovr.
- polnilo: lahki EPS beton deb. 10cm, [λD = max. 0.176 W/(m.K), tlačna trdnost 5,77 MPa, gostota 900 kg/m³], npr.:  Fragmat Politerm ali enakovredno
receptura: Politerm 650 l, cement 300 kg, pesek 565 kg, voda 150 l, izvedba skladno z navodili proizvajalca
- PE folija 0.20,  na obodu prostora zavihana navzgor do višine 15 cm (bazen), preklopi folije lepljeni s PVC lepilnim trakom
Pri armiranem cementnem estrihu upoštevati vgradnjo robnih izolacijskih trakov, izdelavo dilatacij in obdelavo površine za  polaganje finalnega tlaka. </t>
  </si>
  <si>
    <t xml:space="preserve">Dobava materiala in izdelava tlaka oznaka M2.3 v sestavi:
- armiran cementni estrih C20/25 deb. 5,5 cm z vsebnostjo PP vlaken  0.95kg/m³,  kot npr.: FIBRILs F120 ali enakovredno, polja cca 40m2. V betonu so vgrajeni registri talnega ogrevanja, ki se pripenjajo s sistemskimi pritrjevalnimi objemkami na sistemske  plošče
- zvočna izolacija: sistemske plošče za polaganje cevi talnega ogrevanja iz mineralne kamene volne debeline 3cm, prosto položene na podlago, [λD = max. 0.036 W/(m.K), stopnja stisljivosti CP3, razred odziva na ogenj A2,s1,d0, dinamična togost &lt; 35 MN/m3], kot npr.: Knauf Insulation Tacker Board TPS ali enakovr.
- polnilo: lahki EPS beton deb. 11cm, [λD = max. 0.176 W/(m.K), tlačna trdnost 5,77 MPa, gostota 900 kg/m³], npr.:  Fragmat Politerm ali enakovredno
receptura: Politerm 650 l, cement 300 kg, pesek 565 kg, voda 150 l, izvedba skladno z navodili proizvajalca
- PE folija 0.20,  na obodu prostora zavihana navzgor do višine 15 cm (bazen), preklopi folije lepljeni s PVC lepilnim trakom
Pri armiranem cementnem estrihu upoštevati vgradnjo robnih izolacijskih trakov, izdelavo dilatacij in obdelavo površine za  polaganje finalnega tlaka. </t>
  </si>
  <si>
    <t xml:space="preserve">Dobava materiala in izdelava tlaka oznaka M2.2 v sestavi:
- armiran cementni estrih C20/25 deb. 6,9 cm z vsebnostjo PP vlaken  0.95kg/m³,  kot npr.: FIBRILs F120 ali enakovredno, polja cca 40m2. V betonu so vgrajeni registri talnega ogrevanja, ki se pripenjajo s sistemskimi pritrjevalnimi objemkami na sistemske  plošče
- ločilni sloj: PE folija 0.20, s preklopi min. 10 cm
- zvočna izolacija: plošče iz penjenega poliuretana deb. 1,6cm, [dinamična togost s' ≤ 5 MN/m³, max obremenitev 2500 kg/m²], plošče z evropskim tehničnim soglasjem ETA - CE, npr.: Getzner AFM 35 ali enakovredno
- polnilo: lahki EPS beton deb. 10cm, [tlačna trdnost 14,43 MPa, gostota 1200 kg/m³], npr.:  Fragmat Politerm ali enakovredno
receptura: Politerm 600 l, cement 300 kg, pesek 840 kg, voda 140 l, izvedba skladno z navodili proizvajalca
- PE folija 0.20,  na obodu prostora zavihana navzgor do višine 15 cm (bazen), preklopi folije lepljeni s PVC lepilnim trakom
Pri armiranem cementnem estrihu upoštevati vgradnjo robnih izolacijskih trakov, izdelavo dilatacij in obdelavo površine za  polaganje finalnega tlaka. </t>
  </si>
  <si>
    <t xml:space="preserve">Dobava materiala in izdelava tlaka oznaka M3.2 v sestavi:
- armiran cementni estrih C20/25 deb. 5,5 cm z vsebnostjo PP vlaken  0.95kg/m³,  kot npr.: FIBRILs F120 ali enakovredno, polja cca 40m2
- zvočna izolacija: plošče iz penjenega poliuretana in plute deb. 1cm, [dinamična togost s' ≤ 20 MN/m³, max obremenitev 5000 kg/m²], plošče z evropskim tehničnim soglasjem ETA - CE, npr.: Getzner AFM 26 ali enakovredno
Pri armiranem cementnem estrihu upoštevati vgradnjo robnih izolacijskih trakov, izdelavo dilatacij in obdelavo površine za  polaganje finalnega tlaka. </t>
  </si>
  <si>
    <t xml:space="preserve">Dobava materiala in izdelava tlaka oznaka M3.4 v sestavi:
- armiran cementni estrih C20/25 deb. 5 cm z vsebnostjo PP vlaken  0.95kg/m³,  kot npr.: FIBRILs F120 ali enakovredno, polja cca 40m2
- zvočna izolacija: plošče iz penjenega poliuretana in plute deb. 1cm, [dinamična togost s' ≤ 20 MN/m³, max obremenitev 5000 kg/m²], plošče z evropskim tehničnim soglasjem ETA - CE, npr.: Getzner AFM 26 ali enakovredno
Pri armiranem cementnem estrihu upoštevati vgradnjo robnih izolacijskih trakov, izdelavo dilatacij in obdelavo površine za  polaganje finalnega tlaka. </t>
  </si>
  <si>
    <t xml:space="preserve">Dobava materiala in izdelava tlaka oznaka M4 v sestavi:
- armiran cementni estrih C20/25 deb. 5,8 cm z vsebnostjo PP vlaken  0.95kg/m³,  kot npr.: FIBRILs F120 ali enakovredno, polja cca 40m2. V betonu so vgrajeni registri talnega ogrevanja, ki se pripenjajo s sistemskimi pritrjevalnimi objemkami na sistemske  plošče
- zvočna izolacija: sistemske plošče za polaganje cevi talnega ogrevanja iz mineralne kamene volne debeline 3cm, prosto položene na podlago, [λD = max. 0.036 W/(m.K), stopnja stisljivosti CP3, razred odziva na ogenj A2,s1,d0, dinamična togost &lt; 35 MN/m3], kot npr.: Knauf Insulation Tacker Board TPS ali enakovr.
- polnilo: lahki EPS beton deb. 7cm, [tlačna trdnost 14,43 MPa, gostota 1200 kg/m³], npr.:  Fragmat Politerm ali enakovredno
receptura: Politerm 600 l, cement 300 kg, pesek 840 kg, voda 140 l, izvedba skladno z navodili proizvajalca
- PE folija 0.20,  na obodu prostora zavihana navzgor do višine 15 cm (bazen), preklopi folije lepljeni s PVC lepilnim trakom
Pri armiranem cementnem estrihu upoštevati vgradnjo robnih izolacijskih trakov, izdelavo dilatacij in obdelavo površine za  polaganje finalnega tlaka. </t>
  </si>
  <si>
    <t xml:space="preserve">Dobava materiala in izdelava tlaka oznaka M5 v sestavi:
- armiran cementni estrih C20/25 deb. 6,2 cm z vsebnostjo PP vlaken  0.95kg/m³,  kot npr.: FIBRILs F120 ali enakovredno, polja cca 40m2
- sistemske plošče za talno gretje deb. 3,3cm - zajeto v popisu strojnih instalacij
- zvočna izolacija: ekspandirani polistiren deb. 5cm EPS SIST EN 13163, elastificirani [λD = max. 0.043 W/(m.K), s' = 20 MN/m³] plošče primerne za tlačne obremenitve do 650 kg/m², npr.: Fragmat EPS SILENT T650 53/50 ali enakovredno
- polnilo: lahki EPS beton deb. 10cm, [λD = max. 0.067 W/(m.K), tlačna trdnost 830 kPa, gostota 250 kg/m³], npr.:  Fragmat Politerm Blu ali enakovredno
Pri armiranem cementnem estrihu upoštevati vgradnjo robnih izolacijskih trakov, izdelavo dilatacij in obdelavo površine za  polaganje finalnega tlaka. </t>
  </si>
  <si>
    <t xml:space="preserve">Dobava materiala in izdelava tlaka oznaka M3.1 v sestavi:
- armiran cementni estrih C20/25 deb. 6 cm z vsebnostjo PP vlaken  0.95kg/m³,  kot npr.: FIBRILs F120 ali enakovredno, polja cca 40m2
- ločilni sloj: PE folija 0.20, s preklopi min. 10 cm
- zvočna izolacija: ekspandirani polistiren deb. 5cm EPS SIST EN 13163, elastificirani [λD = max. 0.043 W/(m.K), s' = 20 MN/m³] plošče primerne za tlačne obremenitve do 650 kg/m², npr.: Fragmat EPS SILENT T650 53/50 ali enakovredno
- polnilo: lahki EPS beton deb. 5cm, [λD = max. 0.067 W/(m.K), tlačna trdnost 830 kPa, gostota 250 kg/m³], npr.:  Fragmat Politerm Blu ali enakovredno
Pri armiranem cementnem estrihu upoštevati vgradnjo robnih izolacijskih trakov, izdelavo dilatacij in obdelavo površine za  polaganje finalnega tlaka. </t>
  </si>
  <si>
    <t xml:space="preserve">Dobava materiala in izdelava tlaka oznaka M3 v sestavi:
- armiran cementni estrih C20/25 deb. 5,7 cm z vsebnostjo PP vlaken  0.95kg/m³,  kot npr.: FIBRILs F120 ali enakovredno, polja cca 40m2
- sistemske plošče za talno gretje deb. 3,3cm - zajeto v popisu strojnih instalacij
- zvočna izolacija: ekspandirani polistiren deb. 5cm EPS SIST EN 13163, elastificirani [λD = max. 0.043 W/(m.K), s' = 20 MN/m³] plošče primerne za tlačne obremenitve do 650 kg/m², npr.: Fragmat EPS SILENT T650 53/50 ali enakovredno
- polnilo: lahki EPS beton deb. 4cm, [λD = max. 0.067 W/(m.K), tlačna trdnost 830 kPa, gostota 250 kg/m³], npr.:  Fragmat Politerm Blu ali enakovredno
Pri armiranem cementnem estrihu upoštevati vgradnjo robnih izolacijskih trakov, izdelavo dilatacij in obdelavo površine za  polaganje finalnega tlaka. </t>
  </si>
  <si>
    <t xml:space="preserve">Dobava materiala in izdelava tlaka oznaka M6 v sestavi:
- armiran cementni estrih C20/25 deb. 6 cm z vsebnostjo PP vlaken  0.95kg/m³,  kot npr.: FIBRILs F120 ali enakovredno, polja cca 40m2
- sistemske plošče za talno gretje deb. 3,3cm - zajeto v popisu strojnih instalacij
- zvočna izolacija: ekspandirani polistiren deb. 3cm EPS SIST EN 13163, elastificirani [λD = max. 0.043 W/(m.K), s' = 20 MN/m³] plošče primerne za tlačne obremenitve do 650 kg/m², npr.: Fragmat EPS SILENT T650 33/30 ali enakovredno
- polnilo: lahki EPS beton deb. 10cm, [λD = max. 0.067 W/(m.K), tlačna trdnost 830 kPa, gostota 250 kg/m³], npr.:  Fragmat Politerm Blu ali enakovredno
Pri armiranem cementnem estrihu upoštevati vgradnjo robnih izolacijskih trakov, izdelavo dilatacij in obdelavo površine za  polaganje finalnega tlaka. </t>
  </si>
  <si>
    <t xml:space="preserve">Dobava materiala in izdelava tlaka oznaka M6.1 v sestavi:
- armiran cementni estrih C20/25 deb. 6 cm z vsebnostjo PP vlaken  0.95kg/m³,  kot npr.: FIBRILs F120 ali enakovredno, polja cca 40m2
- sistemske plošče za talno gretje deb. 3,3cm - zajeto v popisu strojnih instalacij
- zvočna izolacija: ekspandirani polistiren deb. 4cm EPS SIST EN 13163, elastificirani [λD = max. 0.043 W/(m.K), s' = 20 MN/m³] plošče primerne za tlačne obremenitve do 650 kg/m², npr.: Fragmat EPS SILENT T650 43/40 ali enakovredno
- polnilo: lahki EPS beton deb. 10cm, [λD = max. 0.067 W/(m.K), tlačna trdnost 830 kPa, gostota 250 kg/m³], npr.:  Fragmat Politerm Blu ali enakovredno
Pri armiranem cementnem estrihu upoštevati vgradnjo robnih izolacijskih trakov, izdelavo dilatacij in obdelavo površine za  polaganje finalnega tlaka. </t>
  </si>
  <si>
    <t xml:space="preserve">Dobava materiala in izdelava tlaka oznaka M7 v sestavi:
- armiran cementni estrih C20/25 deb. 6,5 cm z vsebnostjo PP vlaken  0.95kg/m³,  kot npr.: FIBRILs F120 ali enakovredno, polja cca 40m2
- ločilni sloj: PE folija 0.20, s preklopi min. 10 cm
- sistemske plošče za talno gretje deb. 3,3cm - zajeto v popisu strojnih instalacij
- zvočna izolacija: ekspandirani polistiren deb. 4cm EPS SIST EN 13163, elastificirani [λD = max. 0.043 W/(m.K), s' = 20 MN/m³] plošče primerne za tlačne obremenitve do 650 kg/m², npr.: Fragmat EPS SILENT T650 43/40 ali enakovredno
- polnilo: lahki EPS beton deb. 13,5cm, [λD = max. 0.067 W/(m.K), tlačna trdnost 830 kPa, gostota 250 kg/m³], npr.:  Fragmat Politerm Blu ali enakovredno
Pri armiranem cementnem estrihu upoštevati vgradnjo robnih izolacijskih trakov, izdelavo dilatacij in obdelavo površine za  polaganje finalnega tlaka. </t>
  </si>
  <si>
    <t xml:space="preserve">Dobava materiala in izdelava tlaka oznaka M9 v sestavi:
- armiran cementni estrih C20/25 deb. 5,5 cm z vsebnostjo PP vlaken  0.95kg/m³,  kot npr.: FIBRILs F120 ali enakovredno, polja cca 40m2
- ločilni sloj: PE folija 0.20, s preklopi min. 10 cm
- zvočna izolacija: ekspandirani polistiren deb. 4cm EPS SIST EN 13163, elastificirani [λD = max. 0.043 W/(m.K), s' = 20 MN/m³] plošče primerne za tlačne obremenitve do 650 kg/m², npr.: Fragmat EPS SILENT T650 43/40 ali enakovredno
- polnilo: lahki EPS beton deb. 13cm, [λD = max. 0.067 W/(m.K), tlačna trdnost 830 kPa, gostota 250 kg/m³], npr.:  Fragmat Politerm Blu ali enakovredno
Pri armiranem cementnem estrihu upoštevati vgradnjo robnih izolacijskih trakov, izdelavo dilatacij in obdelavo površine za  polaganje finalnega tlaka. </t>
  </si>
  <si>
    <t xml:space="preserve">Dobava materiala in izdelava tlaka oznaka M10 v sestavi:
- armiran cementni estrih C20/25 deb. 6,5 cm z vsebnostjo PP vlaken  0.95kg/m³,  kot npr.: FIBRILs F120 ali enakovredno, polja cca 40m2
- ločilni sloj: PE folija 0.20, s preklopi min. 10 cm
- zvočna izolacija: ekspandirani polistiren deb. 4cm EPS SIST EN 13163, elastificirani [λD = max. 0.043 W/(m.K), s' = 20 MN/m³] plošče primerne za tlačne obremenitve do 650 kg/m², npr.: Fragmat EPS SILENT T650 43/40 ali enakovredno
- polnilo: lahki EPS beton deb. 4cm, [λD = max. 0.067 W/(m.K), tlačna trdnost 830 kPa, gostota 250 kg/m³], npr.:  Fragmat Politerm Blu ali enakovredno
Pri armiranem cementnem estrihu upoštevati vgradnjo robnih izolacijskih trakov, izdelavo dilatacij in obdelavo površine za  polaganje finalnega tlaka. </t>
  </si>
  <si>
    <t xml:space="preserve">Dobava materiala in izdelava tlaka oznaka M11 v sestavi:
- armiran cementni estrih C20/25 deb. 6,2 cm z vsebnostjo PP vlaken  0.95kg/m³,  kot npr.: FIBRILs F120 ali enakovredno, polja cca 40m2
- ločilni sloj: PE folija 0.20, s preklopi min. 10 cm
- zvočna izolacija: ekspandirani polistiren deb. 4cm EPS SIST EN 13163, elastificirani [λD = max. 0.043 W/(m.K), s' = 20 MN/m³] plošče primerne za tlačne obremenitve do 650 kg/m², npr.: Fragmat EPS SILENT T650 43/40 ali enakovredno
- polnilo: lahki EPS beton deb. 8cm, [λD = max. 0.067 W/(m.K), tlačna trdnost 830 kPa, gostota 250 kg/m³], npr.:  Fragmat Politerm Blu ali enakovredno
Pri armiranem cementnem estrihu upoštevati vgradnjo robnih izolacijskih trakov, izdelavo dilatacij in obdelavo površine za  polaganje finalnega tlaka. </t>
  </si>
  <si>
    <t xml:space="preserve">Dobava materiala in izdelava tlaka oznaka M8 v sestavi:
- armiran cementni estrih C20/25 deb. 6,8 cm z vsebnostjo PP vlaken  0.95kg/m³,  kot npr.: FIBRILs F120 ali enakovredno, polja cca 40m2
- ločilni sloj: PE folija 0.20, s preklopi min. 10 cm
- zvočna izolacija: ekspandirani polistiren deb. 5cm EPS SIST EN 13163, elastificirani [λD = max. 0.043 W/(m.K), s' = 20 MN/m³] plošče primerne za tlačne obremenitve do 650 kg/m², npr.: Fragmat EPS SILENT T650 53/50 ali enakovredno
- polnilo: lahki EPS beton deb. 4cm, [λD = max. 0.067 W/(m.K), tlačna trdnost 830 kPa, gostota 250 kg/m³], npr.:  Fragmat Politerm Blu ali enakovredno
Pri armiranem cementnem estrihu upoštevati vgradnjo robnih izolacijskih trakov, izdelavo dilatacij in obdelavo površine za  polaganje finalnega tlaka. </t>
  </si>
  <si>
    <t xml:space="preserve">Dobava materiala in izdelava tlaka oznaka M12 v sestavi:
- armiran cementni estrih C20/25 deb. 6,2 cm z vsebnostjo PP vlaken  0.95kg/m³,  kot npr.: FIBRILs F120 ali enakovredno, polja cca 40m2
- ločilni sloj: PE folija 0.20, s preklopi min. 10 cm
- zvočna izolacija: ekspandirani polistiren deb. 4cm EPS SIST EN 13163, elastificirani [λD = max. 0.043 W/(m.K), s' = 20 MN/m³] plošče primerne za tlačne obremenitve do 650 kg/m², npr.: Fragmat EPS SILENT T650 43/40 ali enakovredno
- polnilo: lahki EPS beton deb. 53cm, [λD = max. 0.067 W/(m.K), tlačna trdnost 830 kPa, gostota 250 kg/m³], npr.:  Fragmat Politerm Blu ali enakovredno
Pri armiranem cementnem estrihu upoštevati vgradnjo robnih izolacijskih trakov, izdelavo dilatacij in obdelavo površine za  polaganje finalnega tlaka. </t>
  </si>
  <si>
    <t>Dobava in polaganje homogene talne 1 slojne obloge iz naravnih mineralov in polimerov deb. 3mm, kot npr. ENOMER talna obloga, Upofloor  Zero ali enakovredno. Obloga je antistatična in brez vsebnosti PVC - polaganje v rolah, sestavljena iz  60 % naravnih mineralov in 40 % termo plastičnih polimerov, primerna za visoko obremenjene prostore, odpornost proti obrabi po EN 660-2 grupa T, ne toksična brez vsebnosti PVC-ja plastifikatorjev, halogenov,  nitrozaminov, vinil klorida, phtalatov, obrabni sloj impregniran z ionomerom,  ognjeodpornost po EN 13501-1 Cfl-s1, protizdrstnost po EN 13893, elektrostatičnost EN 1815 - antistatičen, antibaktericidna in antifungicidna, odporna na koleščke stolov po EN 425, certifikati za kakovost zraka v prostoru ne škoduje okolju (možno uničenje s sežigom). 100 % razgradljiva, vrsta, barva in tekstura: po izbiri arhitekta.
Polaganje po navodilu proizvajalca in shemi projektanta.
V ceni je potrebno upoštevati vse izreze, vsa upasovanja in zaključke.
Tlak oznaka sestave T.Š10, M3.</t>
  </si>
  <si>
    <t xml:space="preserve">Dobava materiala in izravnava tlaka pod talno oblogo s cementno samorazlivno maso kot npr. Mapei Ultraplan deb. do 2mm s predhodnim  čiščenjem podlage in nanosom emulzije za oprijem. </t>
  </si>
  <si>
    <t>Dobava in polaganje homogene talne 1 slojne obloge iz naravnih mineralov in polimerov deb. 3mm, kot npr. ENOMER talna obloga, Upofloor  Zero ali enakovredno. Obloga je antistatična in brez vsebnosti PVC - polaganje v rolah, sestavljena iz  60 % naravnih mineralov in 40 % termo plastičnih polimerov, primerna za visoko obremenjene prostore, odpornost proti obrabi po EN 660-2 grupa T, ne toksična brez vsebnosti PVC-ja plastifikatorjev, halogenov,  nitrozaminov, vinil klorida, phtalatov, obrabni sloj impregniran z ionomerom,  ognjeodpornost po EN 13501-1 Cfl-s1, protizdrstnost po EN 13893, elektrostatičnost EN 1815 - antistatičen, antibaktericidna in antifungicidna, odporna na koleščke stolov po EN 425, certifikati za kakovost zraka v prostoru ne škoduje okolju (možno uničenje s sežigom). 100 % razgradljiva, vrsta, barva in tekstura: po izbiri arhitekta.
Polaganje po navodilu proizvajalca in shemi projektanta.
V ceni je potrebno upoštevati vse izreze, vsa upasovanja in zaključke.
Tlak oznaka sestave M5.</t>
  </si>
  <si>
    <t>Dobava materiala in izdelava zaključnega tlaka, izdelanega iz samorazlivnega epoksidnega večplastnega nanosa  v deb. 3 mm kot npr. sistem Mapefloor System 32 ali enakovredno z uporabo dvokomponentne epoksidne smole Mapefloor I 300 SL z vmešano barvo po RAL-u Mapecolor Paste, polnila Quarzo 0.25 ter Quarzo 0.50  in prajmerja Primer SN, izvedba po navodilih proizvajalca.
OPOMBA: Na stiku tla/stena se z epoksidnim slojem izvede vertikalni rob višine 6 cm s prajmerjem Primer SN z vmešanim sistemskim zgoščevalcem Addix PE za izravnavo ter končnim barvanjem v dveh slojih Mapefloor I 300 SL. Na robu tlaka se izvede  toga zaokrožnica po sistemu Mapei ali enakovredno. 
Izbran sistem in RAL barvo potrdi projektant.
V ceni je potrebno upoštevati vse prilagoditve, vsa upasovanja in zaključke.
Tlak oznaka sestave T.O1, T.O4, M11.</t>
  </si>
  <si>
    <t>b.5.3.</t>
  </si>
  <si>
    <t>b.5.4.</t>
  </si>
  <si>
    <t>b.5.8.</t>
  </si>
  <si>
    <t>b.5.12.</t>
  </si>
  <si>
    <t>b.5.13.</t>
  </si>
  <si>
    <t>b.5.14.</t>
  </si>
  <si>
    <t>b.5.15.</t>
  </si>
  <si>
    <t>b.5.16.</t>
  </si>
  <si>
    <t>b.5.17.</t>
  </si>
  <si>
    <t>Dobava in polaganje talne INOX letve dim. 25x25mm, deb. 5mm na prehodu tlakov pozicionirana na sredini vratnega krila.</t>
  </si>
  <si>
    <t>nizkostenska obroba višine do 6cm</t>
  </si>
  <si>
    <t>stopničasta nizkostenska obroba ob stopniščni rami višine do 6cm</t>
  </si>
  <si>
    <t>Dobava in vgradnja potopljenega predražnika pravokotne oblike dim. 225x235cm, tip vložka (guma+krtača) in barva po potrditvi projektanta. Vključno z dobavo in vgradnjo pripadajočega okvirja iz eloksiranega aluminija. Predpražnik tip kot npr. EMCO, Diplomat Premium. Tlak oznaka sestave T.Š6</t>
  </si>
  <si>
    <t>b.5.18.</t>
  </si>
  <si>
    <t>b.5.19.</t>
  </si>
  <si>
    <t>b.5.20.</t>
  </si>
  <si>
    <t>b.5.21.</t>
  </si>
  <si>
    <t>b.5.22.</t>
  </si>
  <si>
    <t>Dobava in polaganje terazzo plošč na stopnicah tribun. Oblaga se vertikalna in horizontalna površina stopnice tribune. Stopnice so izdelane iz pripravljenih terazzo plošč (horizontale in vertikale, rob rezan pod 45 stopinj), položene v živ rob. Plošče so položene na tankolepilno - cement akrilatno lepilo. Plošče so dim. 60x60cm, kot npr. Marmor Kosi, tip terazza po izboru projektanta. Polaganje na pripravljeno podlogo,  vključno z vsemi izrezi, s fugiranjem stikov s fugirno maso, silikoniranjem stikov, vsemi pomožnimi deli in prenosi do mesta vgrajevanja.</t>
  </si>
  <si>
    <t>Dobava in polaganje vogalnih zaključnih zaokroženih ALU profilov v barvi fugirne mase.</t>
  </si>
  <si>
    <t>Dobava in polaganje zaključnih ostrorobih ALU profilov na zgornjem robu keramike v barvi fugirne mase.</t>
  </si>
  <si>
    <t xml:space="preserve">Dobava in polaganje nizkostenske keramične obrobe višine 6cm, polaganje na tankolepilno - cement akrilatno lepilo. Keramične ploščice enak tip kot tlak. Polaganje na pripravljeno podlogo, vključno s fugiranjem stikov s fugirno maso, silikoniranjem stikov, vsemi pomožnimi deli in prenosi do mesta vgrajevanja. </t>
  </si>
  <si>
    <t>b.4.13.</t>
  </si>
  <si>
    <t>b.4.14.</t>
  </si>
  <si>
    <t>b.4.15.</t>
  </si>
  <si>
    <t>b.4.16.</t>
  </si>
  <si>
    <t>b.4.17.</t>
  </si>
  <si>
    <t>Izdelava, dobava in montaža sanitarnih sten v sestavi:
VGRADNJA: 	- 	suhomontažna, sidranje v mavčno kartonsko steno 
	- 	ojačitve v mavčno kartonskih stenah
-	senčna fuga 5mm med panelom in steno
ODPIRANJE: 		-  ročno odpiranje
PANEL / KRILO: 		- 	fiksni paneli in vratna krila iz enotnega materiala: kompaktne plošče iz smol in celuloznih vlaken (HPL), na obeh straneh obdane z dekorativnim papirjem in impregnirane z visoko odpornimi prozornimi  smolami, v skladu z EN 438-3
-	debelina panelov 13 mm
-	visoka odpornost na praske, odrgnine, obrabo
-	barva in obdelava po izboru arhitekta – glej barvno shemo!
-	paneli za fiksne stene in vrata višine 205 cm, 15 cm od tal pritrditev na nožne stojke
-	kot npr. Trespa Virtuon, Unicolors, Fundermax ali enakovredno
OKOVJE:	-	RF kotni elementi - pritrjeni v zid in ploščo z vijaki, 3x/višino plošče 
-	RF nožne stojke ∅25 mm - nastavljive po višini 150 ± 20 mm - pritrjene z vijakom v ploščo
-	RF tečaji - samozapirajoči - pritrjeni v ploščo z vijaki
-	RF obešalo ∅21 mm fiksirano z vezniki ∅25 mm na ploščo ca. 225 cm od tal
-	vrata kabin z notranje strani opremljena s kljukico 2x (inox, brušeno), nevidno vijačeno v vratno krilo
-	vse kot npr. pba 500-SS Compact ali enakovredno
KLJUKA / KLJUČAVNICA: 		- 	RF odpiralo - pritrjeno v ploščo z vijaki ca. 100 cm od tal
-	RF zapiralo (metuljček) z indikatorjem zasedenosti in možnostjo odpiranja z zunanje strani (vijak) - pritrjeno v ploščo z vijaki ca. 100 cm od tal
vse kot npr. pba 500-SS Compact ali enakovredno
Vse mere je potrebno kontrolirati na objektu!
Nazivi proizvodov ter materiala so vpisani kot primer, lahko se zamenjajo z ustreznimi po kvaliteti, barvi in obliki. Spremembe potrdijo arhitekti!
OP.: v ceni zajet tudi ves potrebni pritrdilni, tesnilni in sidrni material!</t>
  </si>
  <si>
    <t>SANITARNA STENA SSK1 
DIMENZIJE (cm):
- 90/205 - prednja plošča + okovje
- 2 X 120/205 - stranska plošča + okovje</t>
  </si>
  <si>
    <t>SANITARNA STENA SSK2
DIMENZIJE (cm):
- 220/205 - prednja plošča + okovje
- 2 X 120/205 - stranska plošča + okovje</t>
  </si>
  <si>
    <t>SANITARNA STENA SSK3
DIMENZIJE (cm):
-	147/205 - prednja plošča + okovje</t>
  </si>
  <si>
    <t>SANITARNA STENA SSK4
DIMENZIJE (cm):
- 92/205 - prednja plošča + okovje
- 120/205 - stranska plošča + okovje</t>
  </si>
  <si>
    <t>SANITARNA STENA SSK5 
DIMENZIJE (cm):
- 60/205 - prednja plošča + okovje</t>
  </si>
  <si>
    <t>SANITARNA STENA SSK6
DIMENZIJE (cm):
- 278.5/205 - prednja plošča + okovje
- 2 X 120/205 - stranska plošča + okovje</t>
  </si>
  <si>
    <t>SANITARNA STENA SSK7
DIMENZIJE (cm):
- 2 X 137/205 - prednja plošča + okovje</t>
  </si>
  <si>
    <t>SANITARNA STENA SSK8
DIMENZIJE (cm):
- 2 X 137/205 - prednja plošča + okovje</t>
  </si>
  <si>
    <t>SANITARNA STENA SSK9
DIMENZIJE (cm):
- 90/205 - prednja plošča + okovje
- 120/205 - stranska plošča + okovje</t>
  </si>
  <si>
    <t>SANITARNA STENA SSK10
DIMENZIJE (cm):
- 157/205 - prednja plošča + okovje</t>
  </si>
  <si>
    <t>SANITARNA STENA SSK11
DIMENZIJE (cm):
- 90/205 - prednja plošča + okovje
- 120/205 - stranska plošča + okovje</t>
  </si>
  <si>
    <t>SANITARNA STENA SSK12
DIMENZIJE (cm):
- 162/215 - prednja plošča + okovje
- 85/215 - stranska plošča + okovje</t>
  </si>
  <si>
    <t>Dobava materiala in vertikalno oblaganje med stenskega prostora z EPS  izolacijo kot npr. Fragmat EPS 100 deb. 10cm. Izolacija se lepi na AB steno.</t>
  </si>
  <si>
    <t xml:space="preserve">Dobava materiala in vertikalno oblaganje kletne stene z ekstrudirananim polistirenenom XPS deb. 5cm, [λD = max. 0.034 W/(m.K), CS(10) = 300 kPa], kot npr.: FIBRANxps 300-L ali enakovredno. Izolacija se lepi na AB steno. </t>
  </si>
  <si>
    <t xml:space="preserve">Dobava materiala in vertikalno oblaganje temeljne plošče z ekstrudirananim polistirenenom XPS deb. 8cm, [λD = max. 0.034 W/(m.K), CS(10) = 300 kPa], kot npr.: FIBRANxps 300-L ali enakovredno. Izolacija se lepi na AB temeljno ploščo. </t>
  </si>
  <si>
    <t xml:space="preserve">Dobava materiala in vertikalno oblaganje kletne stene z ekstrudirananim polistirenenom XPS deb. 14cm, [λD = max. 0.034 W/(m.K), CS(10) = 300 kPa], kot npr.: FIBRANxps 300-L ali enakovredno. Izolacija se lepi na AB steno. </t>
  </si>
  <si>
    <t>Dobava in vgradnja horizontalne in HDPE čepasta folija, 400 g/m², kot npr.: Isostud 400 ali enakovredno. Pritrditev v XPS.</t>
  </si>
  <si>
    <t xml:space="preserve">Dobava materiala in izdelava tankoslojnega ometa stene v sestavi: prvi sloj lepilne malte, armirna pvc mrežica in drugi sloj lepilne malte, izravnava. Komplet s pripravo podlage, dobavo materiala, prenosi, transport, vsa pomožna dela ter ves drobni pritrdilni material in vse potrebne robne letvice. </t>
  </si>
  <si>
    <t>Dobava materiala in zidanje sten s silikatnimi zidaki visoke gostote (min. 1,8 t/m3), debelina stene 17,5cm, zidak kot npr.: Silka NF 175 ali enakovredno, zidanje po navodilih proizvajalca. Stičenje zidakov z lepilno malto.</t>
  </si>
  <si>
    <r>
      <rPr>
        <u/>
        <sz val="10"/>
        <rFont val="Arial"/>
        <family val="2"/>
        <charset val="238"/>
      </rPr>
      <t>Parna zapora:</t>
    </r>
    <r>
      <rPr>
        <sz val="10"/>
        <rFont val="Arial"/>
        <family val="2"/>
      </rPr>
      <t xml:space="preserve">
- varilni bitumenski trak z nosilcem iz aluminijaste folije in steklenega voala (AL01+V60), sd = min. 1500 m, kot npr.: Gemini Vapor 4 ali enakovredno, parna zapora se vgradi na predhodni hladni bitumenski premaz (0.3 kg/m2) - 0,4 cm. Na stiku z zidom je pod HI podložen EPS kotni profil. Upoštevati vertikalne zavihke.
Upoštevati vertikalne zavihke.
V ceni strehe je potrebno upoštevati vsa pritrdilna sredstva, preklope in zaključke. Pri izvedbi strehe je poleg projektiranih detajlov potrebno upoštevati sistemske rešitve proizvajalcev. Tesnenje hidroizolacije okoli vseh odprtin in prebojev  po projektu, vključno z vsem tesnilnim materialom in sidranjem, ter zaključnimi obrobami. Preklopi izolacij morajo biti upoštevani v enotni ceni.</t>
    </r>
  </si>
  <si>
    <r>
      <t xml:space="preserve">Dobava materiala in izdelava ravne strehe oznaka S1a, streha jedra s stopniščem in svetlobnika v sestavi:
</t>
    </r>
    <r>
      <rPr>
        <u/>
        <sz val="10"/>
        <rFont val="Arial"/>
        <family val="2"/>
        <charset val="238"/>
      </rPr>
      <t>Sloj ozelenitve:</t>
    </r>
    <r>
      <rPr>
        <u/>
        <sz val="10"/>
        <rFont val="Arial"/>
        <family val="2"/>
      </rPr>
      <t xml:space="preserve">
</t>
    </r>
    <r>
      <rPr>
        <sz val="10"/>
        <rFont val="Arial"/>
        <family val="2"/>
      </rPr>
      <t xml:space="preserve">Sistem ekstenzivne zazelenitve, brez vzdrževanja kot npr.: XEROFLOR sedum-moss ali enakovredno, v sestavi:
• vegetacijska plast XF 301, d= 3,5 cm
• filc kot akumulator vode XF 159, d= 1,2 cm
• drenažni sloj s filtrskim voalom XF 108, d= 1,5 cm
</t>
    </r>
    <r>
      <rPr>
        <u/>
        <sz val="10"/>
        <rFont val="Arial"/>
        <family val="2"/>
        <charset val="238"/>
      </rPr>
      <t xml:space="preserve">Protikoreninska zaščita:
</t>
    </r>
    <r>
      <rPr>
        <sz val="10"/>
        <rFont val="Arial"/>
        <family val="2"/>
      </rPr>
      <t xml:space="preserve">Protikoreninska folija na bazi LDPE, debelina 0.4 mm, kot npr.: Diadem FLW-400 ali enakovredno
</t>
    </r>
    <r>
      <rPr>
        <u/>
        <sz val="10"/>
        <rFont val="Arial"/>
        <family val="2"/>
      </rPr>
      <t>Hidroizolacija:</t>
    </r>
    <r>
      <rPr>
        <sz val="10"/>
        <rFont val="Arial"/>
        <family val="2"/>
      </rPr>
      <t xml:space="preserve"> 
Polimer-bitumenska, dvoslojna (APAO + SBS)
- zgornji sloj s posebnimi zahtevami za toplotno obstojnost: fleksibilnost pri nizkih temperaturah -25°C, temperaturna odpornost proti tečenju 140°C, polimer-bitumenski varilni trak na bazi APAO polno navarjen na spodnjega, kot npr.: Galaxy FC 180 5 mm ali enakovredno,
- spodnji sloj:
samolepilni bitumenski trak na bazi SBS zalepljen na površino toplotne izolacije, varjeni preklopi, kot npr.: Halley FC 160 3 mm ali enakovredno. 
Na stiku z zidom je pod HI podložen EPS kotni profil.
</t>
    </r>
    <r>
      <rPr>
        <u/>
        <sz val="10"/>
        <rFont val="Arial"/>
        <family val="2"/>
        <charset val="238"/>
      </rPr>
      <t xml:space="preserve">Sloj za raznos obtežb:
</t>
    </r>
    <r>
      <rPr>
        <sz val="10"/>
        <rFont val="Arial"/>
        <family val="2"/>
        <charset val="238"/>
      </rPr>
      <t xml:space="preserve">Cementne plošče (enoslojno) deb. 0,9cm, plošče prosto položene na podlago,
kot npr.: Knauf Aquapanel Cement Board Rooftop ali enakovr.
</t>
    </r>
  </si>
  <si>
    <r>
      <t xml:space="preserve">Dobava materiala in izdelava ravne strehe oznaka S1, streha s sončno elektrarno v sestavi:
</t>
    </r>
    <r>
      <rPr>
        <u/>
        <sz val="10"/>
        <rFont val="Arial"/>
        <family val="2"/>
      </rPr>
      <t xml:space="preserve">Zaščitni sloj:
</t>
    </r>
    <r>
      <rPr>
        <sz val="10"/>
        <rFont val="Arial"/>
        <family val="2"/>
      </rPr>
      <t xml:space="preserve">- nasutje iz pranega prodca frakcije 16-32mm v deb. 5cm
- ločilni sloj - PP filc, površinska masa min. 125 g/m², kot npr.: Polyfelt TS 20 ali enakovr.
</t>
    </r>
    <r>
      <rPr>
        <u/>
        <sz val="10"/>
        <rFont val="Arial"/>
        <family val="2"/>
      </rPr>
      <t>Hidroizolacija:</t>
    </r>
    <r>
      <rPr>
        <sz val="10"/>
        <rFont val="Arial"/>
        <family val="2"/>
      </rPr>
      <t xml:space="preserve"> 
Polimer-bitumenska, dvoslojna (APAO + SBS)
- zgornji sloj s posebnimi zahtevami za toplotno obstojnost: fleksibilnost pri nizkih temperaturah -25°C, temperaturna odpornost proti tečenju 140°C, polimer-bitumenski varilni trak na bazi APAO polno navarjen na spodnjega, kot npr.: Galaxy FC 180 5 mm ali enakovredno,
- spodnji sloj:
samolepilni bitumenski trak na bazi SBS zalepljen na površino toplotne izolacije, varjeni preklopi, kot npr.: Halley FC 160 3 mm ali enakovredno. 
Na stiku z zidom je pod HI podložen EPS kotni profil.
</t>
    </r>
    <r>
      <rPr>
        <u/>
        <sz val="10"/>
        <rFont val="Arial"/>
        <family val="2"/>
        <charset val="238"/>
      </rPr>
      <t xml:space="preserve">Sloj za raznos obtežb:
</t>
    </r>
    <r>
      <rPr>
        <sz val="10"/>
        <rFont val="Arial"/>
        <family val="2"/>
        <charset val="238"/>
      </rPr>
      <t xml:space="preserve">Cementne plošče (enoslojno) deb. 0,9cm, plošče prosto položene na podlago,
kot npr.: Knauf Aquapanel Cement Board Rooftop ali enakovr.
</t>
    </r>
    <r>
      <rPr>
        <u/>
        <sz val="10"/>
        <rFont val="Arial"/>
        <family val="2"/>
        <charset val="238"/>
      </rPr>
      <t>Toplotna izolacija, plošče prosto položene na podlago v treh slojih:</t>
    </r>
    <r>
      <rPr>
        <sz val="10"/>
        <rFont val="Arial"/>
        <family val="2"/>
        <charset val="238"/>
      </rPr>
      <t xml:space="preserve">
- toplotna izolacija iz kamene volne deb. 12 cm, faktor toplotne prevodnosti 0,04W/m2K, CS(10) ≥ 90 kPa], kot npr. Knauf Insulation Smartroof Hard ali enakovredno
- toplotna izolacija iz kamene volne, deb. 12 cm, faktor toplotne prevodnosti 0,038W/m2K, CS(10) ≥ 70 kPa], kot npr. Knauf Insulation Smartroof Top  ali enakovredno
- toplotno izolacijske naklonske plošče iz kamene volne, faktor toplotne prevodnosti 0.040 W/(m.K), CS(10) ≥ 60 kPa, naklon 1,5%, deb. 2 - 12 cm kot npr. Knauf Insulation SmartRoof Top CTF1 ali enakovredno. R</t>
    </r>
    <r>
      <rPr>
        <sz val="10"/>
        <rFont val="Arial"/>
        <family val="2"/>
      </rPr>
      <t>azrez plošč po posebnem načrtu, ki ga pripravi dobavitelj plošč.</t>
    </r>
  </si>
  <si>
    <r>
      <rPr>
        <u/>
        <sz val="10"/>
        <rFont val="Arial"/>
        <family val="2"/>
        <charset val="238"/>
      </rPr>
      <t xml:space="preserve">Toplotna izolacija, plošče prosto položene na podlago v treh slojih:
</t>
    </r>
    <r>
      <rPr>
        <sz val="10"/>
        <rFont val="Arial"/>
        <family val="2"/>
        <charset val="238"/>
      </rPr>
      <t>- toplotna izolacija iz kamene volne deb. 12 cm, faktor toplotne prevodnosti 0,04W/m2K, CS(10) ≥ 90 kPa], kot npr. Knauf Insulation Smartroof Hard ali enakovredno
- toplotna izolacija iz kamene volne, deb. 12 cm, faktor toplotne prevodnosti 0,038W/m2K, CS(10) ≥ 70 kPa], kot npr. Knauf Insulation Smartroof Top  ali enakovredno
- toplotno izolacijske naklonske plošče iz kamene volne, faktor toplotne prevodnosti 0.040 W/(m.K), CS(10) ≥ 60 kPa, naklon 1,5%, deb. 2-9cm kot npr. Knauf Insulation SmartRoof Top CTF1 ali enakovredno. Razrez plošč po posebnem načrtu, ki ga pripravi dobavitelj plošč.</t>
    </r>
    <r>
      <rPr>
        <u/>
        <sz val="10"/>
        <rFont val="Arial"/>
        <family val="2"/>
        <charset val="238"/>
      </rPr>
      <t xml:space="preserve">
Parna zapora:</t>
    </r>
    <r>
      <rPr>
        <sz val="10"/>
        <rFont val="Arial"/>
        <family val="2"/>
      </rPr>
      <t xml:space="preserve">
- varilni bitumenski trak z nosilcem iz aluminijaste folije in steklenega voala (AL01+V60), sd = min. 1500 m, kot npr.: Gemini Vapor 4 ali enakovredno, parna zapora se vgradi na predhodni hladni bitumenski premaz (0.3 kg/m2) - 0,4 cm. Na stiku z zidom je pod HI podložen EPS kotni profil. Upoštevati vertikalne zavihke.
Upoštevati vertikalne zavihke.
V ceni strehe je potrebno upoštevati vsa pritrdilna sredstva, preklope in zaključke. Pri izvedbi strehe je poleg projektiranih detajlov potrebno upoštevati sistemske rešitve proizvajalcev. Tesnenje hidroizolacije okoli vseh odprtin in prebojev  po projektu, vključno z vsem tesnilnim materialom in sidranjem, ter zaključnimi obrobami. Preklopi izolacij morajo biti upoštevani v enotni ceni.</t>
    </r>
  </si>
  <si>
    <t>Dobava materiala in izdelava podlage pod klimati v sestavi (sestava S.1b):
- AB plošča - zajeto v betonskih delih
- ločilni sloj - PE folija 0.20mm
- cementne plošče 1.25 cm, kot npr.: Knauf Aquapanel Outdoor ali enakovredno
- izolacija za preprečitev prenosa vibracij: trakovi iz penjenega poliuretana kot npr.: Getzner Sylomer ali enakovredno, pasovi širine cca. 20 cm, trdota poliuretana in potrebna površina zvočne izolacije pod temeljem določi dobavitelj trakov na podlagi izračuna</t>
  </si>
  <si>
    <r>
      <t xml:space="preserve">Dobava materiala in izdelava ravne strehe oznaka S1b, streha pod klimatom v sestavi:
</t>
    </r>
    <r>
      <rPr>
        <sz val="10"/>
        <rFont val="Arial"/>
        <family val="2"/>
        <charset val="238"/>
      </rPr>
      <t xml:space="preserve">Nosilna podlaga za klimat:  zajeto v postavki betonskih del
Podlaga: zajeto pri zidarskih delih
</t>
    </r>
    <r>
      <rPr>
        <u/>
        <sz val="10"/>
        <rFont val="Arial"/>
        <family val="2"/>
      </rPr>
      <t>Hidroizolacija:</t>
    </r>
    <r>
      <rPr>
        <sz val="10"/>
        <rFont val="Arial"/>
        <family val="2"/>
      </rPr>
      <t xml:space="preserve"> 
Polimer-bitumenska, dvoslojna (APAO + SBS)
- zgornji sloj s posebnimi zahtevami za toplotno obstojnost: fleksibilnost pri nizkih temperaturah -25°C, temperaturna odpornost proti tečenju 140°C, polimer-bitumenski varilni trak na bazi APAO polno navarjen na spodnjega, kot npr.: Galaxy FC 180 5 mm ali enakovredno,
- spodnji sloj:
samolepilni bitumenski trak na bazi SBS zalepljen na površino toplotne izolacije, varjeni preklopi, kot npr.: Halley FC 160 3 mm ali enakovredno. 
Na stiku z zidom je pod HI podložen EPS kotni profil.
</t>
    </r>
    <r>
      <rPr>
        <u/>
        <sz val="10"/>
        <rFont val="Arial"/>
        <family val="2"/>
        <charset val="238"/>
      </rPr>
      <t xml:space="preserve">Toplotna izolacija, plošče prosto položene na podlago v dveh slojih:
</t>
    </r>
    <r>
      <rPr>
        <sz val="10"/>
        <rFont val="Arial"/>
        <family val="2"/>
      </rPr>
      <t>- naklonska toplotna izolacija iz ekspandiranega polistirena EPS SIST EN 13163
[λD = max. 0.034 W/(m.K), CS(10) = 300 kPa], plošče rezane v konus v naklonu 1,5%, razrez plošč po posebnem načrtu, ki ga pripravi dobavitelj plošč, npr.: Fragmat EPS 300 ali enakovredno od min. 8,5 cm do max. 13,5 cm
- toplotna izolacija iz ekspandiranega polistirena EPS SIST EN 13163
[λD = max. 0.034 W/(m.K), CS(10) = 150 kPa],  npr.: Fragmat EPS 150 ali enakovredno, plošče dvoslojno deb. 24cm (2x 12 cm)</t>
    </r>
  </si>
  <si>
    <r>
      <t xml:space="preserve">Dobava materiala in izdelava ravne strehe oznaka S3, streha nad vadbenimi prostori in kabinetom v sestavi:
</t>
    </r>
    <r>
      <rPr>
        <u/>
        <sz val="10"/>
        <rFont val="Arial"/>
        <family val="2"/>
      </rPr>
      <t xml:space="preserve">Zaščitni sloj:
</t>
    </r>
    <r>
      <rPr>
        <sz val="10"/>
        <rFont val="Arial"/>
        <family val="2"/>
      </rPr>
      <t xml:space="preserve">- nasutje iz pranega prodca frakcije 16-32mm v deb. 5cm
- ločilni sloj - PP filc, površinska masa min. 125 g/m², kot npr.: Polyfelt TS 20 ali enakovr.
</t>
    </r>
    <r>
      <rPr>
        <u/>
        <sz val="10"/>
        <rFont val="Arial"/>
        <family val="2"/>
      </rPr>
      <t>Hidroizolacija:</t>
    </r>
    <r>
      <rPr>
        <sz val="10"/>
        <rFont val="Arial"/>
        <family val="2"/>
      </rPr>
      <t xml:space="preserve"> 
Polimer-bitumenska, dvoslojna (APAO + SBS)
- zgornji sloj s posebnimi zahtevami za toplotno obstojnost: fleksibilnost pri nizkih temperaturah -25°C, temperaturna odpornost proti tečenju 140°C, polimer-bitumenski varilni trak na bazi APAO polno navarjen na spodnjega, kot npr.: Galaxy FC 180 5 mm ali enakovredno,
- spodnji sloj:
samolepilni bitumenski trak na bazi SBS zalepljen na površino toplotne izolacije, varjeni preklopi, kot npr.: Halley FC 160 3 mm ali enakovredno. 
Na stiku z zidom je pod HI podložen EPS kotni profil.
</t>
    </r>
    <r>
      <rPr>
        <u/>
        <sz val="10"/>
        <rFont val="Arial"/>
        <family val="2"/>
        <charset val="238"/>
      </rPr>
      <t xml:space="preserve">Toplotna izolacija, plošče prosto položene na podlago v dveh slojih:
</t>
    </r>
    <r>
      <rPr>
        <sz val="10"/>
        <rFont val="Arial"/>
        <family val="2"/>
      </rPr>
      <t>- naklonska toplotna izolacija iz ekspandiranega polistirena EPS SIST EN 13163
[λD = max. 0.034 W/(m.K), CS(10) = 300 kPa], plošče rezane v konus v naklonu 1,5%, razrez plošč po posebnem načrtu, ki ga pripravi dobavitelj plošč, npr.: Fragmat EPS 300 ali enakovredno od min. 2 cm do max. 15 cm
- toplotna izolacija iz ekspandiranega polistirena EPS SIST EN 13163 [λD = max. 0.034 W/(m.K), CS(10) = 150 kPa],  npr.: Fragmat EPS 150 ali enakovredno, plošče dvoslojno deb. 24cm (2x 12 cm)</t>
    </r>
  </si>
  <si>
    <r>
      <t xml:space="preserve">Dobava materiala in izdelava ravne strehe oznaka S3a, streha nad vadbenimi prostori in kabinetom, sestava pod klimatom (podlaga za klimat) v sestavi:
</t>
    </r>
    <r>
      <rPr>
        <sz val="10"/>
        <rFont val="Arial"/>
        <family val="2"/>
        <charset val="238"/>
      </rPr>
      <t xml:space="preserve">Nosilna podlaga za klimat:  zajeto v postavki betonskih del
Podlaga: zajeto pri zidarskih delih
</t>
    </r>
    <r>
      <rPr>
        <u/>
        <sz val="10"/>
        <rFont val="Arial"/>
        <family val="2"/>
      </rPr>
      <t>Hidroizolacija:</t>
    </r>
    <r>
      <rPr>
        <sz val="10"/>
        <rFont val="Arial"/>
        <family val="2"/>
      </rPr>
      <t xml:space="preserve"> 
Polimer-bitumenska, dvoslojna (APAO + SBS)
- zgornji sloj s posebnimi zahtevami za toplotno obstojnost: fleksibilnost pri nizkih temperaturah -25°C, temperaturna odpornost proti tečenju 140°C, polimer-bitumenski varilni trak na bazi APAO polno navarjen na spodnjega, kot npr.: Galaxy FC 180 5 mm ali enakovredno,
- spodnji sloj:
samolepilni bitumenski trak na bazi SBS zalepljen na površino toplotne izolacije, varjeni preklopi, kot npr.: Halley FC 160 3 mm ali enakovredno. 
Na stiku z zidom je pod HI podložen EPS kotni profil.
</t>
    </r>
    <r>
      <rPr>
        <u/>
        <sz val="10"/>
        <rFont val="Arial"/>
        <family val="2"/>
        <charset val="238"/>
      </rPr>
      <t xml:space="preserve">Toplotna izolacija, plošče prosto položene na podlago v dveh slojih:
</t>
    </r>
    <r>
      <rPr>
        <sz val="10"/>
        <rFont val="Arial"/>
        <family val="2"/>
      </rPr>
      <t>- naklonska toplotna izolacija iz ekspandiranega polistirena EPS SIST EN 13163
[λD = max. 0.034 W/(m.K), CS(10) = 300 kPa], plošče rezane v konus v naklonu 1,5%, razrez plošč po posebnem načrtu, ki ga pripravi dobavitelj plošč, npr.: Fragmat EPS 300 ali enakovredno od min. 4,5 cm do max. 11,5 cm
- toplotna izolacija iz ekspandiranega polistirena EPS SIST EN 13163
[λD = max. 0.034 W/(m.K), CS(10) = 150 kPa],  npr.: Fragmat EPS 150 ali enakovredno, plošče dvoslojno deb. 24cm (2x 12 cm)</t>
    </r>
  </si>
  <si>
    <r>
      <t xml:space="preserve">Dobava materiala in izdelava ravne strehe oznaka S3c, streha nad telovadnico - streha jedra s stopniščem v sestavi:
</t>
    </r>
    <r>
      <rPr>
        <u/>
        <sz val="10"/>
        <rFont val="Arial"/>
        <family val="2"/>
        <charset val="238"/>
      </rPr>
      <t>Sloj ozelenitve:</t>
    </r>
    <r>
      <rPr>
        <u/>
        <sz val="10"/>
        <rFont val="Arial"/>
        <family val="2"/>
      </rPr>
      <t xml:space="preserve">
</t>
    </r>
    <r>
      <rPr>
        <sz val="10"/>
        <rFont val="Arial"/>
        <family val="2"/>
      </rPr>
      <t xml:space="preserve">Sistem ekstenzivne zazelenitve, brez vzdrževanja kot npr.: XEROFLOR sedum-moss ali enakovredno, v sestavi:
• vegetacijska plast XF 301, d= 3,5 cm
• filc kot akumulator vode XF 159, d= 1,2 cm
• drenažni sloj s filtrskim voalom XF 108, d= 1,5 cm
</t>
    </r>
    <r>
      <rPr>
        <u/>
        <sz val="10"/>
        <rFont val="Arial"/>
        <family val="2"/>
        <charset val="238"/>
      </rPr>
      <t xml:space="preserve">Protikoreninska zaščita:
</t>
    </r>
    <r>
      <rPr>
        <sz val="10"/>
        <rFont val="Arial"/>
        <family val="2"/>
      </rPr>
      <t xml:space="preserve">Protikoreninska folija na bazi LDPE, debelina 0.4 mm, kot npr.: Diadem FLW-400 ali enakovredno
</t>
    </r>
    <r>
      <rPr>
        <u/>
        <sz val="10"/>
        <rFont val="Arial"/>
        <family val="2"/>
      </rPr>
      <t>Hidroizolacija:</t>
    </r>
    <r>
      <rPr>
        <sz val="10"/>
        <rFont val="Arial"/>
        <family val="2"/>
      </rPr>
      <t xml:space="preserve"> 
Polimer-bitumenska, dvoslojna (APAO + SBS)
- zgornji sloj s posebnimi zahtevami za toplotno obstojnost: fleksibilnost pri nizkih temperaturah -25°C, temperaturna odpornost proti tečenju 140°C, polimer-bitumenski varilni trak na bazi APAO polno navarjen na spodnjega, kot npr.: Galaxy FC 180 5 mm ali enakovredno,
- spodnji sloj:
samolepilni bitumenski trak na bazi SBS zalepljen na površino toplotne izolacije, varjeni preklopi, kot npr.: Halley FC 160 3 mm ali enakovredno. 
Na stiku z zidom je pod HI podložen EPS kotni profil.
</t>
    </r>
    <r>
      <rPr>
        <u/>
        <sz val="10"/>
        <rFont val="Arial"/>
        <family val="2"/>
        <charset val="238"/>
      </rPr>
      <t xml:space="preserve">Sloj za raznos obtežb:
</t>
    </r>
    <r>
      <rPr>
        <sz val="10"/>
        <rFont val="Arial"/>
        <family val="2"/>
        <charset val="238"/>
      </rPr>
      <t xml:space="preserve">Cementne plošče (enoslojno) deb. 0,9cm, plošče prosto položene na podlago,
kot npr.: Knauf Aquapanel Cement Board Rooftop ali enakovr.
</t>
    </r>
  </si>
  <si>
    <t>Dobava materiala in izdelava tlaka oznaka T.O1 v sestavi:
- a.b. talna plošča C30/37 deb. 13,7cm, fino propelersko zaglajena, z dodatki za kompenzacijo krčenja, dilatirana, izvedba na podlagi projekta betona, ki ga naroči izvajalec
- ločilni sloj PE folija
- zvočna izolacija: plošče iz penjenega poliuretana in plute deb. 1cm [dinamična togost s' ≤ 20 MN/m³, max obremenitev 5000 kg/m²], plošče z evropskim tehničnim soglasjem ETA - CE, npr.: Getzner AFM 26 ali enakovredno
- toplotna izolacija: ekspandirani polistiren deb. 10cm EPS SIST EN 13163 [λD = max. 0.034 W/(m.K), CS(10) = 150 kPa],  npr.: Fragmat EPS 150 ali enakovredno, plošče prosto položene na podlago
Pri AB plošči upoštevati vgradnjo robnih izolacijskih trakov, izdelavo dilatacij.</t>
  </si>
  <si>
    <r>
      <t xml:space="preserve">Dobava materiala in izdelava ravne strehe nad kletjo oznaka S4, ravni del v sestavi:
</t>
    </r>
    <r>
      <rPr>
        <sz val="10"/>
        <rFont val="Arial"/>
        <family val="2"/>
        <charset val="238"/>
      </rPr>
      <t xml:space="preserve">AB plošča - zajeto v zidarskih delih
</t>
    </r>
    <r>
      <rPr>
        <u/>
        <sz val="10"/>
        <rFont val="Arial"/>
        <family val="2"/>
        <charset val="238"/>
      </rPr>
      <t>Drenaža:</t>
    </r>
    <r>
      <rPr>
        <sz val="10"/>
        <rFont val="Arial"/>
        <family val="2"/>
        <charset val="238"/>
      </rPr>
      <t xml:space="preserve"> 
Pran rizelj fr. 16-32 mm, sloj za niveliranje kote finalnega tlaka, od min. 5,0 cm do max. 20,0 cm
</t>
    </r>
    <r>
      <rPr>
        <u/>
        <sz val="10"/>
        <rFont val="Arial"/>
        <family val="2"/>
        <charset val="238"/>
      </rPr>
      <t>Ločilni sloj</t>
    </r>
    <r>
      <rPr>
        <sz val="10"/>
        <rFont val="Arial"/>
        <family val="2"/>
        <charset val="238"/>
      </rPr>
      <t xml:space="preserve">:
PP filc, površinska masa min. 200 g/m², kot npr.: Polyfelt TS 50 ali enakovr.
</t>
    </r>
    <r>
      <rPr>
        <u/>
        <sz val="10"/>
        <rFont val="Arial"/>
        <family val="2"/>
        <charset val="238"/>
      </rPr>
      <t xml:space="preserve">Toplotna izolacija, plošče prosto položene na podlago:
</t>
    </r>
    <r>
      <rPr>
        <sz val="10"/>
        <rFont val="Arial"/>
        <family val="2"/>
      </rPr>
      <t xml:space="preserve">Ekstrudirani polistiren XPS SIST EN 13164, [λD = max. 0.035 W/(m.K), CS(10) = 300 kPa], kot npr.: Ravatherm XPS 300 SL ali enakovredno, deb. 24cm, plošče v enem sloju s stopničastimi preklopi, prosto položene na podlago
</t>
    </r>
    <r>
      <rPr>
        <u/>
        <sz val="10"/>
        <rFont val="Arial"/>
        <family val="2"/>
        <charset val="238"/>
      </rPr>
      <t xml:space="preserve">Hidroizolacija mostnega tipa:
</t>
    </r>
    <r>
      <rPr>
        <sz val="10"/>
        <rFont val="Arial"/>
        <family val="2"/>
        <charset val="238"/>
      </rPr>
      <t xml:space="preserve">Dvokomponentni hidroizolacijski premaz na bazi akrilnih smol PMMA (polimetil-metakrilat), kot npr.: Wecryl R 230 ali enakovredno, vgrajen v dveh slojih s sistemskim armaturnim filcem na predhodni sistemski dvokomponentni prednamaz za beton, kot npr.: Wecryl 176 ali enakovredno. Nanašanje prednamaza in hidroizolacije je ročno s pleskarskim valjčkom, poraba materiala za izvedbo hidroizolacije min. 3 kg/m2. Priprava podlage in izvedba po navodilih proizvajalca sistema.
</t>
    </r>
    <r>
      <rPr>
        <u/>
        <sz val="10"/>
        <rFont val="Arial"/>
        <family val="2"/>
        <charset val="238"/>
      </rPr>
      <t>Naklonski beton:</t>
    </r>
    <r>
      <rPr>
        <sz val="10"/>
        <rFont val="Arial"/>
        <family val="2"/>
        <charset val="238"/>
      </rPr>
      <t xml:space="preserve">
- mikroarmiran naklonski beton z zmanjšanim krčenjem, beton C25/30 - XC2 - PV I - S3 - Dmax16, od min. 4,0 cm do max. 23,0 cm. Geometrija naklonov: glej načrt!</t>
    </r>
    <r>
      <rPr>
        <sz val="10"/>
        <rFont val="Arial"/>
        <family val="2"/>
      </rPr>
      <t xml:space="preserve">
</t>
    </r>
    <r>
      <rPr>
        <u/>
        <sz val="10"/>
        <rFont val="Arial"/>
        <family val="2"/>
        <charset val="238"/>
      </rPr>
      <t xml:space="preserve">Vezni sloj:
</t>
    </r>
    <r>
      <rPr>
        <sz val="10"/>
        <rFont val="Arial"/>
        <family val="2"/>
      </rPr>
      <t xml:space="preserve">Polimeriziran cementni pačok (cement, voda, lateks), vgrajen tik pred izvedbo naklonskega betona na predhodno strojno ohrapavljeno in sprano površino betona nosilne a.b. plošče
V ceni strehe je potrebno upoštevati vsa pritrdilna sredstva, preklope in zaključke. Pri izvedbi strehe je poleg projektiranih detajlov potrebno upoštevati sistemske rešitve proizvajalcev. </t>
    </r>
  </si>
  <si>
    <r>
      <t xml:space="preserve">Dobava materiala in izdelava ravne strehe nad oznaka S6, predprostor dostavnega dvigala v sestavi:
</t>
    </r>
    <r>
      <rPr>
        <u/>
        <sz val="10"/>
        <rFont val="Arial"/>
        <family val="2"/>
        <charset val="238"/>
      </rPr>
      <t>Drenaža:</t>
    </r>
    <r>
      <rPr>
        <sz val="10"/>
        <rFont val="Arial"/>
        <family val="2"/>
        <charset val="238"/>
      </rPr>
      <t xml:space="preserve"> 
Drenažna folija, sestavljena iz ekstrudirane HDPE mreže in PP geotekstila deb. 0,5cm, visoka tlačna odpornost, npr.: Polyfelt DC 402E ali enakovredno
</t>
    </r>
    <r>
      <rPr>
        <u/>
        <sz val="10"/>
        <rFont val="Arial"/>
        <family val="2"/>
        <charset val="238"/>
      </rPr>
      <t>Ločilni sloj:</t>
    </r>
    <r>
      <rPr>
        <sz val="10"/>
        <rFont val="Arial"/>
        <family val="2"/>
        <charset val="238"/>
      </rPr>
      <t xml:space="preserve">
PP filc, površinska masa min. 200 g/m², kot npr.: Polyfelt TS 50 ali enakovr.
</t>
    </r>
    <r>
      <rPr>
        <u/>
        <sz val="10"/>
        <rFont val="Arial"/>
        <family val="2"/>
        <charset val="238"/>
      </rPr>
      <t xml:space="preserve">Zaščita hidroizolacije:
</t>
    </r>
    <r>
      <rPr>
        <sz val="10"/>
        <rFont val="Arial"/>
        <family val="2"/>
      </rPr>
      <t xml:space="preserve">Ekstrudirani polistiren XPS SIST EN 13164, [λD = max. 0.035 W/(m.K), CS(10) = 300 kPa], kot npr.: Ravatherm XPS 300 SL ali enakovredno, deb. 3cm, plošče v enem sloju s stopničastimi preklopi, prosto položene na podlago
</t>
    </r>
    <r>
      <rPr>
        <u/>
        <sz val="10"/>
        <rFont val="Arial"/>
        <family val="2"/>
        <charset val="238"/>
      </rPr>
      <t xml:space="preserve">Hidroizolacija mostnega tipa:
</t>
    </r>
    <r>
      <rPr>
        <sz val="10"/>
        <rFont val="Arial"/>
        <family val="2"/>
        <charset val="238"/>
      </rPr>
      <t xml:space="preserve">Bitumensko-lateksna hidroizolacijska nanosna masa v kombinaciji s togimi zaščitnimi bitumenskimi ploščami deb. 3 mm, kot sistemska visoko adhezivna hidroizolacija za popoln spoj na vlažno površino betona, kot npr.: GCP Servidek-Servipak ali enakovredno
</t>
    </r>
    <r>
      <rPr>
        <sz val="10"/>
        <rFont val="Arial"/>
        <family val="2"/>
      </rPr>
      <t xml:space="preserve">V ceni strehe je potrebno upoštevati vsa pritrdilna sredstva, preklope in zaključke. Pri izvedbi strehe je poleg projektiranih detajlov potrebno upoštevati sistemske rešitve proizvajalcev. </t>
    </r>
  </si>
  <si>
    <r>
      <t xml:space="preserve">Dobava materiala in izdelava ravne strehe nad oznaka S5, streha nad zakloniščem v sestavi:
</t>
    </r>
    <r>
      <rPr>
        <u/>
        <sz val="10"/>
        <rFont val="Arial"/>
        <family val="2"/>
        <charset val="238"/>
      </rPr>
      <t xml:space="preserve">Ločilni sloj:
</t>
    </r>
    <r>
      <rPr>
        <sz val="10"/>
        <rFont val="Arial"/>
        <family val="2"/>
        <charset val="238"/>
      </rPr>
      <t xml:space="preserve">PP filc, površinska masa min. 125 g/m², npr.: Polyfelt TS 20 ali enakovr.
</t>
    </r>
    <r>
      <rPr>
        <u/>
        <sz val="10"/>
        <rFont val="Arial"/>
        <family val="2"/>
        <charset val="238"/>
      </rPr>
      <t>Drenaža:</t>
    </r>
    <r>
      <rPr>
        <sz val="10"/>
        <rFont val="Arial"/>
        <family val="2"/>
        <charset val="238"/>
      </rPr>
      <t xml:space="preserve"> 
Pran rizelj fr. 16-32 mm, deb. 5cm
</t>
    </r>
    <r>
      <rPr>
        <u/>
        <sz val="10"/>
        <rFont val="Arial"/>
        <family val="2"/>
        <charset val="238"/>
      </rPr>
      <t>Ločilni sloj:</t>
    </r>
    <r>
      <rPr>
        <sz val="10"/>
        <rFont val="Arial"/>
        <family val="2"/>
        <charset val="238"/>
      </rPr>
      <t xml:space="preserve">
PP filc, površinska masa min. 200 g/m², kot npr.: Polyfelt TS 50 ali enakovr.
</t>
    </r>
    <r>
      <rPr>
        <u/>
        <sz val="10"/>
        <rFont val="Arial"/>
        <family val="2"/>
        <charset val="238"/>
      </rPr>
      <t xml:space="preserve">Zaščita hidroizolacije:
</t>
    </r>
    <r>
      <rPr>
        <sz val="10"/>
        <rFont val="Arial"/>
        <family val="2"/>
      </rPr>
      <t xml:space="preserve">Ekstrudirani polistiren XPS SIST EN 13164, [λD = max. 0.035 W/(m.K), CS(10) = 300 kPa], kot npr.: Ravatherm XPS 300 SL ali enakovredno, deb. 5cm, plošče v enem sloju s stopničastimi preklopi, prosto položene na podlago
</t>
    </r>
    <r>
      <rPr>
        <u/>
        <sz val="10"/>
        <rFont val="Arial"/>
        <family val="2"/>
        <charset val="238"/>
      </rPr>
      <t xml:space="preserve">Hidroizolacija mostnega tipa:
</t>
    </r>
    <r>
      <rPr>
        <sz val="10"/>
        <rFont val="Arial"/>
        <family val="2"/>
        <charset val="238"/>
      </rPr>
      <t xml:space="preserve">Bitumensko-lateksna hidroizolacijska nanosna masa v kombinaciji s togimi zaščitnimi bitumenskimi ploščami deb. 3 mm, kot sistemska visoko adhezivna hidroizolacija za popoln spoj na vlažno površino betona, kot npr.: GCP Servidek-Servipak ali enakovredno
</t>
    </r>
    <r>
      <rPr>
        <u/>
        <sz val="10"/>
        <rFont val="Arial"/>
        <family val="2"/>
        <charset val="238"/>
      </rPr>
      <t>Naklonski beton:</t>
    </r>
    <r>
      <rPr>
        <sz val="10"/>
        <rFont val="Arial"/>
        <family val="2"/>
        <charset val="238"/>
      </rPr>
      <t xml:space="preserve">
- mikroarmiran naklonski beton z zmanjšanim krčenjem, beton C25/30 - XC2 - PV I - S3 - Dmax16, od min. 4 cm do max. 18 cm
</t>
    </r>
    <r>
      <rPr>
        <u/>
        <sz val="10"/>
        <rFont val="Arial"/>
        <family val="2"/>
        <charset val="238"/>
      </rPr>
      <t>Vezni sloj:</t>
    </r>
    <r>
      <rPr>
        <sz val="10"/>
        <rFont val="Arial"/>
        <family val="2"/>
        <charset val="238"/>
      </rPr>
      <t xml:space="preserve">
Polimeriziran cementni pačok (cement, voda, lateks), vgrajen tik pred izvedbo naklonskega betona na predhodno strojno ohrapavljeno in sprano površino betona nosilne a.b. plošče
</t>
    </r>
    <r>
      <rPr>
        <sz val="10"/>
        <rFont val="Arial"/>
        <family val="2"/>
      </rPr>
      <t xml:space="preserve">V ceni strehe je potrebno upoštevati vsa pritrdilna sredstva, preklope in zaključke. Pri izvedbi strehe je poleg projektiranih detajlov potrebno upoštevati sistemske rešitve proizvajalcev. </t>
    </r>
  </si>
  <si>
    <r>
      <rPr>
        <u/>
        <sz val="10"/>
        <rFont val="Arial"/>
        <family val="2"/>
        <charset val="238"/>
      </rPr>
      <t xml:space="preserve">Toplotna izolacija v naklonu:
</t>
    </r>
    <r>
      <rPr>
        <sz val="10"/>
        <rFont val="Arial"/>
        <family val="2"/>
        <charset val="238"/>
      </rPr>
      <t>- toplotno izolacijske naklonske plošče iz kamene volne, faktor toplotne prevodnosti 0.040 W/(m.K), CS(10) ≥ 60 kPa, naklon 1,5%, deb. 2-12cm kot npr. Knauf Insulation SmartRoof Top CTF1 ali enakovredno. Razrez plošč po posebnem načrtu, ki ga pripravi dobavitelj plošč.</t>
    </r>
    <r>
      <rPr>
        <u/>
        <sz val="10"/>
        <rFont val="Arial"/>
        <family val="2"/>
        <charset val="238"/>
      </rPr>
      <t xml:space="preserve">
Parna zapora:</t>
    </r>
    <r>
      <rPr>
        <sz val="10"/>
        <rFont val="Arial"/>
        <family val="2"/>
      </rPr>
      <t xml:space="preserve">
- varilni bitumenski trak z nosilcem iz aluminijaste folije in steklenega voala (AL01+V60), sd = min. 1500 m, kot npr.: Gemini Vapor 4 ali enakovredno, parna zapora se vgradi na predhodni hladni bitumenski premaz (0.3 kg/m2) - 0,4 cm. Na stiku z zidom je pod HI podložen EPS kotni profil. Upoštevati vertikalne zavihke.
Upoštevati vertikalne zavihke.
V ceni strehe je potrebno upoštevati vsa pritrdilna sredstva, preklope in zaključke. Pri izvedbi strehe je poleg projektiranih detajlov potrebno upoštevati sistemske rešitve proizvajalcev. Tesnenje hidroizolacije okoli vseh odprtin in prebojev  po projektu, vključno z vsem tesnilnim materialom in sidranjem, ter zaključnimi obrobami. Preklopi izolacij morajo biti upoštevani v enotni ceni.</t>
    </r>
  </si>
  <si>
    <r>
      <t xml:space="preserve">Dobava materiala in izdelava ravne strehe oznaka S8, streha nad službenim vhodom v sestavi:
</t>
    </r>
    <r>
      <rPr>
        <u/>
        <sz val="10"/>
        <rFont val="Arial"/>
        <family val="2"/>
        <charset val="238"/>
      </rPr>
      <t>Sloj ozelenitve:</t>
    </r>
    <r>
      <rPr>
        <u/>
        <sz val="10"/>
        <rFont val="Arial"/>
        <family val="2"/>
      </rPr>
      <t xml:space="preserve">
</t>
    </r>
    <r>
      <rPr>
        <sz val="10"/>
        <rFont val="Arial"/>
        <family val="2"/>
      </rPr>
      <t xml:space="preserve">Sistem ekstenzivne zazelenitve, brez vzdrževanja kot npr.: XEROFLOR sedum-moss ali enakovredno, v sestavi:
• vegetacijska plast XF 301, d= 3,5 cm
• filc kot akumulator vode XF 159, d= 1,2 cm
• drenažni sloj s filtrskim voalom XF 108, d= 1,5 cm
</t>
    </r>
    <r>
      <rPr>
        <u/>
        <sz val="10"/>
        <rFont val="Arial"/>
        <family val="2"/>
        <charset val="238"/>
      </rPr>
      <t xml:space="preserve">Protikoreninska zaščita:
</t>
    </r>
    <r>
      <rPr>
        <sz val="10"/>
        <rFont val="Arial"/>
        <family val="2"/>
      </rPr>
      <t xml:space="preserve">Protikoreninska folija na bazi LDPE, debelina 0.4 mm, kot npr.: Diadem FLW-400 ali enakovredno
</t>
    </r>
    <r>
      <rPr>
        <u/>
        <sz val="10"/>
        <rFont val="Arial"/>
        <family val="2"/>
      </rPr>
      <t>Hidroizolacija:</t>
    </r>
    <r>
      <rPr>
        <sz val="10"/>
        <rFont val="Arial"/>
        <family val="2"/>
      </rPr>
      <t xml:space="preserve"> 
Polimer-bitumenska, dvoslojna (APAO + SBS)
- zgornji sloj s posebnimi zahtevami za toplotno obstojnost: fleksibilnost pri nizkih temperaturah -25°C, temperaturna odpornost proti tečenju 140°C, polimer-bitumenski varilni trak na bazi APAO polno navarjen na spodnjega, kot npr.: Galaxy FC 180 5 mm ali enakovredno,
- spodnji sloj:
samolepilni bitumenski trak na bazi SBS zalepljen na površino toplotne izolacije, varjeni preklopi, kot npr.: Halley FC 160 3 mm ali enakovredno. 
Na stiku z zidom je pod HI podložen EPS kotni profil.
</t>
    </r>
    <r>
      <rPr>
        <u/>
        <sz val="10"/>
        <rFont val="Arial"/>
        <family val="2"/>
        <charset val="238"/>
      </rPr>
      <t xml:space="preserve">Sloj za raznos obtežb:
</t>
    </r>
    <r>
      <rPr>
        <sz val="10"/>
        <rFont val="Arial"/>
        <family val="2"/>
        <charset val="238"/>
      </rPr>
      <t xml:space="preserve">Cementne plošče (enoslojno) deb. 0,9cm, plošče prosto položene na podlago,
kot npr.: Knauf Aquapanel Cement Board Rooftop ali enakovr.
</t>
    </r>
  </si>
  <si>
    <r>
      <t xml:space="preserve">Dobava materiala in izdelava ravne strehe oznaka S9, streha službeni vhod v šolo (nad zakloniščem) v sestavi:
</t>
    </r>
    <r>
      <rPr>
        <u/>
        <sz val="10"/>
        <rFont val="Arial"/>
        <family val="2"/>
        <charset val="238"/>
      </rPr>
      <t xml:space="preserve">Drenaža:
</t>
    </r>
    <r>
      <rPr>
        <sz val="10"/>
        <rFont val="Arial"/>
        <family val="2"/>
        <charset val="238"/>
      </rPr>
      <t xml:space="preserve">Drenažna folija, sestavljena iz ekstrudirane HDPE mreže in PP geotekstila deb. 0,5cm, visoka tlačna odpornost, npr.: Polyfelt DC 402E ali enakovredno
</t>
    </r>
    <r>
      <rPr>
        <u/>
        <sz val="10"/>
        <rFont val="Arial"/>
        <family val="2"/>
        <charset val="238"/>
      </rPr>
      <t xml:space="preserve">Zaščita hidroizolacije:
</t>
    </r>
    <r>
      <rPr>
        <sz val="10"/>
        <rFont val="Arial"/>
        <family val="2"/>
        <charset val="238"/>
      </rPr>
      <t xml:space="preserve">Ekstrudirani polistiren XPS SIST EN 13164, [λD = max. 0.035 W/(m.K), CS(10) = 300 kPa], deb. 4cm, kot npr.: Ravatherm XPS 300 SL ali enakovredno. Plošče v enem sloju s stopničastimi preklopi, prosto položene na podlago
</t>
    </r>
    <r>
      <rPr>
        <u/>
        <sz val="10"/>
        <rFont val="Arial"/>
        <family val="2"/>
      </rPr>
      <t>Hidroizolacija:</t>
    </r>
    <r>
      <rPr>
        <sz val="10"/>
        <rFont val="Arial"/>
        <family val="2"/>
      </rPr>
      <t xml:space="preserve"> 
Polimer-bitumenska, dvoslojna (APAO + SBS)
- zgornji sloj s posebnimi zahtevami za toplotno obstojnost: fleksibilnost pri nizkih temperaturah -25°C, temperaturna odpornost proti tečenju 140°C, polimer-bitumenski varilni trak na bazi APAO polno navarjen na spodnjega, kot npr.: Galaxy FC 180 5 mm ali enakovredno,
- spodnji sloj:
samolepilni bitumenski trak na bazi SBS zalepljen na površino toplotne izolacije, varjeni preklopi, kot npr.: Halley FC 160 3 mm ali enakovredno. 
Na stiku z zidom je pod HI podložen EPS kotni profil.
</t>
    </r>
    <r>
      <rPr>
        <u/>
        <sz val="10"/>
        <rFont val="Arial"/>
        <family val="2"/>
        <charset val="238"/>
      </rPr>
      <t>Naklonski beton:</t>
    </r>
    <r>
      <rPr>
        <sz val="10"/>
        <rFont val="Arial"/>
        <family val="2"/>
      </rPr>
      <t xml:space="preserve">
- naklonski beton C12/15, od min. 2 cm do max. 4 cm
V ceni strehe je potrebno upoštevati vsa pritrdilna sredstva, preklope in zaključke. Pri izvedbi strehe je poleg projektiranih detajlov potrebno upoštevati sistemske rešitve proizvajalcev. Tesnenje hidroizolacije okoli vseh odprtin in prebojev  po projektu, vključno z vsem tesnilnim materialom in sidranjem, ter zaključnimi obrobami. Preklopi izolacij morajo biti upoštevani v enotni ceni.</t>
    </r>
  </si>
  <si>
    <r>
      <t xml:space="preserve">Dobava materiala in izdelava strehe nadstreška oznaka S10 glavni vhod zunanji del v sestavi:
</t>
    </r>
    <r>
      <rPr>
        <u/>
        <sz val="10"/>
        <rFont val="Arial"/>
        <family val="2"/>
      </rPr>
      <t>Hidroizolacija:</t>
    </r>
    <r>
      <rPr>
        <sz val="10"/>
        <rFont val="Arial"/>
        <family val="2"/>
      </rPr>
      <t xml:space="preserve"> 
- sintetična folija na bazi mehkega PVC, debelina 1.5 mm, kot npr.: Renolit Alkorplan F 1.5 ali enakovredno, sidrana po pravilih stroke v podlago, preklopi zatesnjeni z vročim zrakom, na obodu strehe se PVC folija zaključi na sistemsko plastificirano pločevino, ki je mehansko fiksirana na venec - po detajlu. Vertikalne zavihke upoštevati v ceni.
</t>
    </r>
    <r>
      <rPr>
        <u/>
        <sz val="10"/>
        <rFont val="Arial"/>
        <family val="2"/>
      </rPr>
      <t xml:space="preserve">Sloj za raznos obtežb:
</t>
    </r>
    <r>
      <rPr>
        <sz val="10"/>
        <rFont val="Arial"/>
        <family val="2"/>
        <charset val="238"/>
      </rPr>
      <t xml:space="preserve">Cementne plošče (enoslojno) deb. 0,9cm, plošče prosto položene na podlago,
kot npr.: Knauf Aquapanel Cement Board Rooftop ali enakovr.
</t>
    </r>
    <r>
      <rPr>
        <u/>
        <sz val="10"/>
        <rFont val="Arial"/>
        <family val="2"/>
      </rPr>
      <t xml:space="preserve">Toplotna izolacija v naklonu:
</t>
    </r>
    <r>
      <rPr>
        <sz val="10"/>
        <rFont val="Arial"/>
        <family val="2"/>
        <charset val="238"/>
      </rPr>
      <t>- toplotno izolacijske naklonske plošče iz kamene volne, faktor toplotne prevodnosti 0.040 W/(m.K), CS(10) ≥ 60 kPa, naklon 1,5%, deb. 3-6cm kot npr. Knauf Insulation SmartRoof Top CTF1 ali enakovredno. Razrez plošč po posebnem načrtu, ki ga pripravi dobavitelj plošč.</t>
    </r>
    <r>
      <rPr>
        <u/>
        <sz val="10"/>
        <rFont val="Arial"/>
        <family val="2"/>
      </rPr>
      <t xml:space="preserve">
Parna zapora:</t>
    </r>
    <r>
      <rPr>
        <sz val="10"/>
        <rFont val="Arial"/>
        <family val="2"/>
      </rPr>
      <t xml:space="preserve">
AL-PE folija, armirana, samolepilna po celotni površini,  [natezna trdnost vzd./pre. min. 450N/500N, sd = min. 1500 m], kot npr.: STT ALU TOP 1500 SK ali enakovredno
</t>
    </r>
    <r>
      <rPr>
        <u/>
        <sz val="10"/>
        <rFont val="Arial"/>
        <family val="2"/>
        <charset val="238"/>
      </rPr>
      <t>Podlaga:</t>
    </r>
    <r>
      <rPr>
        <sz val="10"/>
        <rFont val="Arial"/>
        <family val="2"/>
      </rPr>
      <t xml:space="preserve">
OSB/4 plošče dvoslojno, deb. 3,6cm (2x 1,8 cm) vijačene v jeklene nosilne profile
V ceni strehe je potrebno upoštevati vsa pritrdilna sredstva, preklope in zaključke. Pri izvedbi strehe je poleg projektiranih detajlov potrebno upoštevati sistemske rešitve proizvajalcev. Tesnenje hidroizolacije okoli vseh odprtin in prebojev  po projektu, vključno z vsem tesnilnim materialom in ter zaključnimi obrobami. Preklopi izolacij morajo biti upoštevani v enotni ceni.
</t>
    </r>
  </si>
  <si>
    <r>
      <t xml:space="preserve">Dobava materiala in izdelava strehe nadstreška oznaka S10.1 notranji del v sestavi:
</t>
    </r>
    <r>
      <rPr>
        <u/>
        <sz val="10"/>
        <rFont val="Arial"/>
        <family val="2"/>
      </rPr>
      <t>Parna zapora:</t>
    </r>
    <r>
      <rPr>
        <sz val="10"/>
        <rFont val="Arial"/>
        <family val="2"/>
      </rPr>
      <t xml:space="preserve">
AL-PE folija, armirana, samolepilna po celotni površini,  [natezna trdnost vzd./pre. min. 450N/500N, sd = min. 1500 m], kot npr.: STT ALU TOP 1500 SK ali enakovredno. Vertikalne zavihke upoštevati v ceni.
</t>
    </r>
    <r>
      <rPr>
        <u/>
        <sz val="10"/>
        <rFont val="Arial"/>
        <family val="2"/>
        <charset val="238"/>
      </rPr>
      <t>Podlaga:</t>
    </r>
    <r>
      <rPr>
        <sz val="10"/>
        <rFont val="Arial"/>
        <family val="2"/>
      </rPr>
      <t xml:space="preserve">
OSB/4 plošče dvoslojno, deb. 3,6cm (2x 1,8 cm) vijačene v jeklene nosilne profile
V ceni strehe je potrebno upoštevati vsa pritrdilna sredstva, preklope in zaključke. Pri izvedbi strehe je poleg projektiranih detajlov potrebno upoštevati sistemske rešitve proizvajalcev. Tesnenje hidroizolacije okoli vseh odprtin in prebojev  po projektu, vključno z vsem tesnilnim materialom in ter zaključnimi obrobami. Preklopi izolacij morajo biti upoštevani v enotni ceni.
</t>
    </r>
  </si>
  <si>
    <t xml:space="preserve">Dobava in polaganje cementno-ivernih plošč na strehi nadstreška sestava S10, zunanji del.  Cementno-iverne plošče deb. 2,4cm, vodoodporne, razred odziva na ogenj A2, odporne na glodalce, termite, odporne na gobo. Plošče so položene in vijačene na pvc distančnike kot npr.: Impertek ali enakovredno višine 3,9cm do 6,9cm, pod distančniki so položeni dodatni odrezki hidroizolacije (zaščita). Dimenzija plošč, tip plošče in barva po izboru projektanta. Upoštevati vsa upasovanja plošč, pomožna dela in prenose do mesta polaganja. </t>
  </si>
  <si>
    <t xml:space="preserve">Dobava in polaganje cementno-ivernih plošč na strehi nadstreška sestava S10.1, notranji del.  Cementno-iverne plošče deb. 2,4cm, vodoodporne, razred odziva na ogenj A2, odporne na glodalce, termite, odporne na gobo. Plošče so položene in vijačene na pvc distančnike kot npr.: Impertek ali enakovredno višine 10,7cm, pod distančniki so položeni dodatni odrezki hidroizolacije (zaščita). Dimenzija plošč, tip plošče in barva po izboru projektanta. Upoštevati vsa upasovanja plošč, pomožna dela in prenose do mesta polaganja. </t>
  </si>
  <si>
    <t>b.5.23.</t>
  </si>
  <si>
    <t>b.5.24.</t>
  </si>
  <si>
    <r>
      <t xml:space="preserve">Dobava materiala in izdelava notranje obloge atike višine 26-55cm v sestavi:
</t>
    </r>
    <r>
      <rPr>
        <u/>
        <sz val="10"/>
        <rFont val="Arial"/>
        <family val="2"/>
        <charset val="238"/>
      </rPr>
      <t xml:space="preserve">Hidroizolacija: </t>
    </r>
    <r>
      <rPr>
        <sz val="10"/>
        <rFont val="Arial"/>
        <family val="2"/>
      </rPr>
      <t xml:space="preserve">
Polimer-bitumenska, dvoslojna (APAO + SBS)
- zgornji sloj s posebnimi zahtevami za toplotno obstojnost: fleksibilnost pri nizkih temperaturah -25°C, temperaturna odpornost proti tečenju 140°C, polimer-bitumenski varilni trak na bazi APAO zaščiten s škriljevim posipom (barva po izboru projektanta) polno navarjen na spodnjega, kot npr.: Galaxy FC 180 5 mm MINERAL ali enakovredno.
Odpornost izolacije na leteči ogenj BROOF(t1)!
- spodnji sloj:
samolepilni bitumenski trak na bazi SBS zalepljen na površino toplotne izolacije, varjeni preklopi, kot npr.: Halley FC 160 3 mm ali enakovredno. 
Na stiku z zidom je pod HI podložen EPS kotni profil.
</t>
    </r>
    <r>
      <rPr>
        <u/>
        <sz val="10"/>
        <rFont val="Arial"/>
        <family val="2"/>
        <charset val="238"/>
      </rPr>
      <t>Nosilna podlaga:</t>
    </r>
    <r>
      <rPr>
        <sz val="10"/>
        <rFont val="Arial"/>
        <family val="2"/>
        <charset val="238"/>
      </rPr>
      <t xml:space="preserve"> OSB plošča 1,6cm pritrditev preko toplotne izolacije v CLT ploščo atike</t>
    </r>
    <r>
      <rPr>
        <sz val="10"/>
        <rFont val="Arial"/>
        <family val="2"/>
      </rPr>
      <t xml:space="preserve">
</t>
    </r>
    <r>
      <rPr>
        <u/>
        <sz val="10"/>
        <rFont val="Arial"/>
        <family val="2"/>
        <charset val="238"/>
      </rPr>
      <t>Toplotna izolacija::</t>
    </r>
    <r>
      <rPr>
        <sz val="10"/>
        <rFont val="Arial"/>
        <family val="2"/>
      </rPr>
      <t xml:space="preserve">
- mineralna volna SIST EN 13162, plošče kamene volne deb. 15cm, [λD = max. 0.035 W/(m.K) gostota min. 80 kg/m³], kot npr.: Knauf Insulation NaturBoard Ventacusto ali enakovr. Pritrditev v CLT ploščo atike
</t>
    </r>
    <r>
      <rPr>
        <u/>
        <sz val="10"/>
        <rFont val="Arial"/>
        <family val="2"/>
        <charset val="238"/>
      </rPr>
      <t>Parna zapora:</t>
    </r>
    <r>
      <rPr>
        <sz val="10"/>
        <rFont val="Arial"/>
        <family val="2"/>
      </rPr>
      <t xml:space="preserve">
- varilni bitumenski trak z nosilcem iz aluminijaste folije in steklenega voala (AL01+V60), sd = min. 1500 m, kot npr.: Gemini Vapor 4 ali enakovredno, parna zapora se vgradi na predhodni hladni bitumenski premaz (0.3 kg/m2) - 0,4 cm. Na stiku z zidom je pod HI podložen EPS kotni profil. 
V ceni atike je potrebno upoštevati vsa pritrdilna sredstva, preklope in zaključke. Tesnenje hidroizolacije okoli vseh odprtin in prebojev  po projektu, vključno z vsem tesnilnim materialom in sidranjem, ter zaključnimi obrobami. Izvedba po detajlu projektanta. Obračun v m2.</t>
    </r>
  </si>
  <si>
    <r>
      <t xml:space="preserve">Dobava materiala in izdelava vertikalnega zaključka ob svetlobniku in stopniščnem jedru višine 24cm v sestavi:
</t>
    </r>
    <r>
      <rPr>
        <u/>
        <sz val="10"/>
        <rFont val="Arial"/>
        <family val="2"/>
        <charset val="238"/>
      </rPr>
      <t xml:space="preserve">Zaključna pločevina:
</t>
    </r>
    <r>
      <rPr>
        <sz val="10"/>
        <rFont val="Arial"/>
        <family val="2"/>
      </rPr>
      <t xml:space="preserve">Barvana alu pokrivna pločevina deb. 1mm, r.š. 27cm, RAL barva po izboru projektanta
</t>
    </r>
    <r>
      <rPr>
        <u/>
        <sz val="10"/>
        <rFont val="Arial"/>
        <family val="2"/>
        <charset val="238"/>
      </rPr>
      <t xml:space="preserve">Hidroizolacija: </t>
    </r>
    <r>
      <rPr>
        <sz val="10"/>
        <rFont val="Arial"/>
        <family val="2"/>
      </rPr>
      <t xml:space="preserve">
Polimer-bitumenska, dvoslojna (APAO + SBS)
- zgornji sloj s posebnimi zahtevami za toplotno obstojnost: fleksibilnost pri nizkih temperaturah -25°C, temperaturna odpornost proti tečenju 140°C, polimer-bitumenski varilni trak na bazi APAO zaščiten s škriljevim posipom (barva po izboru projektanta) polno navarjen na spodnjega, kot npr.: Galaxy FC 180 5 mm MINERAL ali enakovredno.
Odpornost izolacije na leteči ogenj BROOF(t1)!
- spodnji sloj:
samolepilni bitumenski trak na bazi SBS zalepljen na površino toplotne izolacije, varjeni preklopi, kot npr.: Halley FC 160 3 mm ali enakovredno. 
Na stiku z zidom je pod HI podložen EPS kotni profil.
</t>
    </r>
    <r>
      <rPr>
        <u/>
        <sz val="10"/>
        <rFont val="Arial"/>
        <family val="2"/>
        <charset val="238"/>
      </rPr>
      <t>Nosilna podlaga:</t>
    </r>
    <r>
      <rPr>
        <sz val="10"/>
        <rFont val="Arial"/>
        <family val="2"/>
        <charset val="238"/>
      </rPr>
      <t xml:space="preserve"> OSB plošča 1,6cm pritrditev preko toplotne izolacije v CLT ploščo atike</t>
    </r>
    <r>
      <rPr>
        <sz val="10"/>
        <rFont val="Arial"/>
        <family val="2"/>
      </rPr>
      <t xml:space="preserve">
</t>
    </r>
    <r>
      <rPr>
        <u/>
        <sz val="10"/>
        <rFont val="Arial"/>
        <family val="2"/>
        <charset val="238"/>
      </rPr>
      <t>Toplotna izolacija::</t>
    </r>
    <r>
      <rPr>
        <sz val="10"/>
        <rFont val="Arial"/>
        <family val="2"/>
      </rPr>
      <t xml:space="preserve">
- mineralna volna SIST EN 13162, plošče kamene volne deb. 15cm, [λD = max. 0.035 W/(m.K) gostota min. 80 kg/m³], kot npr.: Knauf Insulation NaturBoard Ventacusto ali enakovr. Pritrditev v CLT ploščo atike
</t>
    </r>
    <r>
      <rPr>
        <u/>
        <sz val="10"/>
        <rFont val="Arial"/>
        <family val="2"/>
        <charset val="238"/>
      </rPr>
      <t>Parna zapora:</t>
    </r>
    <r>
      <rPr>
        <sz val="10"/>
        <rFont val="Arial"/>
        <family val="2"/>
      </rPr>
      <t xml:space="preserve">
- varilni bitumenski trak z nosilcem iz aluminijaste folije in steklenega voala (AL01+V60), sd = min. 1500 m, kot npr.: Gemini Vapor 4 ali enakovredno, parna zapora se vgradi na predhodni hladni bitumenski premaz (0.3 kg/m2) - 0,4 cm. Na stiku z zidom je pod HI podložen EPS kotni profil. 
V ceni atike je potrebno upoštevati vsa pritrdilna sredstva, preklope in zaključke. Tesnenje hidroizolacije okoli vseh odprtin in prebojev  po projektu, vključno z vsem tesnilnim materialom in sidranjem, ter zaključnimi obrobami. Izvedba po detajlu projektanta. Obračun v m1.</t>
    </r>
  </si>
  <si>
    <t>Doplačilo za izdelavo poglobljene žlote v naklonu globine do 8cm, širine 55cm.</t>
  </si>
  <si>
    <t>Dobava in montaža obrob, zaključkov in zaključkov na prehodu instalacij skozi streho. Uporabi se polimer-bitumenski varilni trak na bazi APAO zaščiten s škriljevim posipom (barva po izboru projektanta) polno navarjen na spodnjega, kot npr.: Galaxy FC 180 5 mm MINERAL ali enakovredno. Višina zaključevanja do 50cm. Upoštevati vsa pritrdilna sredstva, preklope in zaključke.</t>
  </si>
  <si>
    <r>
      <t xml:space="preserve">Dobava materiala in izdelava vertikalnega zaključka ob ODT strešnem oknu in streha nad službenim vhodom višine 40cm v sestavi:
</t>
    </r>
    <r>
      <rPr>
        <u/>
        <sz val="10"/>
        <rFont val="Arial"/>
        <family val="2"/>
        <charset val="238"/>
      </rPr>
      <t xml:space="preserve">Hidroizolacija: </t>
    </r>
    <r>
      <rPr>
        <sz val="10"/>
        <rFont val="Arial"/>
        <family val="2"/>
      </rPr>
      <t xml:space="preserve">
Polimer-bitumenska, dvoslojna (APAO + SBS)
- zgornji sloj s posebnimi zahtevami za toplotno obstojnost: fleksibilnost pri nizkih temperaturah -25°C, temperaturna odpornost proti tečenju 140°C, polimer-bitumenski varilni trak na bazi APAO zaščiten s škriljevim posipom (barva po izboru projektanta) polno navarjen na spodnjega, kot npr.: Galaxy FC 180 5 mm MINERAL ali enakovredno. Pritrditev na okvir strešnega okna.
Odpornost izolacije na leteči ogenj BROOF(t1)!
- spodnji sloj:
samolepilni bitumenski trak na bazi SBS zalepljen na površino toplotne izolacije, varjeni preklopi, kot npr.: Halley FC 160 3 mm ali enakovredno. 
Na stiku z zidom je pod HI podložen EPS kotni profil.
</t>
    </r>
    <r>
      <rPr>
        <u/>
        <sz val="10"/>
        <rFont val="Arial"/>
        <family val="2"/>
        <charset val="238"/>
      </rPr>
      <t>Nosilna podlaga:</t>
    </r>
    <r>
      <rPr>
        <sz val="10"/>
        <rFont val="Arial"/>
        <family val="2"/>
        <charset val="238"/>
      </rPr>
      <t xml:space="preserve"> 
OSB plošča 1,6cm pritrditev preko toplotne izolacije v AB steno</t>
    </r>
    <r>
      <rPr>
        <sz val="10"/>
        <rFont val="Arial"/>
        <family val="2"/>
      </rPr>
      <t xml:space="preserve">
</t>
    </r>
    <r>
      <rPr>
        <u/>
        <sz val="10"/>
        <rFont val="Arial"/>
        <family val="2"/>
        <charset val="238"/>
      </rPr>
      <t>Toplotna izolacija::</t>
    </r>
    <r>
      <rPr>
        <sz val="10"/>
        <rFont val="Arial"/>
        <family val="2"/>
      </rPr>
      <t xml:space="preserve">
- mineralna volna SIST EN 13162, plošče kamene volne deb. 10cm, [λD = max. 0.035 W/(m.K) gostota min. 80 kg/m³], kot npr.: Knauf Insulation NaturBoard Ventacusto ali enakovr. Pritrditev v CLT/AB ploščo atike
</t>
    </r>
    <r>
      <rPr>
        <u/>
        <sz val="10"/>
        <rFont val="Arial"/>
        <family val="2"/>
        <charset val="238"/>
      </rPr>
      <t>Parna zapora:</t>
    </r>
    <r>
      <rPr>
        <sz val="10"/>
        <rFont val="Arial"/>
        <family val="2"/>
      </rPr>
      <t xml:space="preserve">
- varilni bitumenski trak z nosilcem iz aluminijaste folije in steklenega voala (AL01+V60), sd = min. 1500 m, kot npr.: Gemini Vapor 4 ali enakovredno, parna zapora se vgradi na predhodni hladni bitumenski premaz (0.3 kg/m2) - 0,4 cm. Na stiku z zidom je pod HI podložen EPS kotni profil. 
V ceni atike je potrebno upoštevati vsa pritrdilna sredstva, preklope in zaključke. Tesnenje hidroizolacije okoli vseh odprtin in prebojev  po projektu, vključno z vsem tesnilnim materialom in sidranjem, ter zaključnimi obrobami. Izvedba po detajlu projektanta. Obračun v m1.</t>
    </r>
  </si>
  <si>
    <r>
      <t xml:space="preserve">Dobava materiala in izdelava vertikalnega zaključka ob ODT strešnem oknu višine 40cm v sestavi:
</t>
    </r>
    <r>
      <rPr>
        <u/>
        <sz val="10"/>
        <rFont val="Arial"/>
        <family val="2"/>
        <charset val="238"/>
      </rPr>
      <t xml:space="preserve">Hidroizolacija: </t>
    </r>
    <r>
      <rPr>
        <sz val="10"/>
        <rFont val="Arial"/>
        <family val="2"/>
      </rPr>
      <t xml:space="preserve">
Polimer-bitumenska, dvoslojna (APAO + SBS)
- zgornji sloj s posebnimi zahtevami za toplotno obstojnost: fleksibilnost pri nizkih temperaturah -25°C, temperaturna odpornost proti tečenju 140°C, polimer-bitumenski varilni trak na bazi APAO zaščiten s škriljevim posipom (barva po izboru projektanta) polno navarjen na spodnjega, kot npr.: Galaxy FC 180 5 mm MINERAL ali enakovredno. Pritrditev na okvir strešnega okna.
Odpornost izolacije na leteči ogenj BROOF(t1)!
- spodnji sloj:
samolepilni bitumenski trak na bazi SBS zalepljen na površino toplotne izolacije, varjeni preklopi, kot npr.: Halley FC 160 3 mm ali enakovredno. 
Na stiku z zidom je pod HI podložen EPS kotni profil.
</t>
    </r>
    <r>
      <rPr>
        <u/>
        <sz val="10"/>
        <rFont val="Arial"/>
        <family val="2"/>
        <charset val="238"/>
      </rPr>
      <t>Nosilna podlaga:</t>
    </r>
    <r>
      <rPr>
        <sz val="10"/>
        <rFont val="Arial"/>
        <family val="2"/>
        <charset val="238"/>
      </rPr>
      <t xml:space="preserve"> 
OSB plošča 1,6cm pritrditev preko toplotne izolacije v AB steno</t>
    </r>
    <r>
      <rPr>
        <sz val="10"/>
        <rFont val="Arial"/>
        <family val="2"/>
      </rPr>
      <t xml:space="preserve">
</t>
    </r>
    <r>
      <rPr>
        <u/>
        <sz val="10"/>
        <rFont val="Arial"/>
        <family val="2"/>
        <charset val="238"/>
      </rPr>
      <t>Toplotna izolacija::</t>
    </r>
    <r>
      <rPr>
        <sz val="10"/>
        <rFont val="Arial"/>
        <family val="2"/>
      </rPr>
      <t xml:space="preserve">
- mineralna volna SIST EN 13162, plošče kamene volne deb. 10cm, [λD = max. 0.035 W/(m.K) gostota min. 80 kg/m³], kot npr.: Knauf Insulation NaturBoard Ventacusto ali enakovr. Pritrditev v CLT/AB ploščo atike
</t>
    </r>
    <r>
      <rPr>
        <u/>
        <sz val="10"/>
        <rFont val="Arial"/>
        <family val="2"/>
        <charset val="238"/>
      </rPr>
      <t>Parna zapora:</t>
    </r>
    <r>
      <rPr>
        <sz val="10"/>
        <rFont val="Arial"/>
        <family val="2"/>
      </rPr>
      <t xml:space="preserve">
- varilni bitumenski trak z nosilcem iz aluminijaste folije in steklenega voala (AL01+V60), sd = min. 1500 m, kot npr.: Gemini Vapor 4 ali enakovredno, parna zapora se vgradi na predhodni hladni bitumenski premaz (0.3 kg/m2) - 0,4 cm. Na stiku z zidom je pod HI podložen EPS kotni profil. 
V ceni atike je potrebno upoštevati vsa pritrdilna sredstva, preklope in zaključke. Tesnenje hidroizolacije okoli vseh odprtin in prebojev  po projektu, vključno z vsem tesnilnim materialom in sidranjem, ter zaključnimi obrobami. Izvedba po detajlu projektanta. Obračun v m1.</t>
    </r>
  </si>
  <si>
    <t xml:space="preserve">Kot primer je navedeno dvigalo KONE MonoSpace 300 DX, izvajalec lahko ponudi dvigalo kateregakoli drugega proizvajalca enakih ali boljši karakteristik, vendar mora izvajalec predvideti in izvesti vse potrebne prilagoditve na konstrukciji in instalacijah, v kolikor so potrebne, stroške  nosi izvajalec. </t>
  </si>
  <si>
    <t xml:space="preserve">Tip:	električno osebno dvigalo brez strojnice, uveljavljene blagovne znamke s sistemskim certifikatom, KONE MonoSpace 300 DX,
PW8/10-19
Nosilnost:	8 oseb ali 630 kg
Hitrost vožnje:	1,0 m/s
Višina dviga:	9490 mm
Število postaj:	4
Število dostopov:	4 – prehodna kabina
Namestitev dvigala:	v samostojnem betonskem jašku (ni predmet ponudbe)
Velikost jaška:	širina: 1600 mm; globina: 1930 mm
Višina glave jaška:	3500 mm
Globina jame jaška:	1100 mm
Dostopni prostor pod jaškom:	NE
Vrsta pogona:	frekvenčno in napetostno krmiljeni pogon s trifaznim tokom s sinhronskim motorjem - EcoDisc - z izvedbo brez reduktorja in samodejnonastavljivim zavornim sistemom za varno, udobno in tiho obratovanje
Namestitev pogona:	sinhronski motor brez reduktorja z integriranim pogonskim diskom
je pritrjen v glavi jaška na jeklenih vodilih kabine. Brez strojnice!
Pogonska moč:	4 kW, energetsko učinkovito razred »A« po standardu VDI 4707
Število voženj na uro:	do 180
Priključna napetost:	3 x 400 V, 50 Hz
Notranje mere kabine:	širina: 1100 mm; globina: 1400 mm; višina: 2200 mm
</t>
  </si>
  <si>
    <t>Kabina (po izboru naročnika):	izbor iz predloženih katalogov, stene iz brušene nerjaveče pločevine Asturias Satin, tla po izboru naročnika debeline 23mm, strop CL80 iz brušene nerjaveče pločevine Asturias Satin in varčnimi svetilkami, ogledalo na stranski steni v delni višini in delni širini, inox okroglo oprijemalo HR53 z zaoblenimi zaključki na stranski steni, zasilna avtomatska razsvetljava, avtomatska programljiva ventilacija, GSM telefonski vmesnik s SIM kartico za prenos podatkov in povezavo med kabino in klicnim centrom za primer reševanja ujetih oseb iz kabine dvigala (omogoča klic na 4
predhodno programirane številke)
Vrata kabine:	avtomatska dvodelna teleskopska vrata s krili in okvirji iz brušene nerjaveče pločevine Asturias Satin, širina: 900 mm; višina: 2100 mm, frekvenčno regulirani pogon, varovanje z infrardečo svetlobno zaveso in omejilnikom zaporne sile
Vrata jaška:	avtomatska dvodelna teleskopska vrata s krili in okvirji iz brušene nerjaveče pločevine Asturias Satin, širina: 900 mm; višina: 2100 mm, s požarno odpornostjo E120
Mikroprocesorsko krmiljenje:	simplex zbirno krmiljenje dol in gor, požarno krmiljenje - evakuacijska vožnja v glavno postajo ob alarmu za požar po SIST EN 81-73, električno in mehansko reševanje v primeru ujetih oseb v kabini, avtomatsko natančno pristajanje in niveliranje kabine, predčasno odpiranje vrat pri vožnji v postajo, filter proti radijskim motnjam, priklop na hišni agregat, servisni panel za vzdrževalca v najvišji postaji nameščen v vratnem okvirju, napredne funkcije ko dvigalo ni v uporabi (stand-by, avtomatski izklop razsvetljave, avtomatski izklop ventilatorja, sporočilni pokazatelji se zatemnijo), digitalni vmesnik API (application programming interface) za povezavo dvigala za storitve v oblaku na osnovi IoT tehnologije pametnih zgradb</t>
  </si>
  <si>
    <t>Signalizacija KSS 280 series:	Signalizacija primerna zahtevam invalidnih oseb po SIST EN 81-70
v kabini: vertikalno kabinsko tipkalo KSC 266 iz brušene nerjaveče pločevine Asturias Satin v celotni višini kabine, tipke za vsako postajo, braillova reliefna pisava, tipka za odpiranje vrat, tipka za zapiranje vrat, tipka za alarm, digitalni LCD kazalnik
preobremenitve, položaja kabine in puščice smeri vožnje v beli barvi na črnem ozadju, stikalno na ključ za prednostno vožnjo in rezervacijo kabine
v glavni postaji: inox pozivna tipka KSL 280 kvadratne oblike, prilagojena za enostavno uporabo gibalno oviranih oseb, KSI 286 digitalni LCD kazalnik položaja kabine in puščice smeri vožnje v beli
barvi ter gong
v ostalih postajah: inox pozivna tipka KSL 280 kvadratne oblike, prilagojena za enostavno uporabo gibalno oviranih oseb, KSI 286 digitalni LCD kazalnik položaja kabine inpuščice smeri vožnje v beli barvi ter gong, signalizacija in tipke nameščene na okvir vrat jaška
Dodatno:	razsvetljava jaška, lestev za dostop v jamo jaška, vtičnica na strehi kabine in elektrifikacija jaška, dobava testiranih obešal za v strop jaška, montaža brez delovnega odra v jašku
Standardi:	SIST EN 81-20, SIST EN 81-50, SIST EN81-73, SIST EN81-28</t>
  </si>
  <si>
    <t>b.9.2.</t>
  </si>
  <si>
    <t xml:space="preserve">Kot primer je navedeno dvigalo KONE MonoSpace 700 DX, izvajalec lahko ponudi dvigalo kateregakoli drugega proizvajalca enakih ali boljši karakteristik, vendar mora izvajalec predvideti in izvesti vse potrebne prilagoditve na konstrukciji in instalacijah, v kolikor so potrebne, stroške  nosi izvajalec. </t>
  </si>
  <si>
    <t xml:space="preserve">Tip:	električno osebno dvigalo brez strojnice, uveljavljene blagovne znamke s sistemskim certifikatom, KONE MonoSpace 700 DX,
PW13/10-19
Nosilnost:	13 oseb ali 1000 kg
Hitrost vožnje:	1,0 m/s
Višina dviga:	17600 mm
Število postaj:	6
Število dostopov:	6 - Kotnoprehodna kabina
Namestitev dvigala:	v samostojnem betonskem jašku (ni predmet ponudbe)
Velikost jaška:	širina: 2430mm; globina: 2410 mm
Višina glave jaška:	min. 1350 mm
Globina jame jaška:	min. 3950 mm
Dostopni prostor pod jaškom:	NE
Vrsta pogona:	frekvenčno in napetostno krmiljeni pogon s trifaznim tokom s sinhronskim motorjem - EcoDisc - z izvedbo brez reduktorja in samodejnonastavljivim zavornim sistemom za varno, udobno in
tiho obratovanje
Namestitev pogona:	sinhronski motor brez reduktorja z integriranim pogonskim diskom
je pritrjen v glavi jaška na jeklenih vodilih kabine. Brez strojnice!
Pogonska moč:	5,4 kW energetsko učinkovito razred »A« po standardu VDI 4707
Število voženj na uro:	do 180
Priključna napetost:	3 x 400 V, 50 Hz
Notranje mere kabine:	širina: 1500 mm; globina: 1600 mm; višina: 2200 mm
</t>
  </si>
  <si>
    <t>Kabina (po izboru naročnika):	izbor iz predloženih katalogov, stene iz brušene nerjaveče pločevine Asturias Satin, tla po izboru naročnika debeline 20mm, strop CL96FF iz brušene nerjaveče pločevine Asturias Satin in varčnimi svetilkami, inox okroglo oprijemalo HR64 z zaoblenimi zaključki na stranski steni, ogledalo na stranski steni po delni širini in delni višini, zasilna avtomatska razsvetljava, avtomatska programljiva ventilacija, GSM telefonski vmesnik s SIM kartico za prenos podatkov in povezavo med kabino in klicnim centrom za primer reševanja ujetih oseb iz kabine dvigala (omogoča klic na 4 predhodno programirane številke)
Vrata kabine:	avtomatska dvodelna teleskopska vrata s krili in okvirji iz brušene nerjaveče pločevine Asturias Satin, širina: 1100 mm; višina: 2100 mm, frekvenčno regulirani pogon, varovanje z infrardečo svetlobno zaveso in omejilnikom zaporne sile
Vrata jaška:	avtomatska dvodelna teleskopska vrata s krili in okvirji iz brušene
nerjaveče pločevine Asturias Satin, širina: 1100 mm; višina: 2100 mm, s požarno zaščito E120
Mikroprocesorsko krmiljenje:	simplex zbirno krmiljenje dol in gor, požarno krmiljenje - evakuacijska vožnja v glavno postajo ob alarmu za požar po SIST EN 81-73, električno in mehansko reševanje v primeru ujetih oseb v kabini, avtomatsko natančno pristajanje in niveliranje kabine, predčasno odpiranje vrat pri vožnji v postajo, filter proti radijskim motnjam, priklop na hišni agregat, servisni panel za vzdrževalca v najvišji postaji nameščen v vratnem okvirju, napredne funkcije ko dvigalo ni v uporabi (stand-by, avtomatski izklop razsvetljave, avtomatski izklop ventilatorja, sporočilni pokazatelji se zatemnijo), digitalni vmesnik API (application programming interface) za povezavo dvigala za storitve v oblaku na osnovi IoT tehnologije pametnih zgradb</t>
  </si>
  <si>
    <t>Signalizacija KSS 280 series:	Signalizacija primerna zahtevam invalidnih oseb po SIST EN 81-70
v kabini: vertikalno kabinsko tipkalo KSC276s črnim LCD zaslonom in iz brušene nerjaveče pločevine Asturias Satin v celotni višini kabine, tipke za vsako postajo, braillova reliefna pisava, tipka za odpiranje vrat, tipka za zapiranje vrat, tipka za alarm, digitalni LCD kazalnik preobremenitve, položaja kabine in puščice smeri vožnje v beli barvi na črnem ozadju, stikalno na ključ za prednostno vožnjo
in rezervacijo kabine
v glavni postaji: inox pozivna tipka KSL 280 kvadratne oblike, prilagojena za enostavno uporabo gibalno oviranih oseb, KSI 286 digitalni LCD kazalnik položaja kabine in puščice smeri vožnje v beli barvi ter gong
v ostalih postajah: inox pozivna tipka KSL 280 kvadratne oblike, prilagojena za enostavno uporabo gibalno oviranih oseb, KSI 286 digitalni LCD kazalnik položaja kabine in puščice smeri vožnje v beli barvi ter gong, signalizacija in tipke nameščene na okvir vrat jaška
Dodatno:	razsvetljava jaška, lestev za dostop v jamo jaška, vtičnica na strehi kabine in elektrifikacija jaška, dobava testiranih obešal za v strop
jaška, montaža brez delovnega odra v jašku
Standardi:	SIST EN 81-20, SIST EN 81-50, SIST EN81-70, EN81-73, SIST EN81-28</t>
  </si>
  <si>
    <t>Skupaj dvigala:</t>
  </si>
  <si>
    <t>DVIGALA:</t>
  </si>
  <si>
    <t>Dobava in montaža drobne sanitarne opreme.</t>
  </si>
  <si>
    <t>Držalo za wc papir 12/12/30 cm, inox, satiniran, npr. Wagner Ewar WP164 ali enakov.</t>
  </si>
  <si>
    <t>WC ščetka, inox, satiniran, npr. Wagner Ewar PC261 ali enakovredno</t>
  </si>
  <si>
    <t>Podajalnik papir. brisač, inox, satiniran, npr. Wagner Ewar PP13 298/298/120 mm ali enakovredno</t>
  </si>
  <si>
    <t>Koš, stenski, inox, satiniran,  npr. Wagner Ewar WP126 298/448/170 mm ali enakovredno</t>
  </si>
  <si>
    <t>Podajalnik papir. brisač, inox, satiniran,   npr. Wagner Ewar WH5 260/225/120 mm ali enakovredno</t>
  </si>
  <si>
    <t>Koš, stenski, inox, satiniran, npr. Wagner Ewar WH15 260/400/150 mm  ali enakov.</t>
  </si>
  <si>
    <t>dozirnik za tekoče milo, inox, satiniran, npr. Wagner Ewar WH2 70/172/90 mm ali enakovredno</t>
  </si>
  <si>
    <t>Ogledalo 60 X 100 cm, lepljeno na keramiko</t>
  </si>
  <si>
    <t>Ogledalo 45 X 100 cm, lepljeno na keramiko</t>
  </si>
  <si>
    <t>Ogledalo 60 X 130 cm, lepljeno na keramiko</t>
  </si>
  <si>
    <t>Ogledalo 160 X 100 cm, lepljeno na vodoodporno vlaknocementno ploščo (npr. Cetris ali Knauf Aquapanel), robovi ogledala in plošče obrobljeni z inox kotnikom; ogledalo s ploščo je dvižno (plinske vzmeti),  na podkonstrukciji iz lesenih letev; 
spodaj odprti prostor širine 12 cm za montažo drobne opreme</t>
  </si>
  <si>
    <t>Ogledalo 60 X 80 cm, lepljeno na keramiko</t>
  </si>
  <si>
    <t>Obešalne kljukice, inox, npr. Wagner AC214</t>
  </si>
  <si>
    <t>Držalo za wc papir 14X10X9 cm,  inox, satiniran, npr. Wagner Ewar WP148 ali enakov.</t>
  </si>
  <si>
    <t>p.</t>
  </si>
  <si>
    <t>Dozirnik mila za montažo za ogledalo, npr. Wagner Ewar WP174-2 ali enakovredno</t>
  </si>
  <si>
    <t>podajalnik papirnih brisač za montažo za ogledalo, npr. Wagner Ewar WP176 ali enakovredno</t>
  </si>
  <si>
    <t>Dobava materiala in izdelava mavčnokartonske stene z dvoslojno ploščo deb. 15cm kot npr. Knauf W112. Oznaka v sestavi Z7. Stena je sestavljena:
- 2x mavčnokartonska plošča deb. 2,5cm (2x1,25cm) npr. Knauf GKB plošča
- pocinkana podkonstrukcija sestavljena iz CW 100 profilov debeline 10 cm, raster profilov 62,5cm
- med profile se vgradi kamena volna debeline 10 cm kot npr. Knauf Insulation NaturBoard FIT
- 2x mavčnokartonska plošča deb. 2,5cm (2x1,25cm) npr. Knauf GKB plošča
Stik pregradne stene z obodnimi konstrukcijami izveden po sistemskem detajlu za dilatacije - teleskopski stik. Zunanji sloji mavčnokartonskih plošč v stiku z AB oz. CLT slopi zaključeni po principu senčne fuge (cca. 1cm) - uporabljen sistemski profil za senčno fugo.
Upoštevati vse zaključne profile in letvice, pritrdilni material, bandažiranje in zagladitev stikov, izravnavanje s stopnjo kakovosti Q2, izdelavo in obdelavo prebojev, s prenosi in z vsemi pomožnimi deli.</t>
  </si>
  <si>
    <t>Dobava materiala in izdelava mavčnokartonske stene z dvoslojno ploščo deb. 21,5cm kot npr. Knauf W115W. Oznaka v sestavi Z6. Stena je sestavljena:
- 2x mavčnokartonska plošča deb. 2,5cm (2x1,25cm) npr. Knauf GKB plošča
- pocinkana podkonstrukcija iz CW 75 profilov debeline 7,5cm, raster profilov 62,5cm
- med profile se vgradi kamena volna debeline 7,5cm kot npr. Knauf Insulation NaturBoard FIT 
- 1x mavčnokartonska plošča deb. 1,25cm kot npr. Knauf GKB plošča
- kosi izolacijskega traku med profili z osnim razmakom 50 cm, po navodilih proizvajalca sistema
- pocinkana podkonstrukcija iz CW 75 profilov debeline 7,5cm, raster profilov 62,5cm
- med profile se vgradi kamena volna debeline 7,5cm kot npr. Knauf Insulation NaturBoard FIT 
- 2x mavčnokartonska plošča deb. 2,5cm (2x1,25cm) npr. Knauf GKB plošča
Stik pregradne stene z obodnimi konstrukcijami izveden po sistemskem detajlu za dilatacije - teleskopski stik. Zunanji sloji mavčnokartonskih plošč v stiku z AB oz. CLT slopi zaključeni po principu senčne fuge (cca. 1cm) - uporabljen sistemski profil za senčno fugo.
Upoštevati vse zaključne profile in letvice, pritrdilni material, bandažiranje in zagladitev stikov, izravnavanje s stopnjo kakovosti Q2, izdelavo in obdelavo prebojev, s prenosi in z vsemi pomožnimi deli.</t>
  </si>
  <si>
    <t>Dobava materiala in izdelava mavčnokartonske stene z dvoslojno ploščo deb. 30cm kot npr. Knauf W115W. Oznaka v sestavi Z5a. Stena je sestavljena:
- 2x mavčna gradbena plošča kot npr. Knauf GKFI Diamant deb. 2,5cm (2x1,25 cm)
- pocinkana podkonstrukcija iz CW 50 profilov debeline 5cm, raster profilov 62,5cm
- med profile se vgradi kamena volna debeline 5cm kot npr. Knauf Insulation NaturBoard FIT 
- zračni sloj deb. 13,8cm, v zračnem prostoru prečne povezave pocinkanih profilov z odrezki mavčnokartonskih plošč, glej specifikacije sistema proizvajalca
- pocinkana podkonstrukcija iz CW 50 profilov debeline 5cm, raster profilov 62,5cm
- med profile se vgradi kamena volna debeline 5cm kot npr. Knauf Insulation NaturBoard FIT 
- 2x mavčna gradbena plošča kot npr. Knauf GKFI Diamant deb. 2,5cm (2x1,25 cm)
- 1x vlakno-cementna plošča deb. 1,2cm, plošče gostote min. 1150 kg/m³, odziv na ogenj: A2-s1,d0, kot kot npr.: Cetris Basic ali enakovredno, plošče vijačene skozi mavčno-kartonske plošče v vertikalno podkonstrukcijo
 Stik pregradne stene z obodnimi konstrukcijami izveden po sistemskem detajlu za dilatacije - teleskopski stik. Zunanji sloji mavčnokartonskih plošč v stiku z AB oz. CLT slopi zaključeni po principu senčne fuge (cca. 1cm) - uporabljen sistemski profil za senčno fugo.
Upoštevati vse zaključne profile in letvice, pritrdilni material, bandažiranje in zagladitev stikov, izravnavanje s stopnjo kakovosti Q2, izdelavo in obdelavo prebojev, s prenosi in z vsemi pomožnimi deli.</t>
  </si>
  <si>
    <t>Dobava materiala in izdelava mavčnokartonske stene z leseno oblogo deb. 30cm kot npr. Knauf W115W. Oznaka v sestavi Z5. Stena je sestavljena:
- 2x mavčna gradbena plošča kot npr. Knauf GKFI Diamant deb. 2,5cm (2x1,25 cm)
- pocinkana podkonstrukcija iz CW 50 profilov debeline 5cm, raster profilov 62,5cm
- med profile se vgradi kamena volna debeline 5cm kot npr. Knauf Insulation NaturBoard FIT 
- zračni sloj deb. 12,5cm, v zračnem prostoru prečne povezave pocinkanih profilov z odrezki mavčnokartonskih plošč, glej specifikacije sistema proizvajalca
- pocinkana podkonstrukcija iz CW 50 profilov debeline 5cm, raster profilov 62,5cm
- med profile se vgradi kamena volna debeline 5cm kot npr. Knauf Insulation NaturBoard FIT 
- 2x mavčna gradbena plošča kot npr. Knauf GKFI Diamant deb. 2,5cm (2x1,25 cm)
- tanka CLT plošča deb. 2,5cm, trislojna, smreka, tehnični razred SWP/2 NS 13, kakovostni razred 0/B (po EN 13017-1), požarna odpornost D-s2, d0, dvoslojni zaščitni lazurni akrilni premaz na vodni osnovi, UV obstojen, min. tonirano za barvno poenotenje površin  (potrditev vzorca), priprava podlage (brušenje) za doseganje gladke površine, min. kroženje robov, dimenzije plošč in polaganje po načrtu, vzdolžni stik po principu perp-utor, plošče pritrjene (vijačene) na podlago brez zračnega sloja, plošče do višine 220cm kot npr. Tilly ali enakovredno.
V učilnicah, pisarnah in kabinetih so mavčno kartonske plošče na stiku z a.b. slopi zaključene po principu senčne fuge (cca. 1cm) - uporabljen sistemski profil za senčno fugo.
Upoštevati vse zaključne profile in letvice, pritrdilni material, bandažiranje in zagladitev stikov, izravnavanje s stopnjo kakovosti Q2, izdelavo in obdelavo prebojev, s prenosi in z vsemi pomožnimi deli.</t>
  </si>
  <si>
    <t>Dobava materiala in izdelava mavčnokartonske stene z dvoslojno ploščo deb. 21,5cm kot npr. Knauf W115W, stena višine 550cm. Oznaka v sestavi Z6. Stena je sestavljena:
- 2x mavčnokartonska plošča deb. 2,5cm (2x1,25cm) npr. Knauf GKB plošča
- pocinkana podkonstrukcija iz CW 75 profilov debeline 7,5cm, raster profilov 62,5cm+ojačitev podkonstrukcije zaradi višine
- med profile se vgradi kamena volna debeline 7,5cm kot npr. Knauf Insulation NaturBoard FIT 
- 1x mavčnokartonska plošča deb. 1,25cm kot npr. Knauf GKB plošča
- kosi izolacijskega traku med profili z osnim razmakom 50 cm, po navodilih proizvajalca sistema
- pocinkana podkonstrukcija iz CW 75 profilov debeline 7,5cm, raster profilov 62,5cm+ojačitev podkonstrukcije zaradi višine
- med profile se vgradi kamena volna debeline 7,5cm kot npr. Knauf Insulation NaturBoard FIT 
- 2x mavčnokartonska plošča deb. 2,5cm (2x1,25cm) npr. Knauf GKB plošča
Stik pregradne stene z obodnimi konstrukcijami izveden po sistemskem detajlu za dilatacije - teleskopski stik. Zunanji sloji mavčnokartonskih plošč v stiku z AB oz. CLT slopi zaključeni po principu senčne fuge (cca. 1cm) - uporabljen sistemski profil za senčno fugo.
Upoštevati vse zaključne profile in letvice, pritrdilni material, bandažiranje in zagladitev stikov, izravnavanje s stopnjo kakovosti Q2, izdelavo in obdelavo prebojev, s prenosi in z vsemi pomožnimi deli.</t>
  </si>
  <si>
    <t>Dobava materiala in izdelava mavčnokartonske stene z dvoslojno ploščo deb. 12,5cm kot npr. Knauf W112. Stena je sestavljena:
- 2x mavčnokartonska plošča deb. 2,5cm (2x1,25cm) npr. Knauf GKB plošča
- pocinkana podkonstrukcija sestavljena iz CW 75 profilov debeline 7,5 cm, raster profilov 62,5cm
- med profile se vgradi kamena volna debeline 7,5 cm kot npr. Knauf Insulation NaturBoard FIT
- 2x mavčnokartonska plošča deb. 2,5cm (2x1,25cm) npr. Knauf GKB plošča
Stik pregradne stene z obodnimi konstrukcijami izveden po sistemskem detajlu za dilatacije - teleskopski stik. Zunanji sloji mavčnokartonskih plošč v stiku z AB oz. CLT slopi zaključeni po principu senčne fuge (cca. 1cm) - uporabljen sistemski profil za senčno fugo.
Upoštevati vse zaključne profile in letvice, pritrdilni material, bandažiranje in zagladitev stikov, izravnavanje s stopnjo kakovosti Q2, izdelavo in obdelavo prebojev, s prenosi in z vsemi pomožnimi deli.</t>
  </si>
  <si>
    <t xml:space="preserve">Dobava materiala in izdelava instalacijske mavčnokartonske stene z dvoslojno oblogo različnih debelin, kot npr. W116. Oznaka v sestavi Z9. Stena v sestavi:
- 2x mavčnokartonska plošča deb. 2,5cm (2x1,25cm) npr. Knauf GKB plošča
- pocinkana podkonstrukcija iz CW 50 profilov debeline 5cm, raster profilov 62,5cm
- med profile se vgradi kamena volna debeline 5cm kot npr. Knauf Insulation NaturBoard FIT 
- zračni sloj različnih debelin, v zračnem prostoru prečne povezave pocinkanih profilov z odrezki mavčnokartonskih plošč, glej specifikacije sistema proizvajalca
- pocinkana podkonstrukcija iz CW 50 profilov debeline 5cm, raster profilov 62,5cm
- med profile se vgradi kamena volna debeline 5cm kot npr. Knauf Insulation NaturBoard FIT 
- 2x mavčnokartonska plošča deb. 2,5cm (2x1,25cm) npr. Knauf GKB plošča
Zvočna izolirnost konstrukcije: R'w = 54 dB
Upoštevati vse zaključke ob zidu z vsemi potrebnimi zaključnimi profili in letvicami, s pritrdilnim materialom, z bandažiranjem in zagladitvijo stikov, izravnavanje s stopnjo kakovosti Q2, s prenosi in z vsemi pomožnimi deli, v ceni zajeti vse dodatne vogalne ojačitve.
</t>
  </si>
  <si>
    <t>Doplačilo za izdelavo senčne fuge z uporabo tipskega profila. Izvedba po detajlu projektanta.</t>
  </si>
  <si>
    <t>Dobava materiala in izdelava mavčnokartonske obloge okoli rolo škatle z dvoslojno ploščo na eni strani deb. 6,25cm. Obloga je sestavljena:
- 1x mavčnokartonska plošča deb. 1,25cm npr. Knauf GKB plošča
- pocinkana podkonstrukcija iz CW 50 profilov debeline 5cm, raster profilov 62,5cm
- med profile se vgradi kamena volna debeline 5cm kot npr. Knauf Insulation NaturBoard FIT 
Upoštevati vse zaključke ob zidu z vsemi potrebnimi zaključnimi profili in letvicami, s pritrdilnim materialom, z bandažiranjem in zagladitvijo stikov, izravnavanje s stopnjo kakovosti Q2, s prenosi in z vsemi pomožnimi deli, v ceni zajeti vse dodatne vogalne ojačitve.</t>
  </si>
  <si>
    <t>Izdelava, dobava in montaža dvokrilnih vrata dim. 175 x 200cm iz alu profilov in izolativnega polnila, z notranje strani obložena z absorbcijskim sendvič panelom kot npr. sistem Multivario AL-1S ali enakovredno. Glej shemo vrat PHO.03. V ceni zajeta vsa pomožna dela, prenosi in transporti vsega materiala do mesta montaže. Pred izdelavo in montažo vse mere kontrolirati na mestu samem. Izvajalec pripravi delavniško dokumentacijo in jo preda projektantu v potrditev.</t>
  </si>
  <si>
    <t>Dobava in montaža varovalnega sistem na strehi, sistem kot npr. ABS Lock-X-T-SR na ravni strehi telovadnice. Varovalni sistem je sestavljen iz fiksnih jeklenih točk v skladu z DIN EN 795:2012 in povezovalno jeklenico. Varnostno sidro kot npr. ABS-Lock X-T., d = 42 mm,  sponke pod obremenitvijo za kompenzacijo sunkov, zasnovano za vgradnjo na različne površine. Povezovalna jeklenica premera 6mm je izdelana iz nerjavnega jekla in testirana na podlagi EN795:2012 in CEN/TS 16415:2013. V ceni je potrebno upoštevati vse potrebe obdelave strehe pred in po montaži, vsa pomožna dela, prenose in transporte vsega materiala do mesta montaže.
Mere je potrebno preveriti na objektu!
Pozicija sistema je vrisana v tlorisu strehe. V ceni m1 je potrebno upoštevati komplet sidrišča - 8kos in povezovalno jeklenico.</t>
  </si>
  <si>
    <t>Dobava in montaža varovalnega sistem na strehi, sistem kot npr. ABS Lock-X-T-SR na ravni strehi telovadnice. Varovalni sistem je sestavljen iz fiksnih jeklenih točk v skladu z DIN EN 795:2012 in povezovalno jeklenico. Varnostno sidro kot npr. ABS-Lock X-T., d = 42 mm,  sponke pod obremenitvijo za kompenzacijo sunkov, zasnovano za vgradnjo na različne površine. Povezovalna jeklenica premera 6mm je izdelana iz nerjavnega jekla in testirana na podlagi EN795:2012 in CEN/TS 16415:2013. V ceni je potrebno upoštevati vse potrebe obdelave strehe pred in po montaži, vsa pomožna dela, prenose in transporte vsega materiala do mesta montaže.
Mere je potrebno preveriti na objektu!
Pozicija sistema je vrisana v tlorisu strehe. V ceni m1 je potrebno upoštevati komplet sidrišča - 29kos in povezovalno jeklenico.</t>
  </si>
  <si>
    <t>Dobava materiala in izdelava mavčnokartonske požarno odporne obloge jaška, požarna odpornost EI90 z dvoslojno ploščo deb. 11,5cm. Oznaka v sestavi Z8. Obloga je sestavljena:
- 2x mavčnokartonska požarno odporna plošča deb. 4cm (2x 2cm) kot npr. Knauf GKF 20
- pocinkana podkonstrukcija iz CW 75 profilov debeline 7,5cm, raster profilov 62,5cm
- med profile se vgradi kamena volna debeline 7,5cm kot npr. Knauf Insulation NaturBoard FIT 
- požarna odpornost obloge EI90
Upoštevati vse zaključke ob zidu z vsemi potrebnimi zaključnimi profili in letvicami, s pritrdilnim materialom, z bandažiranjem in zagladitvijo stikov, izravnavanje s stopnjo kakovosti Q2, izdelavo in obdelavo prebojev, s prenosi in z vsemi pomožnimi deli.</t>
  </si>
  <si>
    <t xml:space="preserve"> "T" stiki suhomontažnih sten se izvedejo s preprečitvijo prenosa zvoka med prostori - izvedba s prekinitvijo mavčnokartonskih plošč - po sistemskem detajlu npr. Knauf W112-C4 ali W115-C1.</t>
  </si>
  <si>
    <t>Dobava materiala in izdelava mavčnokartonske obloge instalacij, jaškov, strešno okno,.... z dvoslojno ploščo na eni strani deb. 7,5cm. Obloga je sestavljena:
- 2x mavčnokartonska plošča deb. 2,5cm (2x1,25cm) npr. Knauf GKB plošča
- pocinkana podkonstrukcija iz CW 50 profilov debeline 5cm, raster profilov 62,5cm
- med profile se vgradi kamena volna debeline 5cm kot npr. Knauf Insulation NaturBoard FIT 
Upoštevati vse zaključke ob zidu z vsemi potrebnimi zaključnimi profili in letvicami, s pritrdilnim materialom, z bandažiranjem in zagladitvijo stikov, izravnavanje s stopnjo kakovosti Q2, s prenosi in z vsemi pomožnimi deli, v ceni zajeti vse dodatne vogalne ojačitve.</t>
  </si>
  <si>
    <t>Dobava materiala in izdelava spuščenega stropu nad ogrevanim prostorom oznaka ST0. Strop iz cementne gradbene plošče deb. 12,5mm kot npr. Aquapanel plošča Outdoor, montirane na pocinkano podkonstrukcijo, ki je preko obešal pritrjena v medetažno CLT ploščo. Nad stropom se spodaj CLT plošča toplotno izolira s kameno volno deb. 10cm, [λD = max. 0.035 W/(m.K), gostota plošč min. 50 kg/m³, kot npr.: Knauf Insulation NaturBoard Venti ali enakovredno, plošče so sidrane v CLT ploščo po navodilih proizvajalca. Stik plošč se bandažirajo z vlagoodporno maso in zagladijo, izravnava s stopnjo kakovosti Q2. V ceni zajeti vse izreze, ves spojni in vezni material, delovne odre potrebne za izvedbo del. Izvedba na podlagi sheme stropov in potrditve projektanta.</t>
  </si>
  <si>
    <t>Dobava materiala in izdelava zaključnega sloja spuščenega stropu oznake ST0 v sestavi:
- izravnava cementnih plošč s fasadnim lepilom kot npr. StoArmat Classic plus ali enakovredno
- nanos fasadne armirne mrežice na lepilo
- izravnava mrežice s fasadnim lepilom kot npr. StoArmat Classic plus ali enakovredno
- premaz z emulzijo
- finalni tankoslojni nanos-omet: samočistilni omet kot npr. StoLotusan ali enakovredno. Barva in finost zrnavosti po izbiri arhitekta
V ceni vključiti obdelavo vseh vogalov, odkapnikov in zaključkov.</t>
  </si>
  <si>
    <t>Dobava materiala in izdelava akustičnega stropu (visoka vpojnost) učilnice, kabineti, pisarne, ipd. oznaka ST1. Strop - plošče iz lesne volne dim. 60/120, vezane z magnezitom, lesna vlakna &lt;1mm, odziv na ogenj: B-s1,d0, zvočno absorpcijske, debeline 25mm, kot npr.: Heradesign Superfine ali enakovredno, montirane na pocinkano podkonstrukcijo, ki je preko obešal pritrjena v medetažno konstrukcijo. Vgradnja po navodilih proizvajalca sistema. Med profili se položi zvočna izolacija mineralna volna deb. 5cm [λD = max. 0.034 W/(m.K), upornost zračnemu toku v vrednosti Ξ ≥ 15 kPa.s/m²], izolacija s sredne-visoko gostoto, odziv na ogenj A1, kot npr.: Knauf Insulation NaturBoard VENTACUSTO ali enakovredno.
V ceni zajeti vse izreze, ves spojni in vezni material, delovne odre potrebne za izvedbo del. Izvedba na podlagi sheme stropov in potrditve projektanta.</t>
  </si>
  <si>
    <t>Dobava materiala in izdelava akustičnega stropu (visoka vpojnost) telovadnice (velika in mala dvorana), strojne delavnice, oznaka ST1a. Strop - plošče iz lesne volne dim. 60/120, vezane z magnezitom, lesna vlakna &lt;1mm, odziv na ogenj: A2-s1,d0, zvočno absorpcijske, debeline 25mm, kot npr.: Heradesign Superfine A2 ali enakovredno, montirane na pocinkano podkonstrukcijo, ki je preko obešal pritrjena v medetažno konstrukcijo. Vgradnja po navodilih proizvajalca sistema. Med profili se položi zvočna izolacija mineralna volna deb. 5cm [λD = max. 0.034 W/(m.K), upornost zračnemu toku v vrednosti Ξ ≥ 15 kPa.s/m²], izolacija s sredne-visoko gostoto, odziv na ogenj A1, kot npr.: Knauf Insulation NaturBoard VENTACUSTO ali enakovredno.
V ceni zajeti vse izreze, ves spojni in vezni material, delovne odre potrebne za izvedbo del. Izvedba na podlagi sheme stropov in potrditve projektanta.</t>
  </si>
  <si>
    <t>Dobava materiala in izdelava akustičnega stropu (srednje visoka vpojnost) hodnik, avla, ipd., oznaka ST3. Strop - plošče iz lesne volne dim. 60/120, vezane z magnezitom, lesna vlakna &lt;1mm, odziv na ogenj: B-s1,d0, zvočno absorpcijske, debeline 25mm, kot npr.: Heradesign Superfine ali enakovredno, montirane na pocinkano podkonstrukcijo, ki je preko obešal pritrjena v medetažno konstrukcijo. Vgradnja po navodilih proizvajalca sistema. 
V ceni zajeti vse izreze, ves spojni in vezni material, delovne odre potrebne za izvedbo del. Izvedba na podlagi sheme stropov in potrditve projektanta.</t>
  </si>
  <si>
    <t>Dobava materiala in izdelava akustičnega stropu (visoka vpojnost) predavalnica, oznaka ST3a. Strop - plošče iz lesne volne dim. 60/120, vezane z magnezitom, lesna vlakna &lt;1mm, odziv na ogenj: B-s1,d0, zvočno absorpcijske, debeline 25mm, kot npr.: Heradesign Superfine ali enakovredno, montirane na pocinkano podkonstrukcijo, ki je preko obešal pritrjena v medetažno konstrukcijo. Vgradnja po navodilih proizvajalca sistema. Med profili se položi zvočna izolacija mineralna volna deb. 5cm [λD = max. 0.034 W/(m.K), upornost zračnemu toku v vrednosti Ξ ≥ 15 kPa.s/m²], izolacija s sredne-visoko gostoto, odziv na ogenj A1, kot npr.: Knauf Insulation NaturBoard VENTACUSTO ali enakovredno.
V ceni zajeti vse izreze, ves spojni in vezni material, delovne odre potrebne za izvedbo del. Izvedba na podlagi sheme stropov in potrditve projektanta.</t>
  </si>
  <si>
    <t>Dobava materiala in izdelava akustičnega stropu (nizka vpojnost) učilnice, predavalnice, oznaka ST2. Strop - plošče iz lesne volne dim. 60/120, vezane z magnezitom, lesna vlakna &lt;1mm, odziv na ogenj: B-s1,d0, zvočno manj absorpcijske, debeline 25mm, kot npr.: Heradesign Plano ali enakovredno, montirane na pocinkano podkonstrukcijo, ki je preko obešal pritrjena v medetažno konstrukcijo. Vgradnja po navodilih proizvajalca sistema. 
V ceni zajeti vse izreze, ves spojni in vezni material, delovne odre potrebne za izvedbo del. Izvedba na podlagi sheme stropov in potrditve projektanta.</t>
  </si>
  <si>
    <t>Dobava materiala in izdelava akustičnega stropu (nizka vpojnost) predavalnica v pritličju, oznaka ST4. Strop - plošče iz lesne volne dim. 60/120, vezane z magnezitom, lesna vlakna &lt;1mm, odziv na ogenj: B-s1,d0, zvočno manj absorpcijske, debeline 25mm, kot npr.: Heradesign Plano ali enakovredno, montirane na pocinkano podkonstrukcijo, ki je preko obešal pritrjena v medetažno konstrukcijo. Vgradnja po navodilih proizvajalca sistema. 
V ceni zajeti vse izreze, ves spojni in vezni material, delovne odre potrebne za izvedbo del. Izvedba na podlagi sheme stropov in potrditve projektanta.</t>
  </si>
  <si>
    <t>Dobava materiala in izdelava spuščenega stropu-pralen v kuhinji, oznaka ST6. Strop - mineralne plošče deb. 15 mm, akustične [ɑw &gt;0.80] kot npr.: Knauf HYGENA Acoustic 15mm ali enakovredno, plošče imajo laminirano površino, so pralne in protimikrobne (čistijo se z vlažno krpo), montirane na pocinkano podkonstrukcijo kot npr. Knauf Higena, ki je preko obešal pritrjena v medetažno konstrukcijo. Vgradnja po navodilih proizvajalca sistema. 
V ceni zajeti vse izreze, ves spojni in vezni material, delovne odre potrebne za izvedbo del. Izvedba na podlagi sheme stropov in potrditve projektanta.</t>
  </si>
  <si>
    <t>Dobava materiala in izdelava mavčnokartonskega spuščenega stropu v sanitarijah, oznaka ST7. Strop iz mavčno kartonskih vlago odpornih plošč deb. 12,5mm kot npr. Knauf GKBI plošče, montirane na pocinkano podkonstrukcijo, ki je preko obešal pritrjena v medetažno konstrukcijo. Stik plošč se bandažirajo z vlagoodporno maso in zagladijo, izravnava s stopnjo kakovosti Q2. V ceni zajeti vse izreze, ves spojni in vezni material, delovne odre potrebne za izvedbo del. Izvedba na podlagi sheme stropov in potrditve projektanta.</t>
  </si>
  <si>
    <t>Dobava materiala in izdelava zaključka pregradne stene v stiku s profili oken,  izvedeni z zožitvijo skupne dolžine 15cm in deb. 7,5cm - po sistemskem detajlu kot. npr. Knauf Varianta 5 ali enakovredno. Višina zaključevanja cca 315cm. Zaključni del stene v sestavi:
- 1x mavčna gradbena plošča kot npr. Knauf GKFI Diamant deb. 1cm
- 1x mavčna zvočno izolativna plošča kot npr. Knauf Silentboard deb. 1cm
- pocinkana podkonstrukcija iz Knauf UD 28/27 profilov debeline 3cm
- med profile se vgradi kamena volna debeline 3cm kot npr. Knauf Insulation NaturBoard FIT 
- 1x mavčna zvočno izolativna plošča kot npr. Knauf Silentboard deb. 1cm
- 1x mavčna gradbena plošča kot npr. Knauf GKFI Diamant deb. 1cm
Zvočna izolirnost zožanega dela Rw,R = 50dB.
Upoštevati vse zaključke ob zidu z vsemi potrebnimi zaključnimi profili in letvicami, s pritrdilnim materialom, z bandažiranjem in zagladitvijo stikov, izravnavanje s stopnjo kakovosti Q2, s prenosi in z vsemi pomožnimi deli, v ceni zajeti vse dodatne vogalne ojačitve.</t>
  </si>
  <si>
    <t>Dobava materiala in izdelava zaključka pregradne stene v stiku s profili oken,  izvedeni z zožitvijo skupne dolžine 45cm in deb. 7,5cm - po sistemskem detajlu kot. npr. Knauf Varianta 5 ali enakovredno. Višina zaključevanja cca 315cm. Zaključni del stene v sestavi:
- 1x mavčna gradbena plošča kot npr. Knauf GKFI Diamant deb. 1cm
- 1x mavčna zvočno izolativna plošča kot npr. Knauf Silentboard deb. 1cm
- pocinkana podkonstrukcija iz Knauf UD 28/27 profilov debeline 3cm
- med profile se vgradi kamena volna debeline 3cm kot npr. Knauf Insulation NaturBoard FIT 
- 1x mavčna zvočno izolativna plošča kot npr. Knauf Silentboard deb. 1cm
- 1x mavčna gradbena plošča kot npr. Knauf GKFI Diamant deb. 1cm
Zvočna izolirnost zožanega dela Rw,R = 50dB.
Upoštevati vse zaključke ob zidu z vsemi potrebnimi zaključnimi profili in letvicami, s pritrdilnim materialom, z bandažiranjem in zagladitvijo stikov, izravnavanje s stopnjo kakovosti Q2, s prenosi in z vsemi pomožnimi deli, v ceni zajeti vse dodatne vogalne ojačitve.</t>
  </si>
  <si>
    <t>Dobava materiala in izdelava spuščenega stropu na evakuacijskih poteh, razred požarne odpornosti EI60, oznaka ST8. Strop v sestavi:
- negorljive plošče iz lesne volne dim. 60/120, odziv na ogenj: A2-s1,d0, zvočno absorpcijske, debeline 15mm, kot npr.: Heradesign Superfine A2 ali enakovredno, montirane v podkonstrukcijo
- mavčno-kartonske požarne plošče 2x 15 mm kot npr.: Knauf GKF 15 ali enakovredno, bandažiranje stropna obloga po sistemu Knauf D112.si
- mineralna kamena volna SIST EN 13162, debelina 5 cm (tališče ≥ 1000°C), kot npr.: Knauf Insulation Naturboard Venti ali enakovredno, plošče vgrajene tudi čez nosilne profile v širini min. 150 mm (glej navodila Knauf). Polaganje na profile podkonstrukcije.
- pocinkana podkonstrukcija, ki je preko obešal pritrjena v medetažno konstrukcijo 
Vgradnja po navodilih proizvajalca sistema. 
V ceni zajeti vse izreze, ves spojni in vezni material, delovne odre potrebne za izvedbo del. Izvedba na podlagi sheme stropov in potrditve projektanta.</t>
  </si>
  <si>
    <t>Dobava materiala in izdelava spuščenega stropu na vhodnih nišah v učilnicah ob stopniščnih jedrih, razred požarne odpornosti EI60, oznaka ST8*. Strop v sestavi:
- mavčno-kartonske požarne plošče 2x 15 mm kot npr.: Knauf GKF 15 ali enakovredno, bandažiranje stropna obloga po sistemu Knauf D112.si
- mineralna kamena volna SIST EN 13162, debelina 5 cm (tališče ≥ 1000°C), kot npr.: Knauf Insulation Naturboard Venti ali enakovredno, plošče vgrajene tudi čez nosilne profile v širini min. 150 mm (glej navodila Knauf). Polaganje na profile podkonstrukcije.
- pocinkana podkonstrukcija, ki je preko obešal pritrjena v medetažno konstrukcijo 
Vgradnja po navodilih proizvajalca sistema. 
V ceni zajeti vse izreze, ves spojni in vezni material, delovne odre potrebne za izvedbo del. Izvedba na podlagi sheme stropov in potrditve projektanta.</t>
  </si>
  <si>
    <t>Dobava materiala in izdelava zaključnega sloja spuščenega stropu oznake ST0 in vetrolov v sestavi:
- izravnava cementnih plošč s fasadnim lepilom kot npr. StoArmat Classic plus ali enakovredno
- nanos fasadne armirne mrežice na lepilo
- izravnava mrežice s fasadnim lepilom kot npr. StoArmat Classic plus ali enakovredno
- premaz z emulzijo
- finalni tankoslojni nanos-omet: samočistilni omet kot npr. StoLotusan ali enakovredno. Barva in finost zrnavosti po izbiri arhitekta
V ceni vključiti obdelavo vseh vogalov, odkapnikov in zaključkov.</t>
  </si>
  <si>
    <t>Dobava materiala in izdelava stropu in kaskade iz MK plošč, oznaka ST5. Kaskada je sestavljena iz mavčno kartonskih plošč deb. 12,5mm kot npr. Knauf GKB plošče, ki so pritrjene na profile pocinkane podkonstrukcije. Podkonstrukcija se pritrjuje v ab ploščo in podkonstrukcijo stropu. Med profile se položi zvočna izolacijska mineralna volna deb. 5cm kot npr. Knauf Insulation NaturBorad FIT ali enakovredno. Višina stropne obloge varira glede na različne situacije v projektu - glej načrt!
Upoštevati vse zaključke in ves pritrdilni material, z bandažiranjem in zagladitvijo stikov, izravnavanje s stopnjo kakovosti Q2, s prenosi in z vsemi pomožnimi deli. Izvedba na podlagi sheme stropov in potrditve projektanta. V količini upoštevana horizontalna in vertikalna površina!</t>
  </si>
  <si>
    <t>Dobava materiala in izdelava vertikalne zapore-špalete strešnih kupol višine 90cm. Kaskada je sestavljena iz mavčno kartonskih plošč deb. 12,5mm kot npr. Knauf GKB plošče, ki so pritrjene na profile pocinkane podkonstrukcije. Podkonstrukcija se pritrjuje v strešno konstrukcijo in podkonstrukcijo stropu. Med profili se položi zvočna izolacijska steklena mineralna volna deb. 5cm kot npr. Knauf Insulation UNIFIT 035 ali enakovredno. Upoštevati vse zaključke in ves pritrdilni material, z bandažiranjem in zagladitvijo stikov, izravnavanje s stopnjo kakovosti Q2, s prenosi in z vsemi pomožnimi deli.</t>
  </si>
  <si>
    <r>
      <t xml:space="preserve">Dobava materiala in izdelava vertikalnega zaključka strehe nad malo telovadnico/kabinet višine 42cm v sestavi:
</t>
    </r>
    <r>
      <rPr>
        <u/>
        <sz val="10"/>
        <rFont val="Arial"/>
        <family val="2"/>
        <charset val="238"/>
      </rPr>
      <t xml:space="preserve">Hidroizolacija: </t>
    </r>
    <r>
      <rPr>
        <sz val="10"/>
        <rFont val="Arial"/>
        <family val="2"/>
      </rPr>
      <t xml:space="preserve">
Polimer-bitumenska, dvoslojna (APAO + SBS)
- zgornji sloj s posebnimi zahtevami za toplotno obstojnost: fleksibilnost pri nizkih temperaturah -25°C, temperaturna odpornost proti tečenju 140°C, polimer-bitumenski varilni trak na bazi APAO zaščiten s škriljevim posipom (barva po izboru projektanta) polno navarjen na spodnjega, kot npr.: Galaxy FC 180 5 mm MINERAL ali enakovredno.
- spodnji sloj:
samolepilni bitumenski trak na bazi SBS zalepljen na površino toplotne izolacije, varjeni preklopi, kot npr.: Halley FC 160 3 mm ali enakovredno. 
Na stiku z zidom je pod HI podložen EPS kotni profil.
</t>
    </r>
    <r>
      <rPr>
        <u/>
        <sz val="10"/>
        <rFont val="Arial"/>
        <family val="2"/>
        <charset val="238"/>
      </rPr>
      <t>Nosilna podlaga:</t>
    </r>
    <r>
      <rPr>
        <sz val="10"/>
        <rFont val="Arial"/>
        <family val="2"/>
        <charset val="238"/>
      </rPr>
      <t xml:space="preserve"> OSB plošča 1,6cm pritrditev preko toplotne izolacije v AB steno</t>
    </r>
    <r>
      <rPr>
        <sz val="10"/>
        <rFont val="Arial"/>
        <family val="2"/>
      </rPr>
      <t xml:space="preserve">
</t>
    </r>
    <r>
      <rPr>
        <u/>
        <sz val="10"/>
        <rFont val="Arial"/>
        <family val="2"/>
        <charset val="238"/>
      </rPr>
      <t>Toplotna izolacija::</t>
    </r>
    <r>
      <rPr>
        <sz val="10"/>
        <rFont val="Arial"/>
        <family val="2"/>
      </rPr>
      <t xml:space="preserve">
- mineralna volna SIST EN 13162, plošče kamene volne deb. 15cm, [λD = max. 0.035 W/(m.K) gostota min. 80 kg/m³], kot npr.: Knauf Insulation NaturBoard Ventacusto ali enakovr. Pritrditev v AB steno
</t>
    </r>
    <r>
      <rPr>
        <u/>
        <sz val="10"/>
        <rFont val="Arial"/>
        <family val="2"/>
        <charset val="238"/>
      </rPr>
      <t>Parna zapora:</t>
    </r>
    <r>
      <rPr>
        <sz val="10"/>
        <rFont val="Arial"/>
        <family val="2"/>
      </rPr>
      <t xml:space="preserve">
- varilni bitumenski trak z nosilcem iz aluminijaste folije in steklenega voala (AL01+V60), sd = min. 1500 m, kot npr.: Gemini Vapor 4 ali enakovredno, parna zapora se vgradi na predhodni hladni bitumenski premaz (0.3 kg/m2) - 0,4 cm. Na stiku z zidom je pod HI podložen EPS kotni profil. 
V ceni atike je potrebno upoštevati vsa pritrdilna sredstva, preklope in zaključke. Tesnenje hidroizolacije okoli vseh odprtin in prebojev  po projektu, vključno z vsem tesnilnim materialom in sidranjem, ter zaključnimi obrobami. Izvedba po detajlu projektanta. Obračun v m1.</t>
    </r>
  </si>
  <si>
    <r>
      <t xml:space="preserve">Dobava materiala in izdelava vertikalnega zaključka ob stopniščnem jedru višine 24cm v sestavi:
</t>
    </r>
    <r>
      <rPr>
        <u/>
        <sz val="10"/>
        <rFont val="Arial"/>
        <family val="2"/>
        <charset val="238"/>
      </rPr>
      <t xml:space="preserve">Zaključna pločevina:
</t>
    </r>
    <r>
      <rPr>
        <sz val="10"/>
        <rFont val="Arial"/>
        <family val="2"/>
      </rPr>
      <t xml:space="preserve">Barvana alu pokrivna pločevina deb. 1mm, r.š. 27cm, RAL barva po izboru projektanta
</t>
    </r>
    <r>
      <rPr>
        <u/>
        <sz val="10"/>
        <rFont val="Arial"/>
        <family val="2"/>
        <charset val="238"/>
      </rPr>
      <t xml:space="preserve">Hidroizolacija: </t>
    </r>
    <r>
      <rPr>
        <sz val="10"/>
        <rFont val="Arial"/>
        <family val="2"/>
      </rPr>
      <t xml:space="preserve">
Polimer-bitumenska, dvoslojna (APAO + SBS)
- zgornji sloj s posebnimi zahtevami za toplotno obstojnost: fleksibilnost pri nizkih temperaturah -25°C, temperaturna odpornost proti tečenju 140°C, polimer-bitumenski varilni trak na bazi APAO zaščiten s škriljevim posipom (barva po izboru projektanta) polno navarjen na spodnjega, kot npr.: Galaxy FC 180 5 mm MINERAL ali enakovredno.
- spodnji sloj:
samolepilni bitumenski trak na bazi SBS zalepljen na površino toplotne izolacije, varjeni preklopi, kot npr.: Halley FC 160 3 mm ali enakovredno. 
Na stiku z zidom je pod HI podložen EPS kotni profil.
</t>
    </r>
    <r>
      <rPr>
        <u/>
        <sz val="10"/>
        <rFont val="Arial"/>
        <family val="2"/>
        <charset val="238"/>
      </rPr>
      <t>Nosilna podlaga:</t>
    </r>
    <r>
      <rPr>
        <sz val="10"/>
        <rFont val="Arial"/>
        <family val="2"/>
        <charset val="238"/>
      </rPr>
      <t xml:space="preserve"> OSB plošča 1,6cm pritrditev preko toplotne izolacije v AB steno</t>
    </r>
    <r>
      <rPr>
        <sz val="10"/>
        <rFont val="Arial"/>
        <family val="2"/>
      </rPr>
      <t xml:space="preserve">
</t>
    </r>
    <r>
      <rPr>
        <u/>
        <sz val="10"/>
        <rFont val="Arial"/>
        <family val="2"/>
        <charset val="238"/>
      </rPr>
      <t>Toplotna izolacija::</t>
    </r>
    <r>
      <rPr>
        <sz val="10"/>
        <rFont val="Arial"/>
        <family val="2"/>
      </rPr>
      <t xml:space="preserve">
- mineralna volna SIST EN 13162, plošče kamene volne deb. 15cm, [λD = max. 0.035 W/(m.K) gostota min. 80 kg/m³], kot npr.: Knauf Insulation NaturBoard Ventacusto ali enakovr. Pritrditev v AB steno
</t>
    </r>
    <r>
      <rPr>
        <u/>
        <sz val="10"/>
        <rFont val="Arial"/>
        <family val="2"/>
        <charset val="238"/>
      </rPr>
      <t>Parna zapora:</t>
    </r>
    <r>
      <rPr>
        <sz val="10"/>
        <rFont val="Arial"/>
        <family val="2"/>
      </rPr>
      <t xml:space="preserve">
- varilni bitumenski trak z nosilcem iz aluminijaste folije in steklenega voala (AL01+V60), sd = min. 1500 m, kot npr.: Gemini Vapor 4 ali enakovredno, parna zapora se vgradi na predhodni hladni bitumenski premaz (0.3 kg/m2) - 0,4 cm. Na stiku z zidom je pod HI podložen EPS kotni profil. 
V ceni atike je potrebno upoštevati vsa pritrdilna sredstva, preklope in zaključke. Tesnenje hidroizolacije okoli vseh odprtin in prebojev  po projektu, vključno z vsem tesnilnim materialom in sidranjem, ter zaključnimi obrobami. Izvedba po detajlu projektanta. Obračun v m1.</t>
    </r>
  </si>
  <si>
    <t>b.9.3.</t>
  </si>
  <si>
    <t>Nosilnost:	8 oseb ali 630 kg
Hitrost vožnje:	1,0 m/s
Višina dviga:	4250 mm
Število postaj:	3
Število dostopov:	3 – prehodna kabina
Namestitev dvigala:	v samostojnem betonskem jašku (ni predmet ponudbe)
Velikost jaška:	širina: 1600 mm; globina: 1930 mm
Višina glave jaška:	3400 mm
Globina jame jaška:	1100 mm
Dostopni prostor pod jaškom:	NE
Vrsta pogona:	frekvenčno in napetostno krmiljeni pogon s trifaznim tokom s sinhronskim motorjem - EcoDisc - z izvedbo brez reduktorja in samodejnonastavljivim zavornim sistemom za varno, udobno in
tiho obratovanje
Namestitev pogona:	sinhronski motor brez reduktorja z integriranim pogonskim diskom
je pritrjen v glavi jaška na jeklenih vodilih kabine. Brez strojnice!
Pogonska moč:	4 kW, energetsko učinkovito razred »A« po standardu VDI 4707
Število voženj na uro:	do 180
Priključna napetost:	3 x 400 V, 50 Hz
Notranje mere kabine:	širina: 1100 mm; globina: 1400 mm; višina: 2100 mm
Kabina (po izboru naročnika):	izbor iz predloženih katalogov, stene iz brušene nerjaveče pločevine Asturias Satin, tla po izboru naročnika debeline 23mm, strop CL80 iz brušene nerjaveče pločevine Asturias Satin in varčnimi svetilkami, ogledalo na stranski steni v delni višini in delni širini, inox okroglo oprijemalo HR53 z zaoblenimi zaključki na stranski steni, zasilna avtomatska razsvetljava, avtomatska programljiva ventilacija, GSM telefonski vmesnik s SIM kartico za prenos podatkov in povezavo med kabino in klicnim centrom za primer reševanja ujetih oseb iz kabine dvigala (omogoča klic na 4 predhodno programirane številke)</t>
  </si>
  <si>
    <t>Vrata kabine:	avtomatska dvodelna teleskopska vrata s krili in okvirji iz brušene nerjaveče pločevine Asturias Satin, širina: 900 mm; višina: 2000 mm, frekvenčno regulirani pogon, varovanje z infrardečo svetlobno zaveso in omejilnikom zaporne sile
Vrata jaška:	avtomatska dvodelna teleskopska vrata s krili in okvirji iz brušene nerjaveče pločevine Asturias Satin, širina: 900 mm; višina: 2000 mm, s požarno odpornostjo E120
Mikroprocesorsko krmiljenje:	simplex zbirno krmiljenje dol in gor, požarno krmiljenje - evakuacijska vožnja v glavno postajo ob alarmu za požar po SIST EN 81-73, električno in mehansko reševanje v primeru ujetih oseb v kabini, avtomatsko natančno pristajanje in niveliranje kabine, predčasno odpiranje vrat pri vožnji v postajo, filter proti radijskim motnjam, priklop na hišni agregat, servisni panel za vzdrževalca v najvišji postaji nameščen v vratnem okvirju, napredne funkcije ko dvigalo ni v uporabi (stand-by, avtomatski izklop razsvetljave, avtomatski izklop ventilatorja, sporočilni pokazatelji se zatemnijo), digitalni vmesnik API (application programming interface) za povezavo dvigala za storitve v oblaku na osnovi IoT tehnologije pametnih zgradb
Signalizacija KSS 280 series:	Signalizacija primerna zahtevam invalidnih oseb po SIST EN 81-70
v kabini: vertikalno kabinsko tipkalo KSC 266 iz brušene nerjaveče pločevine Asturias Satin v celotni višini kabine, tipke za vsako postajo, braillova reliefna pisava, tipka za odpiranje vrat, tipka za zapiranje vrat, tipka za alarm, digitalni LCD kazalnik preobremenitve, položaja kabine in puščice smeri vožnje v beli barvi na črnem ozadju, stikalno na ključ za prednostno vožnjo in rezervacijo kabine
v glavni postaji: inox pozivna tipka KSL 280 kvadratne oblike, prilagojena za enostavno uporabo gibalno oviranih oseb, KSI 286 digitalni LCD kazalnik položaja kabine in puščice smeri vožnje v beli
barvi ter gong</t>
  </si>
  <si>
    <t>v ostalih postajah: inox pozivna tipka KSL 280 kvadratne oblike, prilagojena za enostavno uporabo gibalno oviranih oseb, KSI 286 digitalni LCD kazalnik položaja kabine inpuščice smeri vožnje v beli barvi ter gong, signalizacija in tipke nameščene na okvir vrat jaška 
Dodatno: razsvetljava jaška, lestev za dostop v jamo jaška, vtičnica na strehi kabine in elektrifikacija jaška, dobava testiranih obešal za v strop jaška, montaža brez delovnega odra v jašku
Standardi: SIST EN 81-20, SIST EN 81-50, SIST EN81-73, SIST EN81-28</t>
  </si>
  <si>
    <r>
      <t xml:space="preserve">Dobava materiala in izdelava ravne strehe oznaka S3b, streha nad svetlobnikom v sestavi:
</t>
    </r>
    <r>
      <rPr>
        <u/>
        <sz val="10"/>
        <rFont val="Arial"/>
        <family val="2"/>
      </rPr>
      <t>Hidroizolacija:</t>
    </r>
    <r>
      <rPr>
        <sz val="10"/>
        <rFont val="Arial"/>
        <family val="2"/>
      </rPr>
      <t xml:space="preserve"> 
Polimer-bitumenska, dvoslojna (APAO + SBS) s certifikatom na odpornost na leteči ogenj BRoof(t1)
- zgornji sloj s posebnimi zahtevami za toplotno obstojnost: fleksibilnost pri nizkih temperaturah -25°C, temperaturna odpornost proti tečenju 160°C, polimer-bitumenski varilni trak na bazi APAO zaščiten s škriljevim posipom (barva po izboru projektanta) polno navarjen na spodnjega, kot npr.: Corona Top PV 250 5 mm MINERAL ali enakovredno,
- spodnji sloj:
samolepilni bitumenski trak na bazi SBS zalepljen na površino toplotne izolacije, varjeni preklopi, kot npr.: Termostar P 3 mm ali enakovredno
Na stiku z zidom je pod HI podložen EPS kotni profil.
</t>
    </r>
    <r>
      <rPr>
        <u/>
        <sz val="10"/>
        <rFont val="Arial"/>
        <family val="2"/>
        <charset val="238"/>
      </rPr>
      <t xml:space="preserve">Toplotna izolacija, plošče prosto položene na podlago:
</t>
    </r>
    <r>
      <rPr>
        <sz val="10"/>
        <rFont val="Arial"/>
        <family val="2"/>
      </rPr>
      <t xml:space="preserve">- naklonska toplotna izolacija iz ekspandiranega polistirena EPS SIST EN 13163
[λD = max. 0.031 W/(m.K), CS(10) = 100 kPa], plošče rezane v konus v naklonu 1,5%, razrez plošč po posebnem načrtu, ki ga pripravi dobavitelj plošč, npr.: Fragmat NEO SUPER 100 ali enakovredno, debeline od min. 18,0 cm do max. 22,0 cm
</t>
    </r>
    <r>
      <rPr>
        <u/>
        <sz val="10"/>
        <rFont val="Arial"/>
        <family val="2"/>
        <charset val="238"/>
      </rPr>
      <t>Parna zapora:</t>
    </r>
    <r>
      <rPr>
        <sz val="10"/>
        <rFont val="Arial"/>
        <family val="2"/>
      </rPr>
      <t xml:space="preserve">
- varilni bitumenski trak z nosilcem iz aluminijaste folije in steklenega voala (AL01+V60), sd = min. 1500 m, kot npr.: Gemini Vapor 4 ali enakovredno, parna zapora se vgradi na predhodni hladni bitumenski premaz (0.3 kg/m2) - 0,4 cm. Na stiku z zidom je pod HI podložen EPS kotni profil. Upoštevati vertikalne zavihke.
Upoštevati vertikalne zavihke.
V ceni strehe je potrebno upoštevati vsa pritrdilna sredstva, preklope in zaključke. Pri izvedbi strehe je poleg projektiranih detajlov potrebno upoštevati sistemske rešitve proizvajalcev. Tesnenje hidroizolacije okoli vseh odprtin in prebojev  po projektu, vključno z vsem tesnilnim materialom in sidranjem, ter zaključnimi obrobami. Preklopi izolacij morajo biti upoštevani v enotni ceni.</t>
    </r>
  </si>
  <si>
    <r>
      <t xml:space="preserve">Izdelava, dobava in montaža stopnišče ograje z držalom, oznake ograje OG.ST1
Ograjo sestavljajo različno visoki in široki SEGMENTI, ki jih tvorijo:
STOJKE - cevi </t>
    </r>
    <r>
      <rPr>
        <sz val="10"/>
        <rFont val="Arial"/>
        <family val="2"/>
        <charset val="238"/>
      </rPr>
      <t>Ø</t>
    </r>
    <r>
      <rPr>
        <sz val="10"/>
        <rFont val="Arial"/>
        <family val="2"/>
      </rPr>
      <t xml:space="preserve">32/3 mm (jeklo S335), PREČKE - ploščato železo 50/8 mm
- stojke so spodaj in zgoraj predhodno varjene na prečke (pri vrhnjem segmentu v 3. nadstropju so stojke zgoraj varjene na ZAKLJUČNI ROČAJ, L profil 100×60/8 mm)
-  segmenti so med sabo vijačeni, med segmenti reža 5 mm, vmes jekleni distančnik
- na segmente ograje so predhodno varjeni PRITRJEVALNI PROFILI (L profil 63×100×340/8 mm), prek katerih je ograja pritrjena na stopniščne rame: pritrjevalni L profili so na mestu varjeni na POKRIVNO PLOŠČO iz ploščatega železa debeline 12 mm, s katerimi so stopniščne rame pokrite v vretenu stopnišča
-  spodnji segment ograje SEG 1 je ob pritrditvi na stopniščno ramo vijačen še na MONTAŽNI TRN (cevi 28/3 mm varjene na ploščato železo 100/5 mm), ki je sidran v AB ploščo
-  vrhnji segment ograje SEG 9 je zavetrovan preko POVEZOVALNEGA PROFILA (L profil 58×68/8 mm), ki je vijačen na zaključni ročaj segmenta ograje ter sidran v bočne AB stene
-  na ograjo je na mestu varjen dvojni ročaj (cevi d40/4 mm, jeklene kljuke ∅10 mm - predhodno varjene na ročaj, na mestu varjene na ograjo); deli dvojnega ročaja med seboj zvarjeni na mestu
-  ograja ob podestu v 3. nadstropju (cevi </t>
    </r>
    <r>
      <rPr>
        <sz val="10"/>
        <rFont val="Arial"/>
        <family val="2"/>
        <charset val="238"/>
      </rPr>
      <t>Ø</t>
    </r>
    <r>
      <rPr>
        <sz val="10"/>
        <rFont val="Arial"/>
        <family val="2"/>
      </rPr>
      <t xml:space="preserve">32/3 mm, zgoraj varjene na zaključni ročaj - L profil 100×60/8 mm, spodaj na ploščato železo 88/8 mm) je predhodno varjena na pokrivno ploščo, ki pokriva rob podesta; ograja je prek kotnika 52×52×50/5 mm, ki je vijačen na zaključni ročaj, dodatno sidrana v bočno AB steno
</t>
    </r>
  </si>
  <si>
    <t xml:space="preserve"> -  vsi elementi so jekleni in predhodno vročecinkani, zvari na mestu se naknadno zaščitijo s cink sprejem, zvari med elementi so brušeni in kitani; elementi pokrivno barvani z valjčkom s strukturno barvo - po barvni shemi
- kovinska ograja mora biti ozemljena
Izvedba po shemi projektanta OG.ST1.
Upoštevati vsa pritrdilna sredstva, vijaki, vari, podložne ploščice. Vse mere kontrolirati na mestu samem pred izdelavo in montažo.
Za stopniščno ograjo in držala je potrebna izdelava delavniških načrtov s strani izvajalca in potrditev s strani projektanta!
V ceni m1 upoštevati vse komplet prečke, stojke, ograjo. 
Dolžina ograje 35,8m1.</t>
  </si>
  <si>
    <t>Dobava in polaganje terazzo plošč na stopnišču. Stopnice dim. 17,5x30cm. Stopnice so izdelane iz pripravljenih terazzo plošč (horizontale in vertikale, rob rezan pod 45 stopinj), položene v živ rob. Plošče so položene na tankolepilno - cement akrilatno lepilo. Plošče so dim. 60x60cm, kot npr. Marmor Kosi, tip terazza po izboru projektanta. Razred proti drsnosti R9. Polaganje na pripravljeno podlogo,  vključno z vsemi izrezi, s fugiranjem stikov s fugirno maso, silikoniranjem stikov, vsemi pomožnimi deli in prenosi do mesta vgrajevanja. Prva in zadnja stopnica na vsaki rami sta opremljeni z označevalnim trakom, 50 mm (kot npr. PermaSafety Line). V m1 upoštevati oblaganje stopne in čelne površine.</t>
  </si>
  <si>
    <t xml:space="preserve"> -  vsi elementi so jekleni in predhodno vročecinkani, zvari na mestu se naknadno zaščitijo s cink sprejem, zvari med elementi so brušeni in kitani; elementi pokrivno barvani z valjčkom s strukturno barvo - po barvni shemi
- kovinska ograja mora biti ozemljena
Izvedba po shemi projektanta OG.ST4.
Upoštevati vsa pritrdilna sredstva, vijaki, vari, podložne ploščice. Vse mere kontrolirati na mestu samem pred izdelavo in montažo.
Za stopniščno ograjo in držala je potrebna izdelava delavniških načrtov s strani izvajalca in potrditev s strani projektanta!
V ceni m1 upoštevati vse komplet prečke, stojke, ograjo. 
Dolžina ograje 35,8m1.</t>
  </si>
  <si>
    <t xml:space="preserve"> -  vsi elementi so jekleni in predhodno vročecinkani, zvari na mestu se naknadno zaščitijo s cink sprejem, zvari med elementi so brušeni in kitani; elementi pokrivno barvani z valjčkom s strukturno barvo - po barvni shemi
- kovinska ograja mora biti ozemljena
Izvedba po shemi projektanta OG.ST5.
Upoštevati vsa pritrdilna sredstva, vijaki, vari, podložne ploščice. Vse mere kontrolirati na mestu samem pred izdelavo in montažo.
Za stopniščno ograjo in držala je potrebna izdelava delavniških načrtov s strani izvajalca in potrditev s strani projektanta!
V ceni m1 upoštevati vse komplet prečke, stojke, ograjo. 
Dolžina ograje 35,8m1.</t>
  </si>
  <si>
    <t>k.1.</t>
  </si>
  <si>
    <t>REKAPITULACIJA: KANALIZACIJA ODPADNA KOMUNALNA - I.faza</t>
  </si>
  <si>
    <t>k.1.1</t>
  </si>
  <si>
    <t xml:space="preserve">Preddela </t>
  </si>
  <si>
    <t>k.1.2</t>
  </si>
  <si>
    <t>Zemeljska dela</t>
  </si>
  <si>
    <t>k.1.3</t>
  </si>
  <si>
    <t>Kanalizacija</t>
  </si>
  <si>
    <t>k.1.4</t>
  </si>
  <si>
    <t>Ostalo</t>
  </si>
  <si>
    <t>k.1.5</t>
  </si>
  <si>
    <t>Nepredvidena dela</t>
  </si>
  <si>
    <t>šifra</t>
  </si>
  <si>
    <t>opis</t>
  </si>
  <si>
    <t>E/M</t>
  </si>
  <si>
    <t>skupaj</t>
  </si>
  <si>
    <t xml:space="preserve">Pred pričetkom del je potrebno izvesti zakoličbo vseh obstoječih komunalnih vodov in preveriti lokacije obstoječih revizijskih jaškov. V kolikor dejansko stanje odstopa od podlag za projektne rešitve, je potrebno o tem obvestiti projektanta, ki na podlagi projektantskega nadzora prilagodi rešitev. </t>
  </si>
  <si>
    <t>Preddela</t>
  </si>
  <si>
    <t>Rušenja vseh obstoječih objektov so opredeljna v okviru projekta arhitekture!</t>
  </si>
  <si>
    <t>k.1.1.1</t>
  </si>
  <si>
    <t>Zakoličba kanalizacije po točkah.</t>
  </si>
  <si>
    <t>točka</t>
  </si>
  <si>
    <t xml:space="preserve">Rušitvena in zaključna dela </t>
  </si>
  <si>
    <t>k.1.1.2</t>
  </si>
  <si>
    <r>
      <t xml:space="preserve">Rušenje vseh vrst vozišč do debeline 10 cm vključno z robnimi elementi in odvoz odpadnega materiala na trajno deponijo oz. predelava za ponovno vgradnjo </t>
    </r>
    <r>
      <rPr>
        <b/>
        <u/>
        <sz val="10"/>
        <rFont val="Calibri"/>
        <family val="2"/>
        <charset val="238"/>
        <scheme val="minor"/>
      </rPr>
      <t>- vključeno v pripravi gradbišča.</t>
    </r>
  </si>
  <si>
    <t>k.1.1.3</t>
  </si>
  <si>
    <r>
      <t>Zarezovanje obstojecega asfaltnega vozisca debeline do 10 cm</t>
    </r>
    <r>
      <rPr>
        <b/>
        <u/>
        <sz val="10"/>
        <rFont val="Calibri"/>
        <family val="2"/>
        <charset val="238"/>
        <scheme val="minor"/>
      </rPr>
      <t xml:space="preserve"> - vključeno v pripravi gradbišča.</t>
    </r>
  </si>
  <si>
    <t>k.1.1.4</t>
  </si>
  <si>
    <t>Izvedba hodnika za peščce ob objektu I.faze je v načrtu zunanje ureditve.</t>
  </si>
  <si>
    <t>Preddela - skupaj</t>
  </si>
  <si>
    <t>k.1.2.1</t>
  </si>
  <si>
    <t>Izkopi</t>
  </si>
  <si>
    <t xml:space="preserve">Izkop za objekt je opredeljen v okviru projekta arhitekture! Kanalizacije ob in na objektu se izvajajo v izkopu gradbene jame oz. brez dodatnega izkopa - to je severni del kanala, ki se prestavlja ob novogradnji in del kanala pod predvidenim stopniščem. Izkop za kanalizacijski jarek ušoštevan samo od stopnišča dalje.
</t>
  </si>
  <si>
    <t>k.1.2.1.1</t>
  </si>
  <si>
    <t>Izkop lahke zemljine III. kat. - kanalizacijski jarek, v raščenem stanju, z odrivom na gradbiščno deponijo (ocena 35 % skupnega izkopa) - vsi izkopi za izvedbo kanalizacije.</t>
  </si>
  <si>
    <t>k.1.2.1.2</t>
  </si>
  <si>
    <t>Izdelava zasipa kanalizacije z z izkopanim začasno deponiranim zemeljskim materialom. Zasip se utrjuje do 95% trdnosti po standardnem Proktorjevem postopku.</t>
  </si>
  <si>
    <t>k.1.2.1.3</t>
  </si>
  <si>
    <t xml:space="preserve">Odvoz lahke zemljine III. kat., v raščenem stanju, na trajno deponijo in strošek deponije. </t>
  </si>
  <si>
    <t xml:space="preserve">Opomba: zasipi so upoštevani do spodnje kote zgornjega sloja zunanje ureditve </t>
  </si>
  <si>
    <t>k.1.2.2</t>
  </si>
  <si>
    <t>Planum temeljnih tal</t>
  </si>
  <si>
    <t>k.1.2.2.1</t>
  </si>
  <si>
    <t>Planiranje in valjanje dna jarka do 80 Mpa.</t>
  </si>
  <si>
    <t>k.1.2.3</t>
  </si>
  <si>
    <t>Betonska dela</t>
  </si>
  <si>
    <t>k.1.2.3.1</t>
  </si>
  <si>
    <t>Nabava, dobava in izdelava obbetoniranja kanalizacijskih PVC cevi - kanalizacija izvedena pod talno ploščo objekta in vseh priključkov na kanalizacijo izven objekta kanal. Beton trdote C16/20.</t>
  </si>
  <si>
    <t>Zemeljska dela - skupaj</t>
  </si>
  <si>
    <t>k.1.3.1</t>
  </si>
  <si>
    <t>JAŠKI IN OSTALI OBJEKTI</t>
  </si>
  <si>
    <t>k.1.3.1.1</t>
  </si>
  <si>
    <r>
      <t xml:space="preserve">Nabava, dobava in vgradnja polietilenskih (PE) revizijskih jaškov notranjega premera DN 1000 mm do višine 2,00 m s škatlasto ojačanim konusom DN 625, z enim integriranim iztokom in z enim do tremi integriranimi priključki za PE, PP ali PVC cevi do DN 400 in priključevanjem brez dodatne spojke oz. za priključitev gladkih PVC cevi na iztoku z obojko priključne cevi, na vtoku z vstopnim tesnilom in z možnostjo priključitve hišnih priključkov na obodu jaška z vstopnimi tesnili do DN 250 in možnostjo nadgradnje ali krajšanja konusa jaška za 250 mm. Jašek mora biti narejen po standardu SIST EN 13598, z betonskim vencem za kanalski pokrov, s kanalskim pokrovom pokrovom za vgradnjo finalnega tlaka dim. 600x600mm iz nerjavečega jekla , nosilnosti 250 kN, betoniranjem pete jaška s pustim betonom C 16/20. Kompletno z dodatnim izkopom, podlago in utrjenim gramoznim zasutjem ob jašku. </t>
    </r>
    <r>
      <rPr>
        <b/>
        <u/>
        <sz val="10"/>
        <rFont val="Calibri"/>
        <family val="2"/>
        <charset val="238"/>
        <scheme val="minor"/>
      </rPr>
      <t>Vključena tudi dobava in vgradnja zaprte zaklopke - PROTI POVRATNA, DN 160 z javljalnikom zapore da je zaprta oz. omogoča elektronsko zapiranje (vključena tudi povezava sistema na hišni sistem javljanja napak., kot npr. HL715.2EPC</t>
    </r>
  </si>
  <si>
    <t>k.1.3.1.2</t>
  </si>
  <si>
    <t>Nabava, dobava in vgradnja polietilenskih (PE) revizijskih jaškov notranjega premera DN 1000 mm do višine 2,50 m s škatlasto ojačanim konusom DN 625, z enim integriranim iztokom in z enim do tremi integriranimi priključki za PE, PP ali PVC cevi do DN 400 in priključevanjem brez dodatne spojke oz. za priključitev gladkih PVC cevi na iztoku z obojko priključne cevi, na vtoku z vstopnim tesnilom in z možnostjo priključitve hišnih priključkov na obodu jaška z vstopnimi tesnili do DN 250 in možnostjo nadgradnje ali krajšanja konusa jaška za 250 mm. Jašek mora biti narejen po standardu SIST EN 13598, z betonskim vencem za kanalski pokrov, s kanalskim pokrovom LTZ fi 60 cm, 400 kN, z zaklepom in protihrupnim vložkom (PAM ali enakovredno), betoniranjem pete jaška s pustim betonom C 16/20. Kompletno z dodatnim izkopom, podlago in utrjenim gramoznim zasutjem ob jašku.</t>
  </si>
  <si>
    <t>k.1.3.1.3</t>
  </si>
  <si>
    <t>Nabava, dobava in vgradnja polietilenskih (PE) revizijskih jaškov notranjega premera DN 1000 mm do višine 2,50 m s škatlasto ojačanim konusom DN 625, z enim integriranim iztokom in z enim do tremi integriranimi priključki za PE, PP ali PVC cevi do DN 400 in priključevanjem brez dodatne spojke oz. za priključitev gladkih PVC cevi na iztoku z obojko priključne cevi, na vtoku z vstopnim tesnilom in z možnostjo priključitve hišnih priključkov na obodu jaška z vstopnimi tesnili do DN 250 in možnostjo nadgradnje ali krajšanja konusa jaška za 250 mm. Jašek mora biti narejen po standardu SIST EN 13598, z betonskim vencem za kanalski pokrov, s kanalskim pokrovom pokrovom za vgradnjo finalnega tlaka dim. 600x600mm iz nerjavečega jekla , nosilnosti 250 kN, betoniranjem pete jaška s pustim betonom C 16/20. Kompletno z dodatnim izkopom, podlago in utrjenim gramoznim zasutjem ob jašku.</t>
  </si>
  <si>
    <t>k.1.3.1.4</t>
  </si>
  <si>
    <t>Nabava, dobava in vgradnja polietilenskih (PE) revizijskih jaškov notranjega premera DN 1000 mm do višine 6,00 m s škatlasto ojačanim konusom DN 625, z enim integriranim iztokom in z enim do tremi integriranimi priključki za PE, PP ali PVC cevi do DN 400 in priključevanjem brez dodatne spojke oz. za priključitev gladkih PVC cevi na iztoku z obojko priključne cevi, na vtoku z vstopnim tesnilom in z možnostjo priključitve hišnih priključkov na obodu jaška z vstopnimi tesnili do DN 250 in možnostjo nadgradnje ali krajšanja konusa jaška za 250 mm. Jašek mora biti narejen po standardu SIST EN 13598, z betonskim vencem za kanalski pokrov, s kanalskim pokrovom LTZ fi 60 cm, 400 kN, z zaklepom in protihrupnim vložkom (PAM ali enakovredno), betoniranjem pete jaška s pustim betonom C 16/20. Kompletno z dodatnim izkopom, podlago in utrjenim gramoznim zasutjem ob jašku.</t>
  </si>
  <si>
    <t>k.1.3.2</t>
  </si>
  <si>
    <t>Cevi</t>
  </si>
  <si>
    <t>k.1.3.2.1</t>
  </si>
  <si>
    <t>Nabava, dobava in vgradnja PVC SN 8 kanalskih cevi, stiki so izvedeni skladno z navodili proizvajalca. Polagane po navodilih proizvajalca, skupaj z vsemi spojkami, koleni in ostalim tesnilnim materialom.</t>
  </si>
  <si>
    <t>PVC 110</t>
  </si>
  <si>
    <t>PVC 160</t>
  </si>
  <si>
    <t>PVC 300</t>
  </si>
  <si>
    <t>Kanalizacija - skupaj</t>
  </si>
  <si>
    <t>k.1.4.1</t>
  </si>
  <si>
    <t>Pregled in čiščenje kanala po končanih delih.</t>
  </si>
  <si>
    <t>k.1.4.2</t>
  </si>
  <si>
    <t>Tlačni preizkus vodotesnosti položenih PVC kanalizacijskih cevi po standardu SIST EN 1610.</t>
  </si>
  <si>
    <t>k.1.4.3</t>
  </si>
  <si>
    <t>Izvedba direktnega priključka na obstoječo javno kanalizacijo - direktno v obstoječi revizijski jašek, skladno z navodili upravljalca komunalnega voda.</t>
  </si>
  <si>
    <t>Ostalo - skupaj</t>
  </si>
  <si>
    <t>k.1.5.1</t>
  </si>
  <si>
    <t>Ostala dodatna in nepredvidena dela. Obračun po dejanskih stroških porabe časa in materiala po vpisu v gradbeni dnevnik. Ocena stroškov 5,0 % od vrednosti del.</t>
  </si>
  <si>
    <t>Nepredvidena dela - skupaj</t>
  </si>
  <si>
    <t>Kanalizacija ODPADNA- skupaj</t>
  </si>
  <si>
    <t>Investitor:
Srednja šola Jesenice
Ulica bratov Rupar 2
4270 Jesenice</t>
  </si>
  <si>
    <t>Objekt: 
Prenova in dozidava Srednje šole Jesenice</t>
  </si>
  <si>
    <t>Popis del</t>
  </si>
  <si>
    <t xml:space="preserve">R E K A P I T U L A CI J A </t>
  </si>
  <si>
    <t>november 2024</t>
  </si>
  <si>
    <t>Šifra</t>
  </si>
  <si>
    <t>Opis dela</t>
  </si>
  <si>
    <t>KANALIZACIJA ODPADNA KOMUNALNA - I.faza</t>
  </si>
  <si>
    <t>KANALIZACIJA PADAVINSKA - I.faza</t>
  </si>
  <si>
    <t>KANALIZACIJA ODPADNA KOMUNALNA - II.faza</t>
  </si>
  <si>
    <t>KANALIZACIJA PADAVINSKA - II.faza</t>
  </si>
  <si>
    <t>SKUPAJ BREZ DDV:</t>
  </si>
  <si>
    <t>k.2.</t>
  </si>
  <si>
    <t>REKAPITULACIJA KANALIZACIJA - padavinska</t>
  </si>
  <si>
    <t>k.2.1</t>
  </si>
  <si>
    <t>k.2.2</t>
  </si>
  <si>
    <t>k.2.3</t>
  </si>
  <si>
    <t>k.2.4</t>
  </si>
  <si>
    <t>k.2.5</t>
  </si>
  <si>
    <t>k.2.1.1</t>
  </si>
  <si>
    <t>k.2.2.1</t>
  </si>
  <si>
    <t xml:space="preserve">Izkop za objekt je opredeljen v okviru projekta arhitekture! Kanalizacije ob in na objektu se izvajajo v izkopu gradbene jame oz. brez dodatnega izkopa.
</t>
  </si>
  <si>
    <t>k.2.2.1.1</t>
  </si>
  <si>
    <t>k.2.2.1.2</t>
  </si>
  <si>
    <t>k.2.2.1.3</t>
  </si>
  <si>
    <t>k.2.2.2</t>
  </si>
  <si>
    <t>k.2.2.2.1</t>
  </si>
  <si>
    <t>k.2.2.3</t>
  </si>
  <si>
    <t>k.2.2.3.1</t>
  </si>
  <si>
    <t>k.2.3.1</t>
  </si>
  <si>
    <t>JAŠKI, PESKOLOVI IN OSTALI OBJEKTI</t>
  </si>
  <si>
    <t>k.2.3.1.1</t>
  </si>
  <si>
    <t>Nabava, dobava in vgradnja polietilenskih (PE) revizijskih jaškov notranjega premera DN 800 mm do višine 1,50 m s škatlasto ojačanim konusom DN 625, z enim integriranim iztokom in z enim do tremi integriranimi priključki za PE, PP ali PVC cevi do DN 250 in priključevanjem brez dodatne spojke oz. za priključitev gladkih PVC cevi na iztoku z obojko priključne cevi, na vtoku z vstopnim tesnilom in z možnostjo priključitve hišnih priključkov na obodu jaška z vstopnimi tesnili do DN 250 in možnostjo nadgradnje ali krajšanja konusa jaška za 250 mm. Jašek mora biti narejen po standardu SIST EN 13598, z betonskim vencem za kanalski pokrov, s kanalskim pokrovom LTZ fi 60 cm, 400 kN, z zaklepom in protihrupnim vložkom (PAM ali enakovredno), betoniranjem pete jaška s pustim betonom C 16/20. Kompletno z dodatnim izkopom, podlago in utrjenim gramoznim zasutjem ob jašku.</t>
  </si>
  <si>
    <t>k.2.3.1.2</t>
  </si>
  <si>
    <t xml:space="preserve">Nabava, dobava in vgradnja revizijskega jaška iz betonskih cevi fi 100 cm do globine do 4,0 m na kanalu iz PVC drenažnih cevi in LTŽ pokrovom z zaklepom, fi 600 mm, nosilnosti 125 kN. Poglobitev - peskolov 40cm. Izvedba po detajlu. </t>
  </si>
  <si>
    <t>k.2.3.1.3</t>
  </si>
  <si>
    <t>Nabava, dobava in vgradnja polietilenskih (PE) revizijskih/umirjevalnika jaškov notranjega premera DN 1000 mm višine 2,0 do 4,00 m (poglobitev pod iztokom 1,0m - usedalnik) s škatlasto ojačanim konusom DN 625, z enim integriranim iztokom in z enim do pet integriranimi priključki za PE, PP ali PVC cevi do DN 400 in priključevanjem brez dodatne spojke oz. za priključitev gladkih PVC cevi na iztoku z obojko priključne cevi, na vtoku z vstopnim tesnilom in z možnostjo priključitve hišnih priključkov na obodu jaška z vstopnimi tesnili do DN 400 in možnostjo nadgradnje ali krajšanja konusa jaška za 250 mm. Jašek mora biti narejen po standardu SIST EN 13598 (jašek ROMOLD ali enakovredno), z betonskim vencem za kanalski pokrov, s kanalskim pokrovom pokrovom za vgradnjo finalnega tlaka dim. 600x600mm iz nerjavečega jekla , nosilnosti 250 kN, betoniranjem pete jaška s pustim betonom C 16/20. Kompletno z dodatnim izkopom, podlago in utrjenim gramoznim zasutjem ob jašku.</t>
  </si>
  <si>
    <t>k.2.3.1.4</t>
  </si>
  <si>
    <t xml:space="preserve">Nabava, dobava in vgradnja peskolova iz betonskih cevi fi 40 cm do globine do 1,20 m na kanalu iz PVC cevi in LTŽ režetko 400/400 mm, nosilnosti 250 kN - ob vzhodni strani novega objekta. Izvedba po detajlu. </t>
  </si>
  <si>
    <t>k.2.3.1.5</t>
  </si>
  <si>
    <t xml:space="preserve">Nabava, dobava in vgradnja ponikovalnega jaška iz betonskih cevi fi 100 cm do globine do 4,5 m na kanalu iz PVC cevi in LTŽ pokrovom z zaklepom, fi 600 mm, nosilnosti 125 kN. Dno brez betoniranja na propustnem zasipu. Izvedba po detajlu. </t>
  </si>
  <si>
    <t>k.2.3.1.6.</t>
  </si>
  <si>
    <t>Dobava in vgradnja rezervoarja volumna 35000 L. Rezervoar je izdelan iz polietilena (PE), kateri je UV odporen. Rezervoar omogoča ureditev večjega števila priključkov za dotoke in iztoke. Rezervoar ima nastavljiv teleskopski povišek fi 600 x 350 mm - 2x, s katerim lahko reguliramo višino rezervoarja končni koti terena. Na povišku se vgradi pokrovi - LTŽ  , nosilnosti 125 kN.</t>
  </si>
  <si>
    <t xml:space="preserve">Rezervoar RoTerra je testiran na vodotesnost in mehansko odpornost ter stabilnost skladno s standardom SIST EN 12566-3:2005+A1:2009. Vgradnja rezervoarja mora biti skladna s splošnimi navodili za vkop. </t>
  </si>
  <si>
    <t xml:space="preserve">Ustreza: ROTO tip RoTerra 2450 35000 L ali ekvivalent. </t>
  </si>
  <si>
    <t>V ceni so vklučena vsa dela za vgradnjo v povozne površine po navodilih proizvajalca( pripravo za vgradnjo in zasipi , vgradnjo ustrezne razbremenilne plošče ob zahtevi dobavitelja…).</t>
  </si>
  <si>
    <t>k.2.3.1.7.</t>
  </si>
  <si>
    <t>PONIKOVALNI VODNJAKI</t>
  </si>
  <si>
    <t>k.2.3.1.7.1</t>
  </si>
  <si>
    <t xml:space="preserve">TRANSPORTNI STROŠKI IN PRIPRAVLJALNA DELA </t>
  </si>
  <si>
    <t xml:space="preserve">Postavitev, montaža in demontaže opreme ter organizacija delovišča. </t>
  </si>
  <si>
    <t xml:space="preserve">Priprava delovnega platoja za izkop po sistemu Bennoto, iz gramoznega materiala ali zasipa v kolikor teren ne ustreza predvideni obremenitvi. Plato mora biti izveden vodoravno in komprimiran, da je mogoče nemoteno gibanje delovnih strojev s specifičnimi pritiski 120 MPa ( 12.000 kg/m2). </t>
  </si>
  <si>
    <t>k.2.3.1.7.2</t>
  </si>
  <si>
    <t>IZDELAVA VODNJAKA DOLŽINE 11 M - 9 vodnjakov v I.fazi</t>
  </si>
  <si>
    <t>Ocenjena sposobnost ponikanja enega vodnjaka znaša po Schneebeli 6 l/s, dokončno sposobnost ponikanja pa je potrebno preveriti s  ponikovalnim preizkusom na licu mesta! V primeru večjih odstopanje je potrebno prilagoditi število vodnjakov.</t>
  </si>
  <si>
    <t>Izkop vodnjaka po sistemu Bennoto v nevezanih in vezanih materialih do globine 11 m in cevitev z zaščitno obložno kolono F1500 mm, upoštevana poglobitev za izvedbo posteljice min 70cm</t>
  </si>
  <si>
    <t>€/m</t>
  </si>
  <si>
    <t>Nakladanje in prevoz na deponijo in razprostiranje odvečnega izkopnega materiala, skupaj s plačilom in dokazilom vseh stroškov deponiranja</t>
  </si>
  <si>
    <t>€/m3</t>
  </si>
  <si>
    <t>Izdelava posteljce iz prodca d 70 mm vključno z dobavo prodca</t>
  </si>
  <si>
    <t xml:space="preserve">Nabava in namestitev usedalnika - polna cev BC 1000 z izvedenim dnom na globini 11 do 10m (izvedba po načrtu) </t>
  </si>
  <si>
    <t>Nabava in namestitev perforiranih BC DN1000 - 4% perforacija globini 10 do 5m (izvedba po načrtu) v ponikovalne vodnjake se izvede povratni vod z razbijalci toka...</t>
  </si>
  <si>
    <t>Nabava in namestitev polne cevi  betonske cevi DN 1000 globini 5 do 0m (izvedba po načrtu) v ponikovalne vodnjake se izvede povratni vod z razbijalci toka...</t>
  </si>
  <si>
    <t>Nabava, dobava in vgradnja betonskega razbremenilnega AB prstana.</t>
  </si>
  <si>
    <t>Dobava in vgradnja pokrova iz duktilne litine z nosilnostjo 250 kN krožnega prereza F 600 mm, vključno z dobavo in vgradnjo betonske plošče za pokrov.</t>
  </si>
  <si>
    <t>Zasip filtrov in razcevitev vodnjaka obložne kolone F1500</t>
  </si>
  <si>
    <t>Nabava in dostav prodca d 40-70 mm ter izdelava prodnatega zasipa okoli filtrnega odseka ponikovalnice</t>
  </si>
  <si>
    <t>Zasip prostora z izkopnim materialom 3 kategorije do globine ca. 1,0 m pod koto terena in planiranje</t>
  </si>
  <si>
    <t>k.2.3.2</t>
  </si>
  <si>
    <t>k.2.3.2.1</t>
  </si>
  <si>
    <t>PVC 200</t>
  </si>
  <si>
    <t>PVC 250</t>
  </si>
  <si>
    <t>k.2.3.2.2</t>
  </si>
  <si>
    <t>Nabava, dobava in polaganje zunanjih PVC drenažnih cevi, položene po navodilih proizvajalca ( vključno z drenažnim zasipom in betonsko posteljico z ovojem filtrnega materiala s PP filcem), stiki tesnjeni z gumi tesnili.</t>
  </si>
  <si>
    <t>DC DN150</t>
  </si>
  <si>
    <t>DC DN200</t>
  </si>
  <si>
    <t>k.2.4.1</t>
  </si>
  <si>
    <t>k.2.4.2</t>
  </si>
  <si>
    <t>k.2.5.1</t>
  </si>
  <si>
    <t>k.3.</t>
  </si>
  <si>
    <t>REKAPITULACIJA: KANALIZACIJA ODPADNA KOMUNALNA - II.faza</t>
  </si>
  <si>
    <t>k.3.1</t>
  </si>
  <si>
    <t>k.3.2</t>
  </si>
  <si>
    <t>k.3.3</t>
  </si>
  <si>
    <t>k.3.4</t>
  </si>
  <si>
    <t>k.3.5</t>
  </si>
  <si>
    <t>k.3.1.1</t>
  </si>
  <si>
    <t>k.3.2.1</t>
  </si>
  <si>
    <t>k.3.2.1.1</t>
  </si>
  <si>
    <t>k.3.2.1.2</t>
  </si>
  <si>
    <t>k.3.2.1.3</t>
  </si>
  <si>
    <t>k.3.2.2</t>
  </si>
  <si>
    <t>k.3.2.2.1</t>
  </si>
  <si>
    <t>k.3.2.3</t>
  </si>
  <si>
    <t>k.3.2.3.1</t>
  </si>
  <si>
    <t>k.3.3.1</t>
  </si>
  <si>
    <t>k.3.3.1.1</t>
  </si>
  <si>
    <t>Nabava, dobava in vgradnja polietilenskih (PE) revizijskih jaškov notranjega premera DN 800 mm do višine 1,50 m s škatlasto ojačanim konusom DN 625, z enim integriranim iztokom in z enim do tremi integriranimi priključki za PE, PP ali PVC cevi do DN 250 in priključevanjem brez dodatne spojke oz. za priključitev gladkih PVC cevi na iztoku z obojko priključne cevi, na vtoku z vstopnim tesnilom in z možnostjo priključitve hišnih priključkov na obodu jaška z vstopnimi tesnili do DN 250 in možnostjo nadgradnje ali krajšanja konusa jaška za 250 mm. Jašek mora biti narejen po standardu SIST EN 13598, z betonskim vencem za kanalski pokrov, s kanalskim pokrovom pokrovom za vgradnjo finalnega tlaka dim. 600x600mm iz nerjavečega jekla , nosilnosti 250 kN, betoniranjem pete jaška s pustim betonom C 16/20. Kompletno z dodatnim izkopom, podlago in utrjenim gramoznim zasutjem ob jašku.</t>
  </si>
  <si>
    <t>k.3.3.2</t>
  </si>
  <si>
    <t>k.3.3.2.1</t>
  </si>
  <si>
    <t>k.3.4.1</t>
  </si>
  <si>
    <t>k.3.4.2</t>
  </si>
  <si>
    <t>k.3.4.3</t>
  </si>
  <si>
    <t>Izvedba priključka na obstoječo javno kanalizacijo, skladno z navodili upravljalca komunalnega voda - v revizijski jašek I. faze.</t>
  </si>
  <si>
    <t>k.3.5.1</t>
  </si>
  <si>
    <t>k.4.</t>
  </si>
  <si>
    <t>k.4.1</t>
  </si>
  <si>
    <t>k.4.2</t>
  </si>
  <si>
    <t>k.4.3</t>
  </si>
  <si>
    <t>k.4.4</t>
  </si>
  <si>
    <t>k.4.5</t>
  </si>
  <si>
    <t>k.4.1.1</t>
  </si>
  <si>
    <t>k.4.2.1</t>
  </si>
  <si>
    <t>k.4.2.1.1</t>
  </si>
  <si>
    <t>k.4.2.1.2</t>
  </si>
  <si>
    <t>k.4.2.1.3</t>
  </si>
  <si>
    <t>k.4.2.2</t>
  </si>
  <si>
    <t>k.4.2.2.1</t>
  </si>
  <si>
    <t>k.4.2.3</t>
  </si>
  <si>
    <t>k.4.2.3.1</t>
  </si>
  <si>
    <t>k.4.3.1</t>
  </si>
  <si>
    <t>k.4.3.1.1</t>
  </si>
  <si>
    <t>Nabava, dobava in vgradnja polietilenskih (PE) revizijskih jaškov notranjega premera DN 625 mm do višine 1,00 m, z enim integriranim iztokom in z enim do tremi integriranimi priključki za PE, PP ali PVC cevi do DN 200 in priključevanjem brez dodatne spojke oz. za priključitev gladkih PVC cevi na iztoku z obojko priključne cevi, na vtoku z vstopnim tesnilom in z možnostjo priključitve hišnih priključkov na obodu jaška z vstopnimi tesnili do DN200 in možnostjo nadgradnje ali krajšanja konusa jaška za 250 mm. Jašek mora biti narejen po standardu SIST EN 13598, z betonskim vencem za kanalski pokrov, s kanalskim pokrovom LTZ fi 60 cm, 250 kN, z zaklepom in protihrupnim vložkom (PAM ali enakovredno), betoniranjem pete jaška s pustim betonom C 16/20. Kompletno z dodatnim izkopom, podlago in utrjenim gramoznim zasutjem ob jašku.</t>
  </si>
  <si>
    <t>k.4.3.1.2</t>
  </si>
  <si>
    <t>Nabava, dobava in vgradnja polietilenskih (PE) revizijskih jaškov notranjega premera DN 800 mm do višine 1,50 m s škatlasto ojačanim konusom DN 625, z enim integriranim iztokom in z enim do tremi integriranimi priključki za PE, PP ali PVC cevi do DN 250 in priključevanjem brez dodatne spojke oz. za priključitev gladkih PVC cevi na iztoku z obojko priključne cevi, na vtoku z vstopnim tesnilom in z možnostjo priključitve hišnih priključkov na obodu jaška z vstopnimi tesnili do DN 250 in možnostjo nadgradnje ali krajšanja konusa jaška za 250 mm. Jašek mora biti narejen po standardu SIST EN 13598, z betonskim vencem za kanalski pokrov, s kanalskim pokrovom LTZ fi 60 cm, 250 kN, z zaklepom in protihrupnim vložkom (PAM ali enakovredno), betoniranjem pete jaška s pustim betonom C 16/20. Kompletno z dodatnim izkopom, podlago in utrjenim gramoznim zasutjem ob jašku.</t>
  </si>
  <si>
    <t>k.4.3.1.3</t>
  </si>
  <si>
    <t>k.4.3.1.4</t>
  </si>
  <si>
    <t>k.4.3.1.5</t>
  </si>
  <si>
    <t xml:space="preserve">Nabava, dobava in vgradnja tipskega lovilca olja z bypassom in delnim čiščenjem - npr. lovilec olja z bypassom NG3 l/sek – npr ACO Oleopator-Bypass P NS 3/15 l/s z usedalnikom 0,67m3 na kanalu iz PVC cevi in LTŽ pokrovom, nosilnosti 250 kN. Lovilec olja mora biti skladen s standardom SIST EN 858-1, SIST EN 858-2 in pravilnikom o Uredbi o emisiji snovi in toplote pri odvajanju odpadnih voda iz virov onesnaženja Uradni list RS 47/05. Izvedba po detajlu. </t>
  </si>
  <si>
    <t>k.4.3.1.6</t>
  </si>
  <si>
    <t xml:space="preserve">Nabava, dobava in vgradnja tipskega lovilca olja  - npr. lovilec olja  NG6 l/sek – npr ACO Oleopator P NG 6 l/s z usedalnikom 0,67m3 na kanalu iz PVC cevi in LTŽ pokrovom, nosilnosti 250 kN. Lovilec olja mora biti skladen s standardom SIST EN 858-1, SIST EN 858-2 in pravilnikom o Uredbi o emisiji snovi in toplote pri odvajanju odpadnih voda iz virov onesnaženja Uradni list RS 47/05. Izvedba po detajlu. </t>
  </si>
  <si>
    <t>k.4.3.1.7.</t>
  </si>
  <si>
    <t>k.4.3.1.7.1</t>
  </si>
  <si>
    <t>k.4.3.1.7.2</t>
  </si>
  <si>
    <t>k.4.3.2</t>
  </si>
  <si>
    <t>k.4.3.2.1</t>
  </si>
  <si>
    <t>PVC 125</t>
  </si>
  <si>
    <t>k.4.3.2.2</t>
  </si>
  <si>
    <t>k.4.4.1</t>
  </si>
  <si>
    <t>k.4.4.2</t>
  </si>
  <si>
    <t>k.4.5.1</t>
  </si>
  <si>
    <t>Zap. Št.</t>
  </si>
  <si>
    <t>Opis del in elementov</t>
  </si>
  <si>
    <t>En.</t>
  </si>
  <si>
    <t>Kol.</t>
  </si>
  <si>
    <t>Vrednost</t>
  </si>
  <si>
    <t>Premična in drobna oprama</t>
  </si>
  <si>
    <t>TELOVADNE BLAZINE</t>
  </si>
  <si>
    <t xml:space="preserve">Prevleke mehkih blazin iz neraztržnega PVC-ja, z ročaji za prenos in oddušniki. Prevleke telovadnih blazin iz neraztržnega PVC-ja, dno blazine iz teksturnega materiala s protidrsno funkcijo. </t>
  </si>
  <si>
    <t>Telovadna blazina 200 x 125 x 6 cm</t>
  </si>
  <si>
    <t xml:space="preserve">Blazina za doskoke 200 x 125 x 12 cm </t>
  </si>
  <si>
    <t xml:space="preserve">Mehka blazina 200 x 150 x 25 cm </t>
  </si>
  <si>
    <t>Mehka blazina 200 x 200 x 50 cm</t>
  </si>
  <si>
    <t xml:space="preserve">OBVEZNE PRILOGE S KATERIMI PONUDNIK DOKAZUJE USPOSOBLJENOST IN JIH MORA PRILOŽITI V PONUDBI: 1. potrdilo o skladnosti (certifikat) s katerimi se potrdi minimalne zahteve skladnost in varnosti opreme z zahtevanim standardom iz serije SIST EN 12503, izdan in potrjen s strani neodvisnih,usposobljenih organov. </t>
  </si>
  <si>
    <t>Prevleke za blazine</t>
  </si>
  <si>
    <t>Prevleka za mehke blazine 300 x 200 x 25 cm</t>
  </si>
  <si>
    <t>Prevleka za mehke blazine 400 x 200 x 50 cm</t>
  </si>
  <si>
    <t>Skupaj prevleke za blazine</t>
  </si>
  <si>
    <t>grt</t>
  </si>
  <si>
    <t>TELOVADNE SKRINJE</t>
  </si>
  <si>
    <t>Skrinja iz vezane plošče s prevozom, šestdelna, zaokroženi masivni vogali. Pokrov oblazinjen in prevlečen s kvalitetnim umetnim usnjem, skladna s SIST EN 916.</t>
  </si>
  <si>
    <t>Skrinjica, zaobljeni vogali, skladna s SIST EN 916</t>
  </si>
  <si>
    <t>OBVEZNE PRILOGE S KATERIMI PONUDNIK DOKAZUJE USPOSOBLJENOST IN JIH MORA PRILOŽITI V PONUDBI: 1. potrdilo o skladnosti (certifikat) s katerimi se potrdi skladnost opreme z zahtevanim standardom SIST EN 916 izdan in potrjen s strani neodvisnih, usposobljenih organov</t>
  </si>
  <si>
    <t>Telovadne skrinje skupaj</t>
  </si>
  <si>
    <t>STOJALO ZA SKOK V VIŠINO</t>
  </si>
  <si>
    <t xml:space="preserve">Stojalo za skok v višino </t>
  </si>
  <si>
    <t>par</t>
  </si>
  <si>
    <t>Letvica iz fiberglasa za skok v višino</t>
  </si>
  <si>
    <t>Skupaj stojalo za skok v višino:</t>
  </si>
  <si>
    <t>BRADLJA DVOVIŠINSKA</t>
  </si>
  <si>
    <t>Dobava dvovišinske šolske bradlje. Lahka konstrukcija šolske dvovišinske bradlje omogoča vsestransko uporabo in regulacijo lestvin po predpisih FIG. Enostavna, hitra in varna regulacija lestvin od 190 do 240 cm in 110do 160 cm. Razmik med lestvinama od 70 do 140 cm. Prevoz bradlje z vgrajenimi kolesi. Pri zamenjavi višje lestvine z drogom se bradlja lahko uporabi kot šolski drog (nižja lestvina se odloži na tla).  Skladno s SIST EN 915</t>
  </si>
  <si>
    <t>a</t>
  </si>
  <si>
    <t>Blazina za dvovišinsko bradljo; dim. 232 x 82 x 6 cm</t>
  </si>
  <si>
    <t>b</t>
  </si>
  <si>
    <t>Drog dvovišinske bradlje</t>
  </si>
  <si>
    <t>OBVEZNE PRILOGE S KATERIMI PONUDNIK DOKAZUJE USPOSOBLJENOST IN JIH MORA PRILOŽITI V PONUDBI: 1. potrdilo o skladnosti (certifikat) s katerimi se potrdi skladnost opreme z zahtevanim standardom SIST EN 915 izdan in potrjen s strani neodvisnih, usposobljenih organov</t>
  </si>
  <si>
    <t>Skupaj dvovišinska bradlja:</t>
  </si>
  <si>
    <t>BRADLJA ŠOLSKA</t>
  </si>
  <si>
    <t>Dobava šolske bradlje. Bradlja z dvojnim varovanjem višine lestvine, ki je nastavljiva v območju 120 do 185 cm. Razmik med lestvinama od 36 do 66 cm. Bradlja ima vgrajen prevoz. Skladno s SIST EN 914</t>
  </si>
  <si>
    <t>Blazina za šolsko bradljo; dim. 213 x 43 x 6 cm</t>
  </si>
  <si>
    <t>Skupaj bradlja šolska</t>
  </si>
  <si>
    <t>KOZA MALA</t>
  </si>
  <si>
    <t>Dobava male koze dim. 90 do 130 cm. Trup elastičen in lahek. Prevleka je iz pravega usnja. Kovinske noge s teleskopsko regulacijo po 5 cm. Za izravnavo neravnin poda ima ena noga brezstopenjsko regulacijo. Skladna s SIST EN 12196</t>
  </si>
  <si>
    <t>OBVEZNE PRILOGE S KATERIMI PONUDNIK DOKAZUJE USPOSOBLJENOST IN JIH MORA PRILOŽITI V PONUDBI: 1. potrdilo o skladnosti (certifikat) s katerimi se potrdi skladnost opreme z zahtevanim standardom SIST EN 12196 izdan in potrjen s strani neodvisnih, usposobljenih organov</t>
  </si>
  <si>
    <t>Skupaj koza mala:</t>
  </si>
  <si>
    <t>KOZA VELIKA</t>
  </si>
  <si>
    <t>Dobava velike koze dim. 100 do 170 cm. Trup elastičen in lahek. Prevleka je iz pravega usnja. Kovinske noge s teleskopsko regulacijo po 5 cm. Za izravnavo neravnin poda ima ena noga brezstopenjsko regulacijo. Skladna s SIST EN 12196</t>
  </si>
  <si>
    <t>Skupaj koza velika:</t>
  </si>
  <si>
    <t>ODRIVNA DESKA ŠOLSKA</t>
  </si>
  <si>
    <t>Dobava odrivne deske, šolske tapecirano oblazinjene</t>
  </si>
  <si>
    <t>Skupaj odrivna deska</t>
  </si>
  <si>
    <t>ODRIVNA DESKA TEKMOVALNA</t>
  </si>
  <si>
    <t>Dobava odrivne deske, tekmovalna; vgrajeni dve vzmeti, ki povečata hitrost in moč odriva</t>
  </si>
  <si>
    <t>OBVEZNE PRILOGE S KATERIMI PONUDNIK DOKAZUJE USPOSOBLJENOST IN JIH MORA PRILOŽITI V PONUDBI: 1. potrdilo o skladnosti (certifikat) s katerimi se potrdi skladnost opreme z zahtevanim standardom SIST EN 913 izdan in potrjen s strani neodvisnih, usposobljenih organov</t>
  </si>
  <si>
    <t>Skupaj odrivna deska tekmovalna</t>
  </si>
  <si>
    <t>TELOVADNA KLOP</t>
  </si>
  <si>
    <t>Dobava telovadne klopi; izdelana iz kvalitetnega lepljenega smrekovega lesa, noge pa so iz vezane plošče. Klop je uporabna obojestransko, saj je na spodnji strani vgrajena gred. Dolžina 3,5m. Višina klopi je 35 cm, širina zgorje ploskve 27 cm ter širina gredi 10 cm. Klop ima na eni strani rebro za uporabo klopi kot klančino (skupaj s telovadno skrinjo ali letvenikom). Skladno z SIST EN 12432.</t>
  </si>
  <si>
    <t>OBVEZNE PRILOGE S KATERIMI PONUDNIK DOKAZUJE USPOSOBLJENOST IN JIH MORA PRILOŽITI V PONUDBI: 1. potrdilo o skladnosti (certifikat) s katerimi se potrdi skladnost opreme z zahtevanim standardom SIST EN 12432 izdan in potrjen s strani neodvisnih, usposobljenih organov</t>
  </si>
  <si>
    <t>Skupaj telovadna klop</t>
  </si>
  <si>
    <t>NIZKA GRED</t>
  </si>
  <si>
    <t>Dobava nizke gredi; dolžine 390 cm ter višine 40 cm. Izdelana iz kvalitetnega smrekovega lepljenega lesa. Noge kovinske z gumijastimi čepi, skladno z SIST EN 12432</t>
  </si>
  <si>
    <t>Skupaj nizka gred</t>
  </si>
  <si>
    <t>VISOKA GRED</t>
  </si>
  <si>
    <t>Dobava visoke gredi; izdelana iz kvalitetnega lepljenega smrekovega lesa ater tapecirana z nedrsnim tekstilom. Gred dolžine 500 cm in je nastavljiva v dveh višinah 70 in 120 cm.</t>
  </si>
  <si>
    <t>Voz za prevoz gredi</t>
  </si>
  <si>
    <t>Skupaj visoka gred</t>
  </si>
  <si>
    <t>Oprema za shranjevanje</t>
  </si>
  <si>
    <t>VOZ ZA VTIČNO ORODJE</t>
  </si>
  <si>
    <t>Voz za vtično orodje</t>
  </si>
  <si>
    <t>Skupaj voz za vtično orodje:</t>
  </si>
  <si>
    <t>STENSKA KONZOLA ZA SHRANJEVANJE</t>
  </si>
  <si>
    <t>Dvojna konzola s štirimi zaščitenimi mesti za odlaganje vtične opreme.</t>
  </si>
  <si>
    <t>Skupaj stenska konzola za shranjevanje:</t>
  </si>
  <si>
    <t>VOZ ZA ŽOGE</t>
  </si>
  <si>
    <t>Dobva voza za žoge; kovinski s ključavnico 100 x 55 x 80 cm</t>
  </si>
  <si>
    <t>Voz za žoge skupaj:</t>
  </si>
  <si>
    <t>VOZ ZA BLAZINE</t>
  </si>
  <si>
    <t>Voz za blazine 200 x 100</t>
  </si>
  <si>
    <t>Skupaj voz za blazine:</t>
  </si>
  <si>
    <t>PREMIČNA IN DROBNA OPREMA skupaj</t>
  </si>
  <si>
    <t xml:space="preserve">Izdelava, dobava in montaža prezračevalne rešetke v steni dvigalnega jaška. Rešetka v RF izvedbi dim. 40x20cm s proti mrčesno mrežico. Vsi stiki so vodotesno tesneni. Vse mere kontrolirati na mestu samem pred izdelavo in montažo. </t>
  </si>
  <si>
    <t>b.1.28.</t>
  </si>
  <si>
    <t>b.1.29.</t>
  </si>
  <si>
    <t>b.1.30.</t>
  </si>
  <si>
    <t>b.1.31.</t>
  </si>
  <si>
    <t>b.1.32.</t>
  </si>
  <si>
    <t>b.1.33.</t>
  </si>
  <si>
    <t>b.1.34.</t>
  </si>
  <si>
    <t>b.1.35.</t>
  </si>
  <si>
    <t>b.1.36.</t>
  </si>
  <si>
    <t>b.1.37.</t>
  </si>
  <si>
    <t>b.1.38.</t>
  </si>
  <si>
    <t>b.1.39.</t>
  </si>
  <si>
    <t>b.1.40.</t>
  </si>
  <si>
    <t>b.1.41.</t>
  </si>
  <si>
    <t>b.1.42.</t>
  </si>
  <si>
    <t>b.1.43.</t>
  </si>
  <si>
    <t>b.1.44.</t>
  </si>
  <si>
    <t>b.1.45.</t>
  </si>
  <si>
    <t>AKUSTIČNE OBLOGE</t>
  </si>
  <si>
    <t>Izdelava, dobava in montaža ALU rešetke dim. 200 x 50cm oznaka RES.01. Rešetka  iz eloksiranega ekstrudiranega aluminija, RAL po izboru projektanta, montaža v okvir. Efektivna površina 0,03 m2. Rešetka kot npr. BOSSPLAST. Upoštevati vsa pritrdilna sredstva, vijaki, vari, podložne ploščice. Vse mere kontrolirati na mestu samem pred izdelavo in montažo.</t>
  </si>
  <si>
    <t>Dobava in vgradnja vertikalnega INOX vogalnika dim. 4x4cm, pritrditev na vogalnih stikih v kuhinji. Višine vogalnikov 220cm.</t>
  </si>
  <si>
    <t>akustična obloga oznaka OAK.01 dim. 2520 x 480cm</t>
  </si>
  <si>
    <t>akustična obloga oznaka OAK.01a dim. 300 x 300cm</t>
  </si>
  <si>
    <t>akustična obloga oznaka OAK.01b dim. 360 x 300cm</t>
  </si>
  <si>
    <t>akustična obloga oznaka OAK.01c dim. 480 x 300cm</t>
  </si>
  <si>
    <t>Dobava in montaža stenske akustične obloge glasbene učilnice. Sestava obloge:
- obloga lesena volna z magnezitom deb. 2,5 cm kot npr. Heraklith (αw ≈ 0,90Hz)
- lesena podkonstrukcija (5 x 7 cm) deb. 5 cm
- med podkonstrukcijo mineralna volna 30-70kg/m3 (deb. 5 cm)
Upoštevati vse izreze in upasovanja.
AKUSTIČNA OBLOGA TIP 4 - glej tudi elaborat Predlog akustične ureditve št. NP-038-12/23, izdelal Nika Šubic.</t>
  </si>
  <si>
    <t>akustična obloga oznaka OAK.03 dim. 450 x 180cm</t>
  </si>
  <si>
    <t>akustična obloga oznaka OAK.04 dim. 1380 x 120cm</t>
  </si>
  <si>
    <t>akustična obloga oznaka OAK.05 dim. 720 x 120cm</t>
  </si>
  <si>
    <t>akustična obloga oznaka OAK.06 dim. 600 x 120cm</t>
  </si>
  <si>
    <t>Dobava in montaža stenske akustične obloge v telovadnici in tehničnih učilnicah. Sestava obloge:
- obloga lesena volna z magnezitom deb. 2,5 cm kot npr. Heraklith (αw ≈ 0,90Hz)
- lesena podkonstrukcija (5 x 7 cm) deb. 5 cm
- med podkonstrukcijo mineralna volna 30-70kg/m3 (deb. 5 cm)
Upoštevati vse izreze in upasovanja.
AKUSTIČNA OBLOGA TIP 4 - glej tudi elaborat Predlog akustične ureditve št. NP-038-12/23, izdelal Nika Šubic.</t>
  </si>
  <si>
    <t>akustična obloga oznaka OAK.07 dim. 480 x 120cm</t>
  </si>
  <si>
    <t>akustična obloga oznaka OAK.08 dim. 180 x 120cm</t>
  </si>
  <si>
    <t>akustična obloga oznaka OAK.09 dim. 360 x 120cm</t>
  </si>
  <si>
    <t>b.6.38.</t>
  </si>
  <si>
    <t>b.6.39.</t>
  </si>
  <si>
    <t>b.6.40.</t>
  </si>
  <si>
    <t>b.6.41.</t>
  </si>
  <si>
    <t>b.6.42.</t>
  </si>
  <si>
    <t>b.6.43.</t>
  </si>
  <si>
    <t>b.6.44.</t>
  </si>
  <si>
    <t>b.6.45.</t>
  </si>
  <si>
    <t>b.6.46.</t>
  </si>
  <si>
    <t>b.6.47.</t>
  </si>
  <si>
    <t>b.6.48.</t>
  </si>
  <si>
    <t>b.6.49.</t>
  </si>
  <si>
    <t>b.6.50.</t>
  </si>
  <si>
    <t>b.6.51.</t>
  </si>
  <si>
    <t>b.6.52.</t>
  </si>
  <si>
    <t>b.6.53.</t>
  </si>
  <si>
    <t>b.6.54.</t>
  </si>
  <si>
    <t>Dobava in montaža stenske akustične obloge. Sestava obloge:
- perforirana lesena stenska obloga (R=16mm, D=8mm), 19,6 % perforacije, deb. 2,5cm
- akustični filc
- lesena podkonstrukcija (5 x 7 cm) deb. 5 cm
- med podkonstrukcijo mineralna volna 30-70kg/m3 (deb. 5 cm)
Upoštevati vse izreze in upasovanja.
AKUSTIČNA OBLOGA TIP 3 - glej tudi elaborat Predlog akustične ureditve št. NP-038-12/23, izdelal Nika Šubic.
Akustična obloga oznaka OAK.02 dim. 660 x 312cm</t>
  </si>
  <si>
    <t>b.6.55.</t>
  </si>
  <si>
    <t>Dobava materiala in izdelava prezračevane prečne fasade objekta šole - pasovi med zasteklitvijo, oznake F2.2 v sestavi:
- fasadna obloga: jeklena valovita pločevina (vertikalno usmerjeni valj) deb. 4,3cm v barvi po izbiri arhitekta, kot npr.: ArcelorMittal W 43/180 ali enakovredno, pločevina vijačena v horizontalne sistemske alu profile
- fasadna folija: paroprepustna zaščitna fasadna folija, sd max. 0,09 m, kot npr.: STT Fassadenbahn UV ali enakovredno
- toplotna izolacija: mineralna volna SIST EN 13162, plošče kamene volne deb. 18cm, [λD = max. 0.035 W/(m.K) gostota min. 80 kg/m³], kot npr.: Knauf Insulation NaturBoard Ventacusto ali enakovr.. Pritrditev v podlago.
- podkonstrukcija v sloju toplotne izolacije: sistemski horizontalni ALU L profili dim. 4/4 cm, tipa kot npr.: Hilti MFT-L ali enakovr., vgrajeni v sistemske nosilne distančne konzole tipa kot npr: Hilti MFT-FOX HI ali enakovredno, horizontalni profili so delno poglobljeni  v sloj toplotne izolacije, dimenzioniranje podkonstrukcije skladno z izračuni proizvajalca sistema (Hilti). Pritrditev v podlago.
V ceni zajeti komplet fasadno oblogo, toplotno izolacijo in podkonstrukcijo.
Upoštevati vsa pritrdilna sredstva, vijaki, podložne ploščice. Vse mere kontrolirati na mestu samem pred izdelavo in montažo. Izvedba po detajlu projektanta.
OPOMBA: pred vgradnjo obvezna izdelava delavniških načrtov in potrditev projektanta!</t>
  </si>
  <si>
    <t>Dobava materiala in izdelava kontaktne fasade vhodne niše telovadnice, oznake F3.3. 
Sistemska topl. - izolacijska fasadna obloga,  obloga visoke trdnosti,s trajno hidrofobno finalno površino,odporno na pojave plesni in naslojevanje drugih mikroorganizmov, ustrezno paroprepustna! Kot npr.: StoTherm mineral ali enakovredno, s finalno mikrostrukturirano,silikonsko paroprepustno barvo tipa STO-Lotusan-Color, sestava slojev sistema(od zunaj navznoter): 
- finalni tankoslojni nanos-omet deb. 0,7cm kot npr.: StoLotusan (samočistilni omet) ali enakovredno, na ustrezno pripravljeno armirano podlago, barvo, finost zrnavosti in posebne efekte določi arhitekt!
- osnovni brezcementni tankoslojni nanos, armiran s stekl.mrežico po sistemski rešitvi proizvajalca  kot npr.: STO-Armat Classic plus ali enakovredno
- toplotno-izolacijski sloj: kamena mineralna volna deb. 10cm, [λD = max. 0.035 W/(m.K)], npr.: Knauf Insulation FKD-S Thermal ali enakovr., plošče dim. 120/40 cm, lepljene in sidrane s poglobljenim sistemom sidranja v podlago po tehn.specifikaciji proizvajalca sistema
- hidravlično vezivno lepilo za plošče toplotne izolacije kot npr.: StoLevell UNI ali enakovredno
V ceni vključiti obdelavo vseh vogalov, odkapnikov in zaključkov.</t>
  </si>
  <si>
    <t>Dobava materiala in izdelava prezračevane vertikalne fasade jaškov nad streho oznake F4 v sestavi:
- fasadna obloga: jeklena valovita pločevina (vertikalno usmerjeni valj) deb. 4,3cm v barvi po izbiri arhitekta, kot npr.: ArcelorMittal W 43/180 ali enakovredno, pločevina vijačena v horizontalne sistemske alu profile
- fasadna folija: paroprepustna zaščitna fasadna folija, sd max. 0,09 m, kot npr.: STT Fassadenbahn UV ali enakovredno
- toplotna izolacija: mineralna volna SIST EN 13162, plošče kamene volne deb. 20cm, [λD = max. 0.035 W/(m.K) gostota min. 80 kg/m³], kot npr.: Knauf Insulation NaturBoard Ventacusto ali enakovr.. Pritrditev v podlago.
- podkonstrukcija v sloju toplotne izolacije: sistemski horizontalni ALU L profili dim. 4/4 cm, tipa kot npr.: Hilti MFT-L ali enakovr., vgrajeni v sistemske nosilne distančne konzole tipa kot npr: Hilti MFT-FOX HI ali enakovredno, horizontalni profili so delno poglobljeni  v sloj toplotne izolacije, dimenzioniranje podkonstrukcije skladno z izračuni proizvajalca sistema (Hilti). Pritrditev v podlago.
V ceni zajeti komplet fasadno oblogo, toplotno izolacijo in podkonstrukcijo.
Upoštevati vsa pritrdilna sredstva, vijaki, podložne ploščice. Vse mere kontrolirati na mestu samem pred izdelavo in montažo. Izvedba po detajlu projektanta.
OPOMBA: pred vgradnjo obvezna izdelava delavniških načrtov in potrditev projektanta!</t>
  </si>
  <si>
    <r>
      <t xml:space="preserve">Dobava materiala in izdelava notranje obloge atike strehe telovadnice višine 24cm (os H) in 45cm (os L, 15, 24) v sestavi:
</t>
    </r>
    <r>
      <rPr>
        <u/>
        <sz val="10"/>
        <rFont val="Arial"/>
        <family val="2"/>
      </rPr>
      <t xml:space="preserve">Hidroizolacija: </t>
    </r>
    <r>
      <rPr>
        <sz val="10"/>
        <rFont val="Arial"/>
        <family val="2"/>
      </rPr>
      <t xml:space="preserve">
Polimer-bitumenska, dvoslojna (APAO + SBS)
- zgornji sloj s posebnimi zahtevami za toplotno obstojnost: fleksibilnost pri nizkih temperaturah -25°C, temperaturna odpornost proti tečenju 140°C, polimer-bitumenski varilni trak na bazi APAO zaščiten s škriljevim posipom (barva po izboru projektanta) polno navarjen na spodnjega, kot npr.: Galaxy FC 180 5 mm MINERAL ali enakovredno.
- spodnji sloj:
samolepilni bitumenski trak na bazi SBS zalepljen na površino toplotne izolacije, varjeni preklopi, kot npr.: Halley FC 160 3 mm ali enakovredno. 
Na stiku z zidom je pod HI podložen EPS kotni profil.
</t>
    </r>
    <r>
      <rPr>
        <u/>
        <sz val="10"/>
        <rFont val="Arial"/>
        <family val="2"/>
      </rPr>
      <t>Nosilna podlaga:</t>
    </r>
    <r>
      <rPr>
        <sz val="10"/>
        <rFont val="Arial"/>
        <family val="2"/>
      </rPr>
      <t xml:space="preserve"> OSB plošča 1,6cm pritrditev preko toplotne izolacije v CLT ploščo atike
</t>
    </r>
    <r>
      <rPr>
        <u/>
        <sz val="10"/>
        <rFont val="Arial"/>
        <family val="2"/>
      </rPr>
      <t>Toplotna izolacija::</t>
    </r>
    <r>
      <rPr>
        <sz val="10"/>
        <rFont val="Arial"/>
        <family val="2"/>
      </rPr>
      <t xml:space="preserve">
- mineralna volna SIST EN 13162, plošče kamene volne deb. 15cm, [λD = max. 0.035 W/(m.K) gostota min. 80 kg/m³], kot npr.: Knauf Insulation NaturBoard Ventacusto ali enakovr. Pritrditev v CLT ploščo atike
</t>
    </r>
    <r>
      <rPr>
        <u/>
        <sz val="10"/>
        <rFont val="Arial"/>
        <family val="2"/>
      </rPr>
      <t>Parna zapora:</t>
    </r>
    <r>
      <rPr>
        <sz val="10"/>
        <rFont val="Arial"/>
        <family val="2"/>
      </rPr>
      <t xml:space="preserve">
- varilni bitumenski trak z nosilcem iz aluminijaste folije in steklenega voala (AL01+V60), sd = min. 1500 m, kot npr.: Gemini Vapor 4 ali enakovredno, parna zapora se vgradi na predhodni hladni bitumenski premaz (0.3 kg/m2) - 0,4 cm. Na stiku z zidom je pod HI podložen EPS kotni profil. 
V ceni atike je potrebno upoštevati vsa pritrdilna sredstva, preklope in zaključke. Tesnenje hidroizolacije okoli vseh odprtin in prebojev  po projektu, vključno z vsem tesnilnim materialom in sidranjem, ter zaključnimi obrobami. Izvedba po detajlu projektanta. Obračun v m2.</t>
    </r>
  </si>
  <si>
    <r>
      <t xml:space="preserve">Dobava materiala in kompletna izdelava kapne obloge atike širine 72cm v sestavi:
</t>
    </r>
    <r>
      <rPr>
        <b/>
        <sz val="10"/>
        <rFont val="Arial"/>
        <family val="2"/>
        <charset val="238"/>
      </rPr>
      <t xml:space="preserve">- </t>
    </r>
    <r>
      <rPr>
        <sz val="10"/>
        <rFont val="Arial"/>
        <family val="2"/>
      </rPr>
      <t>zaključna alu pločevina atike  deb. 3mm, r.š. 90cm z vsemi preklopi, zgibi, pritrdili. RAL barva pločevine po izboru arhitekta. Stiki med posameznimi pločevinami se lepijo oz. tesnijo s trajnoelastično maso na bazi butyl-gume, kot npr. Egoferm (ali enakovredno), trak širine 20mm, d=3mm. Podlaga za lepilne trakove pa so trakovi alu pločevine (krivljeni oz. oblikovani v »kljuke«), š=50mm, d=3mm.
-  nosilna pritrdilna jeklena vroče cinkana plošča deb. 3mm, r.š. 72cm  za pritrditev alu pločevine 
- hidroizolacija, polimer-bitumenski varilni trak na bazi APAO zaščiten s škriljevim posipom (barva po izboru projektanta) polno navarjen na OSB podlago, kot npr.: Galaxy FC 180 5 mm MINERAL ali enakovredno.
- OSB podložne plošče, deb. 2cm, širine 55cm
- nosilna podkonstrukcija 2x leseni morali 5x6cm, prirezani v naklonu. Vijačenje v CLT atični zid
- med morali se vgradi toplotna izolacija v naklonu iz ekspandiranega polistirena, EPS 100 - 4 - 6 cm
V ceni kapne obloge atike je potrebno upoštevati vsa pritrdilna sredstva, preklope in zaključke. Izvajalec pred izvedbo pripravi delavniški detajl atike, ki ga potrdi arhitekt.</t>
    </r>
  </si>
  <si>
    <r>
      <t xml:space="preserve">Dobava materiala in kompletna izdelava kapne obloge atike strehe službeni vhod širine 40cm v sestavi:
</t>
    </r>
    <r>
      <rPr>
        <b/>
        <sz val="10"/>
        <rFont val="Arial"/>
        <family val="2"/>
        <charset val="238"/>
      </rPr>
      <t xml:space="preserve">- </t>
    </r>
    <r>
      <rPr>
        <sz val="10"/>
        <rFont val="Arial"/>
        <family val="2"/>
      </rPr>
      <t>zaključna alu pločevina atike  deb. 3mm, r.š. 58cm z vsemi preklopi, zgibi, pritrdili. RAL barva pločevine po izboru arhitekta. Stiki med posameznimi pločevinami se lepijo oz. tesnijo s trajnoelastično maso na bazi butyl-gume, kot npr. Egoferm (ali enakovredno), trak širine 20mm, d=3mm. Podlaga za lepilne trakove pa so trakovi alu pločevine (krivljeni oz. oblikovani v »kljuke«), š=50mm, d=3mm.
-  nosilna pritrdilna jeklena vroče cinkana plošča deb. 3mm, r.š. 40cm  za pritrditev alu pločevine 
- hidroizolacija, polimer-bitumenski varilni trak na bazi APAO zaščiten s škriljevim posipom (barva po izboru projektanta) polno navarjen na OSB podlago, kot npr.: Galaxy FC 180 5 mm MINERAL ali enakovredno.
- OSB podložne plošče, deb. 2cm, širine 40cm
- toplotna izolacija v naklonu iz ekspandiranega polistirena, EPS 100 - 4 - 6 cm
V ceni kapne obloge atike je potrebno upoštevati vsa pritrdilna sredstva, preklope in zaključke. Izvajalec pred izvedbo pripravi delavniški detajl atike, ki ga potrdi arhitekt.</t>
    </r>
  </si>
  <si>
    <r>
      <t xml:space="preserve">Dobava materiala in kompletna izdelava kapne obloge atike svetlobnika širine 30cm v sestavi:
</t>
    </r>
    <r>
      <rPr>
        <b/>
        <sz val="10"/>
        <rFont val="Arial"/>
        <family val="2"/>
        <charset val="238"/>
      </rPr>
      <t xml:space="preserve">- </t>
    </r>
    <r>
      <rPr>
        <sz val="10"/>
        <rFont val="Arial"/>
        <family val="2"/>
      </rPr>
      <t>zaključna alu pločevina atike  deb. 3mm, r.š. 48cm z vsemi preklopi, zgibi, pritrdili. RAL barva pločevine po izboru arhitekta. Stiki med posameznimi pločevinami se lepijo oz. tesnijo s trajnoelastično maso na bazi butyl-gume, kot npr. Egoferm (ali enakovredno), trak širine 20mm, d=3mm. Podlaga za lepilne trakove pa so trakovi alu pločevine (krivljeni oz. oblikovani v »kljuke«), š=50mm, d=3mm.
-  nosilna pritrdilna jeklena vroče cinkana plošča deb. 3mm, r.š. 30cm  za pritrditev alu pločevine. Pritrditev v konstrukcijo svetlobnika.
V ceni kapne obloge atike je potrebno upoštevati vsa pritrdilna sredstva, preklope in zaključke. Izvajalec pred izvedbo pripravi delavniški detajl atike, ki ga potrdi arhitekt.</t>
    </r>
  </si>
  <si>
    <r>
      <t xml:space="preserve">Dobava materiala in kompletna izdelava kapne obloge atike strehe nad stopniščnim jedrom širine 66cm v sestavi:
</t>
    </r>
    <r>
      <rPr>
        <b/>
        <sz val="10"/>
        <rFont val="Arial"/>
        <family val="2"/>
        <charset val="238"/>
      </rPr>
      <t xml:space="preserve">- </t>
    </r>
    <r>
      <rPr>
        <sz val="10"/>
        <rFont val="Arial"/>
        <family val="2"/>
      </rPr>
      <t>zaključna alu pločevina atike  deb. 3mm, r.š. 80cm z vsemi preklopi, zgibi, pritrdili. RAL barva pločevine po izboru arhitekta. Stiki med posameznimi pločevinami se lepijo oz. tesnijo s trajnoelastično maso na bazi butyl-gume, kot npr. Egoferm (ali enakovredno), trak širine 20mm, d=3mm. Podlaga za lepilne trakove pa so trakovi alu pločevine (krivljeni oz. oblikovani v »kljuke«), š=50mm, d=3mm.
-  nosilna pritrdilna jeklena vroče cinkana plošča deb. 3mm, r.š. 66cm  za pritrditev alu pločevine 
- hidroizolacija, polimer-bitumenski varilni trak na bazi APAO zaščiten s škriljevim posipom (barva po izboru projektanta) polno navarjen na OSB podlago, kot npr.: Galaxy FC 180 5 mm MINERAL ali enakovredno.
- OSB podložne plošče, deb. 2cm, širine 60cm
- nosilna podkonstrukcija 2x leseni morali 5x6cm, prirezani v naklonu. Vijačenje v CLT atični zid
- med morali se vgradi toplotna izolacija v naklonu iz ekspandiranega polistirena, EPS 100 - 4 - 6 cm
V ceni kapne obloge atike je potrebno upoštevati vsa pritrdilna sredstva, preklope in zaključke. Izvajalec pred izvedbo pripravi delavniški detajl atike, ki ga potrdi arhitekt.</t>
    </r>
  </si>
  <si>
    <r>
      <t xml:space="preserve">Dobava materiala in kompletna izdelava kapne obloge atike širine 77cm v sestavi:
</t>
    </r>
    <r>
      <rPr>
        <b/>
        <sz val="10"/>
        <rFont val="Arial"/>
        <family val="2"/>
        <charset val="238"/>
      </rPr>
      <t xml:space="preserve">- </t>
    </r>
    <r>
      <rPr>
        <sz val="10"/>
        <rFont val="Arial"/>
        <family val="2"/>
      </rPr>
      <t>zaključna alu pločevina atike  deb. 3mm, r.š. 93cm z vsemi preklopi, zgibi, pritrdili. RAL barva pločevine po izboru arhitekta. Stiki med posameznimi pločevinami se lepijo oz. tesnijo s trajnoelastično maso na bazi butyl-gume, kot npr. Egoferm (ali enakovredno), trak širine 20mm, d=3mm. Podlaga za lepilne trakove pa so trakovi alu pločevine (krivljeni oz. oblikovani v »kljuke«), š=50mm, d=3mm.
-  nosilna pritrdilna jeklena vroče cinkana plošča deb. 3mm, r.š. 77cm  za pritrditev alu pločevine 
- hidroizolacija, polimer-bitumenski varilni trak na bazi APAO zaščiten s škriljevim posipom (barva po izboru projektanta) polno navarjen na OSB podlago, kot npr.: Galaxy FC 180 5 mm MINERAL ali enakovredno.
- OSB podložne plošče, deb. 2cm, širine 70cm
- nosilna podkonstrukcija 2x leseni morali 5x6cm, prirezani v naklonu. Vijačenje v CLT atični zid
- med morali se vgradi toplotna izolacija v naklonu iz ekspandiranega polistirena, EPS 100 - 4 - 6 cm
V ceni kapne obloge atike je potrebno upoštevati vsa pritrdilna sredstva, preklope in zaključke. Izvajalec pred izvedbo pripravi delavniški detajl atike, ki ga potrdi arhitekt.</t>
    </r>
  </si>
  <si>
    <t>Dobava in montaža krivljene odkapne pločevine na spodnjem zaključku prezračevane fasade. Alu barvana pločevine deb. 3mm, r.š. 50-60cm, RAL barva po izboru projektanta, pritrditve na podkonstrukcijo, ki se pritrdi v AB/CLT steno. Stiki med posameznimi pločevinami se lepijo oz. tesnijo s trajnoelastično maso na bazi butyl-gume, kot npr. Egoferm (ali enakovredno), trak širine 20mm, d=3mm. Podlaga za lepilne trakove pa so trakovi alu pločevine (krivljeni oz. oblikovani v »kljuke«), š=50mm, d=3mm.
V ceni pločevine je potrebno upoštevati vsa pritrdilna sredstva, preklope in zaključke. Glej detajl projektanta.</t>
  </si>
  <si>
    <t xml:space="preserve">Dobava in montaža odkapne pločevine na spodnjem robu fasade svetlobnika in stopniščnega jedra. Alu barvana pločevine deb. 2mm, r.š. 33cm, RAL barva po izboru projektanta, pritrditve v konstrukcijo. V ceni pločevine je potrebno upoštevati vsa pritrdilna sredstva, preklope in zaključke. </t>
  </si>
  <si>
    <t xml:space="preserve">Dobava in montaža odkapne pločevine na spodnjem robu fasade streha nad malo telovadnico. Alu barvana pločevine deb. 2mm, r.š. 28cm, RAL barva po izboru projektanta, pritrditve v AB konstrukcijo. Stiki med posameznimi pločevinami se lepijo oz. tesnijo s trajnoelastično maso na bazi butyl-gume, kot npr. Egoferm (ali enakovredno), trak širine 20mm, d=3mm. Podlaga za lepilne trakove pa so trakovi alu pločevine (krivljeni oz. oblikovani v »kljuke«), š=50mm, d=3mm.
V ceni pločevine je potrebno upoštevati vsa pritrdilna sredstva, preklope in zaključke. </t>
  </si>
  <si>
    <t xml:space="preserve">Dobava in montaža odkapne pločevine na spodnjem robu fasade svetlobnika in stopniščnega jedra. Alu barvana pločevine deb. 2mm, r.š. 33cm, RAL barva po izboru projektanta, pritrditve v konstrukcijo. Stiki med posameznimi pločevinami se lepijo oz. tesnijo s trajnoelastično maso na bazi butyl-gume, kot npr. Egoferm (ali enakovredno), trak širine 20mm, d=3mm. Podlaga za lepilne trakove pa so trakovi alu pločevine (krivljeni oz. oblikovani v »kljuke«), š=50mm, d=3mm.
V ceni pločevine je potrebno upoštevati vsa pritrdilna sredstva, preklope in zaključke. </t>
  </si>
  <si>
    <t>Dobava materiala in zidanje sten s silikatnimi zidaki visoke gostote (min. 1,8 t/m3), stena deb. 30-35cm, zidak kot npr.: Silka NF 175 ali enakovredno, zidanje po navodilih proizvajalca. Stičenje zidakov z lepilno malto.</t>
  </si>
  <si>
    <t>Dobava in montaža krivljene perforirane pločevine na spodnjem zaključku fasade iz betonskih prefabrikatov. Perforirana alu barvana pločevine deb. 3mm, r.š. 55cm, RAL barva po izboru projektanta, pritrditve na podkonstrukcijo, ki se pritrdi v AB steno. Stiki med posameznimi pločevinami se lepijo oz. tesnijo s trajnoelastično maso na bazi butyl-gume, kot npr. Egoferm (ali enakovredno), trak širine 20mm, d=3mm. Podlaga za lepilne trakove pa so trakovi alu pločevine (krivljeni oz. oblikovani v »kljuke«), š=50mm, d=3mm.
V ceni pločevine je potrebno upoštevati vsa pritrdilna sredstva, preklope in zaključke. Glej detajl projektanta.</t>
  </si>
  <si>
    <t>Dobava in montaža okenske police kletnih oken na severni strani sestavljene iz krivljene odkapne alu barvane pločevine deb. 3mm, r.š. 23cm, RAL barva po izboru projektanta. Stiki med posameznimi pločevinami se lepijo oz. tesnijo s trajnoelastično maso na bazi butyl-gume, kot npr. Egoferm (ali enakovredno), trak širine 20mm, d=3mm. Podlaga za lepilne trakove pa so trakovi alu pločevine (krivljeni oz. oblikovani v »kljuke«), š=50mm, d=3mm. Pritrditev na okenski okvir.
V ceni pločevine je potrebno upoštevati vsa pritrdilna sredstva, preklope in zaključke. Glej detajl projektanta.</t>
  </si>
  <si>
    <t>Dobava in montaža okenske police, ki je sestavljena iz zaključne krivljene odkapne alu barvane pločevine deb. 3mm, r.š. 38cm, RAL barva po izboru projektanta. Stiki med posameznimi pločevinami se lepijo oz. tesnijo s trajnoelastično maso na bazi butyl-gume, kot npr. Egoferm (ali enakovredno), trak širine 20mm, d=3mm. Podlaga za lepilne trakove pa so trakovi alu pločevine (krivljeni oz. oblikovani v »kljuke«), š=50mm, d=3mm. Police so dodatno hidroizolirane z samolepilnim trakom in podložene z vodoodporno OSB ploščo ter impregniranimi lesenimi letvami – po detajlu. 
V ceni police je potrebno upoštevati vsa pritrdilna sredstva, preklope in zaključke. Glej detajl projektanta.</t>
  </si>
  <si>
    <t>a.2.98.</t>
  </si>
  <si>
    <t xml:space="preserve">Vgradnja obstoječih (deponiranih) klesanih kamnov v fasadno oblogo AB stebrov in slopov glavnega vhoda v šolo. Sestavljanje v vzorec kot pri obstoječem objektu (preklopi). Kamni deb. cca 20cm se zidajo s fugami cca. 1cm (kot pri obstoječem objektu), z vodotesno fugirno maso na bazi epoksidne malte. V fuge vstavljena inox sidra za povezavo z AB konstrukcijo. Število sider skladno z navodili proizvajalca sider. Kamni na dnu postavljeni na AB temeljno ploščo oz. AB podstavek – predhodna izravnava in hidroizoliranje površine. Upoštevati vse prenose, čiščenje kamna in pripravo površine. </t>
  </si>
  <si>
    <t>Dobava in montaža raznih alu fasadnih pločevin deb. 2mm na zaključkih, robovih fasad. V ceni pločevine je potrebno upoštevati vsa pritrdilna sredstva, preklope in zaključke. Količina je ocenjena.</t>
  </si>
  <si>
    <t>Dobava in montaža raznih alu zaključnih pločevin deb. 2mm na zaključkih strehe in v objektu. V ceni pločevine je potrebno upoštevati vsa pritrdilna sredstva, preklope in zaključke. Količina je ocenjena.</t>
  </si>
  <si>
    <t>b.7.13.</t>
  </si>
  <si>
    <t>b.7.14.</t>
  </si>
  <si>
    <t>b.7.15.</t>
  </si>
  <si>
    <t>b.7.16.</t>
  </si>
  <si>
    <t>b.7.17.</t>
  </si>
  <si>
    <t>b.7.18.</t>
  </si>
  <si>
    <t>b.7.19.</t>
  </si>
  <si>
    <t>b.7.20.</t>
  </si>
  <si>
    <t>b.7.21.</t>
  </si>
  <si>
    <t>b.7.22.</t>
  </si>
  <si>
    <t>b.7.23.</t>
  </si>
  <si>
    <t>b.7.24.</t>
  </si>
  <si>
    <t>b.7.25.</t>
  </si>
  <si>
    <t>b.7.26.</t>
  </si>
  <si>
    <t>b.7.27.</t>
  </si>
  <si>
    <t>b.7.28.</t>
  </si>
  <si>
    <t>b.7.29.</t>
  </si>
  <si>
    <t>b.7.30.</t>
  </si>
  <si>
    <t>Zagotoviti je potrebno zrakotesno vgradnjo stavbnega pohištva po standardu SIST EN 14351-1:2006+A1:2010.
Z zrakotesnostjo je potrebno doseči: skoraj nič energijska stavba – novogradnja, z mehanskim prezračevanjem: n50 ≤ 1,0 h 1.
Postopek zagotavljanja zrakotesnosti je opisan v tehničnem poročilu.</t>
  </si>
  <si>
    <t xml:space="preserve">Na celotnem fasadnem ovoju je potrebno zagotoviti zrakotesnost po standardu SIST EN ISO 9972:2015.
Z zrakotesnostjo je potrebno doseči: skoraj nič energijska stavba – novogradnja, z mehanskim prezračevanjem: n50 ≤ 1,0 h 1
Postopek zagotavljanja zrakotesnosti je opisan v tehničnem poročilu.
</t>
  </si>
  <si>
    <t>Dobava materiala in izdelava kontaktne prečne fasade objekta šole in
fasada stopniščnega jedra na strehi telovadnice, oznake F2. 
Sistemska topl. - izolacijska fasadna obloga,  obloga visoke trdnosti,s trajno hidrofobno finalno površino,odporno na pojave plesni in naslojevanje drugih mikroorganizmov, ustrezno paroprepustna! Kot npr.: StoTherm mineral ali enakovredno, s finalno mikrostrukturirano,silikonsko paroprepustno barvo tipa STO-Lotusan-Color, sestava slojev sistema(od zunaj navznoter): 
- finalni tankoslojni nanos-omet deb. 0,7cm kot npr.: StoLotusan (samočistilni omet) ali enakovredno, na ustrezno pripravljeno armirano podlago, barvo, finost zrnavosti in posebne efekte določi arhitekt!
- osnovni brezcementni tankoslojni nanos, armiran s stekl.mrežico po sistemski rešitvi proizvajalca  kot npr.: STO-Armat Classic plus ali enakovredno
- toplotno-izolacijski sloj: kamena mineralna volna deb. 20cm, [λD = max. 0.035 W/(m.K)], npr.: Knauf Insulation FKD-S Thermal ali enakovr., plošče dim. 120/40 cm, lepljene in sidrane s poglobljenim sistemom sidranja v podlago po tehn.specifikaciji proizvajalca sistema
- hidravlično vezivno lepilo za plošče toplotne izolacije kot npr.: StoLevell UNI ali enakovredno
V ceni vključiti vgradnjo in obdelavo vseh vogalov, odkapnikov in zaključkov.</t>
  </si>
  <si>
    <t>Dobava materiala in izdelava kontaktne fasade notranjega strešnega venca objekta telovadnice, oznake F5. 
Sistemska topl. - izolacijska fasadna obloga,  obloga visoke trdnosti,s trajno hidrofobno finalno površino,odporno na pojave plesni in naslojevanje drugih mikroorganizmov, ustrezno paroprepustna! Kot npr.: StoTherm mineral ali enakovredno, s finalno mikrostrukturirano,silikonsko paroprepustno barvo tipa STO-Lotusan-Color, sestava slojev sistema(od zunaj navznoter): 
- finalni tankoslojni nanos-omet deb. 0,7cm kot npr.: StoLotusan (samočistilni omet) ali enakovredno, na ustrezno pripravljeno armirano podlago, barvo, finost zrnavosti in posebne efekte določi arhitekt!
- osnovni brezcementni tankoslojni nanos, armiran s stekl.mrežico po sistemski rešitvi proizvajalca  kot npr.: STO-Armat Classic plus ali enakovredno
- toplotno-izolacijski sloj: kamena mineralna volna deb. 14cm, [λD = max. 0.035 W/(m.K)], npr.: Knauf Insulation FKD-S Thermal ali enakovr., plošče dim. 120/40 cm, lepljene in sidrane s poglobljenim sistemom sidranja v podlago po tehn.specifikaciji proizvajalca sistema
- hidravlično vezivno lepilo za plošče toplotne izolacije kot npr.: StoLevell UNI ali enakovredno
V ceni vključiti vgradnjo in obdelavo vseh vogalov, odkapnikov in zaključkov.</t>
  </si>
  <si>
    <t>Dobava materiala in izdelava kontaktne fasade jaška nad streho telovadnice, oznake F4.1. 
Sistemska topl. - izolacijska fasadna obloga,  obloga visoke trdnosti,s trajno hidrofobno finalno površino,odporno na pojave plesni in naslojevanje drugih mikroorganizmov, ustrezno paroprepustna! Kot npr.: StoTherm mineral ali enakovredno, s finalno mikrostrukturirano,silikonsko paroprepustno barvo tipa STO-Lotusan-Color, sestava slojev sistema(od zunaj navznoter): 
- finalni tankoslojni nanos-omet deb. 0,7cm kot npr.: StoLotusan (samočistilni omet) ali enakovredno, na ustrezno pripravljeno armirano podlago, barvo, finost zrnavosti in posebne efekte določi arhitekt!
- osnovni brezcementni tankoslojni nanos, armiran s stekl.mrežico po sistemski rešitvi proizvajalca  kot npr.: STO-Armat Classic plus ali enakovredno
- toplotno-izolacijski sloj: kamena mineralna volna deb. 20cm, [λD = max. 0.035 W/(m.K)], npr.: Knauf Insulation FKD-S Thermal ali enakovr., plošče dim. 120/40 cm, lepljene in sidrane s poglobljenim sistemom sidranja v podlago po tehn.specifikaciji proizvajalca sistema
- hidravlično vezivno lepilo za plošče toplotne izolacije kot npr.: StoLevell UNI ali enakovredno
V ceni vključiti vgradnjo in obdelavo vseh vogalov, odkapnikov in zaključkov.</t>
  </si>
  <si>
    <t>Dobava materiala in izdelava prezračevane betonske fasade podzidka telovadnice, oznake F3.1 v sestavi:
- fasadna obloga: betonski prefabrikati deb. 6cm, sidrani v konstrukcijo na območju a.b. slopov, beton premazan z zaščitnim protiprašnim in hidrofobnim premazom na bazi silikatov (vodnega stekla), za utrjevanje in zaščito betona proti mehanskim poškodbam z naravnim mat izgledom brez sijaja, brez spremembe barve betona, kot npr.: Crete Defender CP ali enakovredno
- zračni sloj deb. 4cm
- toplotna izolacija: mineralna volna SIST EN 13162, plošče kamene volne deb. 14cm, [λD = max. 0.035 W/(m.K), gostota plošč min. 50 kg/m³, upornost zračnemu toku v vrednosti Ξ ≥ 10 kPa.s/m²], kot npr.: Knauf Insulation NaturBoard Venti GVB ali enakovredno. Plošče enostransko kaširane s črno stekleno tkanino
- v sloju izolacije podkonstrukcija za pritrditev betonskih plošč iz nerjavečega jekla, nastavljivo v vseh smereh, sistemska rešitev kot npr. Halfen ULZ ali HKZ (ali enakovredno) s sidri, distančniki oz. nosilci, montažnimi letvami ipd. 
Zagotoviti je potrebno možnost (občasne) demontaže prefabrikatov.
V ceni zajeti komplet fasadno oblogo, toplotno izolacijo in podkonstrukcijo.
Upoštevati vsa pritrdilna sredstva, vijaki, podložne ploščice. Vse mere kontrolirati na mestu samem pred izdelavo in montažo. Izvedba po detajlu projektanta.
OPOMBA: pred vgradnjo obvezna izdelava delavniških načrtov in potrditev projektanta! Za betonski prefabrikat izvajalec pripravi vzorec, ki ga potrdi projektant</t>
  </si>
  <si>
    <t>Dobava materiala in izdelava prezračevane betonske fasade vhodne niše strojnih delavnic, oznake F3.2 v sestavi:
- fasadna obloga: betonski prefabrikati deb. 6cm, sidrani v konstrukcijo na območju a.b. slopov, beton premazan z zaščitnim protiprašnim in hidrofobnim premazom na bazi silikatov (vodnega stekla), za utrjevanje in zaščito betona proti mehanskim poškodbam z naravnim mat izgledom brez sijaja, brez spremembe barve betona, kot npr.: Crete Defender CP ali enakovredno
- zračni sloj deb. 3cm
- toplotna izolacija: mineralna volna SIST EN 13162, plošče kamene volne deb. 8cm, [λD = max. 0.035 W/(m.K), gostota plošč min. 50 kg/m³, upornost zračnemu toku v vrednosti Ξ ≥ 10 kPa.s/m²], kot npr.: Knauf Insulation NaturBoard Venti GVB ali enakovredno. Plošče enostransko kaširane s črno stekleno tkanino
- v sloju izolacije podkonstrukcija za pritrditev betonskih plošč iz nerjavečega jekla, nastavljivo v vseh smereh, sistemska rešitev kot npr. Halfen ULZ ali HKZ (ali enakovredno) s sidri, distančniki oz. nosilci, montažnimi letvami ipd. 
Zagotoviti je potrebno možnost (občasne) demontaže prefabrikatov.
V ceni zajeti komplet fasadno oblogo, toplotno izolacijo in podkonstrukcijo.
Upoštevati vsa pritrdilna sredstva, vijaki, podložne ploščice. Vse mere kontrolirati na mestu samem pred izdelavo in montažo. Izvedba po detajlu projektanta.
OPOMBA: pred vgradnjo obvezna izdelava delavniških načrtov in potrditev projektanta! Za betonski prefabrikat izvajalec pripravi vzorec, ki ga potrdi projektant</t>
  </si>
  <si>
    <t>Dobava materiala in izdelava prezračevane betonske vzdolžne fasade objekta šole - območje podzidka, severna fasada - zgornja cona (konstrukcija parapetov iz CLT križno lepljenega lesa), oznake F1.1 v sestavi:
- fasadna obloga: betonski prefabrikati deb. 6cm, sidrani v konstrukcijo na območju a.b. slopov, beton premazan z zaščitnim protiprašnim in hidrofobnim premazom na bazi silikatov (vodnega stekla), za utrjevanje in zaščito betona proti mehanskim poškodbam z naravnim mat izgledom brez sijaja, brez spremembe barve betona, kot npr.: Crete Defender CP ali enakovredno. V delu oken so prefabrikati perforirani odprtine Ø12cm, cca 22m2, odprtine zaprte z nerjavečo prašno barvano (črno) mrežo proti mrčesu
- zračni sloj 
- toplotna izolacija: mineralna volna SIST EN 13162, plošče kamene volne deb. 20cm, [λD = max. 0.035 W/(m.K), gostota plošč min. 50 kg/m³, upornost zračnemu toku v vrednosti Ξ ≥ 10 kPa.s/m²], kot npr.: Knauf Insulation NaturBoard Venti GVB ali enakovredno. Plošče enostransko kaširane s črno stekleno tkanino
- v sloju izolacije podkonstrukcija za pritrditev betonskih plošč iz nerjavečega jekla, nastavljivo v vseh smereh, sistemska rešitev kot npr. Halfen ULZ ali HKZ (ali enakovredno) s sidri, distančniki oz. nosilci, montažnimi letvami ipd. 
Zagotoviti je potrebno možnost (občasne) demontaže prefabrikatov.
V ceni zajeti komplet fasadno oblogo, toplotno izolacijo in podkonstrukcijo.
Upoštevati vsa pritrdilna sredstva, vijaki, podložne ploščice. Vse mere kontrolirati na mestu samem pred izdelavo in montažo. Izvedba po detajlu projektanta.
OPOMBA: pred vgradnjo obvezna izdelava delavniških načrtov in potrditev projektanta! Za betonski prefabrikat izvajalec pripravi vzorec, ki ga potrdi projektant</t>
  </si>
  <si>
    <t>Dobava materiala in izdelava prezračevane betonske vzdolžne fasade objekta šole - območje podzidka, severna fasada - spodnja cona (a.b. stena - silikatni zidaki), oznake F1.2 v sestavi:
- fasadna obloga: betonski prefabrikati deb. 6cm, sidrani v konstrukcijo na območju a.b. slopov, beton premazan z zaščitnim protiprašnim in hidrofobnim premazom na bazi silikatov (vodnega stekla), za utrjevanje in zaščito betona proti mehanskim poškodbam z naravnim mat izgledom brez sijaja, brez spremembe barve betona, kot npr.: Crete Defender CP ali enakovredno 
- zračni sloj 
- toplotna izolacija: ekstrudirani polistiren XPS deb. 24cm, [λD = max. 0.034 W/(m.K), CS(10) = 300 kPa], kot npr.: RAVATHERM XPS 300 SL ali enakovredno, plošče s stopničastimi preklopi, prosto lepljene in sidrane v podlago
- v sloju izolacije podkonstrukcija za pritrditev betonskih plošč iz nerjavečega jekla, nastavljivo v vseh smereh, sistemska rešitev kot npr. Halfen ULZ ali HKZ (ali enakovredno) s sidri, distančniki oz. nosilci, montažnimi letvami ipd. 
Zagotoviti je potrebno možnost (občasne) demontaže prefabrikatov.
V ceni zajeti komplet fasadno oblogo, toplotno izolacijo in podkonstrukcijo.
Upoštevati vsa pritrdilna sredstva, vijaki, podložne ploščice. Vse mere kontrolirati na mestu samem pred izdelavo in montažo. Izvedba po detajlu projektanta.
OPOMBA: pred vgradnjo obvezna izdelava delavniških načrtov in potrditev projektanta! Za betonski prefabrikat izvajalec pripravi vzorec, ki ga potrdi projektant</t>
  </si>
  <si>
    <t>Dobava materiala in izdelava prezračevane betonske južna fasade objekta šole, območje predavalnice, oznake F1.3 v sestavi:
- fasadna obloga: betonski prefabrikati deb. 6cm, sidrani v konstrukcijo na območju a.b. slopov, beton premazan z zaščitnim protiprašnim in hidrofobnim premazom na bazi silikatov (vodnega stekla), za utrjevanje in zaščito betona proti mehanskim poškodbam z naravnim mat izgledom brez sijaja, brez spremembe barve betona, kot npr.: Crete Defender CP ali enakovredno 
- zračni sloj 
- toplotna izolacija: mineralna volna SIST EN 13162, plošče kamene volne deb. 24cm, [λD = max. 0.035 W/(m.K), gostota plošč min. 50 kg/m³, upornost zračnemu toku v vrednosti Ξ ≥ 10 kPa.s/m²], kot npr.: Knauf Insulation NaturBoard Venti GVB ali enakovredno. Plošče enostransko kaširane s črno stekleno tkanino
- v sloju izolacije podkonstrukcija za pritrditev betonskih plošč iz nerjavečega jekla, nastavljivo v vseh smereh, sistemska rešitev kot npr. Halfen ULZ ali HKZ (ali enakovredno) s sidri, distančniki oz. nosilci, montažnimi letvami ipd. 
Zagotoviti je potrebno možnost (občasne) demontaže prefabrikatov.
V ceni zajeti komplet fasadno oblogo, toplotno izolacijo in podkonstrukcijo.
Upoštevati vsa pritrdilna sredstva, vijaki, podložne ploščice. Vse mere kontrolirati na mestu samem pred izdelavo in montažo. Izvedba po detajlu projektanta.
OPOMBA: pred vgradnjo obvezna izdelava delavniških načrtov in potrditev projektanta! Za betonski prefabrikat izvajalec pripravi vzorec, ki ga potrdi projektant</t>
  </si>
  <si>
    <t>Dobava materiala in izdelava prezračevane betonske prečne fasade objekta šole - območje podzidka, oznake F2.1 v sestavi:
- fasadna obloga: betonski prefabrikati deb. 6cm, sidrani v konstrukcijo na območju a.b. slopov, beton premazan z zaščitnim protiprašnim in hidrofobnim premazom na bazi silikatov (vodnega stekla), za utrjevanje in zaščito betona proti mehanskim poškodbam z naravnim mat izgledom brez sijaja, brez spremembe barve betona, kot npr.: Crete Defender CP ali enakovredno 
- zračni sloj 
- toplotna izolacija: mineralna volna SIST EN 13162, plošče kamene volne deb. 10cm, [λD = max. 0.035 W/(m.K), gostota plošč min. 50 kg/m³, upornost zračnemu toku v vrednosti Ξ ≥ 10 kPa.s/m²], kot npr.: Knauf Insulation NaturBoard Venti GVB ali enakovredno. Plošče enostransko kaširane s črno stekleno tkanino
- v sloju izolacije podkonstrukcija za pritrditev betonskih plošč iz nerjavečega jekla, nastavljivo v vseh smereh, sistemska rešitev kot npr. Halfen ULZ ali HKZ (ali enakovredno) s sidri, distančniki oz. nosilci, montažnimi letvami ipd. 
Zagotoviti je potrebno možnost (občasne) demontaže prefabrikatov.
V ceni zajeti komplet fasadno oblogo, toplotno izolacijo in podkonstrukcijo.
Upoštevati vsa pritrdilna sredstva, vijaki, podložne ploščice. Vse mere kontrolirati na mestu samem pred izdelavo in montažo. Izvedba po detajlu projektanta.
OPOMBA: pred vgradnjo obvezna izdelava delavniških načrtov in potrditev projektanta! Za betonski prefabrikat izvajalec pripravi vzorec, ki ga potrdi projektant</t>
  </si>
  <si>
    <t>zaključna letev h=6cm pravokotnega prereza, lesene (hrast, natur, oljeno, tonirano v odtenek, ki ustreza zaključnim letvam lesenih vrat v notranjosti.</t>
  </si>
  <si>
    <t>Dobava materiala in izdelava kitane fuge na stiku tlaka (enomer, terazzo plošče) s steno. Fuga se zapre s trajnoelastičnim vodotesnim kitom visoke odpornosti kot npr. SikaFlex pro ali enakovredno.</t>
  </si>
  <si>
    <t>b.5.25.</t>
  </si>
  <si>
    <t>Dobava materiala in izdelava mavčnokartonske obloge CLT sten na čelnih fasadah šole, z dvoslojno ploščo deb. 11cm kot npr. Knauf W626.si. Obloga oznaka OB2. Obloga je sestavljena:
- 2x mavčnokartonska plošča deb. 2,5cm (2x1,25cm) npr. Knauf GKB plošča
- pocinkana podkonstrukcija iz CW 75 profilov debeline 5cm, raster profilov 62,5cm
- med profile se vgradi kamena volna debeline 7,5cm kot npr. Knauf Insulation NaturBoard FIT  
- zračni sloj: sistemski profili MK obloge so odmaknjeni od CLT parapetov za 1 cm
Stiki oz. špranje med CLT ploščami in betonom se zatesnijo z jeklenimi kotniki (debelina min. 2 mm) in PUR kitom. Stik jekleniega kotnika z betonom in s CLT ploščo zatesnjen s PUR kitom. Kotniki so dolžinski in ne točkovni.
Upoštevati vse zaključne profile in letvice, pritrdilni material, bandažiranje in zagladitev stikov, izravnavanje s stopnjo kakovosti Q2, izdelavo in obdelavo prebojev, s prenosi in z vsemi pomožnimi deli.</t>
  </si>
  <si>
    <t>Dobava materiala in izdelava mavčnokartonske obloge CLT parapetov na vzdolžnih fasadah šole, z dvoslojno ploščo deb. 8,5cm kot npr. Knauf W626.si. Obloga oznaka OB1. Obloga je sestavljena:
- 2x mavčna gradbena plošča kot npr. Knauf GKFI Diamant deb. 2,5cm (2x1,25 cm)
- pocinkana podkonstrukcija iz CW 50 profilov debeline 5cm, raster profilov 62,5cm
- med profile se vgradi kamena volna debeline 5cm kot npr. Knauf Insulation NaturBoard FIT  
- zračni sloj: sistemski profili MK obloge so odmaknjeni od CLT parapetov za 1 cm
Stiki oz. špranje med CLT ploščami in betonom se zatesnijo z jeklenimi kotniki (debelina min. 2 mm) in PUR kitom. Stik jekleniega kotnika z betonom in s CLT ploščo zatesnjen s PUR kitom. Kotniki so dolžinski in ne točkovni.
Upoštevati vse zaključne profile in letvice, pritrdilni material, bandažiranje in zagladitev stikov, izravnavanje s stopnjo kakovosti Q2, izdelavo in obdelavo prebojev, s prenosi in z vsemi pomožnimi deli.</t>
  </si>
  <si>
    <t>Dobava in montaža lesenih ojačitve kot npr. Knauf Univerzalna traverza (ali enakovredno) na mestih kjer se pritjuje oprema. Montaža med profile podkonstrukcije. Upoštevati ves pritrdilni material. Ocena.</t>
  </si>
  <si>
    <t xml:space="preserve">Izdelava, dobava in montaža varnostne ograje na okoli strešnega okna na strehi šole. Varnostna ograja je izvedena s stojkami in prečkami (varovalnimi ročaji) na dveh višinah (120cm in 75cm nad ravnino strehe), sistemske spojke, vse iz alu profilov, stojke vpete v sistemske betonske podstavke položene na podlago (izvedba brez sidranja v podlago oz. prediranja slojev hidroizolacije) kot npr. sistem Bauder Secutec ali enakovredno.
Vse mere kontrolirati na mestu samem pred izdelavo in montažo. Izvedba po detajlu projektanta. </t>
  </si>
  <si>
    <t>b.3.29.</t>
  </si>
  <si>
    <t>b.3.30.</t>
  </si>
  <si>
    <t>Izdelava, dobava in montaža kovinskega podesta na izhodu na streho dim. 210 x 120cm + 2x stopnica 90 x 30cm. Podesti so izdelani iz pohodnih rešetk, vročecinkana jeklena pločevina, okenca 33x33mm, trakovi 30/3mm (tip Benkotehna (ali enakovredno). Pohodne rešetke so vstavljene v nosilne okvirje iz vročecinkanih kotnikov (sistemske kleme za fiksiranje rešetk na okvirje), okvirji prek jeklenih (vročecinkano) distančnikov sidrani v AB podstavke oblikovane kot stopnice. AB podstavki postavljeni na strešne plasti – brez prediranja hidroizolacije – na dnu oz. na stiku ločilni sloj. Zgornji nivo podesta na višini tlaka v stopnišču, min. reža med podestom in okvirji vrat. Glej detajl projektanta. Upoštevati vsa pritrdilna sredstva, vijaki, vari, podložne ploščice. Vse mere kontrolirati na mestu samem pred izdelavo in montažo.</t>
  </si>
  <si>
    <t>b.3.31.</t>
  </si>
  <si>
    <t>b.3.32.</t>
  </si>
  <si>
    <t xml:space="preserve">Dobava in montaža taktilnih oznak na ročajih ob stopnicah. V vsaki etaži oz. na vsakem nivoju (ne na vmesnih podestih) na vsakem ročaju se vgradi ploščica iz inox (satinirano) pločevine (4x 5 oz. 7cm), krivljena po konturi ročaja, z reliefnimi (izbočeno) oznakami etaže in smeri gibanja (številka, puščica) ter oznakami v Braillovi pisavi. V skladu s SIST ISO 21542:2022. Lepljeno na ročaje (heavy duty odpornost). </t>
  </si>
  <si>
    <t>b.3.33.</t>
  </si>
  <si>
    <t>b.6.56.</t>
  </si>
  <si>
    <t>b.6.57.</t>
  </si>
  <si>
    <t>b.6.58.</t>
  </si>
  <si>
    <t>b.6.59.</t>
  </si>
  <si>
    <t>Dobava in montaža požarne zapore zgornjega pasu v širini hodnika med 1N in 2N v višini 15cm je potrebno dodatno obložiti s požarno odpornimi ploščami kot npr. Promatect-L deb. 3cm + zatesnitev Promaseal. Plošče se montirajo na jekleno podkonstrukcijo (L kotniki). Evt. stiki med osnovnimi ploščami se prekrijejo s ploščami Promatect-L deb.1cm, evt. reže zapolnijo s kameno volno. Finalno prekrito z masko iz alu pločevine (vijačeno na alu podkonstrukcijske profile oz. na obodno konstrukcijo (na stiku senčna fuga). Upoštevati ves pritrdilni material in profile.</t>
  </si>
  <si>
    <t xml:space="preserve">Izdelava, dobava in montaža alu pokrivne pločevine na mestu dilatacij betonskih konstrukcij os 14. Pločevina je  r.š. do 25 cm, kompletno s pritrditvami in tesnjenji. Barva pločevine po izboru projektanta. V ceni pločevine je potrebno upoštevati vsa pritrdilna sredstva, preklope in zaključke. </t>
  </si>
  <si>
    <t>b.1.46.</t>
  </si>
  <si>
    <t>Dobava in montaža požarne zapore reže med AB steno in vrati - plošča. Uporabijo se požarno odporne plošče kot npr. Promatect-L deb. 3cm, širine 27cm + zatesnitev Promaseal. Plošče se montirajo na jekleno podkonstrukcijo (L kotniki). Evt. stiki med osnovnimi ploščami se prekrijejo s ploščami Promatect-L deb.1cm, evt. reže zapolnijo s kameno volno. Finalno prekrito z masko iz alu pločevine (vijačeno na alu podkonstrukcijske profile oz. na obodno konstrukcijo (na stiku senčna fuga). Upoštevati ves pritrdilni material in profile.</t>
  </si>
  <si>
    <t>Dobava materiala in finalna obdelava sten in oblog nad keramičnim ploščicami in latex obdelavo višine od 220-262 (300)cm s predhodnim 2x glajenjem površine s disperzijskim kitom, brušenje površin, ter  2 x finalnim pleskanjem površin z latex barvo, RAL barva po izboru projektanta. V ceni morajo biti zajeta vsa pomožna dela, prenosi in transporti vsega potrebnega materiala do mesta obdelave, akriliranje stikov, vsi pomožni odri - delovni odri za izvedbo del.</t>
  </si>
  <si>
    <t>Dobava materiala in 2 x pleskanje AB sten zaklonišča s paroprepustno barvo, RAL barva po izboru projektanta. V ceni morajo biti zajeta vsa pomožna dela, prenosi in transporti vsega potrebnega materiala do mesta obdelave, akriliranje stikov, vsi pomožni odri - delovni odri za izvedbo del. Stene višine do 2,7m.</t>
  </si>
  <si>
    <t>Dobava materiala in 2 x pleskanje stropov zaklonišča s paroprepustno barvo, RAL barva po izboru projektanta. V ceni morajo biti zajeta vsa pomožna dela, prenosi in transporti vsega potrebnega materiala do mesta obdelave, akriliranje stikov, vsi pomožni odri - delovni odri za izvedbo del. Strop na višini 2,7m.</t>
  </si>
  <si>
    <t xml:space="preserve">Dobava materiala in finalna obdelava mavčnokartonskih spuščenih stropov in kaskad s predhodnim 2x glajenjem vseh površin s disperzijskim kitom, brušenje površin, ter  2 x finalnim pleskanjem površin z disperzijsko barvo, RAL barva po izboru projektanta. Strop višine do 320cm. V ceni morajo biti zajeta vsa pomožna dela, prenosi in transporti vsega potrebnega materiala do mesta obdelave, akriliranje stikov, vsi pomožni odri - delovni odri za izvedbo del. </t>
  </si>
  <si>
    <t xml:space="preserve">Dobava materiala in finalna obdelava raznih vertikalnih zapor in oblog (špalete, zapore strešna okna) s predhodnim 2x glajenjem vseh površin s disperzijskim kitom, brušenje površin, ter  2 x finalnim pleskanjem površin z disperzijsko barvo, RAL barva po izboru projektanta. V ceni morajo biti zajeta vsa pomožna dela, prenosi in transporti vsega potrebnega materiala do mesta obdelave, silikoniranje, vsi pomožni odri - delovni odri za izvedbo del. </t>
  </si>
  <si>
    <t>a.2.99.</t>
  </si>
  <si>
    <t>Dobava in montaža stropnih revizijskih vratic dim. 30x30cm brez vidnih okvirjev itd, finalna obloga mk plošča, senčna fuga na obodu lopute kot npr. Knauf F-TEC. Upoštevati ves pritrdilni material in bandažiranje.</t>
  </si>
  <si>
    <t>Dobava in montaža stropnih revizijskih vratic dim. 20x20cm brez vidnih okvirjev itd, finalna obloga mk plošča, senčna fuga na obodu lopute kot npr. Knauf F-TEC. Upoštevati ves pritrdilni material in bandažiranje.</t>
  </si>
  <si>
    <t>Dobava in montaža stropnih revizijskih vratic dim. 40x40cm brez vidnih okvirjev itd, finalna obloga mk plošča, senčna fuga na obodu lopute kot npr. Knauf F-TEC. Upoštevati ves pritrdilni material in bandažiranje.</t>
  </si>
  <si>
    <t>Dobava in montaža stropnih revizijskih vratic dim. 50x50cm brez vidnih okvirjev itd, finalna obloga mk plošča, senčna fuga na obodu lopute kot npr. Knauf F-TEC. Upoštevati ves pritrdilni material in bandažiranje.</t>
  </si>
  <si>
    <t>Dobava materiala in izdelava spuščenega stropu v glasbenih učilnicah (visoka vpojnost), oznaka ST9. Strop v sestavi:
- plošče iz lesne volne dim. 60/120, vezane z magnezitom, lesna vlakna &lt;1mm, odziv na ogenj: B-s1,d0, zvočno absorpcijske, debeline 25mm, kot npr.: Heradesign Superfine ali enakovredno, vgradnja po navodilih proizvajalca sistema
- mineralna kamena volna SIST EN 13162, debelina 5 cm (tališče ≥ 1000°C), kot npr.: Knauf Insulation Naturboard Venti ali enakovredno, plošče vgrajene tudi čez nosilne profile v širini min. 150 mm (glej navodila Knauf). Polaganje na profile podkonstrukcije.
- pocinkana podkonstrukcija, ki je preko obešal pritrjena v zgornje profile podkonstrukcije
- 2x mavčna gradbena plošča kot npr. Knauf GKFI Diamant deb. 2,5cm (2x 1,25cm)
- mineralna steklena volna SIST EN 13162, debeline 5 cm,  [λD = max. 0.035 W/(m.K)]  s specifično upornostjo zračnemu toku: Ξ ≥ 5kN.s/m4,  kot npr.: Knauf Insulation UNIFIT 035 ali enakovredno. Polaganje na profile podkonstrukcije.
- pocinkana podkonstrukcija, ki je preko obešal pritrjena v medetažno konstrukcijo
Vgradnja po navodilih proizvajalca sistema. 
V ceni zajeti vse izreze, ves spojni in vezni material, delovne odre potrebne za izvedbo del. Izvedba na podlagi sheme stropov in potrditve projektanta.</t>
  </si>
  <si>
    <t>Dobava materiala in izdelava spuščenega stropu v glasbenih učilnicah (nizka vpojnost), oznaka ST10. Strop v sestavi:
- plošče iz lesne volne dim. 60/120, vezane z magnezitom, lesna vlakna &lt;1mm, odziv na ogenj: B-s1,d0, zvočno manj absorpcijske, debeline 25mm, kot npr.: Heradesign Plano ali enakovredno, vgradnja po navodilih proizvajalca sistema. Pritrditev v podkonstrukcijo.
- pocinkana podkonstrukcija, ki je preko obešal pritrjena v zgornje profile podkonstrukcije
- 2x mavčna gradbena plošča kot npr. Knauf GKFI Diamant deb. 2,5cm (2x 1,25cm)
- mineralna steklena volna SIST EN 13162, debeline 5 cm,  [λD = max. 0.035 W/(m.K)]  s specifično upornostjo zračnemu toku: Ξ ≥ 5kN.s/m4,  kot npr.: Knauf Insulation UNIFIT 035 ali enakovredno. Polaganje na profile podkonstrukcije.
- pocinkana podkonstrukcija, ki je preko obešal pritrjena v medetažno konstrukcijo
Vgradnja po navodilih proizvajalca sistema. 
V ceni zajeti vse izreze, ves spojni in vezni material, delovne odre potrebne za izvedbo del. Izvedba na podlagi sheme stropov in potrditve projektanta.</t>
  </si>
  <si>
    <t>b.6.60.</t>
  </si>
  <si>
    <t>b.6.61.</t>
  </si>
  <si>
    <t>b.6.62.</t>
  </si>
  <si>
    <t>Dobava in montaža požarno odpornih stropnih revizijskih vratic dim. 30x30cm brez vidnih okvirjev itd, finalna obloga mk plošča, senčna fuga na obodu lopute kot npr. Knauf F-TEC EI90. Upoštevati ves pritrdilni material in bandažiranje.</t>
  </si>
  <si>
    <t>b.6.63.</t>
  </si>
  <si>
    <t>Dobava in vgradnja pomičnih strižnih moznikov na dilatacijah med objekti kot npr. MAX Frank Ecgodorne WN210</t>
  </si>
  <si>
    <t>Dobava in vgradnja pomičnih strižnih moznikov na dilatacijah med objekti kot npr. MAX Frank Ecgodorne WN120</t>
  </si>
  <si>
    <t>a.4.38.</t>
  </si>
  <si>
    <t>a.4.39.</t>
  </si>
  <si>
    <t>a.4.40.</t>
  </si>
  <si>
    <t>Dobava in montaža protiprebojne strižne armature kot npr. Schöck BOLE O 20/460-2/B425</t>
  </si>
  <si>
    <t>Dobava in montaža protiprebojne strižne armature kot npr. Schöck BOLE O 20/460-3/B755</t>
  </si>
  <si>
    <t>Dobava in montaža protiprebojne strižne armature kot npr. Schöck BOLE O 20/460-4/B1085</t>
  </si>
  <si>
    <t>Dobava in montaža protiprebojne strižne armature kot npr. Schöck BOLE O 25/440-5/A1600</t>
  </si>
  <si>
    <t>Dobava in montaža protiprebojne strižne armature kot npr. Schöck BOLE O 25/440-3/A960</t>
  </si>
  <si>
    <t>Dobava in montaža protiprebojne strižne armature kot npr. Schöck BOLE O 25/440-4/A1280</t>
  </si>
  <si>
    <t>Dobava in montaža protiprebojne strižne armature kot npr. Schöck BOLE O 25/460-2/A640</t>
  </si>
  <si>
    <t>Dobava in montaža protiprebojne strižne armature kot npr. Schöck BOLE O 20/440-4/B1115</t>
  </si>
  <si>
    <t>Dobava in montaža protiprebojne strižne armature kot npr. Schöck BOLE O 20/440-3/B775</t>
  </si>
  <si>
    <t>a.4.33.</t>
  </si>
  <si>
    <t>a.4.35.</t>
  </si>
  <si>
    <t>a.4.36.</t>
  </si>
  <si>
    <t>a.4.37.</t>
  </si>
  <si>
    <t>Dobava in montaža zvočno izolacijskega elementa za zvočno izolirano naleganje stopniščne rame na talno ploščo (kletne stopnice) iz visoko odporne PE pene kot npr. Schöck Tronsole tip B-V1. Širina elementa 35cm. Izvedba v skladu z navodili statika in proizvajalca elementa.</t>
  </si>
  <si>
    <t>Dobava in montaža zvočno izolacijskega elementa v stopnišču med podestom in stopniščno steno z nosilnim elementom kot npr. Schöck Tronsole tip T-V8. Izvedba v skladu z navodili statika in proizvajalca elementa.</t>
  </si>
  <si>
    <t>Dobava in vgradnja betona C30/37 XC 2, AB konstrukcije nad 0,30 m3/m2. Temeljna plošča s kaskadnimi prehodi debeline 50cm.</t>
  </si>
  <si>
    <t>gasilnik 5 EG (tip F)</t>
  </si>
  <si>
    <t>Izdelava, dobava in montaža notranjih okenskih polic v veliki telovadnici. Polica iz križno lepljene lesene plošče (CLT) širine 40cm, deb. 5cm premazana z zaščitnim UV obstojnim lazurnim premazom. V ceni zajeta vsa pomožna dela, prenosi in transporti vsega materiala do mesta montaže. Pred izdelavo in montažo vse mere kontrolirati na mestu samem. Izvedba po detajlu projektanta.</t>
  </si>
  <si>
    <t>Izdelava, dobava in montaža notranjih okenskih polic iz križno lepljene lesene plošče (CLT) širine 54cm, deb. 5cm premazana z zaščitnim UV obstojnim lazurnim premazom. Polica z izrezom in demontažno linijsko ALU rešetko iz alu profilov za vpih zraka širine 20cm, rešetka kot npr. Bossplast tip BP. V ceni zajeta vsa pomožna dela, prenosi in transporti vsega materiala do mesta montaže. Pred izdelavo in montažo vse mere kontrolirati na mestu samem. Izvedba po detajlu projektanta.</t>
  </si>
  <si>
    <t>Izdelava, dobava in montaža notranjih okenskih polic v veliki predavalnici. Polica iz križno lepljene lesene plošče (CLT) širine 54cm, deb. 5cm premazana z zaščitnim UV obstojnim lazurnim premazom. V ceni zajeta vsa pomožna dela, prenosi in transporti vsega materiala do mesta montaže. Pred izdelavo in montažo vse mere kontrolirati na mestu samem. Izvedba po detajlu projektanta.</t>
  </si>
  <si>
    <t>Izdelava, dobava in montaža notranjih okenskih polic v strojnih delavnicah in kabinetu športne vzgoje. Polica iz križno lepljene lesene plošče (CLT) širine 35cm, deb. 5cm premazana z zaščitnim UV obstojnim lazurnim premazom. V ceni zajeta vsa pomožna dela, prenosi in transporti vsega materiala do mesta montaže. Pred izdelavo in montažo vse mere kontrolirati na mestu samem. Izvedba po detajlu projektanta.</t>
  </si>
  <si>
    <r>
      <t>Dobava in vgradnja betona C30/37 XC 2, AB konstrukcije nad 0,30 m3/m2. Talna plošča dvigalnih jaškov debelin</t>
    </r>
    <r>
      <rPr>
        <sz val="10"/>
        <rFont val="Arial"/>
        <family val="2"/>
      </rPr>
      <t>e 40</t>
    </r>
    <r>
      <rPr>
        <sz val="10"/>
        <rFont val="Arial"/>
        <family val="2"/>
        <charset val="238"/>
      </rPr>
      <t xml:space="preserve">cm. </t>
    </r>
  </si>
  <si>
    <t>Montaža in demontaža dvostranskega opaža stene dvigalnih jaškov višine do 50cm, kompletno z vsemi podpiranji opaža, pomožnimi deli, prenosi in transporti vsega materiala do mesta opaževanja, čiščenjem po končanem delu in transportu opažnega materiala iz gradbišča.</t>
  </si>
  <si>
    <r>
      <t>Dobava in vgradnja betona C30/37 XC 2, AB konstrukcije prereza 0,20 do 0,30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 Pasovni temelji zunanjih stopnišč.</t>
    </r>
  </si>
  <si>
    <r>
      <t>Dobava in vgradnja betona C30/37 XC 2, AB konstrukcije prereza 0,20 do 0,30 m</t>
    </r>
    <r>
      <rPr>
        <vertAlign val="superscript"/>
        <sz val="10"/>
        <rFont val="Arial"/>
        <family val="2"/>
      </rPr>
      <t>3</t>
    </r>
    <r>
      <rPr>
        <sz val="10"/>
        <rFont val="Arial"/>
        <family val="2"/>
      </rPr>
      <t>/m</t>
    </r>
    <r>
      <rPr>
        <vertAlign val="superscript"/>
        <sz val="10"/>
        <rFont val="Arial"/>
        <family val="2"/>
      </rPr>
      <t>2</t>
    </r>
    <r>
      <rPr>
        <sz val="10"/>
        <rFont val="Arial"/>
        <family val="2"/>
      </rPr>
      <t>. Podzemni del stene dvigalnega jaška.</t>
    </r>
  </si>
  <si>
    <r>
      <t>Dobava in vgradnja podložnega betona C12/15 XC 0, AB konstrukcije prereza od 0,08 do 0,012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 Podložni beton pod temeljno ploščo, jaškom.</t>
    </r>
  </si>
  <si>
    <t>Dobava materiala in zidanje sten s silikatnimi zidaki visoke gostote (min. 1,8 t/m3), stena deb. 30-35cm, zidak kot npr.: Silka NF 175 ali enakovredno, zidanje po navodilih proizvajalca. Stičenje zidakov z lepilno malto. Zidovi finalno niso ometani ali barvani - vidna površina silikatnih zidakov. Posebna pozornost pri ohranitvi čiste površine zidakov.</t>
  </si>
  <si>
    <t xml:space="preserve">Pazljiva demontaža in odstranitev dela klesanih fasadnih kamnov deb. 20cm, ki jih je potrebno očistiti (ostanke malte z mehanskim odstranjevanjem, usedline in nečistoče z visokotlačnim pranjem) ter pripraviti za ponovno uporabo oz. vgradnjo na objekt (evt. korekcije površin in robov s klesanjem). Izvajalec do vgradnje na objekt kamne ustrezno skladišči. </t>
  </si>
  <si>
    <t>Dobava in vgradnja fleksibilenega hidroizolacijskega dilatacijskega traku za uporabo preko dilatacijskih stikov. Uporabi se visoko kvalitetni tesnilni trak za gibajoče stike kot npr. SOBA Flam Line 20 ali enakovredno, širine 30 cm z vsem pritrdilnim in lepilnim materialom. Vgradnja po navodilih proizvajalca. Obračun po m1.</t>
  </si>
  <si>
    <t xml:space="preserve">Dobava materiala in izvedba samolepilne sintetične folije na bazi  HDPE na stikih različnih hidroizolacij, stik hidroizolacije s profili fasadnega stavbnega pohištva kot npr. BITUTHENE 4000. </t>
  </si>
  <si>
    <r>
      <t>Dobava in vgradnja vidnega betona C30/37 XC 1, AB konstrukcije prereza 0,12 do 0,20 m</t>
    </r>
    <r>
      <rPr>
        <vertAlign val="superscript"/>
        <sz val="10"/>
        <rFont val="Arial"/>
        <family val="2"/>
      </rPr>
      <t>3</t>
    </r>
    <r>
      <rPr>
        <sz val="10"/>
        <rFont val="Arial"/>
        <family val="2"/>
      </rPr>
      <t>/m</t>
    </r>
    <r>
      <rPr>
        <vertAlign val="superscript"/>
        <sz val="10"/>
        <rFont val="Arial"/>
        <family val="2"/>
      </rPr>
      <t>2</t>
    </r>
    <r>
      <rPr>
        <sz val="10"/>
        <rFont val="Arial"/>
        <family val="2"/>
      </rPr>
      <t>. Razred vidnega betona VB2. Upoštevati standarde in predpise za tovrstno izvedbo. Pri vgradnji beton ne sme segregirati. Stene višine od 3,60 do 5,5m.</t>
    </r>
  </si>
  <si>
    <r>
      <t>Dobava in vgradnja vidnega betona C30/37 XC 1, AB konstrukcije prereza 0,20 do 0,30 m</t>
    </r>
    <r>
      <rPr>
        <vertAlign val="superscript"/>
        <sz val="10"/>
        <rFont val="Arial"/>
        <family val="2"/>
      </rPr>
      <t>3</t>
    </r>
    <r>
      <rPr>
        <sz val="10"/>
        <rFont val="Arial"/>
        <family val="2"/>
      </rPr>
      <t>/m</t>
    </r>
    <r>
      <rPr>
        <vertAlign val="superscript"/>
        <sz val="10"/>
        <rFont val="Arial"/>
        <family val="2"/>
      </rPr>
      <t>2</t>
    </r>
    <r>
      <rPr>
        <sz val="10"/>
        <rFont val="Arial"/>
        <family val="2"/>
      </rPr>
      <t>. Razred vidnega betona VB2. Upoštevati standarde in predpise za tovrstno izvedbo. Pri vgradnji beton ne sme segregirati. Stene višine od 3,60 do 5,5m.</t>
    </r>
  </si>
  <si>
    <r>
      <t>Dobava in vgradnja vidnega betona C30/37 XC 1, AB konstrukcije prereza nad 0,30 m</t>
    </r>
    <r>
      <rPr>
        <vertAlign val="superscript"/>
        <sz val="10"/>
        <rFont val="Arial"/>
        <family val="2"/>
      </rPr>
      <t>3</t>
    </r>
    <r>
      <rPr>
        <sz val="10"/>
        <rFont val="Arial"/>
        <family val="2"/>
      </rPr>
      <t>/m</t>
    </r>
    <r>
      <rPr>
        <vertAlign val="superscript"/>
        <sz val="10"/>
        <rFont val="Arial"/>
        <family val="2"/>
      </rPr>
      <t>2</t>
    </r>
    <r>
      <rPr>
        <sz val="10"/>
        <rFont val="Arial"/>
        <family val="2"/>
      </rPr>
      <t>. Razred vidnega betona VB2. Upoštevati standarde in predpise za tovrstno izvedbo. Pri vgradnji beton ne sme segregirati. Stene višine od 3,60 do 5,5m.</t>
    </r>
  </si>
  <si>
    <r>
      <t>Dobava in vgradnja vidnega betona C30/37 XC 1, AB konstrukcije prereza 0,12 do 0,20 m</t>
    </r>
    <r>
      <rPr>
        <vertAlign val="superscript"/>
        <sz val="10"/>
        <rFont val="Arial"/>
        <family val="2"/>
      </rPr>
      <t>3</t>
    </r>
    <r>
      <rPr>
        <sz val="10"/>
        <rFont val="Arial"/>
        <family val="2"/>
      </rPr>
      <t>/m</t>
    </r>
    <r>
      <rPr>
        <vertAlign val="superscript"/>
        <sz val="10"/>
        <rFont val="Arial"/>
        <family val="2"/>
      </rPr>
      <t>2</t>
    </r>
    <r>
      <rPr>
        <sz val="10"/>
        <rFont val="Arial"/>
        <family val="2"/>
      </rPr>
      <t>. Razred vidnega betona VB2. Upoštevati standarde in predpise za tovrstno izvedbo. Pri vgradnji beton ne sme segregirati. Nosilci.</t>
    </r>
  </si>
  <si>
    <r>
      <t>Dobava in vgradnja vidnega betona C30/37 XC 1, AB konstrukcije prereza 0,20 do 0,30 m</t>
    </r>
    <r>
      <rPr>
        <vertAlign val="superscript"/>
        <sz val="10"/>
        <rFont val="Arial"/>
        <family val="2"/>
      </rPr>
      <t>3</t>
    </r>
    <r>
      <rPr>
        <sz val="10"/>
        <rFont val="Arial"/>
        <family val="2"/>
      </rPr>
      <t>/m</t>
    </r>
    <r>
      <rPr>
        <vertAlign val="superscript"/>
        <sz val="10"/>
        <rFont val="Arial"/>
        <family val="2"/>
      </rPr>
      <t>2</t>
    </r>
    <r>
      <rPr>
        <sz val="10"/>
        <rFont val="Arial"/>
        <family val="2"/>
      </rPr>
      <t>. Razred vidnega betona VB2. Upoštevati standarde in predpise za tovrstno izvedbo. Pri vgradnji beton ne sme segregirati. Nosilci.</t>
    </r>
  </si>
  <si>
    <r>
      <t>Dobava in vgradnja vidnega betona C30/37 XC 1, AB konstrukcije prereza nad 0,30 m</t>
    </r>
    <r>
      <rPr>
        <vertAlign val="superscript"/>
        <sz val="10"/>
        <rFont val="Arial"/>
        <family val="2"/>
      </rPr>
      <t>3</t>
    </r>
    <r>
      <rPr>
        <sz val="10"/>
        <rFont val="Arial"/>
        <family val="2"/>
      </rPr>
      <t>/m</t>
    </r>
    <r>
      <rPr>
        <vertAlign val="superscript"/>
        <sz val="10"/>
        <rFont val="Arial"/>
        <family val="2"/>
      </rPr>
      <t>2</t>
    </r>
    <r>
      <rPr>
        <sz val="10"/>
        <rFont val="Arial"/>
        <family val="2"/>
      </rPr>
      <t>. Razred vidnega betona VB2. Upoštevati standarde in predpise za tovrstno izvedbo. Pri vgradnji beton ne sme segregirati. Nosilci.</t>
    </r>
  </si>
  <si>
    <t>Montaža in demontaža opaža za izvedbo vidnega betona AB nosilcev preseka nad 0,30m3/m2, višina podpiranja do 4,30. Uporabi se opaž z novimi opažnimi ploščami. Vsi robovi so pravokotni brez uporabe trikotnih letvic. Vse opažne površine se premaže z ločevalnim sredstvom/emulzijo primerno za vidne betone (Optix, Doka ali Cire E331, Pieri).Vsi stiki opaža se vodotesno tesnijo (preprečitev iztekanja cementnega mleka). Razred vidnega betona VB2 po SIST EN 13670. V ceni morajo biti zajeti vsi stroški podpiranja opaža, pomožna dela, prenosi in transporti vsega materiala do mesta opaževanja, čiščenjem po končanem delu in transportu opažnega materiala iz gradbišča.</t>
  </si>
  <si>
    <t>Montaža in demontaža opaža za izvedbo vidnega betona AB nosilcev preseka od 0,20 do 0,30m3/m2, višina podpiranja do 4,70. Uporabi se opaž z novimi opažnimi ploščami. Vsi robovi so pravokotni brez uporabe trikotnih letvic. Vse opažne površine se premaže z ločevalnim sredstvom/emulzijo primerno za vidne betone (Optix, Doka ali Cire E331, Pieri).Vsi stiki opaža se vodotesno tesnijo (preprečitev iztekanja cementnega mleka). Razred vidnega betona VB2 po SIST EN 13670. V ceni morajo biti zajeti vsi stroški podpiranja opaža, pomožna dela, prenosi in transporti vsega materiala do mesta opaževanja, čiščenjem po končanem delu in transportu opažnega materiala iz gradbišča.</t>
  </si>
  <si>
    <t>Montaža in demontaža opaža za izvedbo vidnega betona AB nosilcev preseka od 0,12 do 0,20m3/m2, višina podpiranja do 3,80. Uporabi se opaž z novimi opažnimi ploščami. Vsi robovi so pravokotni brez uporabe trikotnih letvic. Vse opažne površine se premaže z ločevalnim sredstvom/emulzijo primerno za vidne betone (Optix, Doka ali Cire E331, Pieri).Vsi stiki opaža se vodotesno tesnijo (preprečitev iztekanja cementnega mleka). Razred vidnega betona VB2 po SIST EN 13670. V ceni morajo biti zajeti vsi stroški podpiranja opaža, pomožna dela, prenosi in transporti vsega materiala do mesta opaževanja, čiščenjem po končanem delu in transportu opažnega materiala iz gradbišča.</t>
  </si>
  <si>
    <r>
      <t>Dobava in vgradnja vidnega betona C30/37 XC 1, AB konstrukcije prereza 0,20 do 0,30 m</t>
    </r>
    <r>
      <rPr>
        <vertAlign val="superscript"/>
        <sz val="10"/>
        <rFont val="Arial"/>
        <family val="2"/>
      </rPr>
      <t>3</t>
    </r>
    <r>
      <rPr>
        <sz val="10"/>
        <rFont val="Arial"/>
        <family val="2"/>
      </rPr>
      <t>/m</t>
    </r>
    <r>
      <rPr>
        <vertAlign val="superscript"/>
        <sz val="10"/>
        <rFont val="Arial"/>
        <family val="2"/>
      </rPr>
      <t>2</t>
    </r>
    <r>
      <rPr>
        <sz val="10"/>
        <rFont val="Arial"/>
        <family val="2"/>
      </rPr>
      <t>. Razred vidnega betona VB2. Upoštevati standarde in predpise za tovrstno izvedbo. Pri vgradnji beton ne sme segregirati. Stebri.</t>
    </r>
  </si>
  <si>
    <t>Montaža in demontaža opaža za izvedbo vidnega betona AB stebrov preseka od 0,20 do 0,30m3/m2, višina stebra do 3,70. Uporabi se opaž z novimi opažnimi ploščami. Vsi robovi so pravokotni brez uporabe trikotnih letvic. Vse opažne površine se premaže z ločevalnim sredstvom/emulzijo primerno za vidne betone (Optix, Doka ali Cire E331, Pieri).Vsi stiki opaža se vodotesno tesnijo (preprečitev iztekanja cementnega mleka). Razred vidnega betona VB2 po SIST EN 13670. V ceni morajo biti zajeti vsi stroški podpiranja opaža, pomožna dela, prenosi in transporti vsega materiala do mesta opaževanja, čiščenjem po končanem delu in transportu opažnega materiala iz gradbišča.</t>
  </si>
  <si>
    <t xml:space="preserve">Dobava in vgradnja betona C30/37 XC1, AB konstrukcije prereza od 0,12 do 0,20 m3/m2. Atika. </t>
  </si>
  <si>
    <t>Dobava in vgradnja betona C30/37 XC1, AB konstrukcije prereza od 0,20 do 0,30 m3/m2. Etažne plošče.</t>
  </si>
  <si>
    <t>Razna obbetoniranja, zapolnitve: dobava in vgradnja betona C30/37 XC1. Ocena</t>
  </si>
  <si>
    <r>
      <t>Dobava in vgradnja vidnega betona C30/37 XC 2, AB konstrukcije prereza 0,12 do 0,20 m</t>
    </r>
    <r>
      <rPr>
        <vertAlign val="superscript"/>
        <sz val="10"/>
        <rFont val="Arial"/>
        <family val="2"/>
      </rPr>
      <t>3</t>
    </r>
    <r>
      <rPr>
        <sz val="10"/>
        <rFont val="Arial"/>
        <family val="2"/>
      </rPr>
      <t>/m</t>
    </r>
    <r>
      <rPr>
        <vertAlign val="superscript"/>
        <sz val="10"/>
        <rFont val="Arial"/>
        <family val="2"/>
      </rPr>
      <t>2</t>
    </r>
    <r>
      <rPr>
        <sz val="10"/>
        <rFont val="Arial"/>
        <family val="2"/>
      </rPr>
      <t>. Razred vidnega betona VB2. Upoštevati standarde in predpise za tovrstno izvedbo. Pri vgradnji beton ne sme segregirati. Stopnice.</t>
    </r>
  </si>
  <si>
    <t xml:space="preserve">Montaža in demontaža opaža etažne AB vidne plošče z višino podpiranja do 4,2 m. Uporabi se opaž z novimi opažnimi ploščami. Vse opažne površine se premaže z ločevalnim sredstvom/emulzijo primerno za vidne betone (Optix, Doka ali Cire E331, Pieri).Vsi stiki opaža se vodotesno tesnijo (preprečitev iztekanja cementnega mleka). Razred vidnega betona VB2 po SIST EN 13670. V ceni morajo biti zajeti vsi stroški za vsa podpiranja opaža, vsa pomožna dela, prenosi in transporti vsega materiala do mesta montaže, ter odstranitev po končanih delih vključno s čiščenjem in zlaganjem opažnega materiala. </t>
  </si>
  <si>
    <t xml:space="preserve">Montaža in demontaža opaža etažne AB vidne plošče z višino podpiranja do 5,5 m. Uporabi se opaž z novimi opažnimi ploščami. Vse opažne površine se premaže z ločevalnim sredstvom/emulzijo primerno za vidne betone (Optix, Doka ali Cire E331, Pieri).Vsi stiki opaža se vodotesno tesnijo (preprečitev iztekanja cementnega mleka). Razred vidnega betona VB2 po SIST EN 13670. V ceni morajo biti zajeti vsi stroški za vsa podpiranja opaža, vsa pomožna dela, prenosi in transporti vsega materiala do mesta montaže, ter odstranitev po končanih delih vključno s čiščenjem in zlaganjem opažnega materiala. </t>
  </si>
  <si>
    <t>Montaža in demontaža delovnega odra za izvajanje gradbeno-obrtniško-instalacijskih del v veliki telovadnici. Oder višine do 9,5m. Oder vključuje vse prestavitve, dostope na oder, zaščite in vso amortizacijo. Tlorisna površina 895m2.</t>
  </si>
  <si>
    <t xml:space="preserve">Montaža in demontaža fasadnega odra višine do 16m,  z vsemi dostopi na odre in zaščitnimi ter lovilnimi odri, zaščitno juto z vso amortizacijo odra, z vsemi prestavitvami. </t>
  </si>
  <si>
    <t>Montaža in demontaža delovnih odrov za izvajanje gradbeno-obrtniško-instalacijskih del v objektu za ves čas gradnje. Višina odra do 4,5m. Oder vključuje vse prestavitve, dostope na oder, zaščite in vso amortizacijo. Tlorisna površina prostorov 1890m2.</t>
  </si>
  <si>
    <t>Montaža in demontaža dvostranskega opaža atičnega zidu deb. 15-20cm. V ceni morajo biti zajeti vsi stroški podpiranja opaža, pomožna dela, prenosi in transporti vsega materiala do mesta opaževanja, čiščenjem po končanem delu in transportu opažnega materiala iz gradbišča.</t>
  </si>
  <si>
    <t xml:space="preserve">LESENE KONSTRUKCIJE: </t>
  </si>
  <si>
    <t>Dobava materiala in izdelava spuščenega stropu nad ogrevanim prostorom oznaka ST0 in strop niše na fasadi sistemske sobe. Strop iz cementne gradbene plošče deb. 12,5mm kot npr. Aquapanel plošča Outdoor, montirane na pocinkano podkonstrukcijo, ki je preko obešal pritrjena v medetažno CLT ploščo. Nad stropom se spodaj CLT plošča toplotno izolira s kameno volno deb. 10cm, [λD = max. 0.035 W/(m.K), gostota plošč min. 50 kg/m³, kot npr.: Knauf Insulation NaturBoard Venti ali enakovredno, plošče so sidrane v CLT ploščo po navodilih proizvajalca. Stik plošč se bandažirajo z vlagoodporno maso in zagladijo, izravnava s stopnjo kakovosti Q2. V ceni zajeti vse izreze, ves spojni in vezni material, delovne odre potrebne za izvedbo del. Izvedba na podlagi sheme stropov in potrditve projektanta.</t>
  </si>
  <si>
    <t>Izdelava, dobava in montaža lesenih lepljenih paličnih nosilcev nad veliko telovadnico.
Nosilec dolžine 2746cm in višine 265cm je sestavljen:
- zgornja pasnica je sestavljena iz profila 2x 20/40cm, les GL24h
- spodnja pasnica je sestavljena iz profila 2x 20/40cm, les GL32h
- vmes diagonalne povezave profil 30 x 45cm, les GL24h
Izvedba po načrtu projektanta.
Paličje se izvede v enem kosu in pripelje na gradbišče (steber se vijači naknadno). Vsi elementi so kvalitete GL24h razen spodnja pasnica se izvede v višji kvaliteti GL32h. Paličje je izvedeno s 60mm nadvišanjem v sredini razpona.
Trenutno je predvideno vijačenje spojev s navojnimi palicami M20 8.8 na ustreznih razmakih. Spoji so vijačen med dve jekleni plošči različnih debelin (glede na pozicijo v paličju). Po vrhu paličja se izvede CLT strešna plošča (zajeto v drugi postavki), ki služi tudi kot bočno zavetrovanje zgornje pasnice
OS L (nepomični spoj): Paličje je pritrjeno v steber 300/800. Steber se fiksira v AB steno/steber z jekleno ploščo vgrajeno v beton. 
OS H: zgornja pasnica je pritrjena v jekleno ploščo vgrajeno v beton (Nepomični spoj)
Spodnja pasnica z diagonalo je POMIČNO podprta na AB betonskem stebru/steni.  
Površina lesa je impregnirana z mat zaščitnim sredstvom. Izvajalec je dolžan dostaviti ves sidrni material, ki se vbetonira v AB konstrukcije izvajalcu gradbenih del. Vse mere mora izvajalec kontrolirati glede na projektno dokumentacijo. Vse delavniške načrte izdela izvajalec sam, potrdi jih projektant / statik. Zalivanje ležišč ob lesenih nosilcih se izvede iz mikroarmiranega betona, vse lesene dele  pa je potrebno predhodno zaščititi proti vpijanju vlage. V enotni ceni morajo biti zajeta vsa pomožna dela, prenosi in transporti vsega materiala do mesta montaže, enako tudi vsi pomožni in delovni odri potrebni za izvedbo del. V enotnih cenah pa je potrebno zajeti vse stroške za popolnoma funkcionalno izvedbo del.</t>
  </si>
  <si>
    <t>Dobava in montaža zvočno izolacijskega elementa v stopnišču med podestom in stopniščno ramo z nosilnim elementom kot npr. Schöck Tronsole tip T-V8. Izvedba v skladu z navodili statika in proizvajalca elementa.</t>
  </si>
  <si>
    <t xml:space="preserve">nosilec, ki povezuje stebre dim. 300 x 450cm, les GL24h  </t>
  </si>
  <si>
    <t xml:space="preserve">diagonala med stebri v fasadni ravnini dim. 260 x 240mm, dolžine 6,75m, les GL24h  </t>
  </si>
  <si>
    <t xml:space="preserve">plošča nad telovadnico deb. 16cm, les CLT C24 </t>
  </si>
  <si>
    <t xml:space="preserve">stena telovadnice deb. 35cm, les CLT C24 </t>
  </si>
  <si>
    <t xml:space="preserve">stebri na katere so montirani palični nosilci dim. 300 x 800mm, dolžine 6,59m, les GL24h  </t>
  </si>
  <si>
    <t xml:space="preserve">atika nad ploščo višine 140cm, širina atike 16cm, les CLT C24 </t>
  </si>
  <si>
    <t xml:space="preserve">Izdelava, dobava in montaža nosilnih konstrukcijskih elementov iz križno lepljene CLT plošče les C24. Plošče se izdelajo po meri iz načrta in dejanske izmere na objektu. Za povezovanje med elementi in pritrjevanje na kovinsko/AB konstrukcijo se uporabi vezna sredstva proizvajalca kot npr. Rothoblaas in Hilti. 
Vsi vidni deli CLT stene so premazani z lazurnim voščenim premazom.
Obvezno preveriti detajle v načrtu gradbenih konstrukcij. V ceni plošče upoštevati vse izreze prebojev, vratnih in okenskih odprtin. Pred izdelavo in montažo vse mere kontrolirati na mestu samem. Izvajalec mora pred izvedbo izdelati delavniške načrte, ki jih potrdi projektant. </t>
  </si>
  <si>
    <t xml:space="preserve">Izdelava, dobava in montaža nosilnih konstrukcijskih elementov iz lepljenega lesa GL24h. Plošče se izdelajo po meri iz načrta in dejanske izmere na objektu. Za povezovanje med elementi in pritrjevanje na kovinsko/AB konstrukcijo se uporabi vezna sredstva proizvajalca kot npr. Rothoblaas in Hilti. 
Vsi vidni deli CLT stene so premazani z lazurnim voščenim premazom.
Obvezno preveriti detajle v načrtu gradbenih konstrukcij. V ceni plošče upoštevati vse izreze prebojev, vratnih in okenskih odprtin. Pred izdelavo in montažo vse mere kontrolirati na mestu samem. Izvajalec mora pred izvedbo izdelati delavniške načrte, ki jih potrdi projektant. </t>
  </si>
  <si>
    <t>Dobava in montaža protiprebojne strižne armature kot npr. Schöck BOLE O 12/190-4/A560</t>
  </si>
  <si>
    <t>Dobava in montaža protiprebojne strižne armature kot npr. Schöck BOLE O 16/230-3/A510</t>
  </si>
  <si>
    <t xml:space="preserve">etažne plošče deb. 28cm, les CLT C24 </t>
  </si>
  <si>
    <t xml:space="preserve">fasadne stene os 1 in 14 deb. 30cm, les CLT C24 </t>
  </si>
  <si>
    <r>
      <t>Dobava in vgradnja betona C30/37 XC 2, AB konstrukcije prereza od 0,20 do 0,30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 Stene zaklonišča.</t>
    </r>
  </si>
  <si>
    <r>
      <t>Dobava in vgradnja betona C30/37 XC 2, AB konstrukcije prereza nad 0,30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 Stene zaklonišča.</t>
    </r>
  </si>
  <si>
    <t>a.4.26.</t>
  </si>
  <si>
    <t>a.4.27.</t>
  </si>
  <si>
    <t>a.4.28.</t>
  </si>
  <si>
    <t>a.4.29.</t>
  </si>
  <si>
    <t>a.4.30.</t>
  </si>
  <si>
    <t>a.4.31.</t>
  </si>
  <si>
    <t>a.4.32.</t>
  </si>
  <si>
    <t>a.4.34.</t>
  </si>
  <si>
    <t>a.4.41.</t>
  </si>
  <si>
    <t>a.4.42.</t>
  </si>
  <si>
    <t>a.4.43.</t>
  </si>
  <si>
    <t>a.4.44.</t>
  </si>
  <si>
    <t>a.4.45.</t>
  </si>
  <si>
    <t>a.4.46.</t>
  </si>
  <si>
    <t>a.4.47.</t>
  </si>
  <si>
    <t>a.4.48.</t>
  </si>
  <si>
    <t>a.4.49.</t>
  </si>
  <si>
    <t>a.4.50.</t>
  </si>
  <si>
    <t>a.4.51.</t>
  </si>
  <si>
    <t>a.4.52.</t>
  </si>
  <si>
    <t>a.4.53.</t>
  </si>
  <si>
    <t>a.4.54.</t>
  </si>
  <si>
    <t>a.4.55.</t>
  </si>
  <si>
    <t>a.4.56.</t>
  </si>
  <si>
    <t>a.4.57.</t>
  </si>
  <si>
    <t>Montaža in demontaža dvostranskega opaža temelja v osi A višine do 125cm, kompletno z vsemi podpiranji opaža, pomožnimi deli, prenosi in transporti vsega materiala do mesta opaževanja, čiščenjem po končanem delu in transportu opažnega materiala iz gradbišča.</t>
  </si>
  <si>
    <t>Montaža in demontaža opaža vidnega betona AB stopnic in podestov, višina podpiranja opaža do 4m. Uporabi se opaž z novimi opažnimi ploščami. Vsi robovi so pravokotni brez uporabe trikotnih letvic. Vse opažne površine se premaže z ločevalnim sredstvom/emulzijo primerno za vidne betone (Optix, Doka ali Cire E331, Pieri).Vsi stiki opaža se vodotesno tesnijo (preprečitev iztekanja cementnega mleka). Razred vidnega betona VB2 po SIST EN 13670. V ceni morajo biti zajeti vsi stroški podpiranja opaža, pomožna dela, prenosi in transporti vsega materiala do mesta opaževanja, čiščenjem po končanem delu in transportu opažnega materiala iz gradbišča.</t>
  </si>
  <si>
    <t>čela nastopnih ploskev stopnic višine od 16 do 17cm</t>
  </si>
  <si>
    <t>Montaža in demontaža delovnih odrov za izvajanje gradbeno-obrtniško-instalacijskih del v objektu za ves čas gradnje. Višina odra do 5m. Oder vključuje vse prestavitve, dostope na oder, zaščite in vso amortizacijo. Tlorisna površina prostorov 6200m2.</t>
  </si>
  <si>
    <t>a.5.30.</t>
  </si>
  <si>
    <t>a.5.31.</t>
  </si>
  <si>
    <t>a.5.33.</t>
  </si>
  <si>
    <t>a.5.34.</t>
  </si>
  <si>
    <t>a.5.35.</t>
  </si>
  <si>
    <t>a.5.36.</t>
  </si>
  <si>
    <t>a.5.37.</t>
  </si>
  <si>
    <t>a.5.38.</t>
  </si>
  <si>
    <t>a.5.39.</t>
  </si>
  <si>
    <t>a.5.40.</t>
  </si>
  <si>
    <t>a.5.41.</t>
  </si>
  <si>
    <t>a.5.42.</t>
  </si>
  <si>
    <t>a.5.43.</t>
  </si>
  <si>
    <t>a.5.44.</t>
  </si>
  <si>
    <t>a.5.45.</t>
  </si>
  <si>
    <t>a.5.46.</t>
  </si>
  <si>
    <t>a.5.47.</t>
  </si>
  <si>
    <t>a.5.48.</t>
  </si>
  <si>
    <t>a.5.49.</t>
  </si>
  <si>
    <t>a.5.50.</t>
  </si>
  <si>
    <t>a.5.51.</t>
  </si>
  <si>
    <t xml:space="preserve">Kompletna izvedba površinske obdelave ab sten, brušenje opažnih stikov in neravnin z vsemi potrebnimi odri in transporti ter z vsemi potrebnimi pomožnimi deli. </t>
  </si>
  <si>
    <t xml:space="preserve">Izdelava prebojev v AB plošči debeline od 20 do 25cm za potrebe montaže instalacij ter zidarska obdelava prebojev po končani montaži. </t>
  </si>
  <si>
    <t>Stalna vmesna čiščenja in zaključno finalno čiščenje po zaključku del in pred predajo prostora prostora v celoti: vseh vrst tlakov, stenskih oblog, okenskih in vratnih okvirjev s pranjem stekla vseh velikosti ter odvozom smeti, čiščenje opreme. Površina cca 2800m2.</t>
  </si>
  <si>
    <t>Stalna vmesna čiščenja in zaključno finalno čiščenje po zaključku del in pred predajo prostora prostora v celoti: vseh vrst tlakov, stenskih oblog, okenskih in vratnih okvirjev s pranjem stekla vseh velikosti ter odvozom smeti, čiščenje opreme. Površina cca 6200m2.</t>
  </si>
  <si>
    <t>Dobava in vgradnja betona C30/37 XC1, AB konstrukcije prereza od 0,12 do 0,20 m3/m2. Verikalne in horizontalne vezi v zidanih stenah.</t>
  </si>
  <si>
    <t xml:space="preserve">Montaža in demontaža opaža AB horizontalnih vezi v zidanih stenah. V ceni morajo biti zajeti vsi stroški za vsa pomožna dela, prenosi in transporti vsega materiala do mesta montaže, ter odstranitev po končanih delih vključno s čiščenjem in zlaganjem opažnega materiala. </t>
  </si>
  <si>
    <t>a.5.52.</t>
  </si>
  <si>
    <t>b.3.34.</t>
  </si>
  <si>
    <t>b.3.35.</t>
  </si>
  <si>
    <t>b.3.36.</t>
  </si>
  <si>
    <t>b.3.37.</t>
  </si>
  <si>
    <t>Dobava materiala in izdelava cementne hidroizolacije z 2x zaščitnim premazom npr. Hidrostop elastik. Stiki konstrukcij, temeljev, ipd.</t>
  </si>
  <si>
    <t>Dobava materiala in 2x premaz betonskih površin z zaščitnim, hidrofobnim, protigrafitnim premazom, ki ne spreminja barve betona in deluje kot zaščita vidnih betonskih površin. Premaz kot npr. Sikagard ali enakovredno. Višina betonskih sten do 5,5m. Betonska površine se predhodno očisti. Nanos premaza po navodilih proizvajalca.</t>
  </si>
  <si>
    <t>b.8.11.</t>
  </si>
  <si>
    <t>b.8.12.</t>
  </si>
  <si>
    <t>NEPREDVIDENA GRADBENA DELA:</t>
  </si>
  <si>
    <t xml:space="preserve">Nepredvidena gradbena dela - ocena (5 % od ostalih del). </t>
  </si>
  <si>
    <t>Skupaj nepredvidena gradbena dela:</t>
  </si>
  <si>
    <t>B.11.</t>
  </si>
  <si>
    <t>NEPREDVIDENA OBRTNIŠKA DELA:</t>
  </si>
  <si>
    <t>b.11.1.</t>
  </si>
  <si>
    <t>Nepredvidena obrtniška dela - ocena (5 % od ostalih del)</t>
  </si>
  <si>
    <t>Skupaj nepredvidena dela:</t>
  </si>
  <si>
    <t>a.6.16.</t>
  </si>
  <si>
    <t>a.6.18.</t>
  </si>
  <si>
    <t>a.6.32.</t>
  </si>
  <si>
    <t>a.6.33.</t>
  </si>
  <si>
    <t>a.6.34.</t>
  </si>
  <si>
    <t>a.6.35.</t>
  </si>
  <si>
    <t>a.6.47.</t>
  </si>
  <si>
    <t>a.6.48.</t>
  </si>
  <si>
    <t>a.6.49.</t>
  </si>
  <si>
    <t>a.6.50.</t>
  </si>
  <si>
    <t>a.6.51.</t>
  </si>
  <si>
    <t>a.6.52.</t>
  </si>
  <si>
    <t>a.6.53.</t>
  </si>
  <si>
    <t>a.6.54.</t>
  </si>
  <si>
    <t>a.6.55.</t>
  </si>
  <si>
    <t>a.6.56.</t>
  </si>
  <si>
    <t>a.6.57.</t>
  </si>
  <si>
    <t>a.6.58.</t>
  </si>
  <si>
    <t>a.6.59.</t>
  </si>
  <si>
    <t>a.6.60.</t>
  </si>
  <si>
    <t>a.6.61.</t>
  </si>
  <si>
    <t>a.6.62.</t>
  </si>
  <si>
    <t>a.6.63.</t>
  </si>
  <si>
    <t>a.6.64.</t>
  </si>
  <si>
    <t>a.6.65.</t>
  </si>
  <si>
    <t>a.6.66.</t>
  </si>
  <si>
    <t>a.6.67.</t>
  </si>
  <si>
    <t>a.6.68.</t>
  </si>
  <si>
    <t>a.6.69.</t>
  </si>
  <si>
    <t>a.6.70.</t>
  </si>
  <si>
    <t>a.6.71.</t>
  </si>
  <si>
    <t>a.6.72.</t>
  </si>
  <si>
    <t>a.6.73.</t>
  </si>
  <si>
    <t>a.6.74.</t>
  </si>
  <si>
    <t>a.6.75.</t>
  </si>
  <si>
    <t>a.6.76.</t>
  </si>
  <si>
    <t>a.6.77.</t>
  </si>
  <si>
    <t>a.6.78.</t>
  </si>
  <si>
    <t>a.6.79.</t>
  </si>
  <si>
    <t>b.6.80.</t>
  </si>
  <si>
    <t>a.6.81.</t>
  </si>
  <si>
    <t>a.6.83.</t>
  </si>
  <si>
    <t>a.6.84.</t>
  </si>
  <si>
    <t>a.6.85.</t>
  </si>
  <si>
    <t>a.6.86.</t>
  </si>
  <si>
    <t>a.6.87.</t>
  </si>
  <si>
    <t>a.6.88.</t>
  </si>
  <si>
    <t>a.6.89.</t>
  </si>
  <si>
    <t>a.6.90.</t>
  </si>
  <si>
    <t>a.6.91.</t>
  </si>
  <si>
    <t>a.6.92.</t>
  </si>
  <si>
    <t>Dobava in vgrajevanje kamnolomskega materiala tampon 0-32mm z razgrinjanjem, planiranjem in utrjevanjem v plasteh do nosilnosti min Evd=50Mpa. Zasip ob kletnih stenah.</t>
  </si>
  <si>
    <t>Dobava in vgrajevanje kamnolomskega materiala greda 0-64mm z razgrinjanjem, planiranjem in utrjevanjem v plasteh do nosilnosti min Evd=50Mpa. Vrh tamponskega sloja splanirati s točnostjo +-2cm. Nasip pod temeljno ploščo cca 50cm. Debelino nasipnega sloja potrdi geomehanik!</t>
  </si>
  <si>
    <t>Strojno-ročni izkop zemljine III.ktg ob obstoječih temeljih. Nakladanje materiala na kamion in odvoz materiala v trajno deponijo ter plačilo takse. 
Upoštevati oteženo kopanje!</t>
  </si>
  <si>
    <t>Dobava in vgrajevanje kamnolomskega materiala greda 0-64mm z razgrinjanjem, planiranjem in utrjevanjem v plasteh do nosilnosti min Evd=50Mpa. Vrh tamponskega sloja splanirati s točnostjo +-2cm. Nasip pod temeljno ploščo cca 50cm. Vgrajevanje med in nad obstoječimi temelji. Debelino nasipnega sloja potrdi geomehanik!</t>
  </si>
  <si>
    <t>a.3.13.</t>
  </si>
  <si>
    <t>a.3.14.</t>
  </si>
  <si>
    <t>a.3.15.</t>
  </si>
  <si>
    <t>a.3.16.</t>
  </si>
  <si>
    <t>a.3.17.</t>
  </si>
  <si>
    <t>a.3.18.</t>
  </si>
  <si>
    <t xml:space="preserve">Armaturne mreže - MAG 500 / 560 </t>
  </si>
  <si>
    <t>a.4.58.</t>
  </si>
  <si>
    <t>a.5.53.</t>
  </si>
  <si>
    <t>a.5.54.</t>
  </si>
  <si>
    <t>OBJEKT: PRESTAVITEV JAŠKA ZAKLONIŠČA</t>
  </si>
  <si>
    <t>Rušenje in delna odstranitev armirano-betonskih pasovnih temeljev in temeljnih gred preseka 0,16 - 0,60 m3/m2. Vključno z odstranitvijo podložnih betonov. Nalaganje ruševin in odvoz na trajno deponijo ter plačilo takse. 
OP. Del temeljev se ne ruši.</t>
  </si>
  <si>
    <t>Ureditev gradbišča, ki obsega naslednja dela: 
- postavitev gradbiščne ograje
- postavitev varnostnih znakov in opozorilnih tabel
- ureditev dovozne poti za stroje
- ureditev gradbiščne in zunanje deponije
- čiščenje vozil ob izhodu iz gradbišča</t>
  </si>
  <si>
    <t>Geodetska zakoličba objekta, prenos višinskih kot za objekt na terenu in zavarovanje višin in osi objekta v skladu z merami DGD/PZI projekta in načrta zakoličbe. Zakoličba mora biti izvedena po navodilih geodetskega načrta in v skladu s situacijo projekta.</t>
  </si>
  <si>
    <t xml:space="preserve">Demontaža in odstranitev kovinskega pokrova skupaj z okvirjem. Nakladanje na kamion in odvoz materiala na trajno deponijo s plačilom takse. </t>
  </si>
  <si>
    <t xml:space="preserve">Demontaža in odstranitev kovinske lestve. Nakladanje na kamion in odvoz materiala na trajno deponijo s plačilom takse. </t>
  </si>
  <si>
    <t xml:space="preserve">Rušenje in odstranitev armirano-betonskih sten in plošče preseka od 0,20 do 0,30 m3/m2. Vključno z odstranitvijo podložnih betonov. Nalaganje ruševin in odvoz na trajno deponijo ter plačilo takse. </t>
  </si>
  <si>
    <t xml:space="preserve">Strojno-ročni izkop zemljine III.ktg za podaljšanje jaška. Nakladanje materiala na kamion in odvoz materiala v trajno deponijo ter plačilo takse. </t>
  </si>
  <si>
    <t>Dobava in vgrajevanje kamnolomskega materiala tampon 0-32mm z razgrinjanjem, planiranjem in utrjevanjem v plasteh do nosilnosti min Evd=50Mpa. Nasip pod ploščo in zasip jaška.</t>
  </si>
  <si>
    <r>
      <t>Dobava in vgradnja podložnega betona C12/15 XC 0, AB konstrukcije prereza od 0,08 do 0,012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 Podložni beton pod temeljno ploščo, stopnicami, prehodno ploščo, jaški, ipd.</t>
    </r>
  </si>
  <si>
    <r>
      <t>Dobava in vgradnja podložnega betona C12/15 XC 0, AB konstrukcije prereza od 0,08 do 0,012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 Podložni beton pod ploščo.</t>
    </r>
  </si>
  <si>
    <t>Izdelava lukenj in vgradnja sider v betonsko steno in ploščo za izvedbo povezave armature staro-novo. Vrtanje v globino 20cm, izpihovanje luknje  in injektiranje epoksidne smole kot npr. Hilti Hit HY 200, vgradnja armaturne palice fi do 14-Izvedba po navodilih statika. Ocena.</t>
  </si>
  <si>
    <t>Montaža in demontaža enostranskega opaža talne plošče višine 30cm, kompletno z vsemi podpiranji opaža, pomožnimi deli, prenosi in transporti vsega materiala do mesta opaževanja, čiščenjem po končanem delu in transportu opažnega materiala iz gradbišča.</t>
  </si>
  <si>
    <t xml:space="preserve">Montaža in demontaža opaža etažne AB vidne plošče z višino podpiranja do 1,4 m. Uporabi se opaž z novimi opažnimi ploščami. Vse opažne površine se premaže z ločevalnim sredstvom/emulzijo primerno za vidne betone (Optix, Doka ali Cire E331, Pieri).Vsi stiki opaža se vodotesno tesnijo (preprečitev iztekanja cementnega mleka). Razred vidnega betona VB2 po SIST EN 13670. V ceni morajo biti zajeti vsi stroški za vsa podpiranja opaža, vsa pomožna dela, prenosi in transporti vsega materiala do mesta montaže, ter odstranitev po končanih delih vključno s čiščenjem in zlaganjem opažnega materiala. </t>
  </si>
  <si>
    <t>Montaža in demontaža dvostranskega opaža za izvedbo vidnega betona AB sten deb. 20-25cm, višine sten od 3,60 do 5,50. Uporabi se sistemski kovinski okvirni opaž z novimi opažnimi ploščami. Vsi robovi so pravokotni brez uporabe trikotnih letvic. Vse opažne površine se premaže z ločevalnim sredstvom/emulzijo primerno za vidne betone (Optix, Doka ali Cire E331, Pieri).Vsi stiki opaža se vodotesno tesnijo (preprečitev iztekanja cementnega mleka). Razred vidnega betona VB2 po SIST EN 13670. V ceni morajo biti zajeti vsi stroški podpiranja opaža, pomožna dela, prenosi in transporti vsega materiala do mesta opaževanja, čiščenjem po končanem delu in transportu opažnega materiala iz gradbišča.</t>
  </si>
  <si>
    <t>Montaža in demontaža dvostranskega opaža za izvedbo vidnega betona AB sten deb. 25-35cm, višine sten od 3,60 do 5,50. Uporabi se sistemski kovinski okvirni opaž z novimi opažnimi ploščami. Vsi robovi so pravokotni brez uporabe trikotnih letvic. Vse opažne površine se premaže z ločevalnim sredstvom/emulzijo primerno za vidne betone (Optix, Doka ali Cire E331, Pieri).Vsi stiki opaža se vodotesno tesnijo (preprečitev iztekanja cementnega mleka). Razred vidnega betona VB2 po SIST EN 13670. V ceni morajo biti zajeti vsi stroški podpiranja opaža, pomožna dela, prenosi in transporti vsega materiala do mesta opaževanja, čiščenjem po končanem delu in transportu opažnega materiala iz gradbišča.</t>
  </si>
  <si>
    <t>Montaža in demontaža opaža robu plošče višine 30cm, kompletno z vsem opiranjem, vsemi pomožnimi deli, prenosi in transporti vsega materiala do mesta opaževanja, čiščenjem po končanem delu in transportu opažnega materiala iz gradbišča.</t>
  </si>
  <si>
    <t xml:space="preserve">Montaža in demontaža delovnih odrov za izvajanje gradbeno-obrtniško del v objektu za ves čas gradnje. Višina odra do 3,55m. Oder vključuje vse prestavitve, dostope na oder, zaščite in vso amortizacijo. </t>
  </si>
  <si>
    <t xml:space="preserve">Dobava materiala in polaganje polimer-bitumenske horizontalne eno slojne hidroizolacije na bazi APP s predhodnim emulzijskim premazom. Hidroizolacija kot npr.: General Membrane Orion FC 180 4 mm. Obdelava okoli vseh prebojev. Upoštevana neto površina brez preklopov. </t>
  </si>
  <si>
    <t xml:space="preserve">Dobava materiala in polaganje polimer-bitumenske vertikalne eno slojne hidroizolacije na bazi APP s predhodnim emulzijskim premazom. Hidroizolacija kot npr.: General Membrane Orion FC 180 4 mm. Obdelava okoli vseh prebojev. Upoštevana neto površina brez preklopov. </t>
  </si>
  <si>
    <r>
      <t xml:space="preserve">Montaža in demontaže opažal za izvedbo preboja </t>
    </r>
    <r>
      <rPr>
        <sz val="10"/>
        <rFont val="Arial"/>
        <family val="2"/>
        <charset val="238"/>
      </rPr>
      <t>Ø</t>
    </r>
    <r>
      <rPr>
        <sz val="10"/>
        <rFont val="Arial"/>
        <family val="2"/>
      </rPr>
      <t xml:space="preserve">200mm v AB steni deb. 30cm. V ceni morajo biti zajeti vsi stroški razopiranja škatelj, vsa pomožna dela, prenosi in transporti vsega materiala do mesta montaže, ter odstranitev po končanih delih vključno s čiščenjem in zlaganjem opažnega materiala. </t>
    </r>
  </si>
  <si>
    <t xml:space="preserve">Dobava materiala in polaganje polimer-bitumenske horizontalne dvo slojne hidroizolacije na bazi APP s predhodnim emulzijskim premazom. Hidroizolacija kot npr.: 2x General Membrane Orion FC 180 4 mm. Obdelava okoli vseh prebojev. Upoštevana neto površina brez preklopov. </t>
  </si>
  <si>
    <r>
      <t>Dobava in vgradnja vodotesnega betona C30/37 XC 2, PV II, AB konstrukcije od 0,20 do 0,30 m3/m2. Talna plošča jaška debelin</t>
    </r>
    <r>
      <rPr>
        <sz val="10"/>
        <rFont val="Arial"/>
        <family val="2"/>
      </rPr>
      <t>e 30</t>
    </r>
    <r>
      <rPr>
        <sz val="10"/>
        <rFont val="Arial"/>
        <family val="2"/>
        <charset val="238"/>
      </rPr>
      <t xml:space="preserve">cm. </t>
    </r>
  </si>
  <si>
    <t>Dobava in vgradnja vodotesnega betona C30/37 XC2, PV II, AB konstrukcije prereza od 0,20 do 0,30 m3/m2. Plošča.</t>
  </si>
  <si>
    <t>Dobava materiala in izdelava vodotesnega zaključka polimer-bitumenske hidroizolacije širine 22cm, izvedene po obodu jaška zasilnega izhoda s tesnilno maso na bazi PMMA, kot npr. Wecryl R230 THIX ali enakovredno.</t>
  </si>
  <si>
    <t>Dobava materiala in izdelava hidroizolacije točkovnih prebojev armaturnih sider. Preboji se vodotesno zatesnijo s tekočo HI - dvokomponentno bitumensko modificirano poliuretansko mas kot npr. GCP Liquid Membrane ali enakovredno. Preboj površine do 10x10cm.</t>
  </si>
  <si>
    <t>Dobava materiala in izdelava hidroizolacije točkovnih prebojev skozi zunanjo steno (mesta prehoda armaturnih sider, instalacije). Preboji se vodotesno zatesnijo s tekočo HI - dvokomponentno bitumensko modificirano poliuretansko mas kot npr. GCP Liquid Membrane ali enakovredno. Preboj površine do 10x10cm.</t>
  </si>
  <si>
    <t>Dobava materiala in vertikalno oblaganje stene jaška z ekstrudirananim polistirenenom XPS deb. 3cm, kot npr.: FIBRANxps 300-L ali enakovredno. Izolacija se lepi na hidroizolacijo stene.</t>
  </si>
  <si>
    <t xml:space="preserve">Dobava materiala in horizontalno polaganje toplotne izolacije pod in nad AB ploščo deb. 3cm, izolacija ekstrudirani polistiren XPS, kot npr.: FIBRAN xps 300 - L ali enakovredno, stopničasti preklop, prosto položene na podlago. </t>
  </si>
  <si>
    <t xml:space="preserve">Izdelava prebojev fi 120mm v AB steni debeline 30cm za potrebe montaže instalacij ter zidarska obdelava prebojev po končani montaži. </t>
  </si>
  <si>
    <t>Vzidava raznih manjših elementov: konzol, držal,  zaščitnih cevi, podpore, profili, kotniki. Ocena.</t>
  </si>
  <si>
    <t>Stalna vmesna čiščenja in zaključno finalno čiščenje po zaključku del in pred predajo jaška.</t>
  </si>
  <si>
    <t>Dobava in montaža jeklene cevi za dovod zraka v jašek zasilnega izhoda, DN200, vgradnja med opaže, zalomljena, na zunanji strani zaključena z nastavkom iz pločevine za gobico - L= 2300 mm, zalom oblike L. Dolžino preveriti med izgradnjo!</t>
  </si>
  <si>
    <t>Dobava in vgradnja armiranobetonskega pokrova z okvirjem in mehanizmom za vodoravno zapiranje jaška zasilnega izhoda, vodotesen, s pohodno obremenitvijo 50 kN, dimenzije (600x600x100) mm.</t>
  </si>
  <si>
    <t xml:space="preserve">Dobava in montaža vitla za varno odpiranje in zapiranje pokrova z notranje strani, v smeri navzdol. 
</t>
  </si>
  <si>
    <t>Izdelava, dobava in montaža penjalne lestve za dostop v jašek. Lestev je izdelana iz jekla, za dostop iz jaška zasilnega izhoda, s priborom za montažno pritrditev.</t>
  </si>
  <si>
    <t>b.2.1.</t>
  </si>
  <si>
    <t>Izdelava, dobava in montaža zaključnega kosa - dovod v zasilni jašek. Oblika "gobice", izdelana iz pločevine in antikorozijsko zaščitena, zunanji premer 300 mm, z nastavkom za vgradnjo na cev DN200, z zaščitno mrežico proti živalim in insektom, komplet s pritrdilnim materialom. Svetla odprtina mora biti enaka svetli odprtini cevi</t>
  </si>
  <si>
    <t>Izdelava navodil za obratovanje, vzdrževanje in servisiranje sistema za zračenje zaklonišča v zaščitni funkciji (projekt za obratovanje in vzdrževanje)</t>
  </si>
  <si>
    <t>Predhodni preizkus celotnega zaklonišča in priprava zaklonišča na tehnični preizkus.</t>
  </si>
  <si>
    <t>Tehnični preizkus zaklonišča za pridobitev javne listine, kar izvede za to pooblaščeni zavod (za potrdilo o opravljenem tehničnem preizkusu zaklonišča)</t>
  </si>
  <si>
    <t>Projekt izvedenih del. Izdelava posnetka dejanskega stanja v obsegu dobave in del po teh popisih (PID)</t>
  </si>
  <si>
    <t>Skupaj oprema jaška in druge dejavnosti:</t>
  </si>
  <si>
    <t>OPREMA JAŠKA IN DRUGE DEJAVNOSTI:</t>
  </si>
  <si>
    <t>Kompletiranje vse potrebne dokazne dokumentacije v obsegu dobave in del po teh popisih (garancijski listi, izjave o skladnosti, certifikati, navodila, poročila in zapisniki o meritvah itd.)</t>
  </si>
  <si>
    <t>Strojno rezanje stene AB jaška deb. 30cm.</t>
  </si>
  <si>
    <t>PRESTAVITEV JAŠKA ZAKLONIŠČA</t>
  </si>
  <si>
    <t>VAROVANJE GRADBENE JAME</t>
  </si>
  <si>
    <t>Naročnik:</t>
  </si>
  <si>
    <t>Občina Jesenice</t>
  </si>
  <si>
    <t>Cesta Železarjev 6, 4270 Jesenice</t>
  </si>
  <si>
    <t>Faza:</t>
  </si>
  <si>
    <t>Št. proj.:</t>
  </si>
  <si>
    <t>Datum:</t>
  </si>
  <si>
    <t>Mitja Zorc, ADZ d.o.o.</t>
  </si>
  <si>
    <t>POPIS ŠPORTNE OPREME</t>
  </si>
  <si>
    <t>ŠPORTNI POD</t>
  </si>
  <si>
    <t>TRIBUNE</t>
  </si>
  <si>
    <t>ZAVESE IN MREŽE ZA GOLOM</t>
  </si>
  <si>
    <t>ŠPORTNE IGRE IN TELOVADNA OPREMA</t>
  </si>
  <si>
    <t>SEMAFORJI</t>
  </si>
  <si>
    <t>MALA DVORANA</t>
  </si>
  <si>
    <t>PREMIČNA IN DROBNA OPREMA</t>
  </si>
  <si>
    <t>SKUPAJ ŠPORTNA OPREMA BREZ DDV:</t>
  </si>
  <si>
    <t>22 % DDV</t>
  </si>
  <si>
    <t>SKUPAJ ŠPORTNA OPREMA Z DDV:</t>
  </si>
  <si>
    <t xml:space="preserve">Cena/ enoto </t>
  </si>
  <si>
    <t>SPLOŠNA NAVODILA</t>
  </si>
  <si>
    <t xml:space="preserve">Ponudnik mora priložiti spričevala neodvisnih organov,ki potrjujejo  da ima ponudnik zagotovljeno kakovost vezano na : </t>
  </si>
  <si>
    <t xml:space="preserve">a. dobavo in montažo športne opreme,  SIST ISO 9001                                </t>
  </si>
  <si>
    <t xml:space="preserve">b. varjenje kovinskih konstrukcij, skladno z EN 1090-1                                                                     </t>
  </si>
  <si>
    <t>c. uveden sistem ravnanja z okoljem SIST ISO 14001</t>
  </si>
  <si>
    <t>Sistemi zagotavljanje kakovosti morajo temeljiti na ustrezni seriji evrospkih standardov,potrjenih s strani organov, ki so usklajeni s serijo evropskih standardov v zvezi z izdajanjem potrdil.</t>
  </si>
  <si>
    <t>OBVEZNE PRILOGE PROIZVAJALCA ŠPORTNEGA PODA O DOKAZILU USTREZNOSTI NUDENEGA ŠPORTNEGA PODA (potrebno priložiti k ponudbi)</t>
  </si>
  <si>
    <t>1. Poročilo o preizkusu sistema športnega poda s katerim se potrdi skladnost sistema športnega poda s standardom EN 14904, razred A4; izdan in potrjen s strani neodvisnih, usposobljenih organov</t>
  </si>
  <si>
    <t>2. Dokazilo proizvajalca o požarnih lastnostih športnega poda najmanj v stopnji Cfl-s1</t>
  </si>
  <si>
    <t>3. Dokazilo o sledljivosti lesa FSC</t>
  </si>
  <si>
    <t>4. Tehinčni list ponujenega športnega poda</t>
  </si>
  <si>
    <t>6. Dokazila oz. certifikati proizvajalca športnega poda, ki potrjujejo, da ima zagotovljeno kakovost vezano na:</t>
  </si>
  <si>
    <t>a) Kakovost proizvodnje športnih podov (certifikat iz serije SIST ISO 9001) ali enakovredno</t>
  </si>
  <si>
    <t>b) Uveden sistem ravnanja z okoljem (certifikat iz serije 14001 ISO) ali enakovredno.</t>
  </si>
  <si>
    <t>c) Dokazilo o preizkusu v skladu DIN 18032-2, april 2021 ali enakovredno</t>
  </si>
  <si>
    <t>ŠPORTNI POD VELIKA DVORANA</t>
  </si>
  <si>
    <t xml:space="preserve">Ostalo: </t>
  </si>
  <si>
    <t>dobava in montaža gotovo lakiranih obstenskih bukovih letev, ki omogočajo zračenje športnega poda, opremljene z gumo proti vstopu vode in vlage.</t>
  </si>
  <si>
    <t>Vgradnja varnostnih pokrovov sestavljena iz železnega okvirja in masivnega lesa. Z vakuumskim odpiračem za pokrove</t>
  </si>
  <si>
    <t>V ceni upoštevati liniranje in bravanje glavnih polj igrišč po načrtu zarisovanja za rokomet košarko in odbojko</t>
  </si>
  <si>
    <t xml:space="preserve">DODATNA DELA </t>
  </si>
  <si>
    <t xml:space="preserve">Zarisovanje prečnih igrišč  </t>
  </si>
  <si>
    <t xml:space="preserve">Košarka </t>
  </si>
  <si>
    <t xml:space="preserve">Odbojka </t>
  </si>
  <si>
    <t>Badminton</t>
  </si>
  <si>
    <t>* izdelava odprtin in pokrovov za športna orodja (prečna igrišča)</t>
  </si>
  <si>
    <t>Skupaj športni pod velika dvorana</t>
  </si>
  <si>
    <t>ŠPORTNI POD MALA DVORANA</t>
  </si>
  <si>
    <t>Skupaj športni pod mala dvorana</t>
  </si>
  <si>
    <t>ŠPORTNI POD skupaj:</t>
  </si>
  <si>
    <t xml:space="preserve">Ponudnik mora priložiti spričevala neodvisnih organov,ki potrjujejo da ima ponudnik zagotovljeno kakovost vezano na: </t>
  </si>
  <si>
    <t xml:space="preserve">a. dobavo in montažo športne opreme, SIST ISO 9001 ali enakovredno </t>
  </si>
  <si>
    <t xml:space="preserve">b. varjenje kovinskih konstrukcij, skladno z EN 1090-1 </t>
  </si>
  <si>
    <t>c. uveden sistem ravnanja z okoljem SIST ISO 14001, ali enakovredno</t>
  </si>
  <si>
    <t>OMARNE TRIBUNE</t>
  </si>
  <si>
    <t xml:space="preserve">Dobava omarnih tribun naslednjih karakteristik: </t>
  </si>
  <si>
    <t>* Skupno število sedišč za 160 oseb.</t>
  </si>
  <si>
    <t>* Dimenzije segmenta tribune so 200 x 200 x 10 cm oz. 100 x 200 x 10cm, s klopjo kot sedežnim mestom.</t>
  </si>
  <si>
    <t>* Segmenti sestavljeni v sklope dolžine 300cm (2x), 400cm (1x), 500cm (2x).</t>
  </si>
  <si>
    <r>
      <t>* Pri</t>
    </r>
    <r>
      <rPr>
        <b/>
        <sz val="10"/>
        <rFont val="Calibri"/>
        <family val="2"/>
        <charset val="238"/>
        <scheme val="minor"/>
      </rPr>
      <t xml:space="preserve"> </t>
    </r>
    <r>
      <rPr>
        <b/>
        <sz val="10"/>
        <color rgb="FF00B0F0"/>
        <rFont val="Calibri"/>
        <family val="2"/>
        <charset val="238"/>
        <scheme val="minor"/>
      </rPr>
      <t>štirih</t>
    </r>
    <r>
      <rPr>
        <b/>
        <sz val="10"/>
        <rFont val="Calibri"/>
        <family val="2"/>
        <charset val="238"/>
        <scheme val="minor"/>
      </rPr>
      <t xml:space="preserve"> sedežnih vrstah</t>
    </r>
    <r>
      <rPr>
        <sz val="10"/>
        <rFont val="Calibri"/>
        <family val="2"/>
        <charset val="238"/>
        <scheme val="minor"/>
      </rPr>
      <t xml:space="preserve"> s korakom 70 na 42 cm je gabarit zloženih tribun</t>
    </r>
    <r>
      <rPr>
        <sz val="10"/>
        <color rgb="FF00B0F0"/>
        <rFont val="Calibri"/>
        <family val="2"/>
        <charset val="238"/>
        <scheme val="minor"/>
      </rPr>
      <t xml:space="preserve"> 265</t>
    </r>
    <r>
      <rPr>
        <sz val="10"/>
        <rFont val="Calibri"/>
        <family val="2"/>
        <charset val="238"/>
        <scheme val="minor"/>
      </rPr>
      <t xml:space="preserve"> cm po višini in</t>
    </r>
    <r>
      <rPr>
        <sz val="10"/>
        <color rgb="FF00B0F0"/>
        <rFont val="Calibri"/>
        <family val="2"/>
        <charset val="238"/>
        <scheme val="minor"/>
      </rPr>
      <t xml:space="preserve"> 34</t>
    </r>
    <r>
      <rPr>
        <sz val="10"/>
        <rFont val="Calibri"/>
        <family val="2"/>
        <charset val="238"/>
        <scheme val="minor"/>
      </rPr>
      <t xml:space="preserve"> cm po  globini.</t>
    </r>
  </si>
  <si>
    <t xml:space="preserve">* Zložene tribune zaradi majhne globine predstavljajo ravno stensko oblogo s fugami do 1 cm, ki je sposobna prevzeti obremenitve pri naletu in je skladna s standardi o varnosti v športnih objektih. Ta površina je kot opcija lahko izvedena kot akustična obloga ali tapecirana. </t>
  </si>
  <si>
    <t>* Uravnoteženje sil pri spuščanju tribun s plinskimi vzmetmi ( amortizerji ), ki olajšajo manipulacijo</t>
  </si>
  <si>
    <t>* Naleganje spuščenih tribun na tla ploskovno preko dela hrbta preprečuje poškodbe na športnem podu.</t>
  </si>
  <si>
    <t>* Plošče podestov in ličnic iz bukove vezane plošče kvalitete B/BB so brez lukenj ali izrezov kar preprečuje padanje predmetov in smeti v prostor pod tribunami.</t>
  </si>
  <si>
    <t>* Stopnišča lahko ustvarimo na poljubnem mestu s stopnicami ki se zatikajo na podeste.</t>
  </si>
  <si>
    <t>* Manipulacija oz. zaklepanje tribun z dvema samozapiralnima ključavnicama, odpiranje pa s posebnim ključem.</t>
  </si>
  <si>
    <t xml:space="preserve">* Dodatna oprema kot so stranske ograje in stranske maske, se enostavno montira po postavitvi tribun. </t>
  </si>
  <si>
    <t>* Vključno z zapiranjem evt. reg do obodnih konstrukcij z lesenimi oblogami na podkonstrukciji iz lesenih letev ali kovinskih profilov – obloge na izgled kot del omarnih tribun (material, obdelave ipd.).</t>
  </si>
  <si>
    <t>Skupaj omarne tribune:</t>
  </si>
  <si>
    <t>TRIBUNE skupaj:</t>
  </si>
  <si>
    <t>DELILNE ZAVESE IN MREŽE ZA GOLOM</t>
  </si>
  <si>
    <t>ELEKTROINŠTALACIJE</t>
  </si>
  <si>
    <t>-napajanje z električno energijo je iz stikalnega bloka, ki je predviden v projektu za objekt. V stikalnem bloku je del iz katerega se napaja električna športna oprema zaščiten z električnim stikalom na diferenčni tok (FID)</t>
  </si>
  <si>
    <t>- priključek elektro pogona pripravi izvajalec el.instalacij objekta na predvideni lokaciji</t>
  </si>
  <si>
    <t>-po končani izvedbi električnih inštalacij in ozemljitev ter izenačanje potencialov morajo biti izvedene potrebne meritve. Rezultati morajo biti ustrezni.</t>
  </si>
  <si>
    <t>PRILOGE ZA DOKAZOVANJE USPOSOBLJENOSTI, KI MORAJO BITI PRILOŽENE:</t>
  </si>
  <si>
    <t>1. Pogonska os in varovalni mehanizem mora ustrezati zahtevam iz standarda DIN 18032/4</t>
  </si>
  <si>
    <t>2. Potrdilo o skladnosti (certifikat) s katerim se potrdi skladnost opreme z zahtevanim standardom DIN 18032/4 izdan in potrjen s strani neodvisnih, usposobljenih organov.</t>
  </si>
  <si>
    <t>DELILNA ZAVESA DVOPLASTNI SKAJ (DS)</t>
  </si>
  <si>
    <t>Dobava in priklop elektro dvižne delilne zavese iz poliestrske tkanine. Horizontalno spajanje trakov tkanine s PVC profili. Povezava med PVC profili s trakovi dolžine 35 cm. Upravljanje preko stikal na vidnem mestu. Višina predelne stene 9,7m (max. 10m, dolžina min 26m (max. 30m), s standardnim pogonom. Sestava: pobiralna cev, nosilna cev, vrvi in sestavni material za pogonsko os. Minimalna reža ob steni 10cm. Investitor izdela električno napeljavo od glavne omarice do kontrolne omarice, motorjev in varnostnih zavor. Kontrolna omarica, s ključem za izklop napetosti in tipko za dvig spust, se namesti na zid, kjer je pogled na rokovanje zavese nemoten. Priklop izvrši ponudnikov pooblaščeni izvajalec. Konstrukcija skladno z DIN 18032/4</t>
  </si>
  <si>
    <t>* Navijalna os premera 76 mm z ležaji in objemkami</t>
  </si>
  <si>
    <t>* Elektro motor z reduktorjem (EN 12453) (230/400V - 1,1kW ali 230/400V - 1,5kW)</t>
  </si>
  <si>
    <t xml:space="preserve">* Elektro mehanske varnostne naprave montirane na obeh straneh navijalne osi (EN 12604/12605i). </t>
  </si>
  <si>
    <t>•Poliesterska tkanina obojestransko prevlečena z pvc, sestava samo iz materialov, ki so registrirani v skladu z REACH regulativam pri ECHA( evropska agencija za kemikalije), pretržna trdnost 4000N/5 cm po EN ISO 1421/1,  material standard barva: Vanilija ali Siva, samougasljivo v stopnji B, skladno z EN 13501-1+A1: 2009, teža min. 1200 g/m2</t>
  </si>
  <si>
    <t>* Podkonstrukcija standard montaža s strani na nosilec, steno ali pod strop, maks. odmik 0,5m</t>
  </si>
  <si>
    <t>* Odmik umetnega unsnja od osi maks. 0,5m</t>
  </si>
  <si>
    <t>* Barva kovinskih delov RAL 9006</t>
  </si>
  <si>
    <t>OBVEZNE PRILOGE S KATERIMI PONUDNIK DOKAZUJE USPOSOBLJENOST IN JIH MORA PRILOŽITI V PONUDBI: Pogonska os in varovalni mehanizem mora ustrezati zahtevam iz standarda DIN 18032/4. Obvezne priloge: potrdilo o skladnosti (certifikat) s katerimi se potrdi skladnost opreme z zahtevanim standardom DIN 18032/4 izdan in potrjen s strani neodvisnih,usposobljenih organov.</t>
  </si>
  <si>
    <t>Skupaj dvižna  delilna zavesa (DS):</t>
  </si>
  <si>
    <t>ELEKTRO DVIŽNA ZAŠČITNA MREŽA</t>
  </si>
  <si>
    <t xml:space="preserve">Dobava in priklop elektro dvižne zaščitne mreže za rokometnimi goli. Mreža je enodelna s kvadratki 8x8cm, iz 4,2mm vrvice naylona. Upravljanje preko stikal na vidnem mestu. Višina zaščitne mreže 6,3 m (max. 10m), dolžina 16 m (max. 20m), s standardnim pogonom. </t>
  </si>
  <si>
    <t>Sestava: pobiralna cev, nosilna cev, vrvi in sestavni material za pogonsko os. Minimalna reža ob steni 10cm, z zaščitno vrečo iz umetnega usnja na pobiralni cevi.</t>
  </si>
  <si>
    <t xml:space="preserve"> Investitor izdela električno napeljavo od glavne omarice do kontrolne omarice, motorjev in varnostnih zavor. Kontrolna omarica, s ključem za izklop napetosti in tipko za dvig spust, se namesti na zid, kjer je pogled na rokovanje zavese nemoten. Priklop izvrši ponudnikov pooblaščeni izvajalec. Konstrukcija skladno z DIN 18032/4</t>
  </si>
  <si>
    <t>- 1x Navijalna os premera 76 mm z ležaji in objemkami</t>
  </si>
  <si>
    <t>- 1x Elektro motor z reduktorjem (EN 12453) (230/400V - 1,1kW)</t>
  </si>
  <si>
    <t xml:space="preserve">- 1x Elektro mehanske varnostne naprave montirane na obeh straneh navijalne osi (EN 12604/12605i). </t>
  </si>
  <si>
    <t>- Mreža: okenca 80x80mm, debelina vrvi 4,2mm (nylon) ali 5mm (polipropilen) , UV odporna, bela barva</t>
  </si>
  <si>
    <t>- Umetno usnje za vrečo; barva siva RAL 7040; pretežna trdnost 1500 N; samougasljivo v stopnji B1; teža min. 890 g/m2</t>
  </si>
  <si>
    <t>- Podkonstrukcija za montažo s strani na nosilec; max odmik 0,5m; barva jeklenih elementov RAL 9003</t>
  </si>
  <si>
    <t>Skupaj dvižna zaščitne mreža MM:</t>
  </si>
  <si>
    <t>DELILNE ZAVESE skupaj:</t>
  </si>
  <si>
    <t>- po končani izvedbi električnih inštalacij in ozemljitev ter izenačanje potencialov morajo biti izvedene potrebne meritve. Rezultati morajo biti ustrezni.</t>
  </si>
  <si>
    <t>športne igre</t>
  </si>
  <si>
    <t>STROPNI DVIŽNI KOŠ - GLAVNO IGRIŠČE</t>
  </si>
  <si>
    <t>Dobava in montaža stropne konstrukcije za košarko s sekurit ploščo  in pregibnim obročem, obroč je pritrjen neodvisno od sekurit plošče na okvir z mehko zaščito.</t>
  </si>
  <si>
    <r>
      <t>Dvižna konstrukcija koša se pritrjuje na</t>
    </r>
    <r>
      <rPr>
        <sz val="10"/>
        <color rgb="FF00B0F0"/>
        <rFont val="Calibri"/>
        <family val="2"/>
        <charset val="238"/>
        <scheme val="minor"/>
      </rPr>
      <t xml:space="preserve"> leseno konstrukcijo strehe (palični nosilci)</t>
    </r>
    <r>
      <rPr>
        <sz val="10"/>
        <rFont val="Calibri"/>
        <family val="2"/>
        <charset val="238"/>
        <scheme val="minor"/>
      </rPr>
      <t xml:space="preserve"> na višini 7,5m. Barva RAL9008</t>
    </r>
  </si>
  <si>
    <t>Vpetje podkonstrukcije je izvedeno med vozlišči prostorskega paličja strehe. Barva: RAL9006</t>
  </si>
  <si>
    <t>Dvigovanje in spuščanje se izvede z električnim pogonom, varovano s protipadnim varovalom, mesto upravljanja po elektro vezalni shemi.</t>
  </si>
  <si>
    <t>Plošča sekurit v okvirju z mehko zaščito in regulatorjem višine, ki preko navojnega vretena (levi - desni navoj) in plinskega blažilca omogoča enostavno in hitro spremembo višine obroča z uporabo ročice od 260 cm do 305 cm.</t>
  </si>
  <si>
    <t>KALKULACIJSKE OSNOVE:</t>
  </si>
  <si>
    <r>
      <t xml:space="preserve">Stropni koš - dvižna konstrukcija </t>
    </r>
    <r>
      <rPr>
        <i/>
        <sz val="10"/>
        <rFont val="Calibri"/>
        <family val="2"/>
        <charset val="238"/>
        <scheme val="minor"/>
      </rPr>
      <t>do 8,5m</t>
    </r>
  </si>
  <si>
    <t>Pogon stropne košarke na višini 9,5 m</t>
  </si>
  <si>
    <t>Plošča sekurit 180 x 105cm z okvirjem z mehko zaščito in regulatorjem višine obroča od 260 do 305cm</t>
  </si>
  <si>
    <t>Zglobni obroč za košarko</t>
  </si>
  <si>
    <t>Košarkarska mrežica - tekmovalna</t>
  </si>
  <si>
    <t>Premostitveni nosilec košev</t>
  </si>
  <si>
    <t>Vgradna elektrokomandna omara z vsemi elementi - vsi koši morajo imeti eno skupno vgradno elektrokomandno omaro</t>
  </si>
  <si>
    <t>Mehanska varnostna protipadna naprava</t>
  </si>
  <si>
    <t>Nosilec za semafor akcijskega časa (24s), lakiran po izboru investitorja oz. projektanta RAL 9006</t>
  </si>
  <si>
    <t>OP: V ceni se upošteva celoten komplet z vso potrebno dodatno konstrukcijo in pritrdilnim materialom za montažo!</t>
  </si>
  <si>
    <t>OBVEZNE PRILOGE S KATERIMI PONUDNIK DOKAZUJE USPOSOBLJENOST IN JIH MORA PRILOŽITI V PONUDBI: izjavo o skladnosti s katerimi se potrdi skladnost opreme z zahtevanim standardom SIST EN 1270.</t>
  </si>
  <si>
    <t>Skupaj stropni dvižni koš - glavno igrišče:</t>
  </si>
  <si>
    <t>KOŠ ZIDNI ODMIČNI - PREČNA IGRIŠČA</t>
  </si>
  <si>
    <t>Dobava in montaža stenske konstrukcije za košarko s sekurit ploščo in pregibnim obročem, obroč je pritrjen neodvisno od sekurit plošče na okvir z mehko zaščito.</t>
  </si>
  <si>
    <t>Stenska konstrukcija koša se pritrjuje na AB steber ali steno od višine 290 do 560 cm</t>
  </si>
  <si>
    <t>Plošča sekurit v okvirju z mehko zaščito in regulatorjem višine, ki preko navojnega vretena (levi - desni navoj) in plinskega blažilca omogoča enostavno in hitro spremembo višine obroča z uporabo ročice od 220 cm do 270cm.</t>
  </si>
  <si>
    <t xml:space="preserve">Odpiranje in zapiranje se izvaja preko sistema teleskopske diagonale konstrukcije z blokirnim vijakom za odprti in zaprti položaj. </t>
  </si>
  <si>
    <t>Komplet mora vsebovati vso potrebno dodatno konstrukcijo in pritrdilni material za montažo:</t>
  </si>
  <si>
    <t>vsebovati mora:</t>
  </si>
  <si>
    <r>
      <t>* konstrukcija s stenskim okvirom in konstrukcijo z drsnim mehanizmom dolžine</t>
    </r>
    <r>
      <rPr>
        <u/>
        <sz val="10"/>
        <rFont val="Calibri"/>
        <family val="2"/>
        <charset val="238"/>
        <scheme val="minor"/>
      </rPr>
      <t xml:space="preserve"> do 250 cm</t>
    </r>
  </si>
  <si>
    <t>* zglobni obroč za košarko</t>
  </si>
  <si>
    <t>* košarkarska mrežica tekmovalna</t>
  </si>
  <si>
    <t>*Plošča sekurit 180 x 105 v okvirju z mehko zaščito ,s pripravo za regulacojo višine iz 260 cm na 305 cm.</t>
  </si>
  <si>
    <t>* ročica za dvig in spust plošče</t>
  </si>
  <si>
    <t>Skupaj odmični koš - prečna igrišča:</t>
  </si>
  <si>
    <t>ROKOMETNI GOL ŠOLSKI</t>
  </si>
  <si>
    <t>Dobava  šolskega aluminijastega rokometnega gola z zložljivo vroče cinkano konstrukcijo globine 110 cm z glavno in lovilno mrežo za mrežo.</t>
  </si>
  <si>
    <t xml:space="preserve">in talnimi pritrdili. </t>
  </si>
  <si>
    <t>* ALU vratnica rokometnega gola v modro-sivi ali rdeče-sivi barvi</t>
  </si>
  <si>
    <t>* zložljiva vroče cinkana konstrukcija gola</t>
  </si>
  <si>
    <t>* mreža za rokometnim golom - naylon fi 4 mm</t>
  </si>
  <si>
    <t>* lovilna rokometna mreža nylon fi 4 mm (bele ali črne barve)</t>
  </si>
  <si>
    <t>* pritrdilo rokometnega gola na športno podlago</t>
  </si>
  <si>
    <t>OBVEZNE PRILOGE S KATERIMI PONUDNIK DOKAZUJE USPOSOBLJENOST IN JIH MORA PRILOŽITI V PONUDBI: 1. potrdilo o skladnosti (certifikat) s katerimi se potrdi skladnost opreme z zahtevanim standardom SIST EN 749 izdan in potrjen s strani neodvisnih,usposobljenih organov.</t>
  </si>
  <si>
    <t>Skupaj rokometni gol:</t>
  </si>
  <si>
    <t>TEKMOVALNA ODBOJKA</t>
  </si>
  <si>
    <t>Dobava tekmovalne garniture za odbojko, ki je namenjena za najvišji nivo tekmovanj. Čvrsta in obenem lahka aluminijasta stojala omogočajo enostavno napenjanje mreže.</t>
  </si>
  <si>
    <t>Dobava opreme za tekmovalno odbojko v sestavi:</t>
  </si>
  <si>
    <t>Aluminijasto stojalo fi 100 mm, višine 3 m z napenjalom</t>
  </si>
  <si>
    <t>Aluminijasto stojalo fi 100 mm, višine 3 m z drsnikom brez napenjala</t>
  </si>
  <si>
    <t>Zaščita stebrov odbojke</t>
  </si>
  <si>
    <t>Puša odbojke fi 100 mm</t>
  </si>
  <si>
    <t xml:space="preserve">Pokrov športnega poda medeninasti obroč </t>
  </si>
  <si>
    <t xml:space="preserve">Tekmovalna mreža odbojke </t>
  </si>
  <si>
    <t>Navijalec mreže</t>
  </si>
  <si>
    <t>Sodniško stojalo za odbojko aluminijasto z mehko zaščito</t>
  </si>
  <si>
    <t>Anteni (2 kosa v garnituri)</t>
  </si>
  <si>
    <t>OBVEZNE PRILOGE S KATERIMI PONUDNIK DOKAZUJE USPOSOBLJENOST IN JIH MORA PRILOŽITI V PONUDBI: 1. potrdilo o skladnosti (certifikat) s katerimi se potrdi skladnost opreme z zahtevanim standardom SIST EN 1271 izdan in potrjen s strani neodvisnih,usposobljenih organov.</t>
  </si>
  <si>
    <t>Skupaj tekmovalna odbojka:</t>
  </si>
  <si>
    <t>ŠOLSKA ODBOJKA</t>
  </si>
  <si>
    <t>Dobava šolske garniture za odbojko. Čvrsta in obenem lahka aluminijasta stojala omogočajo enostavno napenjanje mreže.</t>
  </si>
  <si>
    <t>Dobava opreme za šolsko odbojko:</t>
  </si>
  <si>
    <t>Aluminijasto stojalo fi 100 mm, višine 3 m brez napenjala</t>
  </si>
  <si>
    <t>Mreža za šolsko odbojko</t>
  </si>
  <si>
    <t>Skladno s SIST EN 1271</t>
  </si>
  <si>
    <t>Skupaj šolska odbojka:</t>
  </si>
  <si>
    <t>OPREMA ZA BADMINTON</t>
  </si>
  <si>
    <t>Dobava in postavitev opreme za badminton v sestavi:</t>
  </si>
  <si>
    <t>prevozno stojalo za badminton z utežjo minimalno 30kg</t>
  </si>
  <si>
    <t>mreža za badminton v črni barvi</t>
  </si>
  <si>
    <t>podporni steber mreže za badminton</t>
  </si>
  <si>
    <t>opcija</t>
  </si>
  <si>
    <t>OBVEZNE PRILOGE S KATERIMI PONUDNIK DOKAZUJE USPOSOBLJENOST IN JIH MORA PRILOŽITI V PONUDBI: 1. potrdilo o skladnosti (certifikat) s katerimi se potrdi skladnost opreme z zahtevanim standardom SIST EN 1509 izdan in potrjen s strani neodvisnih, usposobljenih  organov</t>
  </si>
  <si>
    <t>Skupaj oprema za badminton:</t>
  </si>
  <si>
    <t>Telovadna oprema</t>
  </si>
  <si>
    <t>LETVENIK FIKSNI ENOJNI</t>
  </si>
  <si>
    <t>Dobava letvenikov dimenzije 260 x 90 cm komplet z elementi za pritrditev na steno. Stranice letvenika so izdelane iz prvovrstnega smrekovega lesa, 16 prečk pa iz trdega lesa</t>
  </si>
  <si>
    <t xml:space="preserve">Letvenik s konzolo </t>
  </si>
  <si>
    <t>Letveniki poravnani z zunanjo ravnino AB reber – ustrezno prilagojeni elementi za pritrditev oz. dodatna podkonstrukcija.</t>
  </si>
  <si>
    <t>Montažni set za pritrditev v parket</t>
  </si>
  <si>
    <t>OBVEZNE PRILOGE S KATERIMI PONUDNIK DOKAZUJE USPOSOBLJENOST IN JIH MORA PRILOŽITI V PONUDBI: 1. potrdilo o skladnosti (certifikat) s katerimi se potrdi skladnost opreme z zahtevanim standardom SIST EN 12346 izdan in potrjen s strani neodvisnih, usposobljenih organov</t>
  </si>
  <si>
    <t>Skupaj letvenik fiksni enojni s konzolami:</t>
  </si>
  <si>
    <t>ODMIČNI LETVENIK DVOJNI</t>
  </si>
  <si>
    <r>
      <t xml:space="preserve">Dobava odmičnega letvenika, ki se uporablja pod strokovnim nadzorom. V odprtem položaju fiksiran v talno pušo, v zaprtem položaju ob steni pa fiksiran v talno in stensko sidrišče. Velikost letvenika 186 x 260 cm; kot odprtja 90°; sestavljen iz dvojnega </t>
    </r>
    <r>
      <rPr>
        <sz val="10"/>
        <rFont val="Calibri"/>
        <family val="2"/>
        <charset val="238"/>
        <scheme val="minor"/>
      </rPr>
      <t>letvenika izdelanega iz treh prvovrstnih smrekovih stranic s 16 ovalnimi prečkami iz trdega lesa</t>
    </r>
    <r>
      <rPr>
        <sz val="10"/>
        <color rgb="FFFF0000"/>
        <rFont val="Calibri"/>
        <family val="2"/>
        <charset val="238"/>
        <scheme val="minor"/>
      </rPr>
      <t>.</t>
    </r>
    <r>
      <rPr>
        <sz val="10"/>
        <color theme="1"/>
        <rFont val="Calibri"/>
        <family val="2"/>
        <charset val="238"/>
        <scheme val="minor"/>
      </rPr>
      <t xml:space="preserve"> Dimenzija lesenega dela dvojnega letvenik je 175 x 260 cm</t>
    </r>
  </si>
  <si>
    <t>Dvojni odmični letvenik</t>
  </si>
  <si>
    <t>Kovinska konstrukcija za pritrditev v steno; RAL 9003</t>
  </si>
  <si>
    <t>ALU steber premera fi 10cm dolžine 250cm. Steber pritrjen na zunanjo stranico letvenika. V setu s stebrom tudi vtična puša (glej posebne zahteve za izdelavo temeljev), pokrov puše in vakumsko odpiralo</t>
  </si>
  <si>
    <t>Montažni set za pritrditev v parket (talna ploščica, pritrdilni elementi)</t>
  </si>
  <si>
    <t>Ena od pozicij z možnostjo za hitro odpiranje - za odmičnim letvenikom umeščen gasilnik in hidrant.</t>
  </si>
  <si>
    <t>Skupaj odmični letvenik dvojni:</t>
  </si>
  <si>
    <t>BLAZINE ZA LETVENIKE</t>
  </si>
  <si>
    <t>Dobava blazine letvenika dimenzij 164 x 88 x 6cm, ki se ob neuporabi shranjuje na letveniku, obešanje preko ježek trakov; barva svetlo siva RAL 7040</t>
  </si>
  <si>
    <t>Opis blazine:</t>
  </si>
  <si>
    <t>Lahka športna doskočna blazina velikosti 164 x 88 x 6cm je namenjena za samostojno uporabo, razgibavanje in gimnastiko; HIC -kritična višina padca 2,3 m</t>
  </si>
  <si>
    <t>Tkanina : Vrhnji sloj je izdelan iz 100% PES, debelina vlakna 1100dtex, teža 670g/m3. Tkanina ne vsebuje ftalatov. Spodnji protidrsni material je izdelan iz 100% PES, debelina  vlakna 1100 dtex, teža 600g/m3. Tkanina ne vsebuje ftalatov.</t>
  </si>
  <si>
    <t>Polnilo: polnilo je izdelano iz 4 slojnega zaprtoceličnega polietilena. Plošče debeline 15 mm so med seboj zlepljene in tvorijo debelino 6 cm Gostota polietilena je 30kg/m3</t>
  </si>
  <si>
    <t>Skupaj blazine za letvenike:</t>
  </si>
  <si>
    <t>PLEZALNA GARNITURA VRV</t>
  </si>
  <si>
    <t>Dobava in montaža plezalne garniture v sestavi:</t>
  </si>
  <si>
    <t>Mornarska lestev 5m</t>
  </si>
  <si>
    <t>Plezalni drog 5 m s trajnimi oznakami višine na 3 in 4 m, na koleščku premakljiv po kovinskem vodilu v barvi RAL 9003 za shranjevanje ob zidu</t>
  </si>
  <si>
    <t>Plezalna vrv; 4,6m konopljena, fi. 32 mm, na koleščku premakljiva po vodilu za shranjevanje ob zidu.</t>
  </si>
  <si>
    <t>Konzola za plezala za 3 mesta; montirno na višini od 500 do 580cm; barva RAL 9003</t>
  </si>
  <si>
    <t>Skupaj plezalna garnitura vrv:</t>
  </si>
  <si>
    <t>VTIČNI DROG DVOJNI - ALUMINIJ</t>
  </si>
  <si>
    <t xml:space="preserve">Dobava dvojnega vtičnega droga za vadbo šolske gimnastike v sestavi: </t>
  </si>
  <si>
    <t>Aluminijast steber za vtični drog, z možnostjo regulacije višine prečke od 80 do 250 cm</t>
  </si>
  <si>
    <t>Prečka za vtični drog iz najkvalitetnejšega jekla fi 28 mm</t>
  </si>
  <si>
    <t>Lestvina za vtični drog, fi 40mm z jeklenim vložkom</t>
  </si>
  <si>
    <t>Puša za vtični drog, za montažo potrebna priprava temelja globine minimalno 55 cm</t>
  </si>
  <si>
    <t>Pokrov puše</t>
  </si>
  <si>
    <t>OBVEZNE PRILOGE S KATERIMI PONUDNIK DOKAZUJE USPOSOBLJENOST IN JIH MORA PRILOŽITI V PONUDBI: 1. potrdilo o skladnosti (certifikat) s katerimi se potrdi skladnost opreme z zahtevanim standardom SIST EN 12197 izdan in potrjen s strani neodvisnih, usposobljenih organov</t>
  </si>
  <si>
    <t>Skupaj vtični drog:</t>
  </si>
  <si>
    <t>Zaščitne mreže in obloge</t>
  </si>
  <si>
    <t>ZAŠČITNA MREŽA OKEN</t>
  </si>
  <si>
    <t xml:space="preserve">Dobava napete odstranljive mrežne zaščite stekel na jekleni pletenici, s potrebnim odmikom (brez dodatne podkonstrukcije) od ravnine stekel iz UV odbojne svetle mreže vrvica fi 4 mm, okenca 100 x 100 mm.. </t>
  </si>
  <si>
    <t>Dimenzija zaščitne mreže brez nabora mreže, komplet z nosilnimi konzolami, jekleno pletenico in pritrdilnim materialom. Mreža 10 cm večja na vsaki stran zaščitne površine.</t>
  </si>
  <si>
    <t xml:space="preserve">* Standardni pritrdilni set (direktno ob steni/oknu, odmik maks. 0,2m) </t>
  </si>
  <si>
    <t>* Zaščita velike zasteklitve na južni fasadni steni - površina 213m2
Zaščita posamičnih oken na severni steni - 4x 6,6m2 - skupaj površina 26,4m2
Zaščita niza oken na severni steni - površina 62m2</t>
  </si>
  <si>
    <t>Skupaj zaščitna mreža oken:</t>
  </si>
  <si>
    <t>MEHKA ZAŠČITA STEN</t>
  </si>
  <si>
    <r>
      <t xml:space="preserve">* PU pena debeline  </t>
    </r>
    <r>
      <rPr>
        <sz val="10"/>
        <color rgb="FF00B0F0"/>
        <rFont val="Calibri"/>
        <family val="2"/>
        <charset val="238"/>
        <scheme val="minor"/>
      </rPr>
      <t>25-30</t>
    </r>
    <r>
      <rPr>
        <sz val="10"/>
        <rFont val="Calibri"/>
        <family val="2"/>
        <charset val="238"/>
        <scheme val="minor"/>
      </rPr>
      <t xml:space="preserve"> mm, gostota 30kg/m3, v ploščah max. širine 92 cm, z zarobljenimi vsemi štirimi robovi. Vrhnji sloj debeline 3 mm iz velurja v barvi po izboru projektanta.
</t>
    </r>
    <r>
      <rPr>
        <sz val="10"/>
        <color rgb="FF00B0F0"/>
        <rFont val="Calibri"/>
        <family val="2"/>
        <charset val="238"/>
        <scheme val="minor"/>
      </rPr>
      <t>Obloga po celotnem obodu prostora - v višini 380cm. Zaščitne obloge vgrajene tudi na pokrove instalacijskih omaric.</t>
    </r>
  </si>
  <si>
    <t>OBVEZNE PRILOGE S KATERIMI PONUDNIK DOKAZUJE USPOSOBLJENOST IN JIH MORA PRILOŽITI V PONUDBI: 1. potrdilo o skladnosti (certifikat) s katerimi se potrdi skladnost z zahtevanim standardom SIST EN 1021-1:2014 izdan in potrjen s strani neodvisnih, usposobljenih organov</t>
  </si>
  <si>
    <t>SKUPAJ MEHKA ZAŠČITA STEN</t>
  </si>
  <si>
    <t>ŠPORTNE IGRE skupaj:</t>
  </si>
  <si>
    <t>OP.</t>
  </si>
  <si>
    <t>Dobava in priklop informacijske opreme v sestavi: LEDtehnologija; semafor v skladu z elektro in elektro magnetnim standardom (EC in programirani športi v skladu s pravili: košarka, rokomet, odbojka, nogomet); v kompletu uporabniku prijazna konzola za upravljanje z LCD zaslonom, spomin podatkov v primeru izpada elektrike; aluminijasto plastificirano ohišje, LED diode so vtopljene v pločevino in tako odporne na udarce žog; servisiranje s prednje strani.</t>
  </si>
  <si>
    <t>01_GLAVNI SEMAFOR</t>
  </si>
  <si>
    <t>Kabelsko vodenje semaforja 
prištevanje, odštevanje časa,
vidljivost do 110 m,
avtomatska in ročna sirena,
programirani športi po uradnih pravilih: košarka, rokomet, odbojka, futsal.</t>
  </si>
  <si>
    <t xml:space="preserve">Semafor naj ima možnost vnosa imena ekipe, vse skupaj vsaj 11 znakov na ekipo oziroma do 60 znakov ko se vrti napis  min. višine 12 cm
čas 99:99, zadnja minuta v 1/10 sekunde, velikost 25 cm
rezultat od 0 do 199, velikost 25 cm,
perioda, velikost  15 cm
prekršek ekipe pri košarki, velikost 15 cm,
prekršek igralca pri košarki, velikost premera vsaj 2 cm - 4x,  zadnja rdeča 1x,
možnost vnosa številke igralca od 00 do 99, velikost 10 cm
izključitev za  tri igralce pri rokometu za vsako ekipo,velikost 15 cm sznači se številka dresa in čas izključitve,
prikaz 5 setov pri odbojki,
time out, velikost premera 2 cm tri na vsaki strani
dnevna ura.
</t>
  </si>
  <si>
    <t>Tehnični podatki:
velikost: minimalna dimenzija semaforja znaša 3600 x 1950 mm ali več debeline minimalno 60 mm ali več
material: aluminijasto plastificirano ohišje, semafor je s sprednje strani zaščiten proti udarcem s polikarbonatno ali akrilno zaščito, skladno z DIN 18032-3
električni priključek: 110/220 VAC - 50/60 Hz,
glasna sirena minimalno 118 dB,
tipkovnica z LCD zaslonom, 
spomin v primeru prekinitve elektrike (ne potrebuje baterij).</t>
  </si>
  <si>
    <t>Kot npr. Bodet 8NT325-F10</t>
  </si>
  <si>
    <t>Skupaj GLAVNI semafor</t>
  </si>
  <si>
    <t>02_POMOŽNI SEMAFOR</t>
  </si>
  <si>
    <t>kabelsko vodenje semaforja</t>
  </si>
  <si>
    <t>Semafor naj ima možnost vnosa imena ekipe, vse skupaj vsaj 11 znakov na ekipo min. višine 12 cm oziroma do 60 črk/znakov ko se vrti napis prištevanje, odštevanje časa
vidljivost vsaj 110m
avtomatska in ročna sirena
programirani športni po uradnih pravilih: košarka rokomet, odbojka, futsal.
Prikaz:
čas 99:99, zadnja minuta v 1/10 sekunde, velikost 25cm,
rezultat 0 do 199 velikost 25 cm 
perioda, velikost 20 cm
prekršek ekipe pri košarki, velikost 20 cm,
time out, velikost premera vsaj 2 cm, 3 na ekipo
dnevna ura
Tehnični podatki:
velikost: minimalno 200 x 100 x7 cm ali več,
material: aluminijasto plastificirano ohišje, semafor naj ima atest s katerim dokazuje odpornost na udarce z žogo , skladno z DIN 18032-3
električni priključek: 110/220 VAC - 50/60 Hz,
glasna sirena vsaj 115 dB, 
spomin v primeru prekinitve elektrike
vodenje tipkovnica z LCD zaslonom, ki pa naj je povezana s tipkovnico za glavni semforje da bosta semaforja usklajena 
spomin v primeru prekinitve elektrike (ne potrebuje baterij).</t>
  </si>
  <si>
    <t>Kot npr. Bodet 8025 alpha</t>
  </si>
  <si>
    <t>Skupaj pomožni semafor</t>
  </si>
  <si>
    <t>03_SEMAFOR NAPADA</t>
  </si>
  <si>
    <t>akcijski čas napada 24/14sekund, velikost 25 cm, zadnjih 5 sekund 1/10, čas tekme, velikost 15cm, sirena rdeča, čas time outa
Tehnični podatki:
velikost minimalno 70 x 60 cm ali več debeline  minimalno 6 cm ali več,
material: aluminijasto plastificirano ohišje, semafor naj je s sprednje strani zaščiten proti udarcem s polikarbonatno ali akrilno zaščito, skladno z DIN 18032-3
električni priključek: 110/220 VAC - 50/60 Hz,
številke so zaščitene pred udarcem žoge, certifikat DIN18032-3</t>
  </si>
  <si>
    <t>Kot npr. Bodet 8006</t>
  </si>
  <si>
    <t>Skupaj športni semafor napda:</t>
  </si>
  <si>
    <t>SEMAFOR MONTAŽA IN PRIKLOP</t>
  </si>
  <si>
    <t>Montaža in priklop inforamcijske opreme v sestavi:</t>
  </si>
  <si>
    <t>- semafor_01</t>
  </si>
  <si>
    <t>- semafor_02</t>
  </si>
  <si>
    <t>- semafor_03</t>
  </si>
  <si>
    <t>Skupaj montaža in priklop vseh semaforjev</t>
  </si>
  <si>
    <t>SEMAFORJI skupaj:</t>
  </si>
  <si>
    <t xml:space="preserve">a. dobavo in montažo športne opreme,  SIST ISO 9001   ali enakovredno                                      </t>
  </si>
  <si>
    <t>PLEZALNA STENA</t>
  </si>
  <si>
    <r>
      <t>Dobava nizke  plezalne stene.</t>
    </r>
    <r>
      <rPr>
        <sz val="10"/>
        <color rgb="FFFF0000"/>
        <rFont val="Calibri"/>
        <family val="2"/>
        <charset val="238"/>
        <scheme val="minor"/>
      </rPr>
      <t xml:space="preserve"> </t>
    </r>
    <r>
      <rPr>
        <sz val="10"/>
        <color rgb="FF00B0F0"/>
        <rFont val="Calibri"/>
        <family val="2"/>
        <charset val="238"/>
        <scheme val="minor"/>
      </rPr>
      <t>Širina: 19 m (4m + 10,5m + 4,5m) višina: 3,4 m,</t>
    </r>
    <r>
      <rPr>
        <sz val="10"/>
        <rFont val="Calibri"/>
        <family val="2"/>
        <charset val="238"/>
        <scheme val="minor"/>
      </rPr>
      <t xml:space="preserve"> previs, od 0° do max 20 °</t>
    </r>
  </si>
  <si>
    <t>plezalne plošče iz lesene vezane plošče, ustrezne nosilnosti in togosti, debelina plošče min 18 mm</t>
  </si>
  <si>
    <t>fiksirane na jekleno ali leseno  podkonstrukcijo.  Minimalno 25 izvrtin na m2, v posamezne izvrtine naj bodo pritrjene matice, na matico minimalno dva vijaka</t>
  </si>
  <si>
    <t>minimalna vidnost vijakov za pritrjevanje v nosilno podkonstrukcijo, minimalne odprtine med spoji vezanih plošč</t>
  </si>
  <si>
    <t>Plošče morajo biti certificirane po EN 12572 (pendulum test).</t>
  </si>
  <si>
    <t>Stena mora imeti vsa stranska zapiranja, tako da je konstrukcija povsem skrita, plezalna stena naj ima servisna vrata, tako da je dostopna konstrukcija na vseh točkah plezalne stene. S tem namenom, se plezalna stena odmakne minimalno 0,5m od stene zgradbe, na katero je plezalna stena sidrana</t>
  </si>
  <si>
    <t>Skupno število plezalnih oprimkov nizke plezalne stene je min. 7 kom/m2</t>
  </si>
  <si>
    <t>razporeditev oprimkov po velikosti: 2% MACRO oz. GIGA, 6% MEGA oz. XXXL+, 20% XXL,
31% XL, 16% L, 8% M, 8% S, 9% XS,</t>
  </si>
  <si>
    <t>oprimki naj bodo v štirih ali petih barvah, približno enakomerno zastopani v vseh velikostih,</t>
  </si>
  <si>
    <t>vsi pripadajoči vijaki za plezalne oprimke, pocinkani imbus M10, spax vijake</t>
  </si>
  <si>
    <t>osnovna namestitev plezalnih oprimkov na steno.</t>
  </si>
  <si>
    <t xml:space="preserve">Mehke zaščitne blazine,  debelina blazine 0,3m, upoštevan stranski odmik in odmik od najbolj izpostavljene točke plezalne stene
</t>
  </si>
  <si>
    <t>OBVEZNE PRILOGE OB ZAKLJUČKU MONTAŽE PLEZALNE STENE : 1. potrdilo o skladnosti (certifikat) s katerimi se potrdi skladnost opreme z zahtevanim standardom EN 12572 , 2.  statika plezalne stene, 3. navodila za vdrževanje in redne letne preglede plezalne stene</t>
  </si>
  <si>
    <t>Skupaj nizka plezalna stena</t>
  </si>
  <si>
    <t>OGLEDALO IN BALETNI DROG</t>
  </si>
  <si>
    <r>
      <t xml:space="preserve">Ogledalo na ustrezni leseni podlagi dim. </t>
    </r>
    <r>
      <rPr>
        <sz val="10"/>
        <color rgb="FF00B0F0"/>
        <rFont val="Calibri"/>
        <family val="2"/>
        <charset val="238"/>
        <scheme val="minor"/>
      </rPr>
      <t>10x2,6m</t>
    </r>
    <r>
      <rPr>
        <sz val="10"/>
        <rFont val="Calibri"/>
        <family val="2"/>
        <charset val="238"/>
        <scheme val="minor"/>
      </rPr>
      <t>, s fino brušenimi robovi, deljeno na več delov vključno s prevozom in montažo</t>
    </r>
  </si>
  <si>
    <r>
      <t>Baletni drog iz trdega lesa,</t>
    </r>
    <r>
      <rPr>
        <sz val="10"/>
        <color rgb="FF00B0F0"/>
        <rFont val="Calibri"/>
        <family val="2"/>
        <charset val="238"/>
        <scheme val="minor"/>
      </rPr>
      <t xml:space="preserve"> skupne dolžine 10m (v dveh segmentih, ki ustrezata delitvi ogledala</t>
    </r>
    <r>
      <rPr>
        <sz val="10"/>
        <rFont val="Calibri"/>
        <family val="2"/>
        <charset val="238"/>
        <scheme val="minor"/>
      </rPr>
      <t>, z ovalnim presekom 41/50mm</t>
    </r>
  </si>
  <si>
    <r>
      <t xml:space="preserve">Baletni drog v skupni dolžini </t>
    </r>
    <r>
      <rPr>
        <sz val="10"/>
        <color rgb="FF00B0F0"/>
        <rFont val="Calibri"/>
        <family val="2"/>
        <charset val="238"/>
        <scheme val="minor"/>
      </rPr>
      <t>10m</t>
    </r>
  </si>
  <si>
    <t xml:space="preserve">stenska konzola za baletni drog </t>
  </si>
  <si>
    <t>Skupaj ogledalo in baletni drog</t>
  </si>
  <si>
    <t xml:space="preserve">Dimenzija zaščitne mreže brez nabora mreže, komplet z nosilnimi konzolami, jekleno pletenico in pritrdilnim materialom. Mreža 10 cm večja na vsaki stran zaščitne površine.. </t>
  </si>
  <si>
    <t>* Zaščita posamičnih oken na južni steni - 2x 6,6m2 - skupaj površina 13,2m2
Zaščita okna na vzhodni steni - v svetlobniku - površina 15m2</t>
  </si>
  <si>
    <r>
      <t xml:space="preserve">* PU pena debeline  </t>
    </r>
    <r>
      <rPr>
        <sz val="10"/>
        <color rgb="FF00B0F0"/>
        <rFont val="Calibri"/>
        <family val="2"/>
        <charset val="238"/>
        <scheme val="minor"/>
      </rPr>
      <t>25-30</t>
    </r>
    <r>
      <rPr>
        <sz val="10"/>
        <rFont val="Calibri"/>
        <family val="2"/>
        <charset val="238"/>
        <scheme val="minor"/>
      </rPr>
      <t xml:space="preserve"> mm, gostota 30kg/m3, v ploščah max. širine 92 cm, z zarobljenimi vsemi štirimi robovi. Vrhnji sloj debeline 3 mm iz velurja v barvi po izboru projektanta oz. investitorja.
</t>
    </r>
    <r>
      <rPr>
        <sz val="10"/>
        <color rgb="FF00B0F0"/>
        <rFont val="Calibri"/>
        <family val="2"/>
        <charset val="238"/>
        <scheme val="minor"/>
      </rPr>
      <t>Obloga po celotnem obodu prostora - v višini260cm - kjer ni vgrajena plezalna stena ali ogledalo z baletnim drogom. Zaščitne obloge vgrajene tudi na pokrove instalacijskih omaric.</t>
    </r>
  </si>
  <si>
    <t>MALA DVORANA skupaj:</t>
  </si>
  <si>
    <t>VII.</t>
  </si>
  <si>
    <t>TEHNOLOGIJA KUHINJE</t>
  </si>
  <si>
    <t>Dobava materiala in izdelava naklonskega betona z zmanjšanim krčenjem, beton C25/30 - XC2 - PV I - S3 - Dmax16, od min. 1 cm do max. 3 cm.</t>
  </si>
  <si>
    <t>Dobava materiala in izvedba požarnega tesnenja prehodov med požarnimi sektorji. Izvedba po detajlu npr. Knauf.</t>
  </si>
  <si>
    <t>a.6.93.</t>
  </si>
  <si>
    <r>
      <t>Dobava materiala in izdelava ravne strehe nad kletjo oznaka S4.1, poševni del v sestavi:</t>
    </r>
    <r>
      <rPr>
        <sz val="10"/>
        <rFont val="Arial"/>
        <family val="2"/>
        <charset val="238"/>
      </rPr>
      <t xml:space="preserve">
</t>
    </r>
    <r>
      <rPr>
        <u/>
        <sz val="10"/>
        <rFont val="Arial"/>
        <family val="2"/>
        <charset val="238"/>
      </rPr>
      <t>Drenaža:</t>
    </r>
    <r>
      <rPr>
        <sz val="10"/>
        <rFont val="Arial"/>
        <family val="2"/>
        <charset val="238"/>
      </rPr>
      <t xml:space="preserve"> 
Drenažna folija, sestavljena iz ekstrudirane HDPE mreže in PP geotekstila, visoka tlačna odpornost, npr.: Polyfelt DC 601E ali enakovredno (filc na zgornji strani folije)
</t>
    </r>
    <r>
      <rPr>
        <u/>
        <sz val="10"/>
        <rFont val="Arial"/>
        <family val="2"/>
        <charset val="238"/>
      </rPr>
      <t xml:space="preserve">Toplotna izolacija, plošče prosto položene na podlago:
</t>
    </r>
    <r>
      <rPr>
        <sz val="10"/>
        <rFont val="Arial"/>
        <family val="2"/>
      </rPr>
      <t xml:space="preserve">Ekstrudirani polistiren XPS SIST EN 13164, [λD = max. 0.035 W/(m.K), CS(10) = 300 kPa], kot npr.: Ravatherm XPS 300 SL ali enakovredno, deb. 10cm, plošče v enem sloju s stopničastimi preklopi, prosto položene na podlago
</t>
    </r>
    <r>
      <rPr>
        <u/>
        <sz val="10"/>
        <rFont val="Arial"/>
        <family val="2"/>
        <charset val="238"/>
      </rPr>
      <t xml:space="preserve">Hidroizolacija mostnega tipa:
</t>
    </r>
    <r>
      <rPr>
        <sz val="10"/>
        <rFont val="Arial"/>
        <family val="2"/>
        <charset val="238"/>
      </rPr>
      <t xml:space="preserve">Dvokomponentni hidroizolacijski premaz na bazi akrilnih smol PMMA (polimetil-metakrilat), kot npr.: Wecryl R 230 ali enakovredno, vgrajen v dveh slojih s sistemskim armaturnim filcem na predhodni sistemski dvokomponentni prednamaz za beton, kot npr.: Wecryl 176 ali enakovredno. Nanašanje prednamaza in hidroizolacije je ročno s pleskarskim valjčkom, poraba materiala za izvedbo hidroizolacije min. 3 kg/m2. Priprava podlage in izvedba po navodilih proizvajalca sistema.
</t>
    </r>
    <r>
      <rPr>
        <sz val="10"/>
        <rFont val="Arial"/>
        <family val="2"/>
      </rPr>
      <t xml:space="preserve">V ceni strehe je potrebno upoštevati vsa pritrdilna sredstva, preklope in zaključke. Pri izvedbi strehe je poleg projektiranih detajlov potrebno upoštevati sistemske rešitve proizvajalcev. </t>
    </r>
  </si>
  <si>
    <t>b.7.3.</t>
  </si>
  <si>
    <t>Doplačilo za izdelavo špalete vrat/oken iz betonskega prefabrikata širine do 23cm - enak tip kot pri fasadi.</t>
  </si>
  <si>
    <t>b.7.31.</t>
  </si>
  <si>
    <t>b.7.32.</t>
  </si>
  <si>
    <t>Dobava materiala in finalna obdelava sten in oblog s predhodnim 2x glajenjem površine s disperzijskim kitom, brušenje površin, ter  2 x finalnim pleskanjem površin z latex barvo, RAL barva po izboru projektanta. Barva je visoko odporna na mokro drgnjenje, čiščenje površin z običajnimi čistili in razkužili, z odpornostjo proti obrabi. Gladek film s svilnato mat izgledom. Višina sten do 5m.
V ceni morajo biti zajeta vsa pomožna dela, prenosi in transporti vsega potrebnega materiala do mesta obdelave, akriliranje stikov, vsi pomožni odri - delovni odri za izvedbo del.</t>
  </si>
  <si>
    <t>b.10.3.</t>
  </si>
  <si>
    <t>Dobava in vgradnja betona C30/37 XC1, AB konstrukcije prereza od 0,20 do 0,30 m3/m2. Prehodne plošče deb. 15 in 20cm.</t>
  </si>
  <si>
    <t>Montaža in demontaža opaža robu prehodne plošče višine 15 in 20cm, kompletno z vsem opiranjem, vsemi pomožnimi deli, prenosi in transporti vsega materiala do mesta opaževanja, čiščenjem po končanem delu in transportu opažnega materiala iz gradbišča.</t>
  </si>
  <si>
    <t>b.2.100.</t>
  </si>
  <si>
    <t>b.2.101.</t>
  </si>
  <si>
    <t>b.2.102.</t>
  </si>
  <si>
    <t>b.2.103.</t>
  </si>
  <si>
    <t>b.2.104.</t>
  </si>
  <si>
    <t>b.2.105.</t>
  </si>
  <si>
    <t>b.2.106.</t>
  </si>
  <si>
    <t>Izdelava, dobava in montaža obloge instalacij in hidrantov. Obloge so sestavljene:
Splošni opis velja za vse obloge razen, če v shemi posameznega izdelka ni zapisano drugače.
VGRADNJA: - suhomontažna, sidranje v ab steno oz. mavčnokartonsko steno
ODPIRANJE: - ročno odpiranje
PRAG: /
PODBOJ: - skriti podboj iz jeklenih kotnikov
KRILO: - enokrilna in dvokrilna vrata iz panelov iz jeklene pločevine, d=3mm, zapognjenih v škatlo, rob vratc zapognjen v ročaj (po detajlu)
- po potrebi skrita podkonstrukcija iz škatlastih profilov, protikorozijsko zaščitenih, barvanih s pokrivno barvo, enak odtenek kot vratna krila
- paneli prašno barvani s strukturno barvo z metalnimi vključki po barvni študiji
- krila so v zaprtem položaju poravnana z linijo stene - krila so brez pripir, med krili in podbojem je 1 cm fuga, pri tleh in pod stropom je fuga 2cm
- do območja spuščenega stropa mavčnokartonska zapora
OKOVJE: - tritočkovna nasadila, inox skriti zglobni tečaji
- magnetna zapirala
KLJUKA: /
KLJUČAVNICA: - cilindrična ključavnica inox, na zaščitni ploščici inox, sistemski ključ (primarno krilo)
- zatič inox zgoraj in spodaj (sekundarno krilo)
OPREMA: - tipske nalepke z oznakami (npr. hidrant, gasilni aparat, elektro omara, ..), dim. 20/20 cm, po
grafični shemi
OPOMBA: - vsi elementi 'heavy-duty' izvedbe</t>
  </si>
  <si>
    <t>Izdelava, dobava in montaža obloge instalacij oznake OBI. 01 Sestava obloge:
Opis: OBLOGA INSTALACIJ - v hodniku - ŠOLA
Dimenzije: 90 / 220 cm dimenzije obloge
Odpiranje: - ročno odpiranje
Okvir: - skriti okvir iz kvadratnih profilov 2/2 cm
Krilo: - dvokrilna vrata iz Tilly plošč v sistemskem L okvirju - skrita podkonstrukcija obloga finalno obdelana enako kot stena
Okovje: - standardna nasadila, skriti tečaji - cilindrična ključavnica
Mere je potrebno preveriti na objektu!
Detajle izvedbe uskladiti z izvajalcem in projektantom!</t>
  </si>
  <si>
    <t>Izdelava, dobava in montaža obloge hidranta oznake OBH. 1 Sestava obloge:
Opis: OBLOGA hidranta v hodniku ŠOLE
Dimenzije:  30 / 220 cm dimenzije obloge
Mere je potrebno preveriti na objektu!
Detajle izvedbe uskladiti z izvajalcem in projektantom!</t>
  </si>
  <si>
    <t>Izdelava, dobava in montaža obloge hidranta oznake OBH. 2 Sestava obloge:
Opis: OBLOGA hidranta v predprostoru zaklonišča
Dimenzije:  90 / 215 cm dimenzije obloge
Mere je potrebno preveriti na objektu!
Detajle izvedbe uskladiti z izvajalcem in projektantom!</t>
  </si>
  <si>
    <t>Izdelava, dobava in montaža obloge hidranta oznake OBH. 4 Sestava obloge:
Opis: OBLOGA hidranta - klet TELOVADNICA
Dimenzije:  95 / 220 cm dimenzije obloge
Mere je potrebno preveriti na objektu!
Detajle izvedbe uskladiti z izvajalcem in projektantom!</t>
  </si>
  <si>
    <t>Izdelava, dobava in montaža obloge hidranta oznake OBH. 5 Sestava obloge:
Opis: OBLOGA hidranta - pritličje TELOVADNICA
Dimenzije:  90 / 220 cm dimenzije obloge
Mere je potrebno preveriti na objektu!
Detajle izvedbe uskladiti z izvajalcem in projektantom!</t>
  </si>
  <si>
    <t>Izdelava, dobava in montaža obloge hidranta oznake OBH. 6 Sestava obloge:
Opis: OBLOGA hidranta - 1.nadstropje TELOVADNICA
Dimenzije:  215 / 260 cm dimenzije obloge
Mere je potrebno preveriti na objektu!
Detajle izvedbe uskladiti z izvajalcem in projektantom!</t>
  </si>
  <si>
    <t>b.2.107.</t>
  </si>
  <si>
    <t>Izdelava, dobava in montaža obloge dvigal oznake OBD. 1 Sestava obloge:
Opis: OBLOGA dvigala - centralni hodnik ŠOLA
Dimenzije:  140 / 228 cm dimenzije odprtine v betonu; beton debeline 25 cm
Mere je potrebno preveriti na objektu!
Detajle izvedbe uskladiti z izvajalcem in projektantom!</t>
  </si>
  <si>
    <t>Izdelava, dobava in montaža obloge dvigal oznake OBD. 1a Sestava obloge:
Opis: OBLOGA dvigala - klet ŠOLA
Dimenzije: 140 / 228 cm dimenzije odprtine v betonu; beton debeline 30 cm
Mere je potrebno preveriti na objektu!
Detajle izvedbe uskladiti z izvajalcem in projektantom!</t>
  </si>
  <si>
    <t>Izdelava, dobava in montaža obloge dvigal oznake OBD. 2 Sestava obloge:
Opis: OBLOGA dvigala - TELOVADNICA
Dimenzije: 120 / 228cm   dimenzije odprtine v betonu; beton debeline 20 cm
Mere je potrebno preveriti na objektu!
Detajle izvedbe uskladiti z izvajalcem in projektantom!</t>
  </si>
  <si>
    <t>Izdelava, dobava in montaža obloge dvigal oznake OBD. 3 Sestava obloge:
Opis: OBLOGA dvigala - TELOVADNICA
Dimenzije: 120 / 218  cm, dimenzije odprtine v betonu; beton debeline 20 cm
Mere je potrebno preveriti na objektu!
Detajle izvedbe uskladiti z izvajalcem in projektantom!</t>
  </si>
  <si>
    <t>Izdelava, dobava in montaža obloge omarice za talno ogrevanje oznake OBT. 1 Sestava obloge:
Opis: OBLOGA omarice za talno ogrevanje - v navadni MK steni ŠOLA
Dimenzije: 60 / 110 cm dimenzije revizijskih vrat
Vgradnja: - suhomontažna v mavčnokartonsko steno
Okvir: skriti okvir iz alu kotnikov v sistem predelne stene kot npr. Knauf revizijska loputa
Krilo: - enokrilna vrata iz MK plošč (ali Cetris) v sistemskem L okvirju
- skrita podkonstrukcija obloga finalno obdelana enako kot stena
Okovje: - standardna nasadila, skriti tečaji
- cilindrična ključavnica
Posebnosti: natančne pozicije in dimenzije uskladiti s projektom strojnih instalacij
Mere je potrebno preveriti na objektu!
Detajle izvedbe uskladiti z izvajalcem in projektantom!</t>
  </si>
  <si>
    <t>Izdelava, dobava in montaža obloge omarice za talno ogrevanje oznake OBT. 1 Sestava obloge:
Opis: OBLOGA omarice za talno ogrevanje - v navadni MK steni TELOVADNICA
Dimenzije: 60 / 110 cm dimenzije revizijskih vrat
Vgradnja: - suhomontažna v mavčnokartonsko steno
Okvir: skriti okvir iz alu kotnikov v sistem predelne stene kot npr. Knauf revizijska loputa
Krilo: - enokrilna vrata iz MK plošč (ali Cetris) v sistemskem L okvirju
- skrita podkonstrukcija obloga finalno obdelana enako kot stena
Okovje: - standardna nasadila, skriti tečaji - cilindrična ključavnica
Posebnosti: natančne pozicije in dimenzije uskladiti s projektom strojnih instalacij
Mere je potrebno preveriti na objektu!
Detajle izvedbe uskladiti z izvajalcem in projektantom!</t>
  </si>
  <si>
    <t>Izdelava, dobava in montaža obloge omarice za talno ogrevanje oznake OBT. 2 Sestava obloge:
Opis: OBLOGA omarice za talno ogrevanje - v navadni MK steni s Tilly oblogo ŠOLA
Dimenzije: 190 / 104 cm dimenzije revizijskih vrat
Vgradnja: - suhomontažna v mavčnokartonsko steno
Odpiranje: - ročno odpiranje
Okvir: skriti okvir iz kvadratnih profilov 2/2 cm
Krilo: - dvokrilna vrata iz Tilly plošč v sistemskem L okvirju
- skrita podkonstrukcija obloga finalno obdelana enako kot stena
Okovje: - standardna nasadila, skriti tečaji - cilindrična ključavnica
Posebnosti: natančne pozicije in dimenzije uskladiti s projektom strojnih instalacij
Mere je potrebno preveriti na objektu!
Detajle izvedbe uskladiti z izvajalcem in projektantom!</t>
  </si>
  <si>
    <t>Izdelava, dobava in montaža obloge omarice za talno ogrevanje oznake OBT. 3 Sestava obloge:
Opis: OBLOGA omarice za talno ogrevanje - v navadni MK steni s Tilly oblogo ŠOLA
Dimenzije: 95 / 104 cm dimenzije revizijskih vrat
Vgradnja: - suhomontažna v mavčnokartonsko steno
Odpiranje: - ročno odpiranje
Okvir: skriti okvir iz kvadratnih profilov 2/2 cm
Krilo: - dvokrilna vrata iz Tilly plošč v sistemskem L okvirju
- skrita podkonstrukcija obloga finalno obdelana enako kot stena
Okovje: - standardna nasadila, skriti tečaji - cilindrična ključavnica
Posebnosti: natančne pozicije in dimenzije uskladiti s projektom strojnih instalacij
Mere je potrebno preveriti na objektu!
Detajle izvedbe uskladiti z izvajalcem in projektantom!</t>
  </si>
  <si>
    <t>Dobava in montaža ročnih gasilnikov, montaža skladno z navodili požarne študije. V ceni gasilnika zajeti tudi stensko nalepko. Gasilnik 12 EG (ABC)</t>
  </si>
  <si>
    <t>b.10.5.</t>
  </si>
  <si>
    <t>b.10.6.</t>
  </si>
  <si>
    <t>Izdelava, dobava in montaža obloge dvigal in omaric. Obloge so sestavljene:
Splošni opis velja za vse obloge razen, če v shemi posameznega izdelka ni zapisano drugače.
VGRADNJA: - suhomontažna, sidranje v ab steno
PODBOJ/OBLOGA: - obloga špalete dvigala enake obdelave kot podboji kovinskih vrat 
- obloga iz alu pločevine - enostavnega kvadratnega prereza, vsi robovi zaokroženi z minimalnim radijem 
- barva po barvni študiji
OPOMBA: - vsi elementi 'heavy-duty' izvedbe</t>
  </si>
  <si>
    <t>b.10.7.</t>
  </si>
  <si>
    <t>stena oznaka sheme SHD.1 demontažna predelna stena z drsnimi vrati za arhiv dim. 835 x 215cm</t>
  </si>
  <si>
    <t>stena oznaka sheme SHD.2 demontažna predelna stena z drsnimi vrati za hrambo inventarja dim. 495 x 215cm</t>
  </si>
  <si>
    <t>stena oznaka sheme SHD.2 demontažna predelna stena z drsnimi vrati za arhiv dim. 480 x 215cm</t>
  </si>
  <si>
    <t>stena oznaka sheme SHD.4 demontažna predelna stena z drsnimi vrati za vodo in orodje dim. 240 + 275/ 215cm</t>
  </si>
  <si>
    <t>b.3.38.</t>
  </si>
  <si>
    <t>VL lesena vrata:</t>
  </si>
  <si>
    <t>b.2.2.</t>
  </si>
  <si>
    <t>b.2.3.</t>
  </si>
  <si>
    <t>Izdelava, dobava in montaža vrat oznake VL.04. Sestava vrat:
Opis: polna enokrilna vrata, vhod v kabinet
Dimenzije: gradbena odprtina 120 / 260 cm, svetla odprtina vrata 105 / 220 cm
Požarna odpornost: /
Zvočna izolativnost: Rw ≥ 32 dB
Vgradnja: - suhomontažna v MK steno 35 cm
Zasteklitev: /
Odpiranje: - ročno odpiranje 
Prag: - ne
Krilo: - polna enokrilna vrata s polnilom nad vrati
Obloga: - glej skico spodaj - vse obdelave enako kot vrata
Talna prpira: -ne
Posebnosti: /
Mere je potrebno preveriti na objektu!
Detajle izvedbe uskladiti z izvajalcem in projektantom!</t>
  </si>
  <si>
    <t>b.2.4.</t>
  </si>
  <si>
    <t>Izdelava, dobava in montaža vrat oznake VL.05. Sestava vrat:
Opis: polna enokrilna vrata, vhod v kabinet
Dimenzije: gradbena odprtina 100 / 220 cm, svetla odprtina vrata 90 / 215 cm
Požarna odpornost: /
Zvočna izolativnost: Rw ≥ 32 dB
Vgradnja: - suhomontažna v MK steno 15 cm
Zasteklitev: /
Odpiranje: - ročno odpiranje 
Prag: - ne
Krilo: - polna enokrilna vrata
Obloga: - glej skico spodaj - vse obdelave enako kot vrata
Talna prpira: -ne
Posebnosti: /
Mere je potrebno preveriti na objektu!
Detajle izvedbe uskladiti z izvajalcem in projektantom!</t>
  </si>
  <si>
    <t>VK - kovinska vrata</t>
  </si>
  <si>
    <t>b.2.5.</t>
  </si>
  <si>
    <t>b.2.6.</t>
  </si>
  <si>
    <t>b.2.7.</t>
  </si>
  <si>
    <t>b.2.8.</t>
  </si>
  <si>
    <t>Izdelava, dobava in montaža vrat oznake VK.02a. Sestava vrat:
Opis: wc za invalide
Dimenzije: gradbena odprtina 100 / 220 cm svetla odprtina vrata 95 / 215 cm 
Požarna odpornost: /
Zvočna izolativnost: ni zahtev
Odpiranje: - ročno odpiranje
Prag: - ne
Krilo: - enokrilna polna vrata
Podboj: - širina za vgradnjo v steno 15 cm (objemni podboj)
- višino podboja uskladiti z višino keramike
Posebnosti: Rešetka za zračenje v spodnjem delu vrat. Spodnji del vrat oblečen z inox pločevino
Mere je potrebno preveriti na objektu!
Detajle izvedbe uskladiti z izvajalcem in projektantom!</t>
  </si>
  <si>
    <t>b.2.9.</t>
  </si>
  <si>
    <t>Izdelava, dobava in montaža vrat oznake VK.03. Sestava vrat:
Opis: kovinska vrata, shramba orodje
Dimenzije: gradbena odprtina 120 / 220 cm svetla odprtina vrata 115 / 215 cm 
Požarna odpornost: /
Zvočna izolativnost: ni zahtev
Odpiranje: - ročno odpiranje
Prag: - ne
Krilo: - enokrilna polna vrata
Podboj:- širina za vgradnjo v steno 35 cm (objemni podboj)
Posebnosti:  Spodnji del vrat oblečen z inox pločevino
Mere je potrebno preveriti na objektu!
Detajle izvedbe uskladiti z izvajalcem in projektantom!</t>
  </si>
  <si>
    <t>b.2.10.</t>
  </si>
  <si>
    <t>b.2.11.</t>
  </si>
  <si>
    <t>Izdelava, dobava in montaža vrat oznake VKS.01a. Sestava vrat:
Opis: notranja alu vrata vhodni del pritličje
Dimenzije: gradbena odprtina 150 / 274 cm 
Požarna odpornost: EW60-C2
Zvočna izolativnost: ni zahtev
Vgradnja:- suhomontažna (v ab estrih oz. ploščo)
Odpiranje: - ročno odpiranje
Prag: ne
Okvir: širina 5 cm, Alu ali jekleni profili, enostavnega kvadratnega prereza kot npr. Jansen - Economy 50 doors - finalno prašno barvano s strukturno barvo z metalnimi vključki po barvni študiji - v spuščenem stropu jeklena podkonstrukcija - v liniji s krilom
Krilo/zasteklitev: -polna vrata - okvir enokrilnih vrat iz Alu ali jeklenih profilov, enaka obdelava kot podboj, barvano v barvo po barvni študiji
Podboj:/
Talna prepira: ne
Okovje: tritočkovna nasadila, inox skriti zglobni tečaji - skrito samozapiralo, zaskočni mehanizem (možnost stalnega odprtega položaja)
Kljuka: ročaj inox, drog v višini vratnega krila, najkvalitetnejše izdelave
Ključavnica: - cilindrična ključavnica inox, na zaščitni ploščici alu (eloksirano natur), sistemski ključ
Posebnosti: - vsi elementi 'heavy-duty' izvedbe - izvedba s senčno fugo
- opremljena z magnetnimi prijemki skladnimi s standardom EN1155 ter vezana na požarno centralo
- potreben A-test požarne odpornosti skupaj s podbojem
Mere je potrebno preveriti na objektu!
Detajle izvedbe uskladiti z izvajalcem in projektantom!</t>
  </si>
  <si>
    <t>VKP - kovinska požarna vrata</t>
  </si>
  <si>
    <t>Splošni opis velja za vsa kovinska požarna vrata razen, če v shemi posameznega izdelka ni zapisano drugače.
Širino in višino vrat je po potrebi potrebno prilagoditi izbranemu tipu okvirjev.
Uporabljajo se samo vrata z dokazilom o primernosti (preskušeni sistemi) v skladu z standardom SIST EN 14351-1
Vsi vratni elementi s požarno zaščito so označeni z oznako in so dobavljeni v skladu s standardom SIST (SIST EN 1634-1, SIST EN 13501-2)
PODBOJ: - širina 6 cm
- jekleni podboj, profili enostavnega kvadratnega prereza, npr. Jansen ali Schüco ali enakovredno, finalno prašno barvano v barvo po barvni študiji, tesnila v pripirah - v spuščenem stropu izolativno polnilo vstavljeno v sistemske profile
- stik s fasado iz alu profilov / panelov - požarna zatesnitev, evt tolerančni kos prekrit z masko iz alu pločevine, obdelano enako kot okvirji vrat!
OKOVJE: - tritočkovna nasadila, inox skriti zglobni tečaji, možnost regulacije v treh smereh - talni mehanizem s samozapiranjem (npr. Geze, Hawa ali enakovredno) z možnostjo fiksiranja v odprtem položaju - definirano pri vratih
- magnetna pripira: vrata so opremljena z elektromagnetnim mehanizmom za avtomatsko deblokado iz »vedno odprtega položaja«, vezano na požarno centralo v sistemu AJP - definirano pri posameznih vratih
VGRADNJA: - suhomontažna (v ab steno, zidarsko obdelano oziroma v fasadni profil)
ODPIRANJE: - ročno odpiranje
KLJUKA: - ročaj inox, drog v višini vratnega krila, najkvalitetnejše izdelave
- antipanik kljuka v skladu s SIST EN 179 - definirano pri posameznih vratih
KLJUČAVNICA: - cilindrična ključavnica inox, na zaščitni ploščici alu (eloksirano natur), sistemski ključ
KRILO: - okvir iz jeklenih profilov, enostavnega kvadratnega prereza, enaka obdelava kot podboj,
barvano v barvo po barvni študiji
OPOMBA: - potreben A-test požarne odpornost skupaj s podbojem - vsi elementi 'heavy-duty' izvedbe</t>
  </si>
  <si>
    <t>b.2.12.</t>
  </si>
  <si>
    <t>b.2.13.</t>
  </si>
  <si>
    <t>b.2.14.</t>
  </si>
  <si>
    <t>b.2.15.</t>
  </si>
  <si>
    <t>b.2.16.</t>
  </si>
  <si>
    <t>Izdelava, dobava in montaža vrat oznake VKP.08. Sestava vrat:
Opis: enokrilna kovinska vrata, dostop v stopnišče
Dimenzije: gradbena odprtina 150 / 220 cm
Požarna odpornost: EI(2)30-C2
Zvočna izolativnost: ni zahtev
Prag: ni pragu,
Okovje: - skrito samozapiralo, zaskočni mehanizem (možnost stalnega odprtega položaja)
POSEBNOSTI:  vključno s podkonstrucijo (vse požanovarno) - kot npr. Janisol C4 - na stiku senčna fuga - opremljena z magnetnimi prijemki skladnimi s standardom EN1155 ter vezana na požarno centralo - potreben A-test požarne odpornosti skupaj s podbojem
Mere je potrebno preveriti na objektu!
Detajle izvedbe uskladiti z izvajalcem in projektantom!</t>
  </si>
  <si>
    <t>b.2.17.</t>
  </si>
  <si>
    <t>Izdelava, dobava in montaža vrat oznake VKP.09. Sestava vrat:
Opis: enokrilna kovinska vrata, dostop v čistila
Dimenzije: gradbena odprtina 90 / 220 cm
Požarna odpornost: EI(2)30-C5
Zvočna izolativnost: ni zahtev
Prag: ni pragu,
Okovje: - skrito samozapiralo, zaskočni mehanizem (možnost stalnega odprtega položaja)
POSEBNOSTI: kot npr. HORMANN HSLO 30 OD - potreben A-test požarne odpornosti skupaj s podbojem
Mere je potrebno preveriti na objektu!
Detajle izvedbe uskladiti z izvajalcem in projektantom!</t>
  </si>
  <si>
    <t>b.2.18.</t>
  </si>
  <si>
    <t>Izdelava, dobava in montaža vrat oznake VKP.10. Sestava vrat:
Opis: enokrilna kovinska vrata, dostop v tehnične prostore
Dimenzije: gradbena odprtina 100 / 220 cm
Požarna odpornost: EI(1)60-C2
Zvočna izolativnost: Rw ≥ 32dB
Prag: ni pragu,
Okovje: - samozapiralo,
POSEBNOSTI: kot npr. HORMANN HSLO 30 OD - potreben A-test požarne odpornosti skupaj s podbojem
Mere je potrebno preveriti na objektu!
Detajle izvedbe uskladiti z izvajalcem in projektantom!</t>
  </si>
  <si>
    <t>b.2.19.</t>
  </si>
  <si>
    <t>b.2.20.</t>
  </si>
  <si>
    <t>Izdelava, dobava in montaža vrat oznake VKP.13. Sestava vrat:
Opis: enokrilna kovinska vrata, dostop v garderobo za učitelje
Dimenzije: gradbena odprtina 100 / 220 cm
Požarna odpornost: EI(2)30-C5
Zvočna izolativnost: /
Prag: da
Okovje: - skrito samozapiralo,
POSEBNOSTI: kot npr. HORMANN HSLO 30 OD - potreben A-test požarne odpornosti skupaj s podbojem
Mere je potrebno preveriti na objektu!
Detajle izvedbe uskladiti z izvajalcem in projektantom!</t>
  </si>
  <si>
    <t>b.2.21.</t>
  </si>
  <si>
    <t>Izdelava, dobava in montaža vrat oznake VKP.14. Sestava vrat:
Opis: dostop DO
Dimenzije: gradbena odprtina 100 / 220 cm,  svetla odprtina vrata 95 / 215 cm
Požarna odpornost: EI(2)30-C2
Zvočna izolativnost: /
Odpiranje: ročno odpiranje
Prag: da
Krilo: - enokrilna polna vrata
Podboj: 
POSEBNOSTI: - širina za vgradnjo v steno 15 cm (objemni podboj) - višino podboja uskladiti z višino keramike
Mere je potrebno preveriti na objektu!
Detajle izvedbe uskladiti z izvajalcem in projektantom!</t>
  </si>
  <si>
    <t>SS - steklena stena</t>
  </si>
  <si>
    <t>Splošni opis velja za vse steklene stene razen, če v shemi posameznega izdelka ni zapisano drugače.
Širino in višino vrat je po potrebi potrebno prilagoditi izbranemu tipu okvirjev.
OKOVJE: - tritočkovna nasadila, inox skriti zglobni tečaji
VGRADNJA: - suhomontažna (v ab estrih oz. ploščo)
ODPIRANJE: - ročno odpiranje
- - odpiranje 180° (vnos in iznos opreme)
PRAG: - ne
KLJUKA: - ročaj inox, drog v višini vratnega krila, najkvalitetnejše izdelave
KLJUČAVNICA: - cilindrična ključavnica inox, na zaščitni ploščici alu (eloksirano natur), sistemski ključ
OKVIR: - širina 5 cm
- Alu ali jekleni profili, enostavnega kvadratnega prereza kot npr. Jansen - Economy 50 doors - finalno prašno barvano s strukturno barvo z metalnimi vključki po barvni študiji - v spuščenem stropu jeklena podkonstrukcija
KRILO/ZASTEKLITEV: - fiksna zasteklitev ter stekleni vratni krili: 2x prozorna zasteklitev, varnostno lepljeno steklo - okvir enokrilnih vrat iz Alu ali jeklenih profilov, enaka obdelava kot podboj, barvano v barvo po barvni študiji
- enokrilna vrata imajo na strani kljuke razširjeni profil širine 15 cm za montažo stikal - odpiranje vrat 180° - manjše krilo primarno - stalno odpiranje, večje krilo - občasno odpiranje
OPOMBA: - vsi elementi 'heavy-duty' izvedbe - vključno z podkonstrkucijo in talnimi profili - dimenzije vrat so večje od standardnih - potrebno dodati posebne ojačitve za višino 3,0 m - testiranje skladno s standardom EN14351-1 - sidranje v strop in steno del sistema</t>
  </si>
  <si>
    <t>b.2.22.</t>
  </si>
  <si>
    <t>Izdelava, dobava in montaža vrat oznake SS.01. Sestava vrat:
Opis: steklena stena vhod v delavnice
Dimenzije: gradbena odprtina 255 / 400 cm
Požarna odpornost: - evakuacija minimalna širina 0,9 m
Zvočna izolativnost:Rw ≥ 37 dB
POSEBNOSTI: - minimalni prehod po požaru 90 cm
Mere je potrebno preveriti na objektu!
Detajle izvedbe uskladiti z izvajalcem in projektantom!</t>
  </si>
  <si>
    <t>b.2.23.</t>
  </si>
  <si>
    <t>Izdelava, dobava in montaža vrat oznake SS.02. Sestava vrat:
Opis: steklena stena vhod v delavnice
Dimenzije: gradbena odprtina 410 / 400 cm
Požarna odpornost: - evakuacija minimalna širina 0,9 m
Zvočna izolativnost:Rw ≥ 37 dB
POSEBNOSTI: - minimalni prehod po požaru 90 cm
Mere je potrebno preveriti na objektu!
Detajle izvedbe uskladiti z izvajalcem in projektantom!</t>
  </si>
  <si>
    <t>b.2.24.</t>
  </si>
  <si>
    <t>Izdelava, dobava in montaža vrat oznake SS.03. Sestava vrat:
Opis: steklena stena vhod v delavnice
Dimenzije: gradbena odprtina 562,5 / 400 cm
Požarna odpornost: - evakuacija minimalna širina 0,9 m
Zvočna izolativnost:Rw ≥ 37 dB
POSEBNOSTI: - minimalni prehod po požaru 90 cm
Mere je potrebno preveriti na objektu!
Detajle izvedbe uskladiti z izvajalcem in projektantom!</t>
  </si>
  <si>
    <t>b.2.25.</t>
  </si>
  <si>
    <t>Izdelava, dobava in montaža vrat oznake SS.04. Sestava vrat:
Opis: steklena stena prehod delavnica / specialna učilnica
Dimenzije: gradbena odprtina 762,5 / 400 cm
Požarna odpornost: - evakuacija minimalna širina 0,9 m
Zvočna izolativnost:Rw ≥ 37 dB
POSEBNOSTI: - minimalni prehod po požaru 90 cm
Mere je potrebno preveriti na objektu!
Detajle izvedbe uskladiti z izvajalcem in projektantom!</t>
  </si>
  <si>
    <t>b.2.26.</t>
  </si>
  <si>
    <t>Izdelava, dobava in montaža vrat oznake SS.05. Sestava vrat:
Opis: steklena stena prehod delavnica / specialna učilnica
Dimenzije: gradbena odprtina 575 / 400 cm
Požarna odpornost: - evakuacija minimalna širina 0,9 m
Zvočna izolativnost:Rw ≥ 37 dB
POSEBNOSTI: - minimalni prehod po požaru 90 cm
Mere je potrebno preveriti na objektu!
Detajle izvedbe uskladiti z izvajalcem in projektantom!</t>
  </si>
  <si>
    <t xml:space="preserve">FO - ALU fasadna zasteklitev </t>
  </si>
  <si>
    <t>ZUNANJA SENČILA: - lamelne alu žaluzije tipa Z, kot npr. Krpan, skrite pod fasadne elemente, brez komarnikov - dvižni trakovi iz kevlerja. Kovinski drsniki
- oblika lamele z izboljšanim: temnenje, refleksijo, energetska učinkovitostjo, vetrna odpornostjo, protihrupno zaščito. - tesnilo po celotni dolžini lamele za boljšo stabilnost. Pri popolnem zaprtju žaluzije je tesnilo nevidno. - potopno Alu vodilo prekrito s špaleto. - krmiljenje na elektromotor in programsko uro
- možnost izbire barve vseh elementov po nestandardni RAL lestvici - po barvni študiji
NOTRANJA SENČILA: - screen rolo, motoriziran
OPOMBA: - zaščita z alu odkapnimi profili na podboju in krilu (natur eloxirano)
- vsi elementi 'heavy-duty' izvedbe
- vključno z podkonstrkucijo in talnimi profili
- zagotavljanje vodotesnosti po SIST EN 1027:2016 in SIST EN 12208:2000 oz. novejši standard, če obstaja.
- podkonstrukcija oz. slepi podboj za fiksiranje v nosilno konstrukcijo po posebnem detajlu
- POZOR - okenski elementi na mejnih stenah med posameznimi prostori, izvedba spojev takšna, da je
onemogočen prenos zvoka preko notranjega Alu profila, prav tako sta ločena tudi zunanja Alu profila.</t>
  </si>
  <si>
    <t>b.2.27.</t>
  </si>
  <si>
    <t>Izdelava, dobava in montaža oken oznake FO.06 Sestava oken:
Opis: FASADNA OKNA - kletna okna - TELOVADNICA
Dimenzije: gradbena odprtina 410 / 294 cm
Požarna odpornost: /
Zvočna izolativnost: Rw + Ctr ≥ 28 dB
Element:- vezano okno z vmesnimi prečkami med stekli
Odpiranje: 1x fiksna zasteklitev - 2x krilno odpiranje okrog V in H osi
Senčila: - notarnja screen senčila - NI zunanjih senčil
Posebnosti: /
Mere je potrebno preveriti na objektu!
Detajle izvedbe uskladiti z izvajalcem in projektantom!</t>
  </si>
  <si>
    <t>b.2.28.</t>
  </si>
  <si>
    <t>Izdelava, dobava in montaža oken oznake FO.08 Sestava oken:
Opis: FASADNA OKNA - kletna okna - TELOVADNICA
Dimenzije: gradbena odprtina 562,5 / 294 cm
Požarna odpornost: /
Zvočna izolativnost: Rw + Ctr ≥ 28 dB
Element:- vezano okno z vmesnimi prečkami med stekli
Steklo: - stekla z energijsko prehodnostjo g=33% ali boljše
Odpiranje:- 2x fiksna zasteklitev - 2x krilno odpiranje okrog V in H osi
Senčila: - notarnja screen senčila - NI zunanjih senčil
Posebnosti: /
Mere je potrebno preveriti na objektu!
Detajle izvedbe uskladiti z izvajalcem in projektantom!</t>
  </si>
  <si>
    <t>b.2.29.</t>
  </si>
  <si>
    <t>Izdelava, dobava in montaža oken oznake FO.08a Sestava oken:
Opis: FASADNA OKNA - kabinet športna vzgoja - TELOVADNICA (1.nadstropje)
Dimenzije: gradbena odprtina 562,5 / 283 cm
Požarna odpornost: /
Zvočna izolativnost: Rw + Ctr ≥ 28 dB
Element:- vezano okno z vmesnimi prečkami med stekli
Steklo: - stekla z energijsko prehodnostjo g=33% ali boljše
Odpiranje:- 2x fiksna zasteklitev - 2x krilno odpiranje okrog V in H osi
Senčila: - notarnja screen senčila - NI zunanjih senčil
Posebnosti: - POZOR drog proti padcu, del sheme okna
Mere je potrebno preveriti na objektu!
Detajle izvedbe uskladiti z izvajalcem in projektantom!</t>
  </si>
  <si>
    <t>b.2.30.</t>
  </si>
  <si>
    <t>Izdelava, dobava in montaža oken oznake FO.09 Sestava oken:
Opis: FASADNA OKNA - kletna okna - TELOVADNICA
Dimenzije: gradbena odprtina 785 / 294 cm
Požarna odpornost: /
Zvočna izolativnost: Rw + Ctr ≥ 28 dB
Element:- vezano okno z vmesnimi prečkami med stekli
Steklo: - stekla z energijsko prehodnostjo g=33% ali boljše
Odpiranje:- 3x fiksna zasteklitev - 2x krilno odpiranje okrog V in H osi
Senčila: - notarnja screen senčila - NI zunanjih senčil
Posebnosti: /
Mere je potrebno preveriti na objektu!
Detajle izvedbe uskladiti z izvajalcem in projektantom!</t>
  </si>
  <si>
    <t>b.2.31.</t>
  </si>
  <si>
    <t>b.2.32.</t>
  </si>
  <si>
    <t>Izdelava, dobava in montaža oken oznake FO.11 Sestava oken:
Opis: FASADNA OKNA - velika telovadnica
Dimenzije: gradbena odprtina 200/ 147 cm, dimenzija okna 210/147 cm
Požarna odpornost: /
Zvočna izolativnost: Rw + Ctr ≥ 28 dB
Element:- navadno okno
Steklo:/
Odpiranje:- 1x krilno odpiranje okrog V osi
Senčila: - NI notranjega senčila - NI zunanjih senčil)
Posebnosti: - zaščitna mreža, varnost proti padcu in zaščita za žogo - potreben A-test požarne odpornosti
Mere je potrebno preveriti na objektu!
Detajle izvedbe uskladiti z izvajalcem in projektantom!
ZAHTEVE ZA NODT - oddimljanje:
- odvod dima min. 18 m2 (zgornja polovica sten ali v strehi)
Odpiranje na tipko, rezervno napajanje, požarni kabli...
Dovod zraka lahko samo ročno odpiranje, če je dostopono za
odpiranje v nasprotnem primeru tudi s tipko.</t>
  </si>
  <si>
    <t>b.2.33.</t>
  </si>
  <si>
    <t>b.2.34.</t>
  </si>
  <si>
    <t>b.2.35.</t>
  </si>
  <si>
    <t>b.2.36.</t>
  </si>
  <si>
    <t>b.2.37.</t>
  </si>
  <si>
    <t>b.2.38.</t>
  </si>
  <si>
    <t>b.2.39.</t>
  </si>
  <si>
    <t xml:space="preserve">Izdelava, dobava in montaža fasadnih vrat oznake FOV.04 Sestava vrat:
Opis: FASADNA VRATA - dostop do shramb za orodje v telovadnici - TELOVADNICA
Dimenzije: gradbena odprtina 150 / 212 cm
Požarna odpornost: evakuacija
Zvočna izolativnost: Rw + Ctr ≥ 28 dB
Prag: 2cm
Posebnosti: - vsa vrata "Protipanik" skladna z EN1125, minimalna širina 1,2 m - električna ključavnica na evakuacijski poti skladna s SZPV 411 - potreben A-test požarne odpornosti - potreben A-test požarne odpornosti
Mere je potrebno preveriti na objektu!
Detajle izvedbe uskladiti z izvajalcem in projektantom!
</t>
  </si>
  <si>
    <t>b.2.40.</t>
  </si>
  <si>
    <t>b.2.41.</t>
  </si>
  <si>
    <t xml:space="preserve">Izdelava, dobava in montaža fasadnih vrat oznake FOV.07 Sestava vrat:
Opis: FASADNA VRATA - dostop do prostora pod trubunskimi stopnicami
Dimenzije: gradbena odprtina 170 / 207 cm
Požarna odpornost: /
Zvočna izolativnost: /
Prag: /
Posebnosti:/
Mere je potrebno preveriti na objektu!
Detajle izvedbe uskladiti z izvajalcem in projektantom!
</t>
  </si>
  <si>
    <t>ON - lesena okna</t>
  </si>
  <si>
    <t>b.2.42.</t>
  </si>
  <si>
    <t>Izdelava, dobava in montaža oken oznake 0N.03 Sestava oken:
Opis: fiksno okno - pogled na veliko telovadnico iz hodnika, telovadnice in kabineta
Dimenzije: gradbena odprtina 200 / 343 cm
Požarna odpornost: /
Zvočna izolativnost: ni zahtev
Posebnosti: - vključno z oblogami na obeh staneh okna - lesen ročaj fi 2,5 cm
Mere je potrebno preveriti na objektu!
Detajle izvedbe uskladiti z izvajalcem in projektantom!</t>
  </si>
  <si>
    <t>b.2.43.</t>
  </si>
  <si>
    <t>Izdelava, dobava in montaža oken oznake 0N.04 Sestava oken:
Opis: fiksno okno v učilnico iz hodnika
Dimenzije: gradbena odprtina 100 / 220 cm
Požarna odpornost: /
Zvočna izolativnost: ni zahtev
Posebnosti: /
Mere je potrebno preveriti na objektu!
Detajle izvedbe uskladiti z izvajalcem in projektantom!</t>
  </si>
  <si>
    <t>b.2.44.</t>
  </si>
  <si>
    <t>FS - fasadna zasteklitev - polstrukturna fasada</t>
  </si>
  <si>
    <t>b.2.45.</t>
  </si>
  <si>
    <t>Izdelava, dobava in montaža fasadne zasteklitve oznake FS.07 Sestava zasteklitve:
Opis: FASADNA zastelitev, okna hodnik pred garderobami - telovednica
Dimenzije: gradbena odprtina 2993 / 274 cm
Požarna odpornost:/
Zvočna izolativnost: Rw + Ctr ≥ 28 dB
Element: polstrukturna fasada
Steklo: /*
Prag: /
Odpiranje: večdelna fiksna zasteklitev
Senčila: - NI notranjih senčil - NI zunanjih senčil
Posebnosti: /
Mere je potrebno preveriti na objektu!
Detajle izvedbe uskladiti z izvajalcem in projektantom!</t>
  </si>
  <si>
    <t>b.2.46.</t>
  </si>
  <si>
    <t>b.2.47.</t>
  </si>
  <si>
    <t>b.2.48.</t>
  </si>
  <si>
    <t>b.2.49.</t>
  </si>
  <si>
    <t>b.2.50.</t>
  </si>
  <si>
    <t>VL - lesena vrata</t>
  </si>
  <si>
    <t>Izdelava, dobava in montaža vrat oznake VLS.01. Sestava vrat:
Opis: dvokrilna vrata z zasteklitvijo in nadsvetlobo, vhodi v učilnice
Dimenzije: gradbena odprtina 190 / 294,5 cm, svetla odprtina vrata 100+70 / 220 cm
Požarna odpornost: /
Zvočna izolativnost: VLS.01 =&gt; Rw ≥ 32 dB, nadsvetloba in obsvetloba Rw ≥ 37 dB
Zasteklitev: - EKS, varnostno lepljeno steklo, prosojno
Odpiranje: - ročno odpiranje (oba krila)
Prag: - da, 1,5 cm, RF profil =&gt; priprira s tesnilom
Krilo: ekscentrična dvokrilna lesena vrata s steklenim polnilom
- nadsvetloba, steklo prosojno - dvoslojno lepljeno kaljeno varnostno ESG (Rw ≥ 37 dB)
- odpiranje nadsvetlobe: fiksno
Obloga: - glej skico spodaj - vse obdelave enako kot vrata
Posebnosti: - na eni strani je pokrivna letev v širini MK prečne stene - za pozicijo EI stikal
Mere je potrebno preveriti na objektu!
Detajle izvedbe uskladiti z izvajalcem in projektantom!</t>
  </si>
  <si>
    <t>Izdelava, dobava in montaža vrat oznake VLS.01a. Sestava vrat:
Opis: dvokrilna vrata z zasteklitvijo in nadsvetlobo, vhodi v učilnice
Dimenzije: gradbena odprtina 190 / 294,5 cm, svetla odprtina vrata 110+60 / 220 cm
Požarna odpornost: /
Zvočna izolativnost: VLS.01a =&gt; Rw ≥ 32 dB, nadsvetloba in obsvetloba Rw ≥ 37 dB
Zasteklitev: - EKS, varnostno lepljeno steklo, prosojno
Odpiranje: - ročno odpiranje (oba krila)
Prag: - da, 1,5 cm, RF profil =&gt; priprira s tesnilom
Krilo: ekscentrična dvokrilna lesena vrata s steklenim polnilom
- nadsvetloba, steklo prosojno - dvoslojno lepljeno kaljeno varnostno ESG (Rw ≥ 37 dB)
- odpiranje nadsvetlobe: fiksno
Obloga: - glej skico spodaj - vse obdelave enako kot vrata
Posebnosti: - na eni strani je pokrivna letev v širini MK prečne stene - za pozicijo EI stikal
Mere je potrebno preveriti na objektu!
Detajle izvedbe uskladiti z izvajalcem in projektantom!</t>
  </si>
  <si>
    <t>Izdelava, dobava in montaža vrat oznake VLS.01b. Sestava vrat:
Opis: dvokrilna vrata z zasteklitvijo in nadsvetlobo, vhodi v učilnice
Dimenzije: gradbena odprtina 190 / 294,5 cm, svetla odprtina vrata 100+70 / 210 cm
Požarna odpornost: /
Zvočna izolativnost: VLS.01b =&gt; Rw ≥ 37 dB
Zasteklitev: - EKS, varnostno lepljeno steklo, prosojno
Odpiranje: - ročno odpiranje (oba krila)
Prag: - da, 1,5 cm, RF profil =&gt; priprira s tesnilom
Krilo: ekscentrična dvokrilna lesena vrata s steklenim polnilom
- nadsvetloba, steklo prosojno - dvoslojno lepljeno kaljeno varnostno ESG (Rw ≥ 37 dB)
- odpiranje nadsvetlobe: fiksno
Obloga: - glej skico spodaj - vse obdelave enako kot vrata
Posebnosti: - na eni strani je pokrivna letev v širini MK prečne stene - za pozicijo EI stikal
Mere je potrebno preveriti na objektu!
Detajle izvedbe uskladiti z izvajalcem in projektantom!</t>
  </si>
  <si>
    <t>Izdelava, dobava in montaža vrat oznake VLS.02. Sestava vrat:
Opis: polna enokrilna vrata z zasteklitvijo in nadsvetlobo, vhodi v kabinete
Dimenzije: gradbena odprtina 105 / 294,5 cm, svetla odprtina vrata 91 / 220 cm
Požarna odpornost: /
Zvočna izolativnost: Rw ≥ 32 dB nadsvetloba in obsvetloba Rw ≥ 37 dB
Zasteklitev: - nadsvetloba varnostno lepljeno steklo, prosojno,
Odpiranje: - ročno odpiranje (enokrilna vrata)
Prag: - da, 1,5 cm, RF profil =&gt; priprira s tesnilom
Krilo: - polna enokrilna vrata, nadsvetloba, steklo prosojno - dvoslojno lepljeno kaljeno varnostno ESG (Rw ≥ 37 dB), odpiranje nadsvetlobe: fiksno
Obloga: - glej skico spodaj - vse obdelave enako kot vrata (del vrat)
Posebnosti: - svetla širina prehoda po požaru minimalno 90 cm
Mere je potrebno preveriti na objektu!
Detajle izvedbe uskladiti z izvajalcem in projektantom!</t>
  </si>
  <si>
    <t>b.2.52.</t>
  </si>
  <si>
    <t>b.2.53.</t>
  </si>
  <si>
    <t>b.2.55.</t>
  </si>
  <si>
    <t>b.2.56.</t>
  </si>
  <si>
    <t>Izdelava, dobava in montaža vrat oznake VL.06a. Sestava vrat:
Opis: polna enokrilna vrata in ponilom nad vrati, prehodi med učilnicami ali kabineti
Dimenzije: gradbena odprtina 100 / 293 cm, svetla odprtina vrata 90 / 220 cm
Požarna odpornost: /
Zvočna izolativnost: Rw ≥ 37 dB
Vgradnja: - suhomontažna (v mavčno kartonsko steno d=21,5 cm ali d=15 cm)
Zasteklitev: /
Odpiranje: - ročno odpiranje 
Prag: - ne
Krilo: - polna enokrilna vrata - brez zasteklitve
Obloga: - glej skico spodaj - vse obdelave enako kot vrata
Talna prpira: - za vrata VL.06a spustna giljotina
Posebnosti: /
Mere je potrebno preveriti na objektu!
Detajle izvedbe uskladiti z izvajalcem in projektantom!</t>
  </si>
  <si>
    <t>b.2.57.</t>
  </si>
  <si>
    <t>Izdelava, dobava in montaža vrat oznake VL.06b. Sestava vrat:
Opis: polna enokrilna vrata in ponilom nad vrati, prehodi med učilnicami ali kabineti
Dimenzije: gradbena odprtina 120 / 293 cm, svetla odprtina vrata 110 / 220 cm
Požarna odpornost: /
Zvočna izolativnost: Rw ≥ 32 dB
Vgradnja: - suhomontažna (v mavčno kartonsko steno d=21,5 cm ali d=15 cm)
Zasteklitev: /
Odpiranje: - ročno odpiranje 
Prag: - ne
Krilo: - polna enokrilna vrata - brez zasteklitve
Obloga: - glej skico spodaj - vse obdelave enako kot vrata
Talna prpira: ne
Posebnosti: /
Mere je potrebno preveriti na objektu!
Detajle izvedbe uskladiti z izvajalcem in projektantom!</t>
  </si>
  <si>
    <t>b.2.58.</t>
  </si>
  <si>
    <t>Izdelava, dobava in montaža vrat oznake VL.07. Sestava vrat:
Opis: polna enokrilna vrata vhod v predavalnico v kleti
Dimenzije: gradbena odprtina 120 / 250 cm, svetla odprtina vrata 106 / 243 cm
Požarna odpornost: /
Zvočna izolativnost: Rw ≥ 32 dB
Vgradnja: - suhomontažna (v mavčno kartonsko steno d=21,5 cm)
Zasteklitev: /
Odpiranje: - ročno odpiranje (enokrilna vrata)
Prag: - da, 1,5 cm, RF profil =&gt; priprira s tesnilom
Krilo: - polna enokrilna vrata
Obloga: - glej skico spodaj - vse obdelave enako kot vrata
Talna prpira: -ne
Posebnosti:- svetla širina prehoda po požaru minimalno 90 cm
Mere je potrebno preveriti na objektu!
Detajle izvedbe uskladiti z izvajalcem in projektantom!</t>
  </si>
  <si>
    <t>b.2.59.</t>
  </si>
  <si>
    <t>Izdelava, dobava in montaža vrat oznake VS.01. Sestava vrat:
Opis: steklena vrata, s stranskim fiksnim delom, vhod v sanitarije
Dimenzije: gradbena odprtina 154 / 295,5 cm
Požarna odpornost: /
Zvočna izolativnost: ni zahtev
Vgradnja: - suhomontažna (v ab estrih oz. ploščo)
Odpiranje: - ročno odpiranje 
Prag: ne
Okvir: - širina 5 cm - Alu ali jekleni profili, enostavnega kvadratnega prereza kot npr. Jansen - Economy 50 doors - finalno prašno barvano s strukturno barvo z metalnimi vključki po barvni študiji - v spuščenem stropu jeklena podkonstrukcija - v liniji s krilom
Krilo/Zasteklitev: - fiksna zasteklitev ter stekleni vratni krili: peskano varnostno lepljeno steklo EKS - okvir enokrilnih vrat iz Alu ali jeklenih profilov, enaka obdelava kot podboj, barvano v barvo po barvni študiji
Okovje: - tritočkovna nasadila, inox skriti zglobni tečaji
Kljuka: - ročaj inox, drog v višini vratnega krila, najkvalitetnejše izdelave
Ključavnica: - cilindrična ključavnica inox, na zaščitni ploščici alu (eloksirano natur), sistemski ključ
Posebnosti: - vsi elementi 'heavy-duty' izvedbe - izvedba s senčno fugo
Mere je potrebno preveriti na objektu!
Detajle izvedbe uskladiti z izvajalcem in projektantom!</t>
  </si>
  <si>
    <t>b.2.60.</t>
  </si>
  <si>
    <t>b.2.61.</t>
  </si>
  <si>
    <t>b.2.62.</t>
  </si>
  <si>
    <t>VDP - drsna požarna vrata</t>
  </si>
  <si>
    <t>b.2.63.</t>
  </si>
  <si>
    <t>b.2.64.</t>
  </si>
  <si>
    <t>b.2.65.</t>
  </si>
  <si>
    <t>b.2.66.</t>
  </si>
  <si>
    <t>b.2.67.</t>
  </si>
  <si>
    <t>b.2.68.</t>
  </si>
  <si>
    <t>Izdelava, dobava in montaža vrat oznake VKP.01. Sestava vrat:
Opis: požarna polna dvokrilna kovinska vrata, prehod med šolo in telovadnico v kleti
Dimenzije: gradbena odprtina 225 / 220 cm
Požarna odpornost: EI(2)30-C2
Zvočna izolativnost: ni zahtev
Prag: ne
Okovje: - skrito samozapiralo - vezano na požarno centralo AJP
Posebnosti:- kot npr. HORMANN HSLO 30 OD
- slepi podboj 5 cm samo na eni strani - glej skico - alu prekrivne obloge na podboju - Koordinator zapiranja dvokrilnih vrat skladen z EN1158 - Magnetni prijemki za običajno odprta vrata skladni z EN1155 - minimalna svetla širina prehoda 1,2 m - potreben A-test požarne odpornosti skupaj s podbojem
Spodaj je krilo oblečeno z inox pločevino.
Mere je potrebno preveriti na objektu!
Detajle izvedbe uskladiti z izvajalcem in projektantom!</t>
  </si>
  <si>
    <t>b.2.69.</t>
  </si>
  <si>
    <t>Izdelava, dobava in montaža vrat oznake VKP.02. Sestava vrat:
Opis:požarna polna enokrilna kovinska vrata, prehod med jedilnico in hodnikom
Dimenzije: gradbena odprtina 225 / 324,5 cm
Požarna odpornost: EI(2)30-C2
Zvočna izolativnost: ni zahtev
Prag: ne
Okovje: - ne eni strani ni navadna kljuka ampak ugrezna
- skrito samozapiralo, zaskočni mehanizem (možnost stalnega odprtega položaja) - vezano na požarno centralo AJP
Posebnosti:- z magnetom, vezano na požarno centralo - vključno s podkonstrucijo - kot npr. HORMANN DFT 30-1 OD - Koordinator zapiranja dvokrilnih vrat skladen z EN1158 - Magnetni prijemki za običajno odprta vrata skladni z EN1155 - "Protipanik" vrata skladna z EN1125 - minimalna širina prehoda 120 cm - potreben A-test požarne odpornosti skupaj s podbojem
Spodaj je krilo oblečeno z inox pločevino.
Mere je potrebno preveriti na objektu!
Detajle izvedbe uskladiti z izvajalcem in projektantom!</t>
  </si>
  <si>
    <t>b.2.70.</t>
  </si>
  <si>
    <t>Izdelava, dobava in montaža vrat oznake VKP.03 in VKP 03a. Sestava vrat:
Opis:enokrilna kovinska vrata, dostopi v pomožne prostore v pritličju
Dimenzije: gradbena odprtina 100 / 324,5 cm
Požarna odpornost: EI(2)30-C2
Zvočna izolativnost: ni zahtev
Prag: ni pragu, POZOR! vrata VKP.03 imajo prag 1 cm brez pripire, vrata VKP.03a nimajo praga
Okovje: - ne eni strani ni navadna kljuka ampak ugrezna
- skrito samozapiralo, zaskočni mehanizem (možnost stalnega odprtega položaja) - vezano na požarno centralo AJP
Posebnosti:kot npr. HORMANN HSLO 30 OD - potreben A-test požarne odpornosti skupaj s podbojem
Mere je potrebno preveriti na objektu!
Detajle izvedbe uskladiti z izvajalcem in projektantom!</t>
  </si>
  <si>
    <t>b.2.71.</t>
  </si>
  <si>
    <t>b.2.72.</t>
  </si>
  <si>
    <t>Izdelava, dobava in montaža vrat oznake VKP.11. Sestava vrat:
Opis: sistemska soba strežniki
Dimenzije: gradbena odprtina 100 / 220 cm
Požarna odpornost: EI(1)60-C2
Zvočna izolativnost: Rw ≥ 32dB
Prag: ni pragu,
Okovje: - samozapiralo,
POSEBNOSTI: kot npr. HORMANN HSLO 30 OD - potreben A-test požarne odpornosti skupaj s podbojem
Mere je potrebno preveriti na objektu!
Detajle izvedbe uskladiti z izvajalcem in projektantom!</t>
  </si>
  <si>
    <t>b.2.73.</t>
  </si>
  <si>
    <t>Izdelava, dobava in montaža vrat oznake VAD.01. Sestava vrat:
Opis: steklena avtomatska drsna vrata - kuhinja klet
Dimenzije: gradbena odprtina 100 / 220 cm 
Vgradnja: suhomontažna v MK steno
Odpiranje: - drsno
Prag: ne
Krilo: - peskano steklo v alu okvirju 10 mm (s posebnim premazom EASY TO CLEAN) - krilo: širina 110 cm, višina 220 cm - hitrost odpiranja 1.0 s - spodnji rob vratnega krila ima obojestransko lepljen (evt. vijačen) zaščitni profil iz inox pločevine (brušeno), h=10cm
Talna prepira: ne
Okovje: avtomatski drsni mehanizem nad vrati z gumbom za odpiranje in baterijo
Kljuka: ne
Ključavnica: ne
Posebnosti: - primerno za prostore z visokim nivojem čistoče (kuhinja) - vsi elementi 'heavy-duty' izvedbe - električni priključek 230V - skladno z DIN 18650 in EN160005 - kot npr. ASSA ABLOY SL500 CLEAN ROOM
Mere je potrebno preveriti na objektu!
Detajle izvedbe uskladiti z izvajalcem in projektantom!</t>
  </si>
  <si>
    <t>b.2.74.</t>
  </si>
  <si>
    <t>b.2.75.</t>
  </si>
  <si>
    <t>b.2.76.</t>
  </si>
  <si>
    <t>b.2.77.</t>
  </si>
  <si>
    <t>b.2.78.</t>
  </si>
  <si>
    <t>b.2.79.</t>
  </si>
  <si>
    <t>b.2.80.</t>
  </si>
  <si>
    <t>FO - fasadna okna - LES</t>
  </si>
  <si>
    <t>b.2.81.</t>
  </si>
  <si>
    <t>Izdelava, dobava in montaža oken oznake FO.01 Sestava oken:
Opis: FASADNA OKNA - južna fasada - ŠOLA 
Dimenzije: gradbena odprtina 442 / 244 cm
Požarna odpornost: /
Zvočna izolativnost: Rw + Ctr ≥ 28 dB
Element: - vezano okno z vmesnimi prečkami med stekli
Odpiranjet: 2x fiksna zasteklitev - 2x krilno odpiranje okrog V in H osi
Senčila: - notranji screen - zunanja senčila lamele - kot npr. krpan Z90
Posebnosti: - okna v kleti imajo večji parapet (ob rampi)
Mere je potrebno preveriti na objektu!
Detajle izvedbe uskladiti z izvajalcem in projektantom!</t>
  </si>
  <si>
    <t>b.2.82.</t>
  </si>
  <si>
    <t>Izdelava, dobava in montaža oken oznake FO.01z Sestava oken:
Opis: FASADNA OKNA - južna fasada - ŠOLA 
Dimenzije: gradbena odprtina 442 / 244 cm
Požarna odpornost: /
Zvočna izolativnost: Rw + Ctr ≥ 28 dB
Element: - vezano okno z vmesnimi prečkami med stekli
Odpiranjet: 2x fiksna zasteklitev - 2x krilno odpiranje okrog V in H osi
Senčila: - notranji screen - zunanja senčila lamele - kot npr. krpan Z90
Posebnosti: - okna v kleti imajo večji parapet (ob rampi)
Mere je potrebno preveriti na objektu!
Detajle izvedbe uskladiti z izvajalcem in projektantom!</t>
  </si>
  <si>
    <t>b.2.83.</t>
  </si>
  <si>
    <t>Izdelava, dobava in montaža oken oznake FO.01s Sestava oken:
Opis: FASADNA OKNA - severna fasada - ŠOLA
Dimenzije: gradbena odprtina 442 / 244 cm
Požarna odpornost: /
Zvočna izolativnost: Rw + Ctr ≥ 28 dB
Element: - vezano okno z vmesnimi prečkami med stekli
Odpiranjet: 2x fiksna zasteklitev - 2x krilno odpiranje okrog V in H osi
Senčila: - notranji screen - NI zunanjih senčil (severna stran objekta)
Posebnosti:- POZOR drog proti padcu
Mere je potrebno preveriti na objektu!
Detajle izvedbe uskladiti z izvajalcem in projektantom!</t>
  </si>
  <si>
    <t>b.2.84.</t>
  </si>
  <si>
    <t>Izdelava, dobava in montaža oken oznake FO.01sz Sestava oken:
Opis: FASADNA OKNA - severna fasada - ŠOLA
Dimenzije: gradbena odprtina 442 / 244 cm
Požarna odpornost: /
Zvočna izolativnost: Rw + Ctr ≥ 28 dB
Element: - vezano okno z vmesnimi prečkami med stekli
Odpiranjet: 2x fiksna zasteklitev - 2x krilno odpiranje okrog V in H osi
Senčila: - notranji screen - NI zunanjih senčil (severna stran objekta)
Posebnosti:- POZOR drog proti padcu
Mere je potrebno preveriti na objektu!
Detajle izvedbe uskladiti z izvajalcem in projektantom!</t>
  </si>
  <si>
    <t>b.2.85.</t>
  </si>
  <si>
    <t>Izdelava, dobava in montaža oken oznake FO.02 Sestava oken:
Opis: FASADNA OKNA južna fasada - ŠOLA
Dimenzije: gradbena odprtina 405 / 244 cm
Požarna odpornost: /
Zvočna izolativnost: Rw + Ctr ≥ 28 dB
Element: - vezano okno z vmesnimi prečkami med stekli
Odpiranjet: 2x fiksna zasteklitev - 2x krilno odpiranje okrog V in H osi
Senčila: - notranji screen - zunanja senčila lamele - kot npr. krpan Z90
Posebnosti:- POZOR drog proti padcu
Mere je potrebno preveriti na objektu!
Detajle izvedbe uskladiti z izvajalcem in projektantom!</t>
  </si>
  <si>
    <t>b.2.86.</t>
  </si>
  <si>
    <t>Izdelava, dobava in montaža oken oznake FO.02s Sestava oken:
Opis: FASADNA OKNA - severna fasada - ŠOLA
Dimenzije: gradbena odprtina 405 / 244 cm
Požarna odpornost: /
Zvočna izolativnost: Rw + Ctr ≥ 28 dB
Element: - vezano okno z vmesnimi prečkami med stekli
Odpiranjet: 2x fiksna zasteklitev - 2x krilno odpiranje okrog V in H osi
Senčila: - notranji screen - NI zunanjih senčil (severna stran objekta)
Posebnosti:- POZOR drog proti padcu
Mere je potrebno preveriti na objektu!
Detajle izvedbe uskladiti z izvajalcem in projektantom!</t>
  </si>
  <si>
    <t>b.2.87.</t>
  </si>
  <si>
    <t>FO - ALU fasadna zasteklitev - okenski sistem</t>
  </si>
  <si>
    <t>b.2.88.</t>
  </si>
  <si>
    <t>b.2.89.</t>
  </si>
  <si>
    <t>b.2.90.</t>
  </si>
  <si>
    <t>b.2.91.</t>
  </si>
  <si>
    <t>b.2.92.</t>
  </si>
  <si>
    <t>Izdelava, dobava in montaža fasadne zasteklitve oznake FS.03 Sestava zasteklitve:
Opis:FASADNA zastelitev, klet šole, del proti telovadnici - ŠOLA
Dimenzije: gradbena odprtina 774 / 468 cm
Požarna odpornost: /
Zvočna izolativnost: Rw + Ctr ≥ 28 dB
Element: polstrukturna fasada
Steklo: - stekla z energijsko prehodnostjo g=33% ali boljše
Prag: da
Odpiranje: fiksna zasteklitev po shemi
- 4x krilno odpiranje okrog V osi v zgornji coni - vezano na požarno centralo zaradi ODT - 6 parov dvokrilnih vrat
Senčila:- NI notranjih senčil - NI zunanjih senčil
Posebnosti: -požarno varno steklo in profili glej načrt požarne varnosti
Mere je potrebno preveriti na objektu!
Detajle izvedbe uskladiti z izvajalcem in projektantom!</t>
  </si>
  <si>
    <t>b.2.93.</t>
  </si>
  <si>
    <t>Izdelava, dobava in montaža fasadne zasteklitve oznake FS.04 Sestava zasteklitve:
Opis: FASADNA zastelitev, klet šole, zahodna fasada - ŠOLA
Dimenzije: gradbena odprtina 840 / 343,5 cm
Požarna odpornost: evakuacija
Zvočna izolativnost: Rw + Ctr ≥ 28 dB
Element: polstrukturna fasada
Steklo: - stekla z energijsko prehodnostjo g=33% ali boljše
Prag: /
Odpiranje: - 3 x fiksna zasteklitev - 2 x krilno odpiranje okrog V osi - 2 x drsna vrata - vezano na požarno centralo zaradi ODT
Senčila:-notranje rolo senčilo samo na zgornji polovici zasteklitve
- NI zunanjih senčil)
Posebnosti: - dovod zraka stopnišča, geometrična površina min. 2,3 m2
- samozapiralo C2 - Avtomatsko odpirnje na AJP in tipko - vključno s podkonstrucijo - Drsna vrata na evakuacijski poti skladna z EN16005, SZPV 413 in SZPV 411 - minimalna svetla širina prehoda 170 cm
Mere je potrebno preveriti na objektu!
Detajle izvedbe uskladiti z izvajalcem in projektantom!</t>
  </si>
  <si>
    <t>b.2.94.</t>
  </si>
  <si>
    <t>Izdelava, dobava in montaža fasadne zasteklitve oznake FS.05 Sestava zasteklitve:
Opis: FASADNA zastelitev, klet šole, zahodna fasada - zgornje etaže - ŠOLA
Dimenzije: gradbena odprtina 600 / 301,5 cm
Požarna odpornost: /
Zvočna izolativnost: Rw + Ctr ≥ 28 dB
Element: polstrukturna fasada
Steklo: - stekla z energijsko prehodnostjo g=33% ali boljše
Prag: /
Odpiranje: 2x fiksna zasteklitev - 4x krilno odpiranje okrog V osi - vezano na požarno centralo zaradi ODT - 3x drsna vrata
Senčila: notranje rolo senčilo samo na zgornji polovici zasteklitve - NI zunanjih senčil)
Posebnosti: /
Mere je potrebno preveriti na objektu!
Detajle izvedbe uskladiti z izvajalcem in projektantom!</t>
  </si>
  <si>
    <t>b.2.95.</t>
  </si>
  <si>
    <t>Izdelava, dobava in montaža fasadne zasteklitve oznake FS.06 Sestava zasteklitve:
Opis: FASADNA zastelitev, okna na svetlobniku šole - ŠOLA
Dimenzije: gradbena odprtina 1860 / 221,5 cm
Požarna odpornost: evakuacija
Zvočna izolativnost: Rw + Ctr ≥ 28 dB
Element: polstrukturna fasada
Steklo: - stekla z energijsko prehodnostjo g=33% ali boljše
Prag: /
Odpiranje: - 8x fiksna zasteklitev - 8x krilno odpiranje okrog H osi - vezano na požarno centralo zaradi ODT
Senčila: - NI notranjih senčil - NI zunanjih senčil
Posebnosti: - avtomatsko odpiranje NODT in vezano na požarno centralo
- nalepke za ptiče
- Evakuacijska vrata skladna z EN 179 (proti stopnicam), minimalna širina 0,9 m - samo en kom
Mere je potrebno preveriti na objektu!
Detajle izvedbe uskladiti z izvajalcem in projektantom!</t>
  </si>
  <si>
    <t>b.2.96.</t>
  </si>
  <si>
    <t>Izdelava, dobava in montaža fasadne zasteklitve oznake FS.06a Sestava zasteklitve:
Opis: FASADNA zastelitev, okna na svetlobniku šole - ŠOLA
Dimenzije: gradbena odprtina 1620 / 221,5 cm (brez evakuacijskih vrat - FS.06a)
Požarna odpornost:/
Zvočna izolativnost: Rw + Ctr ≥ 28 dB
Element: polstrukturna fasada
Steklo: - stekla z energijsko prehodnostjo g=33% ali boljše
Prag: /
Odpiranje: - 8x fiksna zasteklitev - 8x krilno odpiranje okrog H osi - vezano na požarno centralo zaradi ODT
Senčila: - NI notranjih senčil - NI zunanjih senčil
Posebnosti: - avtomatsko odpiranje NODT in vezano na požarno centralo
- nalepke za ptiče
- Evakuacijska vrata skladna z EN 179 (proti stopnicam), minimalna širina 0,9 m - samo en kom
Mere je potrebno preveriti na objektu!
Detajle izvedbe uskladiti z izvajalcem in projektantom!</t>
  </si>
  <si>
    <t>POŽARNE ZAVESE</t>
  </si>
  <si>
    <t>b.2.97.</t>
  </si>
  <si>
    <t>b.2.98.</t>
  </si>
  <si>
    <t>b.2.99.</t>
  </si>
  <si>
    <t>PROJEKTANTSKI POPIS MATERIALA IN DEL</t>
  </si>
  <si>
    <t>Veljajo vse splošne opombe za GOI dela napisane v skupni rekapitulaciji projekta!</t>
  </si>
  <si>
    <t>Za vse sklope elektro instalacij veljajo tudi naslednje opombe:</t>
  </si>
  <si>
    <t>Vodilna mapa je mapa arhitekture. Na morebitna neskladja med projekti je potrebno predhodno opozoriti in jih pravočasno vskladiti s projektanti.</t>
  </si>
  <si>
    <t xml:space="preserve">Izvajalec električnih del je dolžan pregledati projekt ter podati morebitne pripombe na projekt. V kolikor pred pričetkom gradnje izvajalec del ne pripravi morebitnih pripomb, se razume, da je seznanjen s celoto projekta. </t>
  </si>
  <si>
    <t>Točne pozicije električnih inštalacij (priključki, stikala, vtičnice itd.) se izvede po detajlni risbi, ki je arhitekt predloži pred vgradnjo. Preveriti končne višine vidnih elementov, kljub opisom.</t>
  </si>
  <si>
    <t>Vsa opisana oprema ter dobavitelji so izbrani s strani investitorja, v primeru zamenjave opreme oz. ponujanje druge opreme, navesti  pri ponudbi</t>
  </si>
  <si>
    <t>Za vso opisano opremo velja postavka "ali enakovredno", ponuditi se sme enakovredno opremo oz. kvalitetnejšo</t>
  </si>
  <si>
    <t>V popisu upoštevati drobni material, manipulativne stroške in prevoz</t>
  </si>
  <si>
    <t>Pred dobavo in montažo je potrebno zagotoviti skladnost izvedbe z izvedbo strojnih instalacij.</t>
  </si>
  <si>
    <t>Vse izvedbe morajo biti skladne z veljavno zakonodajo in predpisi</t>
  </si>
  <si>
    <t>Izbrani dizajn je TEM ČATEŽ MODUL, bele barve</t>
  </si>
  <si>
    <t>A</t>
  </si>
  <si>
    <t>B</t>
  </si>
  <si>
    <t>C</t>
  </si>
  <si>
    <t>D</t>
  </si>
  <si>
    <t>E</t>
  </si>
  <si>
    <t>F</t>
  </si>
  <si>
    <t>G</t>
  </si>
  <si>
    <t>H</t>
  </si>
  <si>
    <t>REKAPITULACIJA</t>
  </si>
  <si>
    <t>zap. št.</t>
  </si>
  <si>
    <t>postavka</t>
  </si>
  <si>
    <t>€/enoto</t>
  </si>
  <si>
    <t xml:space="preserve"> vsota (€)</t>
  </si>
  <si>
    <t>RAZSVETLJAVA</t>
  </si>
  <si>
    <t>Dobava in montaža ter priklop:</t>
  </si>
  <si>
    <t>BEGA 24717 - S06</t>
  </si>
  <si>
    <t>Stropna in stenska svetilka z visoko stopnjo zaščite IP65. Narejena iz tlačno litega aluminija in s sintetičnim difuzorjem, odpornim na udarce z zaščitno mrežo in mehansko trdnostjo IK10. (kot BEGA 24717) 27 W skupaj s predstikalno napravo, Ra&gt;80. Dimenzije 350x110 mm, teža:3,6 kg. Barvna temperatura: 3000K. Učinkovitost svetilke: 91 lm/W. Svetlobni tok svetilke: 2465 lm. Ballproof certifikat – Testiranje varnosti udarca z žogo
se je izvajala izključno z rokometnimi žogami v skladnu z DIN 18032-3: 2018-11.Komplet z montažnim priborom. 5-letna garancija.</t>
  </si>
  <si>
    <t>Dobava, montaža in vezava vgradnega stropnega senzorja prisotnosti, kot zaznavanja 360°, območje zaznavanja r=8m, svetlobna unčikovitost od 3 do 2000 lx, IP44, komplet z montažnim materialom</t>
  </si>
  <si>
    <r>
      <rPr>
        <b/>
        <sz val="8"/>
        <rFont val="Arial"/>
        <family val="2"/>
        <charset val="238"/>
      </rPr>
      <t>Nadometno stikalo</t>
    </r>
    <r>
      <rPr>
        <sz val="8"/>
        <rFont val="Arial"/>
        <family val="2"/>
        <charset val="238"/>
      </rPr>
      <t xml:space="preserve">, bele barve, 250V, 10A, </t>
    </r>
    <r>
      <rPr>
        <b/>
        <sz val="8"/>
        <rFont val="Arial"/>
        <family val="2"/>
        <charset val="238"/>
      </rPr>
      <t>IP44</t>
    </r>
    <r>
      <rPr>
        <sz val="8"/>
        <rFont val="Arial"/>
        <family val="2"/>
        <charset val="238"/>
      </rPr>
      <t xml:space="preserve">,  komplet z montažnim in pritrdilnim materialom, kot TEM ČATEŽ </t>
    </r>
  </si>
  <si>
    <t xml:space="preserve">navadno stikalo </t>
  </si>
  <si>
    <t>Kabel s CU brezhalogenski vodniki - 0,5 kV položen delno nadometno, delno podometno. Uporabljeni kabli morajo biti skladni s standardom SIST EN 50575 in imeti požarne lastnosti najmanj Cca s1 d2 a1:</t>
  </si>
  <si>
    <r>
      <t>NHXMH-OZ 2x1,5mm</t>
    </r>
    <r>
      <rPr>
        <vertAlign val="superscript"/>
        <sz val="8"/>
        <rFont val="Arial"/>
        <family val="2"/>
        <charset val="238"/>
      </rPr>
      <t>2</t>
    </r>
  </si>
  <si>
    <r>
      <t>NHXMH-J 3x1,5mm</t>
    </r>
    <r>
      <rPr>
        <vertAlign val="superscript"/>
        <sz val="8"/>
        <rFont val="Arial"/>
        <family val="2"/>
        <charset val="238"/>
      </rPr>
      <t>2</t>
    </r>
  </si>
  <si>
    <t>NHXMH-J 4x1,5mm2</t>
  </si>
  <si>
    <t>Instalacijska trda plastična PN cev, komplet z distančniki, z spojnim, drobnim in veznim materialom</t>
  </si>
  <si>
    <t>PN16 LSZH</t>
  </si>
  <si>
    <t>Dobava in montaža doz:</t>
  </si>
  <si>
    <t xml:space="preserve"> - nadometna plastična razvodna doza 80x80x50mm, IP44</t>
  </si>
  <si>
    <t>SKUPAJ RAZSVETLJAVA</t>
  </si>
  <si>
    <t>VARNOSTNA RAZSVETLJAVA</t>
  </si>
  <si>
    <t>APN; RESCLITE PRO MSC ANT ECP WH - Nadgradni bela barva</t>
  </si>
  <si>
    <t>Varnostna nadgradna svetilka (kot Zumtobel RESCLITE PRO ANT ECP WH) za antipanično varnostno osvetlitev z minimalno 0,5 lx v skladu z EN 1838.  Z 2 močnima LED diodama nevtralne bele svetlobe 4000 K in z lečami iz polikarbonata. Možnost konfiguracije z NFC vmesnikom. Ohišje narejeno iz litega aluminija. Svetilka za centralno baterijo z individualnim nazorom preko napajalnega kabla; pripravni ali trajni spoj. Območje delovanja: -40°C do +45°C. Napajanje: 220-240 V AC. Zaščita: IP40. Zaščitni razred: SC1. Svetilka testirana za EN 60598-1, EN 60598-2-22, EN 1838 and DIN 4844. ENEC test certificate. Svetilka brez halogenov. Komplet z montažnim priborom. Skupna moč: 3,8 W. 5-letna garancija.</t>
  </si>
  <si>
    <t>ESCN; RESCLITE PRO MSC ESC ECP WH - Nadgradni bela barva</t>
  </si>
  <si>
    <t>Varnostna nadgradna svetilka (kot Zumtobel RESCLITE PRO ESC ECP) za osvetlitev požarnih poti z minimalno 1 lx.  Z 2 močnima LED diodama nevtralne bele svetlobe 4000 K in z lečami iz polikarbonata. Možnost konfiguracije z NFC vmesnikom. Ohišje narejeno iz litega aluminija. Svetilka za centralno baterijo z individualnim nazorom preko napajalnega kabla; pripravni ali trajni spoj. Območje delovanja: -40°C do +45°C. Napajanje: 220-240 V AC. Zaščita: IP40. Zaščitni razred: SC2. Svetilka testirana za EN 60598-1, EN 60598-2-22, EN 1838 and DIN 4844. ENEC test certificate. Svetilka brez halogenov. Komplet z montažnim priborom. Skupna moč: 3,8 W. 5-letna garancija.</t>
  </si>
  <si>
    <t>SPN; RESCLITE PRO MSC SPOT ECC WH - Nadgradni bela barva</t>
  </si>
  <si>
    <t>Varnostna nadgradna svetilka (kot Zumtobel RESCLITE PRO SPOT ECP) za varnostno osvetlitev hidrantov, gasilnikov, pripomočkov za prvo pomoč ter drugih pomembnih delov z minimalno vertikalno osvetlitvijo 5 lx. Z 2 močnima LED diodama nevtralne bele svetlobe 4000 K in z lečami iz polikarbonata. Možnost konfiguracije z NFC vmesnikom. Ohišje narejeno iz litega aluminija. Svetilka za centralno baterijo z individualnim nazorom preko napajalnega kabla; pripravni ali trajni spoj. Območje delovanja: -40°C do +45°C. Napajanje: 220-240 V AC. Zaščita: IP40. Zaščitni razred: SC1. Svetilka testirana za EN 60598-1, EN 60598-2-22, EN 1838 and DIN 4844. ENEC test certificate. Svetilka brez halogenov. Komplet z montažnim priborom. Skupna moč: 3,8 W. 5-letna garancija.</t>
  </si>
  <si>
    <t>CROSSIGN 110 ECP NAD - 1U</t>
  </si>
  <si>
    <t>LED zasilna piktogramska svetilka za centralno napajanje za montažo na tokovno tračnico brez uporabe orodja ( kot Zumtobel CROSSIGN 110 P TEC-GP ECP WH), z nadzorom svetilke preko Powerline v povezavi s sistemom eBox, nastavljiva stopnja zasilne osvetlitve; ohišje iz polikarbonata bele barve (RAL 9016), adresiranje možno tudi alternativno vizualno ali preko EZ-naslavljanja; svetilka je enostavna za namestitev na TECTON tokovne tračnice; enotna notranja osvetlitev piktograma; svetilnost &gt; 500 cd/m²; Vhodna moč svetilke: 4,7 W; stopnja zaščite: IP42, razred zaščite: SC2; Mehanska trdnost: IK05; možen pripravni ali trajni spoj, Območje delovanja: -40°C do +40°C; napajanje: 220-240 V AC (+/- 10%), 50-60 Hz; Dimenzije svetilke vključno z znakom za izhod v sili: 232 x 46 x 176 mm; teža: 0,42 kg; Svetilka, ožičena s kabli brez halogenov; maks. dolžina voda od zasilnega vira do zadnje svetilke: 300 m. 5-letna garancija.</t>
  </si>
  <si>
    <t>CROSSIGN 110 ECP NAD - 2LR</t>
  </si>
  <si>
    <t>CROSSIGN 110 ECP NAD - 1R</t>
  </si>
  <si>
    <t>Ognjevarni kabel s CU  vodniki - 0,5 kV položen delno nadometno, delno podometno. Uporabljeni kabli morajo biti skladni s standardom SIST EN 50575.</t>
  </si>
  <si>
    <t>NHXMH-J FE180/E90 3x1,5mm2</t>
  </si>
  <si>
    <t>Dobava in montaža  vodotesne in plinotesne tesnilne cevi in uvodnice s polnilnimi kosi za tesnenje kablov do DN 50</t>
  </si>
  <si>
    <t>SKUPAJ VARNOSTNA RAZSVETLJAVA</t>
  </si>
  <si>
    <t>NADOMESTNA RAZSVETLJAVA</t>
  </si>
  <si>
    <t>Nadgradna ladijska nadomestne razsvetljave sijalka 24VDC, 5W 630lum - LED</t>
  </si>
  <si>
    <t>SKUPAJ NADOMESTNA RAZSVETLJAVA</t>
  </si>
  <si>
    <t>MOČ</t>
  </si>
  <si>
    <t>Dobava, motaža in vezava</t>
  </si>
  <si>
    <t>Ognjevarni kabel s CU vodniki - 1 kV položen podometno. Uporabljeni kabli morajo biti skladni s standardom SIST EN 50575.</t>
  </si>
  <si>
    <t>N2XH-J FE180/E90 5x10mm</t>
  </si>
  <si>
    <t>NHXMH-J 3x1,5</t>
  </si>
  <si>
    <t>NHXMH-J 3x2,5</t>
  </si>
  <si>
    <t>Signalni kabel položen delno nadometno, delno podometno. Uporabljeni kabli morajo biti skladni s standardom SIST EN 50575 in imeti požarne lastnosti najmanj Cca s1 d2 a1:</t>
  </si>
  <si>
    <t>J-H(St)H 1x2x1,0</t>
  </si>
  <si>
    <t>PN 16 LSZH</t>
  </si>
  <si>
    <t>Dobava in montaža ter vezava vtičnice 230V/16A n/o, komplet z montažnim materialom
kot TEM ČATEŽ ali enakovredno, IP44, bele barva:</t>
  </si>
  <si>
    <t>Radijska postaja po zahtevah Uprave RS za zaščito in reševanje</t>
  </si>
  <si>
    <t>Antenska vtičnica, SAT-TV-R, kompletno za podometno montažo</t>
  </si>
  <si>
    <t>Prenapetostni antenski odvodnik</t>
  </si>
  <si>
    <t>Koaksialni kabel CAVEL DG113 za povezavo radijske antene in postaje</t>
  </si>
  <si>
    <t>Priklop detektorja oglikovega monoksida - CO</t>
  </si>
  <si>
    <t>Ročni generator enosmernega toka 24V DC, 2,5A, 60W, za napajanje nadomestne razsvetljave 24V</t>
  </si>
  <si>
    <t>Priklop el. naprav:</t>
  </si>
  <si>
    <t xml:space="preserve"> - el. razdelilniki</t>
  </si>
  <si>
    <t>Priklop vodnikov na dovodne sponke strojnih naprav 1f:</t>
  </si>
  <si>
    <t xml:space="preserve"> - prezračevalna naprava</t>
  </si>
  <si>
    <t>Določanje mikrolokacij priključkov el. aparatov in vtičnic (1f, 3f), posluževalnih elementov - skupno s tehnologom</t>
  </si>
  <si>
    <t>Določanje mikrolokacij priključkov el. aparatov in vtičnic (1f, 3f), posluževalnih elementov - skupno z izvajalcem strojnih instalacij</t>
  </si>
  <si>
    <t>Usklajevanje razvodnih tras na objektu z vsemi izvajalci</t>
  </si>
  <si>
    <t>Dobava in montaža kabelske police iz perforirane pocinkane pločevine z zaokroženimi robovi, komplet z obešalnim in pritrdilnim  priborom ter tipskimi fazonskimi kosi, Proizvajalec: ELBA ali enakovredno, sledeče širine :</t>
  </si>
  <si>
    <t xml:space="preserve">100/50 mm </t>
  </si>
  <si>
    <t xml:space="preserve">200/50 mm </t>
  </si>
  <si>
    <t xml:space="preserve"> - nadometna plastična razvodna doza 80x80x40mm, IP44</t>
  </si>
  <si>
    <t>Dobava in montaža Cu glavne zbiralke izenačitev potenciala - GIP montirana na kabelsko polico, komplet z montažnim in spojnim materialom</t>
  </si>
  <si>
    <t>Dobava in montaža Cu zbiralke izenačitev potenciala - DIP montirana na kabelsko polico, komplet z montažnim in spojnim materialom</t>
  </si>
  <si>
    <t>Vodnik HO7V-K za izenačevanje potencialov in povezavo kovinskih mas, položen prosto ali uvlečen v predhodno položene instalacijske cevi. Uporabljeni kabli morajo biti skladni s standardom SIST EN 50575 in imeti požarne lastnosti najman Cca s1 d2 a1:</t>
  </si>
  <si>
    <t xml:space="preserve"> - HO7V-K  6 </t>
  </si>
  <si>
    <t xml:space="preserve"> - HO7Z-K 10</t>
  </si>
  <si>
    <t xml:space="preserve"> - HO7Z-K 16</t>
  </si>
  <si>
    <t xml:space="preserve"> - HO7Z-K 50</t>
  </si>
  <si>
    <t>Povezava kovinskih mas z vodnikom za izenačevanje potencialov, komplet z ustreznimi objemkami in pritrdilnim materialom ( vodovodni priključki, okovi, vrata, okna, konstrukcija, kabelske police,…. )</t>
  </si>
  <si>
    <t xml:space="preserve"> -z vijačenjem </t>
  </si>
  <si>
    <t>Izdelava mostičnih kovinskih spojev, komplet z pritdilnim materialom</t>
  </si>
  <si>
    <t>SKUPAJ MOČ</t>
  </si>
  <si>
    <t>ELEKTRIČNI RAZDELILNIKI</t>
  </si>
  <si>
    <r>
      <t xml:space="preserve">Dobava, montaža in vezava nadometnega stenskega električnega razdelilnika </t>
    </r>
    <r>
      <rPr>
        <b/>
        <sz val="8"/>
        <rFont val="Arial"/>
        <family val="2"/>
        <charset val="238"/>
      </rPr>
      <t>EO-ZAKL-1/M/A/U in EO-ZAKL-2/M/A/U</t>
    </r>
    <r>
      <rPr>
        <sz val="8"/>
        <rFont val="Arial"/>
        <family val="2"/>
        <charset val="238"/>
      </rPr>
      <t xml:space="preserve"> (1000x1500x250mm). Izdelana iz vročecinkana pločevine, barva omare - RAL, IP44 ; komplet z galvanskimi povezavami ter elastičnimi blažilniki.
V omaro se vgradi sledeča ali enakovredna  oprema:</t>
    </r>
  </si>
  <si>
    <t xml:space="preserve"> </t>
  </si>
  <si>
    <t xml:space="preserve"> - omara po opisu </t>
  </si>
  <si>
    <t xml:space="preserve"> - zaščitno stikalo FID 25A/0,03A, 4p, tip A</t>
  </si>
  <si>
    <t xml:space="preserve"> - Glavno stikalo 1-0, GS40A, 3p</t>
  </si>
  <si>
    <t xml:space="preserve"> - Prenapetostna zaščita razreda II, 4p (TN-S)</t>
  </si>
  <si>
    <t xml:space="preserve"> - Inštalacijski odklopnik, z indikacijo stanja in delovanja zaščite, 6A, B, 1P, Ik=6kA, tip iC60N, Schneider Electric</t>
  </si>
  <si>
    <t xml:space="preserve"> - Inštalacijski odklopnik, z indikacijo stanja in delovanja zaščite, 6A, B, 3P, Ik=6kA, tip iC60N, Schneider Electric</t>
  </si>
  <si>
    <t xml:space="preserve"> - Inštalacijski odklopnik, z indikacijo stanja in delovanja zaščite, 10A, B, 1P, Ik=6kA, tip iC60N, Schneider Electric</t>
  </si>
  <si>
    <t xml:space="preserve"> - Inštalacijski odklopnik, z indikacijo stanja in delovanja zaščite, 16A, B, 1P, Ik=6kA, tip iC60N, Schneider Electric</t>
  </si>
  <si>
    <t xml:space="preserve"> - Inštalacijski odklopnik, z indikacijo stanja in delovanja zaščite, 16A, C, 1P, Ik=6kA, tip iC60N, Schneider Electric</t>
  </si>
  <si>
    <t xml:space="preserve"> - Tropoložajno stikalo 1-0-2 (avtomatsko, izklop, ročno) za montažo na vrata električnega razdelilnika</t>
  </si>
  <si>
    <t xml:space="preserve"> - Eno kanalna digitalna tedenska stikalna ura</t>
  </si>
  <si>
    <t xml:space="preserve"> - Inštalacijski kontaktor 20A/10/230V za montažo na DIN letev</t>
  </si>
  <si>
    <t xml:space="preserve"> - Inštalacijski kontaktor 20A/20/230V za montažo na DIN letev</t>
  </si>
  <si>
    <t xml:space="preserve"> - Inštalacijski kontaktor 20A/30/230V za montažo na DIN letev</t>
  </si>
  <si>
    <r>
      <t xml:space="preserve">- CGLine+ mrežni krmilnik za centraliziran nadzor delovanja zasile razsvetljave. Napajalna napetost: 230V AC, 50 / 60 Hz, poraba energije: &lt;4 W pripravljenosti, &lt;21 W pri polni obremenitvi. CGLINE+ komunikacija: 4 podatkovne linije z do 200 svetilk vsaka, Ethernet Port: 1 X RJ45, USB povezave: 1 X izvoz (USB1), 1x naprava (USB2). Vsi rezultati preskusov so shranjeni v elektronski knjigi, dnevniku vsaj 4 leta.
</t>
    </r>
    <r>
      <rPr>
        <b/>
        <sz val="8"/>
        <rFont val="Arial"/>
        <family val="2"/>
        <charset val="238"/>
      </rPr>
      <t>(dobava je zajeta v popisu zasilne razsvetljave)</t>
    </r>
    <r>
      <rPr>
        <sz val="8"/>
        <rFont val="Arial"/>
        <family val="2"/>
        <charset val="238"/>
      </rPr>
      <t xml:space="preserve">
</t>
    </r>
  </si>
  <si>
    <t>SPLOŠNO</t>
  </si>
  <si>
    <t xml:space="preserve"> - vrstne sponke</t>
  </si>
  <si>
    <t xml:space="preserve"> - zbiralke N  </t>
  </si>
  <si>
    <t xml:space="preserve"> - zbiralke Pe  </t>
  </si>
  <si>
    <t xml:space="preserve"> - označevalne ploščice</t>
  </si>
  <si>
    <t xml:space="preserve"> - drobni in vezni material</t>
  </si>
  <si>
    <t xml:space="preserve"> - konstruiranje omare</t>
  </si>
  <si>
    <r>
      <t xml:space="preserve">Skupaj razdelilec </t>
    </r>
    <r>
      <rPr>
        <b/>
        <sz val="8"/>
        <rFont val="Arial"/>
        <family val="2"/>
        <charset val="238"/>
      </rPr>
      <t>EO-ZAKL-1/M/A in EO-ZAKL-2/M/A</t>
    </r>
  </si>
  <si>
    <r>
      <t xml:space="preserve"> Dograditev opreme v razdelilec </t>
    </r>
    <r>
      <rPr>
        <b/>
        <sz val="8"/>
        <color rgb="FF000000"/>
        <rFont val="Arial"/>
        <family val="2"/>
        <charset val="238"/>
      </rPr>
      <t>EO-ZAKL-1/M/A in EO-ZAKL-2/M/A:</t>
    </r>
  </si>
  <si>
    <t xml:space="preserve"> - Inštalacijski odklopnik, z indikacijo stanja in delovanja zaščite, 10A, B, 2P, DC, Ik=6kA, tip iC60N, Schneider Electric</t>
  </si>
  <si>
    <t xml:space="preserve"> - Dvopoložajno stikalo 1-0 za montažo na vrata električnega razdelilnika</t>
  </si>
  <si>
    <r>
      <t xml:space="preserve">Skupaj dograditev opreme v razdelilec </t>
    </r>
    <r>
      <rPr>
        <b/>
        <sz val="8"/>
        <rFont val="Arial"/>
        <family val="2"/>
        <charset val="238"/>
      </rPr>
      <t>EO-ZAKL-1/M/A in 
EO-ZAKL-2/M/A</t>
    </r>
  </si>
  <si>
    <t>SKUPAJ ELEKTRIČNI RAZDELILNIKI</t>
  </si>
  <si>
    <t>IKS</t>
  </si>
  <si>
    <t>Dobava, montaža in vezava enojne komunikacijske vtičnica RJ11 n/o komplet z ustrezno dozo, montažnim in končnim okvirjem, kot TEM ČATEŽ, MODUL, ali enakovredno, IP44</t>
  </si>
  <si>
    <t>Označevanje U/UTP vtičnic in priključkov z napisnimi nalepkami</t>
  </si>
  <si>
    <t>Dobava in polaganje vodnikov deloma po kabelskih policah, delno nadometno, delno podometno. Uporabljeni kabli morajo biti skladni s standardom SIST EN 50575 in imeti požarne lastnosti najmanj Cca s1 d2 a1:</t>
  </si>
  <si>
    <t>U/UTP cat. 6 LSZH</t>
  </si>
  <si>
    <t>SKUPAJ IKS</t>
  </si>
  <si>
    <t>SISTEM JAVLJANJA POŽARA</t>
  </si>
  <si>
    <t>Analogni adresibilni optični dimni javljalnik požara, brez podnožja B501AP; MORLEY HM-PSE-I</t>
  </si>
  <si>
    <t>Podnožje za javljalnik požara; MORLEY B501AP</t>
  </si>
  <si>
    <t>Adresibilni ročni javljalnik požara, s steklom, brez podnožja PS031W; MORLEY MI-MCP-GLASS</t>
  </si>
  <si>
    <t>Podnožje ročnega javljalnika MI-MCP; MORLEY PS031W</t>
  </si>
  <si>
    <t>Pokrov za ročni javljalnik MI-MCP; MORLEY PS200</t>
  </si>
  <si>
    <t>Požarna sirena, rdeča, 95 dB, po standardu EN 54-3; SATEL SPP-110</t>
  </si>
  <si>
    <t>Adresibilni enokanalni vhodni modul, brez ohišja M200E-SMB; MORLEY
MI-DMMIE</t>
  </si>
  <si>
    <t>Adresibilni enokanalni izhodni modul, 24V, brez ohišja M200E-SMB; MORLEY MI-DCMOE</t>
  </si>
  <si>
    <t>Ohišje za module; MORLEY M200E-SMB</t>
  </si>
  <si>
    <t>Vzorčna komora, komplet s cevmi, brez javljalnika požara; VKH</t>
  </si>
  <si>
    <t>Označevalna nalepka</t>
  </si>
  <si>
    <t>Označevalna nalepka s simbolom ročnega javljalnika požara, po SIST 1013</t>
  </si>
  <si>
    <t>Označevalna nalepka s simbolom sirene, po SIST 1013</t>
  </si>
  <si>
    <t>Dobava in polaganje kablov delno nadometno, delno podometno.  Uporabljeni kabli morajo biti skladni s standardom SIST EN 50575 in imeti požarne lastnosti najmanj B2ca s1 d1 a1:</t>
  </si>
  <si>
    <t xml:space="preserve">J-H(St)H 2x2x0,8mm, rdeč </t>
  </si>
  <si>
    <t>Dobava in polaganje kablov delno nadometno, delno podometno.  Uporabljeni kabli morajo biti skladni s standardom SIST EN 50575 in imeti požarne lastnosti najmanj Cca s1 d2 a1:</t>
  </si>
  <si>
    <t xml:space="preserve">J-H(St)H 1x2x0,8mm, rdeč </t>
  </si>
  <si>
    <t>Dobava in polaganje ognjevarnih kablov delno nadometno, delno podometno. Uporabljeni kabli morajo biti skladni s standardom SIST EN 50575:</t>
  </si>
  <si>
    <t>NHXH-O FE180/E90 2x1,5mm</t>
  </si>
  <si>
    <t>Ognjevarne objemke E60, komplet z veznim in pritrdilnim materialom</t>
  </si>
  <si>
    <t>Dobava in polaganje PVC gibljive samogasne instalacijske cevi, položeni v AB steno, strop, mavčno steno,..</t>
  </si>
  <si>
    <t>i.c. fi16mm</t>
  </si>
  <si>
    <t>Izdelava prebojev dimenzij:</t>
  </si>
  <si>
    <t xml:space="preserve"> - fi 16-23mm</t>
  </si>
  <si>
    <t>Montaža ponujenih elementov na zvezana in označena podnožja, nastavitev parametrov, testiranje, spuščanje v pogon, primopredaja in poučitev pristojnega osebja o delovanju sistema .</t>
  </si>
  <si>
    <t>SKUPAJ SISTEM JAVLJANJA POŽARA</t>
  </si>
  <si>
    <t>TEHNIČNA DOKUMENTACIJA</t>
  </si>
  <si>
    <t>Interni preizkus celotnega zaklonišča in priprava zaklonišča na tehnični preizkus (za vse izvajalce v zaklonišču - brez izdaje javne listine)</t>
  </si>
  <si>
    <t>Meritev osvetljenosti varnostne razsvetljave po končanih delih in izdaja potrdila o brezhibnem delovanju varnostne razsvetljave s strani pooblaščene inštitucije</t>
  </si>
  <si>
    <t>Pregled osnovne osvetljenosti prostorov in predaja dokumentacije (overjen inštrument )</t>
  </si>
  <si>
    <t>Funkcionalni preizkusi, instalacijske meritve in spuščanje v pogon vseh jako točnih instalacij</t>
  </si>
  <si>
    <t>Meritev ozemljitvene upornosti po končanih delih in izdaja merilnega zapisnika</t>
  </si>
  <si>
    <t>Sodelovanje izvajalca del pri izvedbi funkcionalnega pregleda vgrajenega sistema za JAVLJANJE POŽARA</t>
  </si>
  <si>
    <t>Sodelovanje serviserjev pri izvedbi funkcionalnega pregleda vgrajenega sistema za JAVLJANJA POŽARA</t>
  </si>
  <si>
    <t>Pregled sistema javljanja požara. Stroški in organizacija preizkusa SISTEMA JAVLJANJA POŽARA s strani pooblaščene organizacije ter izdaja potrdila o brezhibnosti</t>
  </si>
  <si>
    <t xml:space="preserve">Sodelovanje pri pregledu tesnenja prehodov 
'Sodelovanje  izvajlaca del pri izvedbi funkcionalnega pregleda </t>
  </si>
  <si>
    <t>Pregled pregleda tesnjenja prehodov  
'Stroški in organizacija pregleda tesnenja prehodov s strani pooblaščene organizacije ter izdaja potrdila o brezhibnosti</t>
  </si>
  <si>
    <t>Vnos izvajalca del vseh izvedenih sprememb pri montaži del v načrt PZI - predpriprava za izdelavo kasnejše PID dokumentacije</t>
  </si>
  <si>
    <t>Predajna dokumentacije DZO</t>
  </si>
  <si>
    <t>SKUPAJ TEHNIČNA DOKUMENTACIJA</t>
  </si>
  <si>
    <t>ELEKTRO INSTALACIJE ZAKLONIŠČE</t>
  </si>
  <si>
    <t>Dobava in montaža zvočno samolepilnega elementa za prosto oblikovanje spoja med stopniščno ramo, steno in podestom iz visoko odporne PE pene po DIN EN 14313 kot npr. Schöck Tronsole tip L. Višina elemnta 42cm. Izvedba v skladu z navodili statika in proizvajalca elementa.</t>
  </si>
  <si>
    <t>a.4.59.</t>
  </si>
  <si>
    <t>a.4.60.</t>
  </si>
  <si>
    <t>OSTALO STAVBNO POHIŠTVO</t>
  </si>
  <si>
    <t>rezkanje tektilnih oznak v tlaku</t>
  </si>
  <si>
    <t>Prenova in dozidava SŠ Jesenice</t>
  </si>
  <si>
    <t>R E K A P I T U L A C I J A</t>
  </si>
  <si>
    <t>skupaj brez DDV</t>
  </si>
  <si>
    <t>skupaj strojna dela</t>
  </si>
  <si>
    <t>skupaj z DDV</t>
  </si>
  <si>
    <t>V popisih je nekatera oprema že točno opisana glede na proizvajalca in tip proizvoda. Izvajalec lahko v skladu s 37. členom ZJN-2 opremo zamenja. Zamenjana oprema mora biti tehnično in kvalitetno enakovredna ali boljša od opreme izbrane v popisih.</t>
  </si>
  <si>
    <t>IZVAJALEC NAJ PRI PONUDBENI CENI UPOŠTEVA</t>
  </si>
  <si>
    <r>
      <t>·</t>
    </r>
    <r>
      <rPr>
        <sz val="7"/>
        <rFont val="Calibri"/>
        <family val="2"/>
        <charset val="238"/>
      </rPr>
      <t xml:space="preserve">           </t>
    </r>
    <r>
      <rPr>
        <sz val="11"/>
        <rFont val="Calibri"/>
        <family val="2"/>
        <charset val="238"/>
      </rPr>
      <t>dobavo in montažo strojnih inštalacij in strojne opreme,</t>
    </r>
  </si>
  <si>
    <r>
      <t>·</t>
    </r>
    <r>
      <rPr>
        <sz val="7"/>
        <rFont val="Calibri"/>
        <family val="2"/>
        <charset val="238"/>
      </rPr>
      <t xml:space="preserve">           </t>
    </r>
    <r>
      <rPr>
        <sz val="11"/>
        <rFont val="Calibri"/>
        <family val="2"/>
        <charset val="238"/>
      </rPr>
      <t>kompleten potreben material, pomožni material,</t>
    </r>
  </si>
  <si>
    <r>
      <t>·</t>
    </r>
    <r>
      <rPr>
        <sz val="7"/>
        <rFont val="Calibri"/>
        <family val="2"/>
        <charset val="238"/>
      </rPr>
      <t xml:space="preserve">           </t>
    </r>
    <r>
      <rPr>
        <sz val="11"/>
        <rFont val="Calibri"/>
        <family val="2"/>
        <charset val="238"/>
      </rPr>
      <t>pripravljalna in zaključna dela,</t>
    </r>
  </si>
  <si>
    <r>
      <t>·</t>
    </r>
    <r>
      <rPr>
        <sz val="7"/>
        <rFont val="Calibri"/>
        <family val="2"/>
        <charset val="238"/>
      </rPr>
      <t xml:space="preserve">           </t>
    </r>
    <r>
      <rPr>
        <sz val="11"/>
        <rFont val="Calibri"/>
        <family val="2"/>
        <charset val="238"/>
      </rPr>
      <t xml:space="preserve">vsa pomožna dela za izvršitev pogodbenih del, </t>
    </r>
  </si>
  <si>
    <r>
      <t>·</t>
    </r>
    <r>
      <rPr>
        <sz val="7"/>
        <rFont val="Calibri"/>
        <family val="2"/>
        <charset val="238"/>
      </rPr>
      <t xml:space="preserve">           </t>
    </r>
    <r>
      <rPr>
        <sz val="11"/>
        <rFont val="Calibri"/>
        <family val="2"/>
        <charset val="238"/>
      </rPr>
      <t>ureditev gradbišča v skladu s predpisi, vključno s stroški izdelave in postavitve gradbiščne table,</t>
    </r>
  </si>
  <si>
    <r>
      <t>·</t>
    </r>
    <r>
      <rPr>
        <sz val="7"/>
        <rFont val="Calibri"/>
        <family val="2"/>
        <charset val="238"/>
      </rPr>
      <t xml:space="preserve">           </t>
    </r>
    <r>
      <rPr>
        <sz val="11"/>
        <rFont val="Calibri"/>
        <family val="2"/>
        <charset val="238"/>
      </rPr>
      <t>stroške začasnih priključkov za elektriko, vodo, telefon, fax. ter njihovo  porabo,</t>
    </r>
  </si>
  <si>
    <r>
      <t>·</t>
    </r>
    <r>
      <rPr>
        <sz val="7"/>
        <rFont val="Calibri"/>
        <family val="2"/>
        <charset val="238"/>
      </rPr>
      <t xml:space="preserve">           </t>
    </r>
    <r>
      <rPr>
        <sz val="11"/>
        <rFont val="Calibri"/>
        <family val="2"/>
        <charset val="238"/>
      </rPr>
      <t>izdelavo delavniške dokumentacije in dostavo vzorcev,</t>
    </r>
  </si>
  <si>
    <r>
      <t>·</t>
    </r>
    <r>
      <rPr>
        <sz val="7"/>
        <rFont val="Calibri"/>
        <family val="2"/>
        <charset val="238"/>
      </rPr>
      <t xml:space="preserve">           </t>
    </r>
    <r>
      <rPr>
        <sz val="11"/>
        <rFont val="Calibri"/>
        <family val="2"/>
        <charset val="238"/>
      </rPr>
      <t xml:space="preserve">udeležbo na tehničnem pregledu, </t>
    </r>
  </si>
  <si>
    <r>
      <t>·</t>
    </r>
    <r>
      <rPr>
        <sz val="7"/>
        <rFont val="Calibri"/>
        <family val="2"/>
        <charset val="238"/>
      </rPr>
      <t xml:space="preserve">           </t>
    </r>
    <r>
      <rPr>
        <sz val="11"/>
        <rFont val="Calibri"/>
        <family val="2"/>
        <charset val="238"/>
      </rPr>
      <t xml:space="preserve">tekoče in končno čiščenje objektov, gradbišča in javnih površin, </t>
    </r>
  </si>
  <si>
    <t xml:space="preserve">         kakor tudi eventualna popravila poškodb na cestnih, parkirnih in javnih </t>
  </si>
  <si>
    <t xml:space="preserve">         površinah, po naslovu del izvajalca,</t>
  </si>
  <si>
    <r>
      <t>·</t>
    </r>
    <r>
      <rPr>
        <sz val="7"/>
        <rFont val="Calibri"/>
        <family val="2"/>
        <charset val="238"/>
      </rPr>
      <t xml:space="preserve">           </t>
    </r>
    <r>
      <rPr>
        <sz val="11"/>
        <rFont val="Calibri"/>
        <family val="2"/>
        <charset val="238"/>
      </rPr>
      <t>orodja, delovno opremo, mehanizacijo, dvigala in potrebne delovne odre,</t>
    </r>
  </si>
  <si>
    <r>
      <t>·</t>
    </r>
    <r>
      <rPr>
        <sz val="7"/>
        <rFont val="Calibri"/>
        <family val="2"/>
        <charset val="238"/>
      </rPr>
      <t xml:space="preserve">           </t>
    </r>
    <r>
      <rPr>
        <sz val="11"/>
        <rFont val="Calibri"/>
        <family val="2"/>
        <charset val="238"/>
      </rPr>
      <t>vse manipulativne stroške, transport, prenose, dvige,</t>
    </r>
  </si>
  <si>
    <r>
      <t>·</t>
    </r>
    <r>
      <rPr>
        <sz val="7"/>
        <rFont val="Calibri"/>
        <family val="2"/>
        <charset val="238"/>
      </rPr>
      <t xml:space="preserve">           </t>
    </r>
    <r>
      <rPr>
        <sz val="11"/>
        <rFont val="Calibri"/>
        <family val="2"/>
        <charset val="238"/>
      </rPr>
      <t>takse za transportna sredstva in prevoze, potrebne za izvedbo pogodbenih del,</t>
    </r>
  </si>
  <si>
    <r>
      <t>·</t>
    </r>
    <r>
      <rPr>
        <sz val="7"/>
        <rFont val="Calibri"/>
        <family val="2"/>
        <charset val="238"/>
      </rPr>
      <t xml:space="preserve">           </t>
    </r>
    <r>
      <rPr>
        <sz val="11"/>
        <rFont val="Calibri"/>
        <family val="2"/>
        <charset val="238"/>
      </rPr>
      <t xml:space="preserve">izdelavo tehnoloških načrtov za izvedbo del, </t>
    </r>
  </si>
  <si>
    <r>
      <t>·</t>
    </r>
    <r>
      <rPr>
        <sz val="7"/>
        <rFont val="Calibri"/>
        <family val="2"/>
        <charset val="238"/>
      </rPr>
      <t xml:space="preserve">           </t>
    </r>
    <r>
      <rPr>
        <sz val="11"/>
        <rFont val="Calibri"/>
        <family val="2"/>
        <charset val="238"/>
      </rPr>
      <t xml:space="preserve">zakonske in druge obveznosti, </t>
    </r>
  </si>
  <si>
    <r>
      <t>·</t>
    </r>
    <r>
      <rPr>
        <sz val="7"/>
        <rFont val="Calibri"/>
        <family val="2"/>
        <charset val="238"/>
      </rPr>
      <t xml:space="preserve">           </t>
    </r>
    <r>
      <rPr>
        <sz val="11"/>
        <rFont val="Calibri"/>
        <family val="2"/>
        <charset val="238"/>
      </rPr>
      <t xml:space="preserve">takse najema zemljišča za potrebe gradbišča – deponij (če je to potrebno), vključno s stroški </t>
    </r>
  </si>
  <si>
    <t xml:space="preserve">         pridobitve dovoljenja za zaporo in označitev – vse skladno s Pravilnikom o </t>
  </si>
  <si>
    <t xml:space="preserve">         ravnanju z gradbenimi odpadki,</t>
  </si>
  <si>
    <r>
      <t>·</t>
    </r>
    <r>
      <rPr>
        <sz val="7"/>
        <rFont val="Calibri"/>
        <family val="2"/>
        <charset val="238"/>
      </rPr>
      <t xml:space="preserve">           </t>
    </r>
    <r>
      <rPr>
        <sz val="11"/>
        <rFont val="Calibri"/>
        <family val="2"/>
        <charset val="238"/>
      </rPr>
      <t>takse za legalno komunalno odlagališče in ostale stroške komunale,</t>
    </r>
  </si>
  <si>
    <r>
      <t>·</t>
    </r>
    <r>
      <rPr>
        <sz val="7"/>
        <rFont val="Calibri"/>
        <family val="2"/>
        <charset val="238"/>
      </rPr>
      <t xml:space="preserve">           </t>
    </r>
    <r>
      <rPr>
        <sz val="11"/>
        <rFont val="Calibri"/>
        <family val="2"/>
        <charset val="238"/>
      </rPr>
      <t xml:space="preserve">izdelavo poročila o gospodarjenju z gradbenimi odpadki, </t>
    </r>
  </si>
  <si>
    <r>
      <t>·</t>
    </r>
    <r>
      <rPr>
        <sz val="7"/>
        <rFont val="Calibri"/>
        <family val="2"/>
        <charset val="238"/>
      </rPr>
      <t xml:space="preserve">           </t>
    </r>
    <r>
      <rPr>
        <sz val="11"/>
        <rFont val="Calibri"/>
        <family val="2"/>
        <charset val="238"/>
      </rPr>
      <t>preiskave, preizkuse, izjave o skladnosti in certifikate za vgrajene materiale in opremo,</t>
    </r>
  </si>
  <si>
    <r>
      <t>·</t>
    </r>
    <r>
      <rPr>
        <sz val="7"/>
        <rFont val="Calibri"/>
        <family val="2"/>
        <charset val="238"/>
      </rPr>
      <t xml:space="preserve">           </t>
    </r>
    <r>
      <rPr>
        <sz val="11"/>
        <rFont val="Calibri"/>
        <family val="2"/>
        <charset val="238"/>
      </rPr>
      <t xml:space="preserve">potrebne meritve zahtevane za tehnični pregled in uporabno dovoljenje, ki jih opravi neodvisna </t>
    </r>
  </si>
  <si>
    <t xml:space="preserve">         pooblaščena inštitucija (pregledi, meritve in poročila SIQ, …)</t>
  </si>
  <si>
    <r>
      <t>·</t>
    </r>
    <r>
      <rPr>
        <sz val="7"/>
        <rFont val="Calibri"/>
        <family val="2"/>
        <charset val="238"/>
      </rPr>
      <t xml:space="preserve">           </t>
    </r>
    <r>
      <rPr>
        <sz val="11"/>
        <rFont val="Calibri"/>
        <family val="2"/>
        <charset val="238"/>
      </rPr>
      <t>izdelavo dokumentacije o zanesljivosti objekta v 3 izvodih,</t>
    </r>
  </si>
  <si>
    <r>
      <t>·</t>
    </r>
    <r>
      <rPr>
        <sz val="7"/>
        <rFont val="Calibri"/>
        <family val="2"/>
        <charset val="238"/>
      </rPr>
      <t xml:space="preserve">           </t>
    </r>
    <r>
      <rPr>
        <sz val="11"/>
        <rFont val="Calibri"/>
        <family val="2"/>
        <charset val="238"/>
      </rPr>
      <t>NOV v 2 izvodih ter ročni vnos sprememb v PZI načrte,</t>
    </r>
  </si>
  <si>
    <r>
      <t>·</t>
    </r>
    <r>
      <rPr>
        <sz val="7"/>
        <rFont val="Calibri"/>
        <family val="2"/>
        <charset val="238"/>
      </rPr>
      <t xml:space="preserve">           </t>
    </r>
    <r>
      <rPr>
        <sz val="11"/>
        <rFont val="Calibri"/>
        <family val="2"/>
        <charset val="238"/>
      </rPr>
      <t xml:space="preserve">izvajalčev in varnostni nadzor za potrebe izvedbe, </t>
    </r>
  </si>
  <si>
    <r>
      <t>·</t>
    </r>
    <r>
      <rPr>
        <sz val="7"/>
        <rFont val="Calibri"/>
        <family val="2"/>
        <charset val="238"/>
      </rPr>
      <t xml:space="preserve">           </t>
    </r>
    <r>
      <rPr>
        <sz val="11"/>
        <rFont val="Calibri"/>
        <family val="2"/>
        <charset val="238"/>
      </rPr>
      <t xml:space="preserve">zagotavljanje varnosti in zdravja pri delu in protipožarno varnost na delovišču, </t>
    </r>
  </si>
  <si>
    <r>
      <t>·</t>
    </r>
    <r>
      <rPr>
        <sz val="7"/>
        <rFont val="Calibri"/>
        <family val="2"/>
        <charset val="238"/>
      </rPr>
      <t xml:space="preserve">           </t>
    </r>
    <r>
      <rPr>
        <sz val="11"/>
        <rFont val="Calibri"/>
        <family val="2"/>
        <charset val="238"/>
      </rPr>
      <t xml:space="preserve">zavarovanja del in objekta,  </t>
    </r>
  </si>
  <si>
    <r>
      <t>·</t>
    </r>
    <r>
      <rPr>
        <sz val="7"/>
        <rFont val="Calibri"/>
        <family val="2"/>
        <charset val="238"/>
      </rPr>
      <t xml:space="preserve">           </t>
    </r>
    <r>
      <rPr>
        <sz val="11"/>
        <rFont val="Calibri"/>
        <family val="2"/>
        <charset val="238"/>
      </rPr>
      <t xml:space="preserve">zavarovanje izdelkov pred poškodbami do predaje naročniku, </t>
    </r>
  </si>
  <si>
    <r>
      <t>·</t>
    </r>
    <r>
      <rPr>
        <sz val="7"/>
        <rFont val="Calibri"/>
        <family val="2"/>
        <charset val="238"/>
      </rPr>
      <t xml:space="preserve">           </t>
    </r>
    <r>
      <rPr>
        <sz val="11"/>
        <rFont val="Calibri"/>
        <family val="2"/>
        <charset val="238"/>
      </rPr>
      <t xml:space="preserve">izdelavo načrta organizacije gradbišča, na podlagi varnostnega načrta, </t>
    </r>
  </si>
  <si>
    <r>
      <t>·</t>
    </r>
    <r>
      <rPr>
        <sz val="7"/>
        <rFont val="Calibri"/>
        <family val="2"/>
        <charset val="238"/>
      </rPr>
      <t xml:space="preserve">           </t>
    </r>
    <r>
      <rPr>
        <sz val="11"/>
        <rFont val="Calibri"/>
        <family val="2"/>
        <charset val="238"/>
      </rPr>
      <t>vse druge stroške, ki so potrebni, da se pogodbena dela izvedejo tako, da je pogodbeno</t>
    </r>
  </si>
  <si>
    <t xml:space="preserve">         dogovorjena cena dokončna.</t>
  </si>
  <si>
    <t>4.3.7.1. Popis gradbena dela</t>
  </si>
  <si>
    <t>št.</t>
  </si>
  <si>
    <t>cena/enoto 
(EUR)</t>
  </si>
  <si>
    <t>Cena skupaj (EUR)</t>
  </si>
  <si>
    <t>Zakoličba - priprava gradbišča, zarisovanje trase, določitev globin izkopa in zakoličba trase, zavarovanje zakoličbe in izdelava zakoličbenega načrta.</t>
  </si>
  <si>
    <t>trasa</t>
  </si>
  <si>
    <r>
      <t>m</t>
    </r>
    <r>
      <rPr>
        <vertAlign val="superscript"/>
        <sz val="11"/>
        <rFont val="Calibri"/>
        <family val="2"/>
        <charset val="238"/>
        <scheme val="minor"/>
      </rPr>
      <t>1</t>
    </r>
  </si>
  <si>
    <t>priključki</t>
  </si>
  <si>
    <t>Obojestranska zaščita brežin gradbene jame proti porušitvi brežin v terenu III.-IV. Kategorije z razpiranjem oz. ustreznim postokom varovanja. Izdelava, montaža in demontaža dvostranskega opaža iz gladkih plošč in desk.</t>
  </si>
  <si>
    <r>
      <t>m</t>
    </r>
    <r>
      <rPr>
        <vertAlign val="superscript"/>
        <sz val="11"/>
        <rFont val="Calibri"/>
        <family val="2"/>
        <charset val="238"/>
        <scheme val="minor"/>
      </rPr>
      <t>2</t>
    </r>
  </si>
  <si>
    <t>Varovanje gradbene jame proti porušitvi oz. obojestranska zaščita brežin gradbene jame proti porušitvi brežin v terenu III.-IV. Kategorije z PVC zaščitno folijo. Folija mora biti položena vzdolž brežine brežine in najmanj 1 m od roba izkopa.</t>
  </si>
  <si>
    <t>Varovanje gradbene jame po celotni dolžini izkopa z opozorilno PVC ali panelno ograjo višine 2,0 m (cca. 12 m na odprtino). Na mestih prevezav in pri gradbenih jamah, ki so odprte preko noči.</t>
  </si>
  <si>
    <t>Vzdolžno varovanje energetskih vodov (optični in elektro kabli, vodovod, plin) kompletno z obešanjem, podpiranjem, varovanjem ter vzpostavitvijo v prvotno stanje (obsip s finim peskom ter polaganje opozorilnega traku)</t>
  </si>
  <si>
    <t>Vzdolžno varovanje energetskih vodov (optični in elektro kabli, vodovod, plin) kompletno z obešanjem, podpiranjem, varovanjem ter vzpostavitvijo v prvotno stanje (obbetoniranje cevi z betonom ter polaganje opozorilnega traku)</t>
  </si>
  <si>
    <t>Ročno rušenje betonov nad obstoječimi kabelskimi instalacijami, z nakladanjem ruševin in odvozom na stalno deponijo, s stroškom deponijskega prostora.</t>
  </si>
  <si>
    <t xml:space="preserve">Prečno križanje in varovanje energetskih vodov (optični, telefonski in elektro kabli, vodovod,plin) kompletno z obešanjem, podpiranjem, varovanjem ter vzpostavitvijo v prvotno stanje (obsip s finim peskom ter polaganje opozorilnega traku) </t>
  </si>
  <si>
    <t>Prečno križanje in varovanje energetskih vodov (optični, telefonski in elektro kabli) kompletno z obešanjem, podpiranjem, varovanjem ter vzpostavitvijo v prvotno stanje (obbetoniranje cevi z betonom ter polaganje opozorilnega traku)</t>
  </si>
  <si>
    <t>Betonski tlakovci - peščena podlaga - vgradnja obstoječih. Odstranitev betonskih tlakovcev vseh vrst (prane plošče, tlakovci…), s čiščenjem, odlaganjem na deponijo ob gradbišču in ponovna vgradnja obstoječih tlakovcev v peščeno podlago.</t>
  </si>
  <si>
    <t>Rušenje betonskih površin (betonskih tlakov, koritnic…) debeline do 10cm, z vsemi manipulacijami, z odvozom ruševin na stalno deponijo, vključno s pristojbino in ponovna izdelava tlaka. (tlak je zalikan s fino cementno malto C 12/15).</t>
  </si>
  <si>
    <t xml:space="preserve">Površinski odkop humusa debeline do 30 cm, z vsemi manipulacijami, z odvozom na začasno deponijo, dovozom, razstiranjem, planiranjem, posejanjem travnatega semena in negovanjem do vzklitja. </t>
  </si>
  <si>
    <t xml:space="preserve">Grmovje, strojno in ročno obsekovanje rastlinja debeline do 50 mm ob gradbeni jami z nakladanjem na kamion in odvozom na stalno deponijo, vključno s pristojbino. </t>
  </si>
  <si>
    <t>Drevo, strojni posek dreves z odkopom korenin in panjev in ostalimi potrebnimi deli, vključno z nakladanjem na kamion in odvozom na stalno deponijo, vključno s pristojbino. Zasaditev novega drevesa skladno z arboretičnimi smernicami. Sadika, obseg debla 16/18 cm, vrsta sadike:
Betula pendula, breza ali
Acer platanoides, javor ali
Acer campestre, maklen.</t>
  </si>
  <si>
    <t>Drevo - varovanje, iskanje, varovanje korenin drevesa glede na določila arborističnih smernic in nadzora arbostista na terenu.</t>
  </si>
  <si>
    <t>Asfalt na vozišču, rezanje, rušenje in odstranitev asfalta na vozišču, z vsemi manipulacijami, z odvozom na stalno deponijo in vključno s pristojbino.</t>
  </si>
  <si>
    <t>Betonski robniki, rušenje obrobe iz betonskih robnikov vseh vrst na betonski podlagi, s čiščenjem, odlaganjem na deponijo ob gradbišču in ponovna vgradnja obstoječih robnikov na betonsko podlago C 12/15 (0,05m3/m).</t>
  </si>
  <si>
    <t>Obbetoniranje pokrovov, postavitev pokrovov 60/60 cm ali ø60 na novo višino nivelete asfalta, z obbetoniranjem, vsemi pomožnimi deli in materialom</t>
  </si>
  <si>
    <t>Planiranje dna jarka z natančnostjo +,- 3 cm.</t>
  </si>
  <si>
    <t xml:space="preserve">Kombinirani izkop jarka, odvoz na deponijo, za cevovod v terenu III-V kategorije, globine do 2,0 m z direktnim nakladanjem na kamion. </t>
  </si>
  <si>
    <t>a) strojni izkop</t>
  </si>
  <si>
    <r>
      <t>m</t>
    </r>
    <r>
      <rPr>
        <vertAlign val="superscript"/>
        <sz val="11"/>
        <rFont val="Calibri"/>
        <family val="2"/>
        <charset val="238"/>
        <scheme val="minor"/>
      </rPr>
      <t>3</t>
    </r>
  </si>
  <si>
    <t>b) ročni izkop</t>
  </si>
  <si>
    <t>Zasip, izdelava posteljice in ročni obsip cevi z dopeljanim peskom zrnatosti od 0..4 mm (po detajlu iz načrta), ter ročno nabijanje v slojih do potrebne zbitosti.</t>
  </si>
  <si>
    <t xml:space="preserve">Zasip z obstoječim materialom do višine potrebne za končno ureditev terena, s komprimiranjem v slojih deb. 20 - 30 cm do predpisane zbitosti in planiranje površine s točnostjo +- 1,0 cm </t>
  </si>
  <si>
    <t xml:space="preserve">Zasip - tamponski material, dobava in vgradnja gramoza za tamponsko plast, zrnatosti od 0 do 63 mm, s komprimiranjem po slojih v deb. 20 - 30 cm do predpisane zbitosti in planiranje površine s točnostjo +- 1.0 cm. </t>
  </si>
  <si>
    <t>Odvoz odvečnega izkopanega materiala, z vsemi manipulacijami na stalno deponijo, vključno s pristojbino. Po izmerah!</t>
  </si>
  <si>
    <t>Dobava in polaganje opozorilnega PVC traku.</t>
  </si>
  <si>
    <t>Rušenje obstoječe kinete, odkrivanje krovnih plošč, rušenje sten in kjer je potrebno tudi dna obstoječe kinete. Kjer ostane dno, se dno očisti in pripravi za vgradnjo predizoliranega vročevoda po isti trasi.
Nakladanje in odvoz na stalno deponijo s plačilom pristojbine.</t>
  </si>
  <si>
    <t>kineta 100x60 cm</t>
  </si>
  <si>
    <t>kineta 100x60 cm - rušenje v sklopu ostalih rušenj na objektu oz.rušenje po potrebi</t>
  </si>
  <si>
    <r>
      <t xml:space="preserve">Kineta: </t>
    </r>
    <r>
      <rPr>
        <u/>
        <sz val="11"/>
        <rFont val="Calibri"/>
        <family val="2"/>
        <charset val="238"/>
        <scheme val="minor"/>
      </rPr>
      <t>navezava novega vročevoda na obstoječ vročevod v kineti</t>
    </r>
    <r>
      <rPr>
        <sz val="11"/>
        <rFont val="Calibri"/>
        <family val="2"/>
        <charset val="238"/>
        <scheme val="minor"/>
      </rPr>
      <t xml:space="preserve">, odstranitev obstoječih krovnih plošč (upoštevati tudi dovaritev 4 kom dvižnih zank na ploščo, fi 22 mm) in odvoz na začasno deponijo. Polaganje saniranih plošč nazaj v ležišča (uporabiti je potrebno neskrčljivo malto napr. EX-45 K ). Pred polaganjem hidroizolacije je treba vse neravnine izravnati s finocementno malto. Hidroizolacija: betonsko površino plošč je treba najprej premazati z Ibitolom, nato po vsej površini privariti dva sloja npr. Izotekt t= 4,0 mm - 2,3 m2/m. Izolirati  je treba tudi zunaji stik med steno in ploščo, vsaj 20 cm pod naležno površino. Sledi vgradnja dodatne zaščite hidroizolacije s točkovno folijo, napr. Tefond - Isostud, 2,3 m2/m ter vgradnja peščene zaščite  d= 5 cm s peskom zrnavosti 0-10 mm, 1,5 m2/m. Pokrovi so naslednjih dimenzij: 100-130x50 - deb. 15cm </t>
    </r>
  </si>
  <si>
    <t>Čelna stena kinete, dobava in polaganje armatur za kineto. Betoniranje čelne stene kinete. Izdelava in odstranitev dvostranskega opaža stene kinete. Polaganje krovnih plošč za ravni del kinete. Zalitje vseh stikov in odkrušenih mest s plastificirano - akrilno malto. Izdelava hidroizolacije nad krovnimi površinami z eno plastjo Izotekta T4 na predhodni premaz Ibitola. Izdelava zaščitnega sloja nad izolacijo deb. 5 cm s peskom zrnatosti od 0 do 10 mm; 0,8 m2/m. (v primeru da se obdrži del osbtoječe kinete)</t>
  </si>
  <si>
    <r>
      <t xml:space="preserve">Izdelava kinete vel. 100x60 cm - </t>
    </r>
    <r>
      <rPr>
        <u/>
        <sz val="11"/>
        <rFont val="Calibri"/>
        <family val="2"/>
        <charset val="238"/>
        <scheme val="minor"/>
      </rPr>
      <t>navezava novega vročevoda na obstoječ vročevod v kineti</t>
    </r>
    <r>
      <rPr>
        <sz val="11"/>
        <rFont val="Calibri"/>
        <family val="2"/>
        <charset val="238"/>
        <scheme val="minor"/>
      </rPr>
      <t>. Betoniranje podložnega betona MB 10, deb.10 cm; 0,1 m</t>
    </r>
    <r>
      <rPr>
        <vertAlign val="superscript"/>
        <sz val="11"/>
        <rFont val="Calibri"/>
        <family val="2"/>
        <charset val="238"/>
        <scheme val="minor"/>
      </rPr>
      <t>3</t>
    </r>
    <r>
      <rPr>
        <sz val="11"/>
        <rFont val="Calibri"/>
        <family val="2"/>
        <charset val="238"/>
        <scheme val="minor"/>
      </rPr>
      <t>/m. Dobava in polaganje armatur za kineto; 10 kg/m. Betoniranje dna in sten kinete z betonom MB 30; 0,18m</t>
    </r>
    <r>
      <rPr>
        <vertAlign val="superscript"/>
        <sz val="11"/>
        <rFont val="Calibri"/>
        <family val="2"/>
        <charset val="238"/>
        <scheme val="minor"/>
      </rPr>
      <t>3</t>
    </r>
    <r>
      <rPr>
        <sz val="11"/>
        <rFont val="Calibri"/>
        <family val="2"/>
        <charset val="238"/>
        <scheme val="minor"/>
      </rPr>
      <t>/m. Izdelava in odstranitev dvostranskega opaža sten kinete; 0,8 m2/m. Dobava in polaganje krovnih plošč za ravni del in zavoje kinete iz betona MB20. Zalitje vseh stikov in odkrušenih mest s plastificirano - akrilno malto. Izdelava hidroizolacije nad krovnimi površinami z eno plastjo Izotekta T4 na predhodni premaz Ibitola. Izdelava zaščitnega sloja nad izolacijo deb. 5 cm s peskom zrnatosti od 0 do 10 mm; 0,8 m2/m.</t>
    </r>
  </si>
  <si>
    <t>Nadvišanje kinete  (navezava novega vročevoda na obstoječ vročevod v kineti) - odkrivanje krovnih plošč obstoječe kinete 100x60cm, dobetoniranje sten in dna kinete z MB 30 višine cca.15 cm, ponovno okrivanje z obstoječimi pokrovi na fino cementno malto 1:3, zatesnitev vseh spojev, izvedba horizontalne izolacije z izotektom T4 na predhodni premaz z ibitolom in zaščita izolacije s plastjo peska.</t>
  </si>
  <si>
    <r>
      <t>Izdelava pokrovov kinet v objektu vel. 100x100x15 cm. Dobava in polaganje plošč za ravni del  kinete iz betona MB20. Izdelava hidroizolacije nad krovnimi površinami z eno plastjo Izotekta T4 na predhodni premaz Ibitola. Izdelava zaščitnega sloja nad izolacijo deb. 5 cm s peskom zrnatosti od 0 do 4,0 mm; 0,8 m2/m.</t>
    </r>
    <r>
      <rPr>
        <i/>
        <sz val="11"/>
        <rFont val="Calibri"/>
        <family val="2"/>
        <charset val="238"/>
      </rPr>
      <t xml:space="preserve"> Izdelava kinete popisana v gradbenem delu! </t>
    </r>
  </si>
  <si>
    <r>
      <t>Izdelava preboja/odprtine (</t>
    </r>
    <r>
      <rPr>
        <u/>
        <sz val="11"/>
        <rFont val="Calibri"/>
        <family val="2"/>
        <charset val="238"/>
        <scheme val="minor"/>
      </rPr>
      <t>talna plošča-objekt</t>
    </r>
    <r>
      <rPr>
        <sz val="11"/>
        <rFont val="Calibri"/>
        <family val="2"/>
        <charset val="238"/>
        <scheme val="minor"/>
      </rPr>
      <t xml:space="preserve">) za prehod cevi iz talne plošče, odvoz odpadnega materiala na stalno deponijo. Po montaži cevi zazidava preboja, vključno z zalitjem tlaka, izolacijskim materialom - Izotekt T4 in zaščito izolacije ter zaščita površine z zaščitnim slojem. </t>
    </r>
  </si>
  <si>
    <t>Dim.preboja: Š/V/G=0,8 / 0,8 / 0,8 m</t>
  </si>
  <si>
    <t>Dobava in polaganje vreče s peskom, dimenzije 80x40x10 cm, na razdalji 3m, kot pomoč pri montaži cevi.</t>
  </si>
  <si>
    <t>Geodetski posnetki s kartiranjem.</t>
  </si>
  <si>
    <t xml:space="preserve">Zakoličba obstoječih komunalnih naprav (križanja in približevanja) in nadzor upravljalca podzemnih instalacij (vodovod, kanalizacija, plin, vročevod, elektro, javna razsvetljava, TK voj, KTV), ki prečkajo ali kako drugače segajo v profil izkopa (glede na obsežnost objekta in po računu upravljalca). </t>
  </si>
  <si>
    <t>Nepredvidena dela odobrena s strani nadzora in obračunana po analizi cen v skladu s kalkulativnimi elementi.</t>
  </si>
  <si>
    <t>Skupaj gradbena dela €:</t>
  </si>
  <si>
    <t>4.3.7.1. Popis strojna dela</t>
  </si>
  <si>
    <t>Predizolirana cev (SERIJA 2) za transport vroče vode do 130° C, izdelana po standardu SIST EN 253 za daljinsko ogrevanje, z vgrajenima žicama za kontrolo vlažnosti in lokacijo napake 
Cev za prenos medija:
Jeklena visokofrekvenčno varjena cev iz materiala P235TR1 (St.37.0 BW), dobavljena po SIST EN 10217-1 (DIN 1626, DIN2458) ali ustrezne.
Izolacijski material:
Poliuretanska trdna pena (PUR) izdelana iz poliola in isocianata, primerna za povečano delovno temperaturo do 130°C. Pena je homogena s povprečno velikostjo celic do max. 0,5 mm.
gostota &gt; 60 kg/m3
toplotna prevodnost pri 500C &lt; 0,03 W/mK 
Zaščitna cev:
Cev iz polietilena visoke gostote PEHD, material po DIN 8075, popolnoma nepropustna za vodo, notranjost cevi posebno obdelana za doseganje trdne povezave z izolacijo.
gostota &gt; 940 kg/m3
toplotna prevodnost &lt; 0,43 W/mK 
Dobavljena v palicah dolžine 6 ali 12 m.</t>
  </si>
  <si>
    <t>DN50 (60,3 x 2,9 mm) / 140</t>
  </si>
  <si>
    <t>DN150 (168,3 x 4,0 mm) / 280</t>
  </si>
  <si>
    <t>Predizoliran cevni lok 90° - enakokrak za transport vroče vode do 130°C, izdelan po standardu SIST EN 448 za predizolirane fazonske kose za daljinsko ogrevanje, z vgrajenima žicama za kontrolo vlažnosti in lokacijo napake na cevovodu.</t>
  </si>
  <si>
    <t xml:space="preserve">Sestav materiala enak kot za ravne cevi. </t>
  </si>
  <si>
    <t>DN 50 (60,3 x 2,9 mm) / 140 - 900</t>
  </si>
  <si>
    <r>
      <t>DN 150 (168,3 x 4,0 mm) / 280 - 90</t>
    </r>
    <r>
      <rPr>
        <vertAlign val="superscript"/>
        <sz val="11"/>
        <rFont val="Calibri"/>
        <family val="2"/>
        <charset val="238"/>
        <scheme val="minor"/>
      </rPr>
      <t>0</t>
    </r>
  </si>
  <si>
    <t xml:space="preserve">Predizoliran etažirani pravokotni odcep (SERIJA 2) za transport vroče vode do 130°C, izdelana po standardu SIST EN 448 za predizolirane fazonske kose za daljinsko ogrevanje, z vgrajenima žicama za kontrolo vlažnosti in lokacijo napake na cevovodu. </t>
  </si>
  <si>
    <t>DN 150/280 // DN 80/180</t>
  </si>
  <si>
    <t>Predizoliran reducirni kos (SERIJA 2) za transport vroče vode do 130°C, izdelana po standardu SIST EN 448 za predizolirane fazonske kose za daljinsko ogrevanje, z vgrajenima žicama za kontrolo vlažnosti in lokacijo napake na cevovodu.</t>
  </si>
  <si>
    <t>DN 80/180 // DN50/140</t>
  </si>
  <si>
    <t>Zaključna kapa za predizolirano cev (SERIJA 2) za transport vroče vode do 130°C, izdelane po standardu SIST EN489 za predizolirane cevne spojke za daljinsko ogrevanje.</t>
  </si>
  <si>
    <t>DN 50 / 140</t>
  </si>
  <si>
    <t>DN 150 / 280</t>
  </si>
  <si>
    <t>Labirintno zidno tesnilo (SERIJA 2) za vgradnjo v zid pri prehodu predizolirane cevi skozi zid, izdelano iz profilirane neoprenske gume.</t>
  </si>
  <si>
    <t>Termostezna spojka za izolacijo in tesnenje varjenih spojev, za zalivanje s PU peno, izdelana po standardu SIST EN489 za spoje predizoliranih cevi za daljinsko ogrevanje. Dodatno tesnenje polnilne izvrtine s tipsko preizkušeno zaplato ali termostezno manšeto.
Za cevi SERIJA 2</t>
  </si>
  <si>
    <t>DN 80 / 180</t>
  </si>
  <si>
    <t>Elastična blazina, izdelana iz polietilenske mehke pene, odporne na kemikalije, za prevzemanje raztezkov predizoliranih cevi. Debeline S=40mm</t>
  </si>
  <si>
    <t xml:space="preserve">Merilna doza za povezavo žic za kontrolo vlage, vključno s silikonskim kablom. (ocenjena dolžina kabla je 10m) </t>
  </si>
  <si>
    <t>Izdelava zapisnika:
a) o meritvi upornosti žic po posameznih 
odsekih trase
b) o lokaciji in dolžini cevi z vgrajenimi
drugačnimi žicami (različne upornosti žic na dolžinski meter)
c) o meritvah vlažnosti v izolaciji cevovoda</t>
  </si>
  <si>
    <t>Demontaža obstoječih cevi z izolacijo (oplaščenje iz strešne lepenke ali Al pločevine) in  konzol. Transport na deponijo in plačilo pristojbine.</t>
  </si>
  <si>
    <t>DN15 - 25 - izpusti, odzračevanje</t>
  </si>
  <si>
    <t>DN150</t>
  </si>
  <si>
    <t>Izvedba novega odcepa z jeklenim T-kosom DN150/150 v kineti:
- ohranitev prednapetja vročevoda
- izrez dela cevovoda
- privaritev jeklenega T-kosa, vključno priprava robov za varjenje
- varenje T-kosa kosa (3 zvari).
Material nadomestnega kosa je jeklena cev iz celega, izdelana iz materiala St. 37.0, dobavljena po SIST EN 10220 en (DIN 1629/DIN2448), tlačno preizkušena do min. 21bar - po potrebi
Vključno z varilnim materialom.</t>
  </si>
  <si>
    <t>T-kos DN150/150</t>
  </si>
  <si>
    <t>Rezanje vročevoda z blindiranjem z bombiranim pokrovom ter na koncu odstranitev pokrova in ponovno varjenje cevovoda. Vključno s pokrovom in varilnim materialom.</t>
  </si>
  <si>
    <t>DN 150 (159 x 4,5 mm)</t>
  </si>
  <si>
    <t>Jeklena cev iz celega, izdelana iz materiala St. 37.0, dobavljena po SIST EN 10220 en (DIN 1629/DIN2448), vključno z varilnim materialom.</t>
  </si>
  <si>
    <t>Dobava - montaža</t>
  </si>
  <si>
    <t>DN 15 (21,3 x 2,0 mm) - odzrač.umir.cevi</t>
  </si>
  <si>
    <t>DN 20 (26,9 x 2,3 mm) - izpust umir.cevi</t>
  </si>
  <si>
    <t>DN 50 (60,3 x 2,9 mm) - priklj.vročevod</t>
  </si>
  <si>
    <t>DN 150 (168,3 x 4,5 mm) - trasa</t>
  </si>
  <si>
    <t>Gladko krivljeni lok 90° po SIST EN 10253 (DIN 2605), izdelan iz jeklene cevi iz celega, iz materiala P235TR1 (St. 37.0), oblika R=5D, vključno z varilnim materialom.</t>
  </si>
  <si>
    <t>DN 50 - priklj.vroč.</t>
  </si>
  <si>
    <t>Gladko krivljeni lok 45° po SIST EN 10253 (DIN 2605), izdelan iz jeklene cevi iz celega, iz materiala P235TR1 (St. 37.0), oblika R=5D, vključno z varilnim materialom.</t>
  </si>
  <si>
    <t>DN 150 - trasa (odcep v kineti)</t>
  </si>
  <si>
    <t>Umirjevalne cevi, izdelane iz jeklene cevi iz celega po SIST EN 10216-1 (DIN 2629/DIN2448), material P235TR1 (St.37.0), skupno z odzračevalno in izpustno cevjo, dvema bombiranima pokrovoma in varilnim materialom.</t>
  </si>
  <si>
    <t>DN 80 (88,9 x 3,2 mm) , H1= 3,2m, H2=2,7m</t>
  </si>
  <si>
    <t>Obešala, izdelana po priloženih risbah iz predpisanih materialov.</t>
  </si>
  <si>
    <t>Objemke za cev DN 50 za pritrditev vetrikale vročevoda v prostoru toplotne postaje</t>
  </si>
  <si>
    <t>Nepomične podpore, izdelane po priloženih risbah iz predpisanih materialov. DN 80 - umirjev.cevi</t>
  </si>
  <si>
    <t>Ravni zaporni ventil za vročo vodo temp. 130°C, vključno s protiprirobnicami, mehastim tesnenjem in vijaki, za nazivni tlak PN 16. Ustreza KLINGER.</t>
  </si>
  <si>
    <t>DN 15 - odzrač., kratka vez</t>
  </si>
  <si>
    <t>DN 20 - izpust</t>
  </si>
  <si>
    <t>DN 50 - toplotna postaja</t>
  </si>
  <si>
    <t xml:space="preserve">Enkratno tlačno preizkušanje in izpiranje cevovoda. </t>
  </si>
  <si>
    <t>Radiografska kontrola zvarov (25% varov).</t>
  </si>
  <si>
    <t>DN 50</t>
  </si>
  <si>
    <t>DN 80</t>
  </si>
  <si>
    <t>DN 150</t>
  </si>
  <si>
    <t>Dvakratno temeljno barvanje klasičnega dela cevovoda s temeljno barvo, primerno za temperaturo 130°C, po predhodnem čiščenju rje.</t>
  </si>
  <si>
    <t xml:space="preserve">Izolacija ravnih cevi v obstoječi in novozgrajeni kineti, s segmentnimi blazinami neomočljivega in negorljivega izolacijskega materiala z vertikalno orientiranimi vlakni (povečana tlačna trdnost), ojačanega z Al folijo ustrezne debeline.
Toplotna prevodnost izolacijskega materiala λ pri 25°C ≤ 0,035 W/mK. Zaščitni ovoj je izdelan iz strešne lepenke, pritrjen s pomočjo Al trakov. Površina zaščitnega ovoja se premaže z ibitolom. </t>
  </si>
  <si>
    <t>70 mm</t>
  </si>
  <si>
    <t xml:space="preserve">Izolacija ravnih cevi in cevnih lokov v toplotni postaji s segmentnimi blazinami neomočljivega in negorljivega izolacijskega materiala z vertikalno orientiranimi vlakni (povečana tlačna trdnost), ojačanega z Al folijo ustrezne debeline.
Toplotna prevodnost izolacijskega materiala λ pri 25°C ≤ 0,035 W/mK. Zaščitni ovoj je izdelan iz Al pločevine, pritrjene s pomočjo kniping vijakov. </t>
  </si>
  <si>
    <t>debelina 80 mm</t>
  </si>
  <si>
    <t>Zaustavitev, praznjenje in polnjenje vročevodnega omrežja.</t>
  </si>
  <si>
    <t>Kvalitativni nadzor distributerja pri gradnji vročevodnega.</t>
  </si>
  <si>
    <t>Nepredvidena dela, odobrena s strani nadzora in obračunana po analizi cen v skladu s kalkulativnimi elementi.</t>
  </si>
  <si>
    <t>VROČEVOD</t>
  </si>
  <si>
    <t>KLJUČAVNICA: - cilindrična ključavnica inox, na zaščitni ploščici alu (eloksirano natur), sistemski ključ
OPOMBA: - zaščita z alu odkapnimi profili na podboju in krilu (natur eloxirano) - vsi elementi 'heavy-duty' izvedbe - vključno z podkonstrkucijo in talnimi profili
- zagotavljanje vodotesnosti po SIST EN 1027:2016 in SIST EN 12208:2000 oz. novejši standard, če obstaja.
- na prosojnih zasteklitvah nalepke za varnost pred udarcem/padcem - skladno s SIST ISO 21542</t>
  </si>
  <si>
    <t>OPOMBA: - vgrajeni morata biti minimalno dve črni tesnili, tesnjene v treh ravninah - vgradnja oken po RAL sistemu kot npr. sistem Ilbruck ( zunaj + znotraj RAL trak, vmes PU pena) - zaščita z alu odkapnimi profili na podboju in krilu (natur eloxirano) - vsi elementi 'heavy-duty' izvedbe - vključno z podkonstrkucijo in talnimi profili - lastnosti okna: po SIST EN 14351-1:2006+A2:2016 - zagotavljanje vodotesnosti po SIST EN 1027:2016 in SIST EN 12208:2000 oz. novejši standard, če obstaja. - podkonstrukcija oz. slepi podboj za fiksiranje v nosilno konstrukcijo po posebnem detajlu</t>
  </si>
  <si>
    <t xml:space="preserve">Splošni opis velja za vse fasadne zasteklitve razen, če v shemi posameznega izdelka ni zapisano drugače.
Širino in višino vrat je po potrebi potrebno prilagoditi izbranemu tipu okvirjev.
Uporabljajo se samo tzasteklitve z dokazilom o primernosti (preskušeni sistemi) v skladu z standardom SIST EN 14351-1
Polstrukturni fasadni sistem steber-prečka s frontalno širino profila 50mm narejen za izvedbo kontinuiranih vertikalnih fasad,
profili za izvedbo nosilnih struktur s statičnimi lastnostmi primernimi različnim konstrukcijskim zahtevam.
TOPLOTNA PREHODNOST:- toplotna prehodnost profila vsaj Uf = 1,20 W/m²K - toplotna prehodnost stavbnega pohištva (celotnega
okna oz. balkonskih vrat) pa Uw max = 0,90 W/m²K ali manj po EN ISO 10077
ZVOČNA IZOLATIVNOST: - opomba iz akustičnega elaborata za vse stavbno pohištvo:
Pomembna je kvalitetna vgradnja oken; zagotovljeno mora biti dobro tesnjenje samega elementa
kot tudi tesnjenje elementov stavbnega pohištva s preostalo fasadno konstrukcijo oz. drugimi elementi
fasade. Tesnjenje mora biti zagotovljeno z masivnim materialom (ρ ≥ 1000 kg/m3).
VGRADNJA: - suhomontažna (v lesene ali betonske elemente)
ODPIRANJE: - ročno odpiranje
OKVIR: - širina alu profil 5 cm
- alu profili s prekinjenim toplotnim mostom in z izboljšanimi termičnimi lastnostmi- prašno barvano, barva po izboru arhitekta
- vgranja po sistemu "tesnenje v treh ravninah" (RAL montaža)
- zaključek na gradbene elemente mora biti zunaj paro-propustni, notranji del paro-nepropustni, sredinski pa zvočno in toplotno izolativen (možnost uporabe ekspanzijskega tesnikla v var 1 in 3), kot npr ISO-CHEMIE
</t>
  </si>
  <si>
    <t>Izdelava, dobava in montaža vrat oznake VL.02. Sestava vrat:
Opis: polna dvokrilna vrata, vhod v telovadnico
Dimenzije: gradbena odprtina 200 / 230 cm, svetla odprtina vrata 93+93 / 220 cm
Požarna odpornost: EVAKUACIJA
Vgradnja: - suhomontažna prečno na betonsko steno
Zvočna izolativnost: /
Zasteklitev: /
Odpiranje: - ročno odpiranje (oba krila)
Prag: - ne
Krilo: - osno simetrična polna dvokrilna vrata - v zaprtem položaju je krilo poravnano z masko podboja
Kljuka kot npr Assa Abloy Touch 44905
Obloga: - glej skico spodaj - vse obdelave enako kot vrata
Talna prpira: -ne
Posebnosti: - "Protipanik" vrata skladna z EN1125, minimalne svetla širina 1,2 m
Mere je potrebno preveriti na objektu!
Detajle izvedbe uskladiti z izvajalcem in projektantom!</t>
  </si>
  <si>
    <t>Izdelava, dobava in montaža vrat oznake VK.01a. Sestava vrat:
Opis: čistila
Dimenzije: gradbena odprtina 90 / 220 cm, svetla odprtina vrata 85 / 215 cm
Požarna odpornost: /
Zvočna izolativnost: ni zahtev
Odpiranje: - ročno odpiranje
Prag: /
Krilo: - enokrilna polna vrata
Podboj: - širina za vgradnjo v MK steno 15 cm (objemni podboj), - višino podboja uskladiti z višino keramike
Posebnosti: Rešetka za zračenje v spodnjem delu vrat. Spodnji del vrat oblečen z inox pločevino
Mere je potrebno preveriti na objektu!
Detajle izvedbe uskladiti z izvajalcem in projektantom!</t>
  </si>
  <si>
    <t>Izdelava, dobava in montaža vrat oznake VKP.06. Sestava vrat:
Opis: dvokrilna kovinska vrata, dostop v tehnični prostor
Dimenzije: gradbena odprtina 170 / 220 cm
Požarna odpornost: EI(1)60-C2
Zvočna izolativnost: Rw  ≥ 32dB
Prag: ni pragu,
Okovje: - samozapiralo, zaskočni mehanizem (možnost stalnega odprtega položaja) 
Posebnosti:  kot npr.  HORMANN HSLO 30 OD - potreben A-test požarne odpornosti skupaj s podbojem
Mere je potrebno preveriti na objektu!
Detajle izvedbe uskladiti z izvajalcem in projektantom!</t>
  </si>
  <si>
    <t>Izdelava, dobava in montaža vrat oznake VKP.07a. Sestava vrat:
Opis: enokrilna kovinska vrata, dostop v stopnišče
Dimenzije: gradbena odprtina 150 / 220 cm
Požarna odpornost: EI(2)30-C2
Zvočna izolativnost: ni zahtev
Prag: ni pragu,
Okovje: - samozapiralo
POSEBNOSTI:- vključno s podkonstrucijo (vse požanovarno) - kot npr.  Janisol C4 - na stiku senčna fuga -  opremljena z magnetnimi prijemki skladnimi s standardom EN1155 ter vezana na požarno centralo - potreben A-test požarne odpornosti skupaj s podbojem
Mere je potrebno preveriti na objektu!
Detajle izvedbe uskladiti z izvajalcem in projektantom!</t>
  </si>
  <si>
    <t>Izdelava, dobava in montaža vrat oznake VKP.07b. Sestava vrat:
Opis: enokrilna kovinska vrata, dostop v stopnišče
Dimenzije: gradbena odprtina 150 / 220 cm
Požarna odpornost: EI(2)30-C5
Zvočna izolativnost: ni zahtev
Prag: ni pragu,
Okovje: - samozapiralo
POSEBNOSTI:  - vključno s podkonstrucijo (vse požanovarno - kot npr.  Janisol C4 - na stiku senčna fuge-  opremljena z magnetnimi prijemki skladnimi s standardom EN1155 ter vezana na požarno centralo - evakuacijska vrata skladna z EN179 - minimalni svetli prehod 90 cm - potreben A-test požarne odpornosti skupaj s podbojem
Mere je potrebno preveriti na objektu!
Detajle izvedbe uskladiti z izvajalcem in projektantom!</t>
  </si>
  <si>
    <t>Izdelava, dobava in montaža oken oznake FO.11a Sestava oken:
Opis: FASADNA OKNA - velika telovadnica
Dimenzije: gradbena odprtina 405/ 160 cm, dimenzija okna 415/160 cm
Požarna odpornost: /
Zvočna izolativnost: Rw + Ctr ≥ 28 dB
Element:- vezano okno z vmesnimi prečkami med stekli
Steklo:/
Odpiranje:- 3x krilno odpiranje okrog V osi
Senčila: - NI notranjega senčila - NI zunanjih senčil)
Posebnosti: - zaščitna mreža, varnost proti padcu in zaščita za žogo - potreben A-test požarne odpornosti
Mere je potrebno preveriti na objektu!
Detajle izvedbe uskladiti z izvajalcem in projektantom!
ZAHTEVE ZA NODT - oddimljanje:
- odvod dima min. 18 m2 (zgornja polovica sten ali v strehi)
Odpiranje na tipko, rezervno napajanje, požarni kabli...
Dovod zraka lahko samo ročno odpiranje, če je dostopono za
odpiranje v nasprotnem primeru tudi s tipko.</t>
  </si>
  <si>
    <t>Izdelava, dobava in montaža oken oznake FO.11b Sestava oken:
Opis: FASADNA OKNA - velika telovadnica
Dimenzije: gradbena odprtina 200/ 160 cm, dimenzija okna 210/160 cm
Požarna odpornost: /
Zvočna izolativnost: Rw + Ctr ≥ 28 dB
Element: -navadno okno
Steklo:/
Odpiranje:- 1x krilno odpiranje okrog V osi
Senčila: - NI notranjega senčila - NI zunanjih senčil)
Posebnosti: - zaščitna mreža, varnost proti padcu in zaščita za žogo - potreben A-test požarne odpornosti
Mere je potrebno preveriti na objektu!
Detajle izvedbe uskladiti z izvajalcem in projektantom!
ZAHTEVE ZA NODT - oddimljanje:
- odvod dima min. 18 m2 (zgornja polovica sten ali v strehi)
Odpiranje na tipko, rezervno napajanje, požarni kabli...
Dovod zraka lahko samo ročno odpiranje, če je dostopono za
odpiranje v nasprotnem primeru tudi s tipko.</t>
  </si>
  <si>
    <t>Izdelava, dobava in montaža oken oznake FO.11c Sestava oken:
Opis: FASADNA OKNA - velika telovadnica
Dimenzije: gradbena odprtina 295/ 147 cm, dimenzija okna 305/160 cm
Požarna odpornost: /
Zvočna izolativnost: Rw + Ctr ≥ 28 dB
Element: -navadno okno
Steklo:/
Odpiranje:- 3x krilno odpiranje okrog V osi
Senčila: - NI notranjega senčila - NI zunanjih senčil)
Posebnosti: - zaščitna mreža, varnost proti padcu in zaščita za žogo - potreben A-test požarne odpornosti
Mere je potrebno preveriti na objektu!
Detajle izvedbe uskladiti z izvajalcem in projektantom!
ZAHTEVE ZA NODT - oddimljanje:
- odvod dima min. 18 m2 (zgornja polovica sten ali v strehi)
Odpiranje na tipko, rezervno napajanje, požarni kabli...
Dovod zraka lahko samo ročno odpiranje, če je dostopono za
odpiranje v nasprotnem primeru tudi s tipko..</t>
  </si>
  <si>
    <t xml:space="preserve">Izdelava, dobava in montaža fasadnega okna oznake FO.12 Sestava vrat:
Opis: FASADNA VRATA - izhod iz delavnic v kleti proti jugu - TELOVADNICA
Dimenzije: gradbena odprtina 285/ 70 cm, dimenzija okna 301/80 cm
Požarna odpornost: /
Zvočna izolativnost: Rw + Ctr ≥ 28 dB
Element: - vezano okno z vmesnimi prečkami med stekli
Odpiranje:- 2x krilno odpiranje okrog V osi
Senčila: - NI notranjega senčila - NI zunanjih senčil)
Posebnosti:/
Mere je potrebno preveriti na objektu!
Detajle izvedbe uskladiti z izvajalcem in projektantom!
</t>
  </si>
  <si>
    <t xml:space="preserve">Izdelava, dobava in montaža fasadnih vrat oznake FOV.02 Sestava vrat:
Opis: FASADNA VRATA - dostop do shramb za orodje v telovadnici - TELOVADNICA
Dimenzije: gradbena odprtina 200 / 266 cm
Požarna odpornost: /
Zvočna izolativnost: Rw + Ctr ≥ 28 dB
Prag: 2cm
Posebnosti: - vsa vrata "Protipanik" skladna z EN1125, minimalna širina 1,2 m
- potreben A-test požarne odpornosti
Mere je potrebno preveriti na objektu!
Detajle izvedbe uskladiti z izvajalcem in projektantom!
</t>
  </si>
  <si>
    <t xml:space="preserve">Izdelava, dobava in montaža fasadnih vrat oznake FOV.06 Sestava vrat:
Opis:FASADNA VRATA - izhod na streho - telovadnica
Dimenzije: gradbena odprtina 220 / 217 cm
Požarna odpornost: EI(2)30-C5
Zvočna izolativnost: Rw + Ctr ≥ 28 dB
Prag: 2cm
Posebnosti:- Evakuacijska vrata skladna z EN 179, minimalna širina 0,9 m
- potreben A-test požarne odpornosti
Mere je potrebno preveriti na objektu!
Detajle izvedbe uskladiti z izvajalcem in projektantom!
</t>
  </si>
  <si>
    <t>Krilo: - dvoslojna zasteklitev, debelina stekel od 26 do 48 mm
- visoka zaščita pred zunanjimi vplivi zaradi sredinskega tesnila
- kot odpiranja do 90st. - opremljeno z ročico za fiksiranje v odprtem položaju
- Alu profili, barvano v barvo po barvni študiji - podkonstrukcija: jekleni L profili za montažo, sidrano v ab zidec - gledati detajl
Opomba: - Izvajalec oz. dobavitelj mora za izbran izdelek predložiti ustrezne certifikate in izjave o skladnosti za slovensko tržišče, ki so zahtevane z veljavno zakonodajo; tako za avtomatske
mehanizme, strešno kupolo in izdelek kot celoto!
- potreben A-test za požarne zahtev
Mere je potrebno preveriti na objektu!
Detajle izvedbe uskladiti z izvajalcem in projektantom!</t>
  </si>
  <si>
    <t>Izdelava, dobava in montaža dvokrilnih vrata dim. 230 x 100cm za dostop do klime za sistemsko sobo. Vrata so toplotno izolirana. Glej shemo vrat FOV.08. V ceni zajeta vsa pomožna dela, prenosi in transporti vsega materiala do mesta montaže. Pred izdelavo in montažo vse mere kontrolirati na mestu samem. Izvajalec pripravi delavniško dokumentacijo in jo preda projektantu v potrditev.</t>
  </si>
  <si>
    <t>Izdelava, dobava in montaža vrat oznake VK.01. Sestava vrat:
Opis: kovinska vrata, vhod v sanitarije
Dimenzije: gradbena odprtina 90 / 220 cm, svetla odprtina vrata 85 / 215 cm 
Požarna odpornost: /
Zvočna izolativnost: ni zahtev
Odpiranje: - ročno odpiranje
Prag: - da, pripira (čistila)
Krilo: - enokrilna polna vrata
Podboj: - širina za vgradnjo v MK steno in v beton (različne širine do 35 cm)
- višino podboja uskladiti z višino keramike
Posebnosti: Rešetka za zračenje v spodnjem delu vrat. Spodnji del vrat oblečen z inox pločevino
Mere je potrebno preveriti na objektu!
Detajle izvedbe uskladiti z izvajalcem in projektantom!</t>
  </si>
  <si>
    <t>Izdelava, dobava in montaža vrat oznake VK.01. Sestava vrat:
Opis: kovinska vrata, vhod v sanitarije
Dimenzije: gradbena odprtina 90 / 225 cm, svetla odprtina vrata 85 / 220 cm Požarna odpornost: /
Zvočna izolativnost: ni zahtev
Odpiranje: - ročno odpiranje
Prag: - da, pripira (čistila)
Krilo: - enokrilna polna vrata
Podboj: - širina za vgradnjo v MK steno in v beton (različne širine do 35 cm)
- višino podboja uskladiti z višino keramike
Posebnosti:/
Mere je potrebno preveriti na objektu!
Detajle izvedbe uskladiti z izvajalcem in projektantom!</t>
  </si>
  <si>
    <t>Izdelava, dobava in montaža vrat oznake VK.02. Sestava vrat:
Opis: kovinska vrata, vhod v sanitarije za invalide in v kuhinji
Dimenzije: gradbena odprtina 100 / 225 cm, svetla odprtina vrata 95 / 220 cm 
Požarna odpornost: /
Zvočna izolativnost: ni zahtev
Odpiranje: - ročno odpiranje
Prag: - ne
Krilo: - enokrilna polna vrata
Podboj: - širina za vgradnjo v steno 12,5 cm in 15 cm (objemni podboj)
- višino podboja uskladiti z višino keramike
Posebnosti:/
Mere je potrebno preveriti na objektu!
Detajle izvedbe uskladiti z izvajalcem in projektantom!</t>
  </si>
  <si>
    <t>Izdelava, dobava in montaža vrat oznake VK.02. Sestava vrat:
Opis: kovinska vrata, vhod v sanitarije za invalide in v kuhinji
Dimenzije: gradbena odprtina 100 / 220 cm, svetla odprtina vrata 95 / 215 cm 
Požarna odpornost: /
Zvočna izolativnost: ni zahtev
Odpiranje: - ročno odpiranje
Prag: - ne
Krilo: - enokrilna polna vrata
Podboj: - širina za vgradnjo v steno 12,5 cm in 15 cm (objemni podboj)
- višino podboja uskladiti z višino keramike
Posebnosti: Rešetka za zračenje v spodnjem delu vrat. Spodnji del vrat oblečen z inox pločevino
Mere je potrebno preveriti na objektu!
Detajle izvedbe uskladiti z izvajalcem in projektantom!</t>
  </si>
  <si>
    <t xml:space="preserve">Izdelava, dobava in montaža fasadnih vrat oznake FOV.03 Sestava vrat:
Opis: FASADNA VRATA - dostop do strojnice za sončno elektrarno na strehi - ŠOLA
Dimenzije: gradbena odprtina 100 / 221 cm
Požarna odpornost: /
Zvočna izolativnost: Rw + Ctr ≥ 28 dB
Prag: da
Posebnosti: -/
Mere je potrebno preveriti na objektu!
Detajle izvedbe uskladiti z izvajalcem in projektantom!
</t>
  </si>
  <si>
    <t>Izdelava, dobava in montaža oken oznake 0N.01 Sestava oken:
Opis: fiksno okno v učilnico iz hodnika
Dimenzije: gradbena odprtina 177 / 285 cm
Požarna odpornost: /
Zvočna izolativnost: Rw ≥ 37 dB
Posebnosti: /
Mere je potrebno preveriti na objektu!
Detajle izvedbe uskladiti z izvajalcem in projektantom!</t>
  </si>
  <si>
    <t>Izdelava, dobava in montaža oken oznake 0N.02 Sestava oken:
Opis: fiksno okno v učilnico iz hodnika
Dimenzije: gradbena odprtina 177 / 190 cm
Požarna odpornost: /
Zvočna izolativnost: Rw ≥ 37 dB
Posebnosti: /
Mere je potrebno preveriti na objektu!
Detajle izvedbe uskladiti z izvajalcem in projektantom!</t>
  </si>
  <si>
    <t>Izdelava, dobava in montaža fasadne zasteklitve oznake FS.01 Sestava zasteklitve:
Opis: FASADNA zastelitev, klet šole, južna fasada - ŠOLA
Dimenzije: gradbena odprtina 2.888 /468 cm
Požarna odpornost: - drsna vrata vezana na AJP
Zvočna izolativnost: Rw + Ctr ≥ 28 dB
Element: polstrukturna fasada
Steklo izboljšano g=33%
Odpiranje: -fiksna zasteklitev po shemi - 4x krilno odpiranje okrog V osi - vezano na požarno centralo zaradi ODT - 3x drsna vrata
Senčila:- notranje rolo senčilo samo na zgornji polovici zasteklitve
- NI zunanjih senčil)
Posebnosti: vogalni element: stik steklo/steklo
- glej tudi požar za ODT: tipka za odpiranje, rezervno napajanje, požarni kabli...
Mere je potrebno preveriti na objektu!
Detajle izvedbe uskladiti z izvajalcem in projektantom!</t>
  </si>
  <si>
    <t>Izdelava, dobava in montaža dvokrilnih vrata dim. 202 x 200cm iz alu profilov in izolativnega polnila, z notranje strani obložena z absorbcijskim sendvič panelom kot npr. sistem Multivario AL-1S ali enakovredno. Glej shemo vrat PHO.01. V ceni zajeta vsa pomožna dela, prenosi in transporti vsega materiala do mesta montaže. Pred izdelavo in montažo vse mere kontrolirati na mestu samem. Izvajalec pripravi delavniško dokumentacijo in jo preda projektantu v potrditev.</t>
  </si>
  <si>
    <t>Izdelava, dobava in montaža dvokrilnih vrata dim. 202 x 200cm iz alu profilov in izolativnega polnila, z notranje strani obložena z absorbcijskim sendvič panelom kot npr. sistem Multivario AL-1S ali enakovredno. Glej shemo vrat PHO.02. V ceni zajeta vsa pomožna dela, prenosi in transporti vsega materiala do mesta montaže. Pred izdelavo in montažo vse mere kontrolirati na mestu samem. Izvajalec pripravi delavniško dokumentacijo in jo preda projektantu v potrditev.</t>
  </si>
  <si>
    <t xml:space="preserve">Izdelava, dobava in montaža protipoplavne zaščite na vhodu strojne delavnice dim. 387x60cm. Oznaka sheme PPB.02. Komplet sestavljen iz vodil oz. nosilnih C profilov s prirobnico vijačenih na fasado (glej shemo) ter polnil iz alu lamel (s tesnili), ki se vstavijo v vodila, talnim tesnilom in napenjalnimi sponami. Za prfofile 25 ali 50mm. Sistemska rešitev kot npr. Prefa ali enakovredno.
Vse mere kontrolirati na mestu samem pred izdelavo in montažo. </t>
  </si>
  <si>
    <t xml:space="preserve">Izdelava, dobava in montaža protipoplavne zaščite na vhodu dostavno dvigalo kuhinje dim. 130x60cm. Oznaka sheme OOB.02. Komplet sestavljen iz vodil oz. nosilnih C profilov s prirobnico vijačenih na fasado (glej shemo) ter polnil iz alu lamel (s tesnili), ki se vstavijo v vodila, talnim tesnilom in napenjalnimi sponami. Za prfofile 25 ali 50mm. Sistemska rešitev kot npr. Prefa ali enakovredno.
Vse mere kontrolirati na mestu samem pred izdelavo in montažo. </t>
  </si>
  <si>
    <t xml:space="preserve">Izdelava, dobava in montaža kovinskih predelnih sten v shrambah zaklonišča. Stene v sestavi:
Pregradne stene v prostorih shramba opreme, shramba vode ter arhiv in shramba inventarja so predvidene kot v celoti demontažne. Vsi jekleni deli vročecinkani in prašno barvani. Nosilne stojke vijačene v tla in strop – na mestih pritrjevanja v strop in tla vgrajeni inox vložki z navojem. Del sistema pregradnih sten segmenti z drsnimi vrati, s pripadajočim mehanizmom (vodilom) za drsna vrata (inox), inox
ročajem in ključavnico (obešanko).
ELEMENT: - podkonsturkcija - vertikalni L profili dim 50/50/5 s ploščico preko katere so z vijaki fiksirani v navojne vložke v tlaku in stropu
- polnilo - paneli sestavljeni iz L profilov 30/30/3, v katere je vpeta jeklena valovita (mikroval) perforirana pločevina po izboru arhitekta in skladna s podkonstrukcijo
- drsna vrata v enakem sistemu z vodili in velikosti po shemi
KLJUČAVNICA: - navadna žabica
OPOMBA: - vsi elementi 'heavy-duty' izvedbe
Izvedba po detajlu projektanta! Za kovinsko mrežo je potrebna izdelava delavniških načrtov s strani izvajalca in potrditev s strani projektanta!
Upoštevati vsa pritrdilna sredstva, vijaki, vari, podložne ploščice. Vse mere kontrolirati na mestu samem pred izdelavo in montažo. </t>
  </si>
  <si>
    <t xml:space="preserve">Dobava materiala in izdelava fasade in protihrupne zaščite prostora za klimate oznaka PHO.01 v sestavi:
Dimenzije prostora 1415 x 456cm, višine 300cm.
- fasada: valovita jeklena pločevina - enako kot fasada svetlobnika in stopniščnega jedra, prek distančnih letev vijačena na absorbcijske panele in konstrukcijo zaslona
- kovinska konstrukcija - zajeto v ključavničarskih delih
- absorbcijski sendvič paneli zaslona protihrupne zaščite, montaža med kovinske profile: vertikalno polna zapora po obodu zaslona, horizontalno v pasu 1m vzdolž oboda, obloga iz alu profilirane pločevine (znotraj perforirano, zunaj polno), polnilo iz mineralne volne (s steklenim voalom), kot npr. sistem Multivario AL-1S ali enakovredno
Upoštevati vsa pritrdilna sredstva, profile, podložne ploščice. Vse mere kontrolirati na mestu samem pred izdelavo in montažo. Izvedba po detajlu projektanta. Pred vgradnjo obvezna izdelava delavniških načrtov in potrditev projektanta!
Vertikalna fasada 88,6m2 (vrata 2x 4,6m2 - odšteta od površine), horizontalna fasada 31,3m2.
</t>
  </si>
  <si>
    <t xml:space="preserve">Dobava materiala in izdelava fasade in protihrupne zaščite prostora za klimate oznaka PHO.03 v sestavi:
Dimenzije prostora 550 x 456cm, višine 300cm.
- fasada: valovita jeklena pločevina - enako kot fasada svetlobnika in stopniščnega jedra, prek distančnih letev vijačena na absorbcijske panele in konstrukcijo zaslona
- kovinska konstrukcija - zajeto v ključavničarskih delih
- absorbcijski sendvič paneli zaslona protihrupne zaščite, montaža med kovinske profile: vertikalno polna zapora po obodu zaslona, horizontalno v pasu 1m vzdolž oboda, obloga iz alu profilirane pločevine (znotraj perforirano, zunaj polno), polnilo iz mineralne volne (s steklenim voalom), kot npr. sistem Multivario AL-1S ali enakovredno. Absorbcijski paneli s finaliziranimi izrezi za prehod instalacijskih kanalov.
Upoštevati vsa pritrdilna sredstva, profile, podložne ploščice. Vse mere kontrolirati na mestu samem pred izdelavo in montažo. Izvedba po detajlu projektanta. Pred vgradnjo obvezna izdelava delavniških načrtov in potrditev projektanta!
Vertikalna fasada 40,4m2 (vrata 2x 3,5m2 - odšteta od površine), horizontalna fasada 15,1m2.
</t>
  </si>
  <si>
    <t>10.1.</t>
  </si>
  <si>
    <t>ZEMELJSKA DELA SKUPAJ</t>
  </si>
  <si>
    <t>GRADBENA IN OBRTNIŠKA DELA SKUPAJ:</t>
  </si>
  <si>
    <t>UTRJENE POVRŠINE SKUPAJ</t>
  </si>
  <si>
    <t>ZASADITEV SKUPAJ:</t>
  </si>
  <si>
    <t>URBANA OPREMA SKUPAJ:</t>
  </si>
  <si>
    <t>OPREMA ŠPORTNIH IGRIŠČ SKUPAJ:</t>
  </si>
  <si>
    <t>NAMAKANJE</t>
  </si>
  <si>
    <t>Vsa dela skupaj brez DDV:</t>
  </si>
  <si>
    <t>SPLOŠNE OPOMBE</t>
  </si>
  <si>
    <t>V vsaki ceni po enoti  je potrebno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s OVP oziroma pridobiti potrditev s strani OVP. V ceni vseh postavk je potrebno zajeti še vse ostalo iz splošnih razpisnih pogojev za izbor izvajalca, kar s tem popisom ni zajeto.</t>
  </si>
  <si>
    <t>Pred pričetkom izvajanja del ter vgrajevanja proizvodov mora izvajalec obvezno pridobiti pisno potrditev, delavniških načrtov, skic in detajlov OVP. V kolikor zaradi vrste gradbenega proizvoda, delavniške dokumentacije izvajalec ne more zagotoviti je obvezno izdelati vzorec na gradbišču, ki ga potrdita potrdita OVP, ter ON z vpisom v dnevnik.</t>
  </si>
  <si>
    <t>Vse izmere je potrebno preveriti po posameznih  projektih, in na objektu samem. V primeru nejasnosti kontaktirati OVP.</t>
  </si>
  <si>
    <t>V popisu navedena komercialna imena so navedena zaradi natančnega določanja zahtevane kvalitete vgrajenih materialov. Izvajalec (ponudnik) mora že v ponudbi specificirati, ali ponuja material naveden v razpisu, ali alternativen material. V koliko ponuja alternativen material mora ponujati najmanj enakovrednega predvidenemu ali boljšega. Enakovrednost ponujene alternative v ponudbi dokazuje skladno z določili razpisa – z izdelavo tehnično ekonomskega elaborata in predložitvijo certifikatov, tehničnih listov in produktnih specifikacij.</t>
  </si>
  <si>
    <t>Izvajalec  mora predati v pregled in potrditev  vzorce vseh vgrajenih materialov in produktov (npr. tlaki, finalne obdelave, ....). Število vzorcev dogovori z OVP in ON, v kolikor z razpisom za izbor izvajalca število ni točno določeno.</t>
  </si>
  <si>
    <t>Strošek izdelave delavniških načrtov in izdelave vzorcev izvajalec upošteva v posameznih postavkah popisa.</t>
  </si>
  <si>
    <t>Pred začetkom izvajanja vseh del je potrebno preveriti območja dilatacij.</t>
  </si>
  <si>
    <t>Pri oddaji ponudbe naročniku je izvajalec je dolžan sam preveriti zmnožke in seštevke ter prenose le teh v rekapitulacijo.</t>
  </si>
  <si>
    <t>V ceni  posameznih postavk  je zajeti vse elemente, ki so navedene v opisu,  ne glede   na  različnost zahtevanih obrtniških (gradbenih) del , razen kjer je eksplicitno navedeno, da so določeni elementi zajeti v drugi postavki oz. pri drugih delih.</t>
  </si>
  <si>
    <t>Vsi standardi, ki so navedeni pri posameznih delih se upoštevajo v primeru, da je določen material ali storitev v posameznih opisnih postavkah zajete, v nasprotnem primeru so brezpredmetni. Če pa je v posamezni postavki naveden drugačen standard kot pri splošnih opisih, potem je potrebno upoštevati standard, ki je naveden v posamezni postavki popisa oz. standard, ki predpisuje višjo kvaliteto. Nekateri standardi, ki so opisani v splošnih tekstih pri posameznih delih, se nanašajo lahko tudi še na opise pri nekaterih drugih delih.</t>
  </si>
  <si>
    <t>Podlaga za izvedbo so delavniški načrti, izdelani iz strani izvajalca in potrjeni iz strani OVP, OPA. Podlaga za izvedbo delavniških načrtov so sheme iz posamičnih načrtov.</t>
  </si>
  <si>
    <t>Za zamude pri izdelavi detajlov, ki jih izvajalec zagreši zaradi izvedbenih načrtov, ki ne ustrezajo popisu del ali zaradi zavlačevanja z izdelavo delavniških načrtov, izvajalec ne more zahtevati podaljšanje roka za dokončanje del. Obveza izvajalca je, da potrebno delavniško dokumentacijo pravočasno predloži v kontrolo in potrditev OPA, OVP in ON, izroči vsem trem navedenim osebam dokončno potrjene načrte, ter potrebni čas za izdelavo in potrditev upošteva v terminskem planu. </t>
  </si>
  <si>
    <t>V primeru nejasnosti  je izvajalec del oz. ponudnik, že v času izdelovanja ponudbe dolžan postaviti OVP zahtevo  po pojasnitvi na način, ki je v skladu z izvajanjem javnega razpisa.</t>
  </si>
  <si>
    <t>Izmere so izvedene skladno z GN normami.</t>
  </si>
  <si>
    <t>Zap. št.</t>
  </si>
  <si>
    <t>Opis postavke</t>
  </si>
  <si>
    <t>Cena (EUR)</t>
  </si>
  <si>
    <t>Znesek (EUR)</t>
  </si>
  <si>
    <t>GRADBENA IN OBRTNIŠKA DELA</t>
  </si>
  <si>
    <t>Izvajalec mora pred začetkom in med izvajanjem posameznih del opraviti pregled projekta za izvedbo in opozoriti investitorja, projektanta in revidenta ter nadzornika na morebitne ugotovljene pomanjkljivosti.</t>
  </si>
  <si>
    <t>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</si>
  <si>
    <t>Podlaga za izvedbo so delavniški načrti, izdelani iz strani izvajalca in potrjeni iz strani OVP. Podlaga za izvedbo delavniških načrtov so sheme iz posamičnih načrtov.</t>
  </si>
  <si>
    <t>Obračun zemeljskih del se mora izvajati na osnovi dejansko opravljenih količin z dejansko kategorijo zemljine, katere z vpisom v gradbeni dnevnik potrdi odgovorni nadzorni. Vse količine zemeljskih del, tamponov,.. so podane v raščenem oz. zbitem stanju.</t>
  </si>
  <si>
    <t xml:space="preserve">Ob izvedbi širokega izkopa mora geomehanik prevzeti planum izkopa in potrditi projektiran sestav spodnjega ustroja. Meritve zbitosti in pregledi temeljnih tal, tamponov in nasipov se ne obračunavajo posebej, ampak morajo biti vključene v enotne cene zemeljskih del. </t>
  </si>
  <si>
    <t>Pri izkopih upoštevati tudi: vse vertikalne in horizontalne prenose, prevoze in transporte, vsa podpiranja in zavarovanja brežin izkopov ter zavarovanja okolice med izkopi.</t>
  </si>
  <si>
    <t>Stroški odvoza odvečnega in odpadnega (kontaminiranega) zemeljskega materiala vključujejo odvoz na stalno deponijo v oddaljenosti do 15 km. Kompletno s plačilom taks in stroškov deponije.</t>
  </si>
  <si>
    <t>Zemeljska dela se izvaja v času, ko je frakcija tal sveža ali vlažna. Fina nivelacija se izvaja ročno na višino +/- 2 cm na 4 metrski lati. Nivo zemlje je potrebno izravnati + 1 cm nad končno niveleto (upoštevanje posedanje).  Plasti substrata se vgrajujejo postopoma v 20-30 cm plasteh.</t>
  </si>
  <si>
    <t>Skupna debelina sloja rodovitne zemlje oziroma rastnega substrata na površinah ne sme biti manjša od 40cm za zasaditev pokrovnic in trajnic ter 80cm za zasaditev dreves!</t>
  </si>
  <si>
    <t>Zemlja za sajenje mora ustrezati naslednjim zahtevam: ph vrednost: 6-7, vsebnost hranil (mg/100 g) po Al metodi: fosfor (4-8), kalij (8-16), Mg (4-8), delež humusa 5-8%. Substrat mora biti zračen, brez plevelnih semen in ostankov korenin ali ostalih rastlinskih delov ter strukturno stabilen.</t>
  </si>
  <si>
    <t>Komplet z vsemi deli, transportom in izvedbo!</t>
  </si>
  <si>
    <t>S sprotnim utrjevanjem do predpisane vrednosti!</t>
  </si>
  <si>
    <t>Dela je treba izvajati po določilih veljavnih tehničnih predpisov in skladno z obveznimi standardi.</t>
  </si>
  <si>
    <t>V ceni posameznih postavk za zemeljska dela  je upoštevati še:</t>
  </si>
  <si>
    <t>dela in ukrepe po določilih veljavnih predpisov varstva pri delu;</t>
  </si>
  <si>
    <t>pregled bočnih strani izk. vsak dan pred pričetkom dela zlasti pa po dež. vremenu, mrazu ali miniranju;</t>
  </si>
  <si>
    <t>čiščenje temeljnih izkopov neposredno pred pričetkom betoniranja.</t>
  </si>
  <si>
    <t>V ceni za enoto je treba upoštevati vsa dela, ki so opisana v posamezni postavki ter vsa dela in ukrepe iz zgornje točke tega splošnega opisa.</t>
  </si>
  <si>
    <t>Pri izvedbi izkopov je potrebno obvezno upoštevati navodila in mnenje geomehanika. Po opravljenem izkopu in kontroli geomehanik poda svoje mnenje, ki je merodajno za nadaljevanje dela.</t>
  </si>
  <si>
    <t>Ponudnik mora vkalkulirati strošek izvedbe začasne deponije za material za ponovni zasip in sicer v odvisnosti od možnosti ali deponija ob objektu ali pa na začasni deponiji izven lokacije gradnje, zajeti v ceni izkopov.</t>
  </si>
  <si>
    <t>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t>
  </si>
  <si>
    <t>Brežine izkopov je potrebno kopati pod naklonom, glede na trdnost kopane zemlje. Če se koplje v večjo globino je treba kopati v obliki stopnic, oziroma izvesti ustrezno opiranje bočnih sten, kar je zajeti že v fazi oddaje ponudbe v ceni posamezne postavke za izkope.</t>
  </si>
  <si>
    <t xml:space="preserve">   </t>
  </si>
  <si>
    <t>Izpodkopavanje zemlje je prepovedano.</t>
  </si>
  <si>
    <t>Količine vseh izkopov, zasipov kot tudi odvozov so podane v raščenem stanju.</t>
  </si>
  <si>
    <t>Strojni nasip zemljine za dodatna nasutja za drevesa in utrjevanje do predpisane zbitosti, v slojih po 20cm. OCENA!!</t>
  </si>
  <si>
    <t>Ročno planiranje in detajlno oblikovanje nasutij po projektu. Ocena.</t>
  </si>
  <si>
    <t>Izravnava in valjanje novo humuziranih površin kot priprava za sejanje trate ter pripravo gred za sajenje pokrovnic, grmovnic in trajnic</t>
  </si>
  <si>
    <t>Vsa ostala zemeljska dela so zajeta v načrtu zunanje ureditve.</t>
  </si>
  <si>
    <t>DRUGA GRADBENA IN OBRTNIŠKA DELA</t>
  </si>
  <si>
    <t>ROBNIKI IN OBROBE</t>
  </si>
  <si>
    <t>1.a</t>
  </si>
  <si>
    <t>1.b</t>
  </si>
  <si>
    <t>1.c</t>
  </si>
  <si>
    <t>1.d</t>
  </si>
  <si>
    <t>1.e</t>
  </si>
  <si>
    <t>Izdelava vzorca betonskega robnika (20/20/100cm), v pregled in potrditev odgovornemu projektantu.</t>
  </si>
  <si>
    <t>1.f</t>
  </si>
  <si>
    <t>1.g</t>
  </si>
  <si>
    <t>Izdelava vzorca betonskega robnika (R80/20/100cm)), v pregled in potrditev odgovornemu projektantu.</t>
  </si>
  <si>
    <t>1.h</t>
  </si>
  <si>
    <t>V enotni ceni upoštevati izdelavo vzorca, katerega potrdi projektant ter nadzor.</t>
  </si>
  <si>
    <t>Zadebelitve do želene končne širine robnika se izvede s spodnjim slojem epdm obloge (J-base), zgornji sloj epdm vedno enake debeline 1cm (glej ustroj E4)!</t>
  </si>
  <si>
    <t>1.i</t>
  </si>
  <si>
    <t>BETONSKE KONSTRUKCIJE</t>
  </si>
  <si>
    <t>1.j</t>
  </si>
  <si>
    <t>1.k</t>
  </si>
  <si>
    <t>1.l</t>
  </si>
  <si>
    <t>1.m</t>
  </si>
  <si>
    <t>DRUGA GRADBENA IN OBRTNIŠKA DELA SKUPAJ:</t>
  </si>
  <si>
    <t>UTRJENE POVRŠINE</t>
  </si>
  <si>
    <t>splošno:</t>
  </si>
  <si>
    <t>Dela je potrebno izvajati po projektni dokumentaciji, v skladu z veljavnimi tehničnimi predpisi, normativi in standardi ob upoštevanju zahtev iz varstva pri delu. Uporabljati je potrebno samo materiale, ki ustrezajo predpisom in standardom</t>
  </si>
  <si>
    <t>V enotnih cenah morajo biti zajeti tudi naslednji stroški:</t>
  </si>
  <si>
    <t>*</t>
  </si>
  <si>
    <t>ureditev gradbišča, postavitev gradbiščne table, zaščitna ograja in obvestil ter ostala pripravljalna dela, z vsemi deli in materialom in dnevno čiščenje gradbišča, skladno z varnostnim načrtom</t>
  </si>
  <si>
    <t>izvajanje geodetskih storitev  med samo gradnjo, ki vsebujejo: zakoličbe širitev in novih komunalnih vodov,  podajanje višin, kontrola ustreznih naklonov ipd., postavitev gradbenih profilov, zaščita zakoličbe, vse  za ves čas gradnje in za vsa dela</t>
  </si>
  <si>
    <t>ves potreben material z dobavo, transporti in vgrajevanjem,</t>
  </si>
  <si>
    <t>nabavo in dobavo osnovnega, pomožnega, pritrdilnega, tesnilnega materiala za izvedbo posamezne postavke iz popisa;</t>
  </si>
  <si>
    <t>izpolnitev obvez izvajalca glede varstva pri delu na premičnih deloviščih (gradbišču)</t>
  </si>
  <si>
    <t>snemanje izmer na licu mesta in usklajevanje z nadzorom oz. odg.projektantom v primeru odstopanja od projekta ali pri nejasnostih;</t>
  </si>
  <si>
    <t>koordinacijo izvajalca do svojih podizvajalcev, dobaviteljev in kooperantov, ki sodelujejo pri predmetni gradnji oz. izvedbi del;</t>
  </si>
  <si>
    <t>izpolnitev vseh obvez izvajalca po veljavni zakonodaji in pripadajočih veljavnih pravilnikih, ki se nanašajo direktno ali indirektno na izvedbo/gradnjo;</t>
  </si>
  <si>
    <t>pripravo in vzdrževanje gradbišča, vključno z odstranitvijo vseh provizorijev ter začasnih komunalnih priključkov po končanih delih;</t>
  </si>
  <si>
    <t>za  vsa čiščenja med samo gradnjo</t>
  </si>
  <si>
    <t>finalno čiščenje gradbišča, pred predajo naročniku</t>
  </si>
  <si>
    <t>zavarovanja gradbišča,</t>
  </si>
  <si>
    <t>začasne in stalne deponije in pripadajoči transporti,</t>
  </si>
  <si>
    <t>sortiranje odpadkov na gradbišču (gradbiščni odpadki in odpadki od rušenja), stroški nakladanja, odvoza na registrirano stalno deponijo ter plačilo stroškov prevozov, deponije in taks. Ponudnik - izvajalec sam izbere lokacije deponij</t>
  </si>
  <si>
    <t>Obračun del se mora izvajati na osnovi dejansko opravljenih količin z dejansko kategorijo, katere z vpisom v gradbeni dnevnik potrdi odgovorni nadzorni.</t>
  </si>
  <si>
    <t>IGRALNE VARNOSTNE POVRŠINE</t>
  </si>
  <si>
    <t>Ponudnik mora v ponudbi priložiti certifikat za vso ponujeno opremo</t>
  </si>
  <si>
    <t>Naprave za zunanji vadbo morajo biti testirane in imeti certifikat o skladnosti skladno z zahtevo varnostno produktnega standarda SIST EN 16630-2015. Ponudnik mora v ponudbi priložiti certifikat za vsak izdelek.</t>
  </si>
  <si>
    <t>Mize za namizni tenis morajo biti testirane in imeti certifikat o skladnosti skladno z zahtevo varnostno produktnega standarda SIST EN 15312. Ponudnik mora v ponudbi priložiti certifikat</t>
  </si>
  <si>
    <t>Ponudnik mora v ponudbi priložiti certifikat skladno z veljavno zakonodajo , ki zagotavlja izvedbo montaže in vijačnih vez skladno z standardom SIST EN 1090 v razredu minimalno EXC 2</t>
  </si>
  <si>
    <t>Ponudnik mora v ponudbi priložiti certifikat, ki podjetju zagotavlja kontrolirano dobavo in montažo športne opreme</t>
  </si>
  <si>
    <t>E1 – Varnostna površina na klopi in stopnicah</t>
  </si>
  <si>
    <t>V enotni ceni upoštevati izdelavo vzorca - plošče, katerega potrdi projektant ter nadzor.</t>
  </si>
  <si>
    <t>Izdelava varnostne podlage iz poroznega EPDM granulata, vezanega z UV odpornim poliuretanskim vezivom. Izvede se na tamponski drobljenec, v barvi iz različno obarvanih granul v tonu po izboru projektanta (kot npr. PLAYTOP, tip Multi-Colours ali enakovredno). Podloga izvedena v dveh slojih: spodnji sloj iz J-base epdm debeline 2-4cm, zgornji sloj iz fino vezanega EPDM granulata debeline 10-12mm.</t>
  </si>
  <si>
    <t>E2 – Varnostna površina pod mizo za namizni tenis</t>
  </si>
  <si>
    <t>Izdelava varnostne podlage iz poroznega EPDM granulata, vezanega z UV odpornim poliuretanskim vezivom, debeline 10-13mm.</t>
  </si>
  <si>
    <t>E3 - Varnostna površina pod napravo za urbano vadbo</t>
  </si>
  <si>
    <t>opomba:</t>
  </si>
  <si>
    <t>Debelino varnostne površine se prilagodi glede na HIC izbrane naprave za urbano vadbo.</t>
  </si>
  <si>
    <t>E4 – Varnostna površina na betonskih robnikih</t>
  </si>
  <si>
    <t>Izdelava varnostne podlage iz poroznega EPDM granulata, vezanega z UV odpornim poliuretanskim vezivom. Izvede se na tamponski drobljenec, v barvi iz različno obarvanih granul v tonu po izboru projektanta (kot npr. PLAYTOP, tip Multi-Colours ali enakovredno). Podloga izvedena v dveh slojih: spodnji sloj iz J-base epdm debeline 1cm (oz po potrebi glede na končno debelino robnika!), zgornji sloj iz fino vezanega EPDM granulata debeline 1cm.</t>
  </si>
  <si>
    <t>Izdelava vzorca velikosti 1x1m zaključnega, zgornjega sloja EPDM granulata, vezanega z UV odpornim poliuretanskim vezivom v barvi enakovredno ali kot na primer: RAL 1006 (66% delež) in Nike Grind Blend (33%delež), v pregled in potrditev odgovornemu projektantu.</t>
  </si>
  <si>
    <t>ZT – Zeleni eko tlakovci</t>
  </si>
  <si>
    <t>Dobava in izvedba betonskih tlakovcev s kamnitim zgornjim slojem, debeline 100mm, različnih dimenzij: 85% normalnih kamnov (dolžina 120-150mm, širina 95-105mm), 5% majhnih kamnov (kamni za uravnoteženje), 10% vezivnih kamnov.</t>
  </si>
  <si>
    <t>Naravno sive barve. Odporni na zmrzal, vodopropustna podlaga.</t>
  </si>
  <si>
    <t>PR- Zaščitni pas ob objektu</t>
  </si>
  <si>
    <t>Dobava in izvedba peščenih površin po delavniškem načrtu izvajalca. Materiali, barve in končna obdelava po izboru projektanta. Debelina in sestave po projektu!  Izvedba po navodilih proizvajalca!</t>
  </si>
  <si>
    <t>Debelina sloja: 8 cm</t>
  </si>
  <si>
    <t>Namestitev v skladu s profilom in dinamično utrjevanje po navodilih proizvajalca do predpisane zbitosti v rahlo vlažnem stanju.</t>
  </si>
  <si>
    <t>Odstopanje v ravnosti &lt; 1,5 cm</t>
  </si>
  <si>
    <t>UTRJENE POVRŠINE SKUPAJ:</t>
  </si>
  <si>
    <t>ZAŠČITA OBSTOJEČE DREVNINE</t>
  </si>
  <si>
    <t>Izdelava mehanske zaščite debla (3 debelno drevo!)</t>
  </si>
  <si>
    <t>Izdelava mehanske zaščite debla kot zaščita obstoječe drevnine zaradi gradnje!</t>
  </si>
  <si>
    <t>Izdela se zaščitna obloga okrog debla iz neobdelanih lesenih desk dolžine 2m, povezanih z žico in na notranji strani ob deblu obloženih s plastjo filca.</t>
  </si>
  <si>
    <t>Izdelava koreninske zavese</t>
  </si>
  <si>
    <t xml:space="preserve">Izdelava koreninske zavese kot zaščita obstoječe drevnine zaradi gradnje! </t>
  </si>
  <si>
    <t>Koreninska zavesa se vgrajuje v odmiku od debla obstoječega drevesa v razdalji 4x obsega debla, merjenega 1m nad tlemi!!</t>
  </si>
  <si>
    <t xml:space="preserve">Od koreničnika naj bo zunanji rob zavese odmaknjen za razdaljo, ki je enaka štirikratniku obsega debla na višini 1 m oziroma za najmanj 2,5 m. Izkop za zaveso naj se izdela ročno. Z izvedbo koreninske zavese naj se začne eno rastno obdobje pred začetkom gradbenih del. </t>
  </si>
  <si>
    <t>2.a</t>
  </si>
  <si>
    <t>Debelina koreninske zavese s substratom naj znaša minimalno 25 cm, v globino naj sega do konca koreninskega sistema, vendar največ do dna gradbene jame. - OCENA!!!</t>
  </si>
  <si>
    <t>2.b</t>
  </si>
  <si>
    <t>Pri koreninski zavesi se na strani, ki bo odprta proti bodoči gradbeni jami, postavi stabilen, razgradljiv in zrako prepusten opaž iz kolov, žične mreže in koreninsko pregrado za trajno vlaženje:</t>
  </si>
  <si>
    <t>2.c</t>
  </si>
  <si>
    <t xml:space="preserve">Koreninska pregrada za trajno vlaženje površine, 100% biorazgradljiva. Celulozna membrana z robom in dostopom za namakalno linijo, sidrana. Dimenzije: prilagoditi posamezni lokaciji – OCENA! </t>
  </si>
  <si>
    <t>Do začetka gradnje in med samo gradnjo mora biti koreninska zavesa stalno vlažna!!!</t>
  </si>
  <si>
    <t>Ročni izkop zemljine na območju korenin</t>
  </si>
  <si>
    <t>Ročni izkop jarkov v raščenem terenu, izkop v zemljini III.  ktg, globine do 1,0 m z odlaganjem  izkopanega materiala ob izkopu.</t>
  </si>
  <si>
    <t>Zaščita krošnje</t>
  </si>
  <si>
    <t>Privez spodnjih etaž vej višje v krošnjo z jeklenimi vrvmi. Obvezna zaščita vej na mestu pritrditve vrvi  z ovojem gume – prepreči zareze v skorjo vej!</t>
  </si>
  <si>
    <t>ZAŠČITA OBSTOJEČE DREVNINE SKUPAJ:</t>
  </si>
  <si>
    <t>ZASADITEV</t>
  </si>
  <si>
    <t>Po končanih gradbenih delih in pred pričetkom saditvenih in setvenih del je potrebno območje očistiti in odstraniti gradbene odpadke. Med deli je potrebno preprečiti kakršnokoli odtekanje škodljivih snovi (olja, goriva, kemikalije, barve ipd.) v tla, sploh na območju predvidenega ozelenjevanja.</t>
  </si>
  <si>
    <t>Pred vgradnjo posameznih plasti vegetacijskega sloja in začetkom zemeljskih in saditvenih del je potrebno preveriti stanje objekta. Pregledajo se površine in odpravijo možne nepravilnosti (poškodbe membrane, zaščitnih slojev: toplotna zaščita in hidroizolacija, pregledajo se vsi spoji, površine..).</t>
  </si>
  <si>
    <t>Izvajalec sadilnih in setvenih del je odgovoren za 2-letno investicijsko vzdrževanje oziroma vzdrževanje do vraščenosti rastlin.</t>
  </si>
  <si>
    <t>Sadike morajo ustrezati standardu Evropskemu tehničnemu in kakovostnemu standardu za drevesnice (ENA).</t>
  </si>
  <si>
    <t>Pred vgradnjo sadik je potreben strokovni nadzor. Izvaja ga usposobljen strokovnjak (agronom, krajinski arhitekt, izvedenec vrtnarske stroke) in preveri količine, kakovost sadik in ravnanje s sadikami. Neustrezne sadike zavrne!</t>
  </si>
  <si>
    <t>RAVNANJE S SADIKAMI - ZAŠČITA 1: Rastline je potrebno posaditi takoj po dobavi. Če to ni mogoče, se jih lahko uskladišči za največ 48 ur. V tem času je treba rastline z enostavnimi ukrepi, kot je to na primer z zalivanjem in s pokrivanjem, zaščititi tako, da ne bo prišlo do poškodb zaradi izsušitve, zmrzali ali pregrevanja.</t>
  </si>
  <si>
    <t>RAVNANJE S SADIKAMI - ZAŠČITA 2: ko so rastline na gradbišču je treba preprečiti, da bi se poškodovale pri prevozu in premikanju, skladiščenju, vkopavanju v zasip in sajenju. Prav tako jih je treba zaščititi pred izsušitvijo, pregretjem in zmrzaljo.</t>
  </si>
  <si>
    <t>Sadike se nabavijo po pogojih PZR in po terminskem planu. Če predpisanih sadik ni na voljo, mora izvajalec o spremembi obvestiti projektanta in šele z njegovim pisnim privoljenjem izvesti morebitno spremembo.</t>
  </si>
  <si>
    <t>V primeru nejasnosti veljajo navodila, kot jih določajo DIN oz. enakovredni veljavni SIST EN normativi:</t>
  </si>
  <si>
    <t>SIST DIN 18915/2019 Uporaba rastlin pri urejanju zelenih površin - Zemeljska dela (Vegetationstechnik im Landschaftsbau – Bodenarbeiten)</t>
  </si>
  <si>
    <t>SIST DIN 18916/2019 Uporaba rastlin pri urejanju zelenih površin – Rastline in saditvena dela  (Vegetationstechnik im Landschaftsbau - Pflanzen und Pflanzarbeiten)</t>
  </si>
  <si>
    <t>SIST DIN 18917/2019 Uporaba rastlin pri urejanju zelenih površin – Trate in setvena dela (Vegetationstechnik im Landschaftsbau, Rasen und Saatarbeiten)</t>
  </si>
  <si>
    <t>SIST DIN 18918/2019 – Vegetacijska tehnika v krajinski gradnji  (Vegetationstechnik im Landschaftsbau - Ingenieurbiologische Sicherungsbauweisen- Sicherungen durch Ansaaten, Bepflanzungen, Bauweisen mit lebenden und nicht lebenden Stoffen und Bauteilen, kombinierte Bauweisen)</t>
  </si>
  <si>
    <t>SIST DIN 18919/2019 – Uporaba rastlin pri urejanje zelenih površin – Začetno in redno vzdrževanje zelenih površin - Entwicklungs und Unterhaltungspflege von Grünflächen (povzetek načel dobre prakse pri ureditvi in oskrbi zelenih površin)</t>
  </si>
  <si>
    <t>Pri načrtovanju in izvedbi strešnih ozelenitev se upoštevajo FLL Smernice za načrtovanje, izvedbo in vzdrževanje zelenih streh - Guideline for the planning, execution and upkeep of green roof sites, January 2002 Edition</t>
  </si>
  <si>
    <t>Upoštevati je treba naravno posedanje in pri nasipih in zasipih sadilnih jam. Pričakovane posedke (3-5cm) se upošteva pri dobavi zemlje.</t>
  </si>
  <si>
    <t>Glej še tehnično poročilo!</t>
  </si>
  <si>
    <t>SADITEV DREVES</t>
  </si>
  <si>
    <t>Sadilne jame pri drevesnih in grmovnih sadikah morajo ustrezati najmanj 1,5 kratnemu premeru bale oz. koreninske grude rastline in do globine, ki ustreza višini koreninske grude.</t>
  </si>
  <si>
    <t>KAKOVOST SADIK - Opis kakovostnih zahtev velja po SIST DIN 18916/2019in FLL določilih za sadike iz drevesnic ter določilih OTP. Sadike dreves morajo imeti koreninsko grudo, premer koreninske grude mora biti vsaj 3x obsega debla na koreninskem vratu. Višina in število presajanj v drevesnici določen v popisu sadik! Neobraščeno deblo mora biti do krošnje visoko najmanj 1.5 m, krošnja z vsaj 5 dobro razvitih nastavkov vretenasto izraščajočih mora biti skladna in v primernem razmerju z obsegom debla.</t>
  </si>
  <si>
    <t>Nabava in dovoz sadik dreves ustrezne vrste in kakovosti kot je opredeljena v popisu sadik!</t>
  </si>
  <si>
    <t>SADITEV VEČJIH DREVES</t>
  </si>
  <si>
    <t>Izkop sadilne jame v velikosti 100x100x80 cm oz. 1.5 x premer bale (glej tehnično poročilo - pogoje saditve!) in sajenje po SIST DIN 18916</t>
  </si>
  <si>
    <t>Priprava rastišča po SIST DIN 18915 toč. 7.7.1 (mešanica kvalitetne zemlje, mivke (kremenčevega peska) in šote v globini 20 - 40 cm)</t>
  </si>
  <si>
    <t>Količki, impregnirani, premer 10 cm, dolžina 250 cm (3 na sadiko), povezava z impregniranimi  latami (polokroglicami), vezivo mora dovoljevati nihanje drevesa in slediti rasti v debelino</t>
  </si>
  <si>
    <t xml:space="preserve">Dobava, saditev, gnojilo, izdelava zalivalne sklede, zastiranje, zalivanje (70 litrov/sadiko), oskrba  </t>
  </si>
  <si>
    <t>SADIKE VEČJIH DREVES</t>
  </si>
  <si>
    <t>Opis kakovostnih zahtev po SIST DIN 18916/2019, FLL določilih za sadike iz drevesnic, ter določilih OTP.</t>
  </si>
  <si>
    <t>Fraxinus excelsior (Fe)</t>
  </si>
  <si>
    <t>Listopadno drevo. Kakovost sadik: 4x presajena, koreninska gruda, kv. 20-25cm na višini debla 1m</t>
  </si>
  <si>
    <t>Robinia pseudoacacia (Rp)</t>
  </si>
  <si>
    <t>Listopadno drevo. Kakovost sadik: 4x presajena, koreninska gruda, kv. 350-400cm</t>
  </si>
  <si>
    <t>SADITEV MANJŠIH DREVES</t>
  </si>
  <si>
    <t>Izkop sadilne jame v velikosti 80x80x80 cm oz. 1.5 x premer bale (glej tehnično poročilo - pogoje saditve!) in sajenje po SIST DIN 18916</t>
  </si>
  <si>
    <t>Količki, impregnirani, premer 8 cm, dolžina 200 cm (3 na sadiko), povezava z impregniranimi  latami (polokroglicami), vezivo mora dovoljevati nihanje drevesa in slediti rasti v debelino</t>
  </si>
  <si>
    <t>2.d</t>
  </si>
  <si>
    <t xml:space="preserve">Dobava, saditev, gnojilo, izdelava zalivalne sklede, zastiranje, zalivanje (50 litrov/sadiko), oskrba  </t>
  </si>
  <si>
    <t>SADIKE MANJŠIH DREVES</t>
  </si>
  <si>
    <t>2.e</t>
  </si>
  <si>
    <t>Fraxinus ornus (Fo)</t>
  </si>
  <si>
    <t>Listopadno drevo. Kakovost sadik: 3x presajena, koreninska gruda, kv. 300-350cm</t>
  </si>
  <si>
    <t>2.f</t>
  </si>
  <si>
    <t>Sorbus aria ’Magnifica’ (SaM)</t>
  </si>
  <si>
    <t>Manjše listopadno drevo. Kakovost sadik: 4x presajena, koreninska gruda, kv 18-20cm na višini debla 1m</t>
  </si>
  <si>
    <t>2.g</t>
  </si>
  <si>
    <t>Ulmus ’Dodoens’ (UD)</t>
  </si>
  <si>
    <t>Manjše listopadno drevo. Kakovost sadik: 4x presajena, koreninska gruda, kv 25-30cm na višini debla 1m</t>
  </si>
  <si>
    <t>SADITEV GRMOVNIC</t>
  </si>
  <si>
    <t>3.a</t>
  </si>
  <si>
    <t>Izkop sadilne jame 60/60 oz 1,5 x širina koreninske bale, v globini 40 cm, lonca ter sajenje po SIST DIN 18916</t>
  </si>
  <si>
    <t>3.b</t>
  </si>
  <si>
    <t>3.c</t>
  </si>
  <si>
    <t>Dobava, saditev, gnojilo, zastiranje, zalivanje (35 litrov/sadiko), oskrba</t>
  </si>
  <si>
    <t>SADIKE GRMOVNIC</t>
  </si>
  <si>
    <t>3.d</t>
  </si>
  <si>
    <t>Cornus alba ’Sibirica’ (CaS)</t>
  </si>
  <si>
    <t>Listopadni grm. Kakovost sadik: 2x presajena, C5L, višina 60-80cm</t>
  </si>
  <si>
    <t>3.e</t>
  </si>
  <si>
    <t>Deutzia gracilis (Dg)</t>
  </si>
  <si>
    <t>Listopadni grm. Kakovost sadik: 2x presajena, L, višina 40-60cm</t>
  </si>
  <si>
    <t>3.f</t>
  </si>
  <si>
    <t>Lonicera nitida (Ln)</t>
  </si>
  <si>
    <t>Vednozelen grm. Kakovost sadik: 2x presajena, višina 40-60cm</t>
  </si>
  <si>
    <t>3.g</t>
  </si>
  <si>
    <t>Pinus mugo ’Pumilio’ (PmP)</t>
  </si>
  <si>
    <t>Igličast vednozelen grm. Kakovost sadik: posoda, višina 40-60cm</t>
  </si>
  <si>
    <t>3.h</t>
  </si>
  <si>
    <t>Spiraea arguta (Sa)</t>
  </si>
  <si>
    <t>3.i</t>
  </si>
  <si>
    <t>Spiraea decumbens (Sd)</t>
  </si>
  <si>
    <t>Nizek listopaden grm. Kakovost sadik: posoda, višina 30-40cm</t>
  </si>
  <si>
    <t>SADITEV POKROVNIC IN TRAJNIC</t>
  </si>
  <si>
    <t>4.a</t>
  </si>
  <si>
    <t>Sajenje trajnic in pokrovnic v pripravljeno gredo</t>
  </si>
  <si>
    <t>SADIKE POKROVNIC IN TRAJNIC</t>
  </si>
  <si>
    <t>4.b</t>
  </si>
  <si>
    <t>Hypericum calycinum (Hc)</t>
  </si>
  <si>
    <t>Listopadna pokrovnica. Kakovost sadik: 2x presajena, L, velikost 30-40cm</t>
  </si>
  <si>
    <t>4.c</t>
  </si>
  <si>
    <t>Stephanandra incisa ’Crispa’ (SiC)</t>
  </si>
  <si>
    <t>Listopadna pokrovnica. Kakovost sadik: 2x presajen, L, velikost 40-60cm</t>
  </si>
  <si>
    <t>4.d</t>
  </si>
  <si>
    <t>Prunus laurocerasus ’Mount Vernon’ (PlMV)</t>
  </si>
  <si>
    <t>UREDITEV TRATNIH POVRŠIN</t>
  </si>
  <si>
    <t>Setev trave, strojno rahljanje zgornje plasti (d=8-10cm), fino planiranje, valjanje in zalivanje. Ocena.</t>
  </si>
  <si>
    <t>ZASTIRKA</t>
  </si>
  <si>
    <t>6.a</t>
  </si>
  <si>
    <t>Dobava in vgradnja naravne borove zastirke, granulacije 30-60mm, v debelini 6 cm</t>
  </si>
  <si>
    <t>Dobava in vgradnja mineralna zastirka, granulacije 4-8mm, v debelini 4 cm</t>
  </si>
  <si>
    <t>KOKOSOVA MREŽA, UTRJEVANJE BREŽIN</t>
  </si>
  <si>
    <t>6.b</t>
  </si>
  <si>
    <t>Dobava in vgradnja kokosove mreže za utrjevanje brežin naklona do 1:1, ojačana, s funkcijo zastirke, deb. 4-5mm, 700g/m2, komplet s pritrditvenim materialom in sidranjem, upoštevati vse preklope in zavihke zaradi sidranja na vrhu in robovih.</t>
  </si>
  <si>
    <t>PREZRAČEVANJE KORENINSKEGA SISTEMA</t>
  </si>
  <si>
    <t>Dobava in montaža prezračevalnega sistema za korenine, cevi za aerifikacijo po obodu koreninskih grud, s tremi vertikalnim cevmi in plastičnimi pokrovi (upoštevati ves spojni material, zaščitno tkanino za cevi in pritrditev pokrova - ta mora biti povsem tog), kot npr. AirMax ali enakovredno. Upoštevati različne višine zemljine po načrtu in vsa potrebna dela in material.</t>
  </si>
  <si>
    <t>URBANA OPREMA</t>
  </si>
  <si>
    <t>Dobava in montaža naslona za kolesa</t>
  </si>
  <si>
    <t>Višina 900mm, širina 800mm, ukrivljen cevni profil fi 50.
Material: jeklo, vroče cinkano, prašno barvano v RAL 9010 beli barvi. Nasloni kot na primer ali enakovredno Atriva NSK-06.</t>
  </si>
  <si>
    <t>Upoštevati temeljenje po navodilih proizvajalca</t>
  </si>
  <si>
    <t>Dobava in montaža pitnika za vodo</t>
  </si>
  <si>
    <t>Jeklen pitnik za vodo, oblika valja, višine 1050 mm, premer 204 mm, 2x pipa za vodo, dostop do vode zgoraj in na višini 570 mm, primeren za uporabnike invalidskih vozičkov. Material: inox, prašno barvano v RAL 9010 beli barvi. Pitnik kot na primer ali enakovredno Atriva, tip PT-17</t>
  </si>
  <si>
    <t>Dobava in montaža lesen klopi s kovinskim podnožjem</t>
  </si>
  <si>
    <t>Lesena klop (kovinsko podnožje). Višina lesenega sedala: 420 mm. Širina lesenega sedala: 589 mm.
Lesene deske dimenzij 50mm x 30mm. Dolžina prilagojena podkonstrukciji, robne deske debeline 30 mm, prilagojena širina, kovinska podkonstrukcija iz upognjenih kovinskih palic, fi 32mm. Višina kovinske podkonstrukcije 390mm. Oblika klopi: 4 stranice pravilnega peterokotnika. Material: jeklo, vroče cinkanko, prašno barvano v RAL 9010 beli barvi / les - macesen. Referenca: parkovna klop kot na primer ali enakovredno Atriva Proteus 3 tip KL-38-R0N0-D.</t>
  </si>
  <si>
    <t xml:space="preserve">Dobava in montaža ograje TIP 1 </t>
  </si>
  <si>
    <t>Glej shemo ograje!</t>
  </si>
  <si>
    <t>Dobava in montaža ograje TIP 2</t>
  </si>
  <si>
    <t>Stojke iz vroče cinkanih jeklenih palic kvadratnega profila (60x60x3mm), višine 200cm, točkovno temeljene, razporejene na 1m (oz krajše po potrebi, glede na dolžino odseka ograje). 
Celotna dolžina ograje 90,9m. Dolžine posameznih odsekov: 19,5m /6,6m / 6,4m / 39,4m / 5,1m / 0,4m / 6,4m / 6,2m / 0,8m.
Horizontalni zaključek iz vroče cinkanih jeklenih palic kvadratnega profila (60x60x3mm). 
Polnilo ograje iz nerjaveče (inox) pletene mreže (tip Q-web ali enakovredno), debelina žice 1,5mm, s sistemskimi spojkami vpeta med stojke in horizontalnim zaključkom. Polnilo od tal dvignjeno za 75mm.
Vsi deli prašno barvani po RAL 7016 (antracit). OCENA!!</t>
  </si>
  <si>
    <t>Dobava in montaža vrat TIP 1 (DVOJNA NIHAJNA VRATA)</t>
  </si>
  <si>
    <t>Glej shemo vrat!</t>
  </si>
  <si>
    <t>Okvir posameznega krila vrat iz vroče cinkanih jeklenih palic kvadratnega profila (80x80x3mm), dimenzij 180cm x 192,5cm (v x š). Ojačane z diagonalo 60x60x3mm.
Polnilo vrat iz nerjaveče (inox) pletene mreže (tip Q-web ali enakovredno), debelina žice 1,5mm, s sistemskimi spojkami vpeta med stojke in horizontalnim zaključkom. Vsi deli prašno barvani po RAL 7016 (antracit).</t>
  </si>
  <si>
    <t xml:space="preserve">Vrata odmaknjena od tal 75mm.
Vratna krila vpeta v primerne stojke, točkovno temeljene. </t>
  </si>
  <si>
    <t>Dobava in montaža vrat TIP 2 (SAMONOSNA VRATA)</t>
  </si>
  <si>
    <t>Okvir vrat iz vroče cinkanih jeklenih palic kvadratnega profila (80x80x3mm), okvir dimenzije 610cm x 192,5cm. Okvir deljen na tri prekate, vsak širine 192,7cm (s palicama iz vroče cinkanega jekla, kvadratnega profila 80x80x3mm). Vsak prekat ojačan z diagonalo dimenzij 60x60x3mm. 
Konzolni nosilec vrat dolžine 246cm.
Polnilo vrat iz nerjaveče (inox) pletene mreže (tip Q-web ali enakovredno), debelina žice 1,5mm, s sistemskimi spojkami vpeta med okvir. Vsi deli prašno barvani po RAL 7016 (antracit).</t>
  </si>
  <si>
    <t>Vrata na samonosilnem sistemu, od tal odmaknjena za 75mm. Temelj za vrata primerne velikosti (200 x 500 x 80 cm). Upoštevati temeljenje po navodilih proizvajalca!</t>
  </si>
  <si>
    <t>Dobava in montaža vrat TIP 3 (DRSNA VRATA)</t>
  </si>
  <si>
    <t xml:space="preserve">Okvir vrat iz vroče cinkanih jeklenih palic kvadratnega profila (80x80x3mm), dimenzij 200cm x 165cm (v x š). 
Na višini 135cm vgrajeno primerno kovinsko vodilo.
Polnilo vrat iz nerjaveče (inox) pletene mreže (tip Q-web ali enakovredno), debelina žice 1,5mm, s sistemskimi spojkami vpeta med okvir.
Vsi deli prašno barvani po RAL 7016 (antracit).
Vrata vpeta v stojko ograje TIP 2 (višine 200cm, vroče cinkana jeklena palica kvadratnega profila (60x60x3mm), točkovno temeljena, po navodilu proizvajalca!). </t>
  </si>
  <si>
    <t>Objekt z nadstreškom in zeleno streho (EKO otok)</t>
  </si>
  <si>
    <t>Glej shemo nadstreška!</t>
  </si>
  <si>
    <t>Vsi kovinski deli cinkani in prašno barvani po RAL 9010 beli barvi!!</t>
  </si>
  <si>
    <t>Dimenzije nadstrešnice 3,75 x x4,4m. Obodni zaslon iz ekspandirane pločevine različnih dolžin.</t>
  </si>
  <si>
    <t>Obodni paneli so pritrjeni na kovinsko podkonstrukcijo iz jeklenih profilov (cinkanih in prašno barvanih).</t>
  </si>
  <si>
    <t>Podkonstrukcija pritrjena na 6 kovinskih stebrov, kvadratnega prereza, temeljenih v točkovne temelje po delavniškem načrtu (sidranje jeklene pločevine pod koto končnega tlaka). Vertikalni stebri med seboj povezani z natezno diagonalo z napenjalci.</t>
  </si>
  <si>
    <t>Drsna vrata iz prašno barvane ekspandirane pločevine, pritrjene na kovinsko podkonstrukcijo. Zapiranje s cilindrično ključavnico. Z vsemi pripadajočimi vodili za drsna vrata.</t>
  </si>
  <si>
    <t>Ravna hladna streha, ozelenjena (naklon 2% - odvodnjavanje).</t>
  </si>
  <si>
    <t>zelena streha</t>
  </si>
  <si>
    <t>Izvedba kompletno z vsemi potrebnimi deli in materiali, po specifikaciji proizvajalca, kot sistemska rešitev ekstenzivne strehe.</t>
  </si>
  <si>
    <t>- vegetacijski sloj - vegetacijska plast s sedumi in rastlinami in nosilec vegetacije (mrežica na voalu), kot npr.: XEROflor XF 301 ali enakovredni ter pod njim filc kot akumulator vode, 1200g/m2, vodovpojnost 10 l/m2 kot npr. XEROflor XF 159 ali enakovredni.</t>
  </si>
  <si>
    <t>- hidroizolacija</t>
  </si>
  <si>
    <t>- vodoodporen OSB</t>
  </si>
  <si>
    <t>OPREMA ŠPORTNIH IGRIŠČ</t>
  </si>
  <si>
    <t xml:space="preserve">SIST-EN 16630-2015 </t>
  </si>
  <si>
    <t>KOMPLET ZA URBANO VADBO</t>
  </si>
  <si>
    <t xml:space="preserve">Komplet za urbano vadbo z dvojno bradljo, klopjo z naklonom, plezalno lestvijo. Višina 2,4m, dimenzije 691x444cm. Material kovina in umetna masa. Kovinski deli barvani v RAL 7016 antracit barvi!
</t>
  </si>
  <si>
    <t>vključno z dobavo, prevozom, montažo ter vsemi deli in materialom za izvedbo temeljenja po navodilih proizvajalca</t>
  </si>
  <si>
    <t>MIZA ZA NAMIZNI TENIS</t>
  </si>
  <si>
    <t xml:space="preserve">Zunanja miza za namizni tenis iz alu konstrukcije po normah ITF, plošča HD HPL min debeline 10 mm in mrežica inoks ali HD HPL. Miza za namizni tenis standardne velikosti. Odporna na agresivne vremenske razmere in vandalizem. Vse ostale povezovalne komponente izdelane iz nerjavečega jekla. L: 274 cm B: 152.5 cm H: 76 cm.
</t>
  </si>
  <si>
    <t>vključno z dobavo, prevozom, montažo ter vsemi deli in materialom za izvedbo.</t>
  </si>
  <si>
    <t>Izdelava temelja za mizo za namizni tenis po navodilih proizvajalca</t>
  </si>
  <si>
    <t>Garnitura zajema dobavo in postavitev  zunanjega košarkarskega stojala v sestavi:</t>
  </si>
  <si>
    <t>- enocevna pocinkana konstrukcija koša, projekcija 165m (1 kos)
- mehka zaščita stojala (1 kos)
- tabla poliester dim. 180x105 cm
- fiksni močnejši obroč (1 kos)"</t>
  </si>
  <si>
    <t>Skladno s standardom SIST EN 1270, potrdilo o skladnosti</t>
  </si>
  <si>
    <t>- enocevna pocinkana konstrukcija koša, projekcija 225 cm (1 kos)
- mehka zaščita stojala (1 kos)
- tabla sekurit dim. 180x105 cm, z okvirjem in mehko zaščito spodnjega roba
- pregibni obroč (1 kos)</t>
  </si>
  <si>
    <t>Izdelava temelja za koš 80x80x80 cm, komplet z grajeno betonsko cevjo fi 30 cm, komplet z opažem in armaturo ter ozemljitev.</t>
  </si>
  <si>
    <t>DOBAVA IN MONTAŽA ROKOMETNEGA GOLA z aluminijastijm okvirjem vrat, z zložljivo nosilno  konstrukcijo mreže, z glavno ter lovilno mrežo in talnimi pritrdili.</t>
  </si>
  <si>
    <t>Sestava; ALU okvir vrat dim. 3 x 2 m izdelana iz profilov dim. 80x80 mm, minimalna debelina alu  2 mm. Globina gola minimalno 60 cm. Barvi alu vratnice bela/modra ali bela/rdeča, zložljiva jeklena nosilna konstrukcija mreže, mreža za rokometni gol debelina minimalno 4 mm iz naylona, talna pritrdila za parket ali pvc pod.</t>
  </si>
  <si>
    <t>Skladno s standardom SIST EN 749, potrdilo o skladnosti</t>
  </si>
  <si>
    <t>Izdelava pasovnega temelja za gol 150x30x40 cm, komplet z opažem in armaturo</t>
  </si>
  <si>
    <t>- 1 glavno igrišče za košarko</t>
  </si>
  <si>
    <t>- 1 prečno igrišče za košarko</t>
  </si>
  <si>
    <t>- 1 igrišče za nogomet</t>
  </si>
  <si>
    <t>Komplet z vsemi potrebnimi dodatnimi deli in materiali.</t>
  </si>
  <si>
    <t>DOBAVA IN MONTAŽA PANELNE OGRAJE za lovljenje žog</t>
  </si>
  <si>
    <t>Steber 40*80*3mm, z vgrajenimi antivibracijskimi distančniki v rastru 20cm. Paneli so pritrjeni na steber s ploščatim železom po celotni višini vidnega dela stebra. Steber jena vrhu zaprt s kapo, je cinkan, prašno barvan z RAL 7016 antracit barvi. Montaža stebrov z betoniranjem v za to pripravljene cevi fi 30/100 na medosni razdalji 2,5m. Zalitje z betonom do kote 0, oz po dogovoru s projektantom. Montaža ograjnih panelov, delno na višini (gradbeni oder).</t>
  </si>
  <si>
    <t>NAMAKALNI SISTEM</t>
  </si>
  <si>
    <t>vključno z dobavo, prevozom, montažo ter vsemi deli in materialom za izvedbo po navodilih proizvajalca, skupaj z zagonskim testiranjem sistema</t>
  </si>
  <si>
    <t>število dreves (3x RWS System na drevo)</t>
  </si>
  <si>
    <t>zelene površine (kapljično namakanje)</t>
  </si>
  <si>
    <t>Kapljično podzemno namakanje, komplet z vsemi elementi, delom in dobavo</t>
  </si>
  <si>
    <t>vključno z dobavo, prevozom in montažo po navodilih proizvajalca!</t>
  </si>
  <si>
    <t>Namakalni tulec - za eno drevo so predvideni trije namakalni tulci - dolžina tulca 91,4cm, premer 10,2cm.</t>
  </si>
  <si>
    <t>skupaj z vsemi potrebnimi ventili, cevmi in spojnimi materiali.</t>
  </si>
  <si>
    <t>Vgradnja namakalnega sistema na položeno vodovodno inštalacijo, montaža razpršilcev, ventilov, krmilnika in kapljičnega sistema vključno z vsemi potrebnimi nastavitvami in zagonom - OCENA!</t>
  </si>
  <si>
    <t>Strojno-ročni izkop kanala, v zemljino III.kategorije, zasipavanje z materialom od izkopa, vključno z odstranitvijo kamenja in odvoz na deponijo na gradbišču, ročno utrjevanje</t>
  </si>
  <si>
    <t>Ročni izkop lukenj za ventilski jašek</t>
  </si>
  <si>
    <t>NAMAKANJE SKUPAJ</t>
  </si>
  <si>
    <t>KRAJINSKA ARHITEKTURA</t>
  </si>
  <si>
    <r>
      <t>Dobava in vgradnja vidnega vodotesnega betona C30/37 XC 2, PV II, AB konstrukcije prereza 0,20 do 0,30 m</t>
    </r>
    <r>
      <rPr>
        <vertAlign val="superscript"/>
        <sz val="10"/>
        <rFont val="Arial"/>
        <family val="2"/>
      </rPr>
      <t>3</t>
    </r>
    <r>
      <rPr>
        <sz val="10"/>
        <rFont val="Arial"/>
        <family val="2"/>
      </rPr>
      <t>/m</t>
    </r>
    <r>
      <rPr>
        <vertAlign val="superscript"/>
        <sz val="10"/>
        <rFont val="Arial"/>
        <family val="2"/>
      </rPr>
      <t>2</t>
    </r>
    <r>
      <rPr>
        <sz val="10"/>
        <rFont val="Arial"/>
        <family val="2"/>
      </rPr>
      <t>. Razred vidnega betona VB2. Upoštevati standarde in predpise za tovrstno izvedbo. Pri vgradnji beton ne sme segregirati. Stene višine do 3,6m.</t>
    </r>
  </si>
  <si>
    <t>Montaža in demontaža dvostranskega opaža za izvedbo vidnega betona AB sten deb. 30cm, višine sten do 3,60. Uporabi se sistemski kovinski okvirni opaž z novimi opažnimi ploščami. Vse opažne površine se premaže z ločevalnim sredstvom/emulzijo primerno za vidne betone (Optix, Doka ali Cire E331, Pieri).Vsi stiki opaža se vodotesno tesnijo (preprečitev iztekanja cementnega mleka). Razred vidnega betona VB2 po SIST EN 13670. V ceni morajo biti zajeti vsi stroški podpiranja opaža, pomožna dela, prenosi in transporti vsega materiala do mesta opaževanja, čiščenjem po končanem delu in transportu opažnega materiala iz gradbišča.</t>
  </si>
  <si>
    <t>Izdelava zasipa (nabava dobava in montaža) rezervoarjev z ustreznim obsipnim materialom po navodilih dobavitelja (običajno frakcija 8/16mm - za lomljenec). Zasip se utrjuje do 95% trdnosti po standardnem Proktorjevem postopku po slojih 30cm.</t>
  </si>
  <si>
    <t>k.2.2.1.4</t>
  </si>
  <si>
    <t>Dobava in vgradnja požarnega rezervoarja volumna 46000 L. Rezervoar je izdelan iz polietilena (PE), kateri je UV odporen. Rezervoar ima nastavljiv teleskopski povišek fi 600 x 300 mm - 1x, s katerim lahko reguliramo višino rezervoarja končni koti terena. Na povišku se vgradi pokrovi - LTŽ  , nosilnosti 125 kN.</t>
  </si>
  <si>
    <t>Dostava vključuje vse elemente za črpanje požarne vode v skladu z DIN 14230. Sistem je v celoti tovarniško montiran. Potrebna so samo gradbena dela. Vstopni jašek omogoča preprost dostop v rezervoar. Rezervoarji so povozni do 40 T, stabilni v visoki talni vodi.
Uporaba s pitno vodo ali deževnico. Kot npr. GRAF Carat XXL rezervoar za požarno vodo:
Fleksibilnost in stabilnost
Do velikosti 56.000 l ni potrebe po specialnih prevozih
Varna naložba zahvaljujoč 25-letni garanciji na rezervoar
Lažji od enakega rezervoarja iz betona ali jekla
Številne priključne površine DN 100/150/200 po naročilu tudi DN 300
Nekatere velikosti rezervoarjev imajo dva vstopna jaška
Obseg dobave:
1. Sesalna cev DN 125 (5 ") z gasilsko priključno spojko A 110
2. Prezračevalna cev z zaščito pred insekti
3. Označevalna tablica z napisom „požarna voda“
4. Lestev za lažji dostop v rezervoar</t>
  </si>
  <si>
    <t>REKAPITULACIJA NAČRTA BR 186/17 - PZI</t>
  </si>
  <si>
    <t>PRENOVA IN DOZIDAVA SREDNJE ŠOLE JESENICE: DOSTAVNA CESTA, ZELENICA OB VZHODNI FASADI TELOVADNICE IN HODNIK OB SEVERNI FASADI TELOVADNICE, JUŽNO PARKIRIŠČE</t>
  </si>
  <si>
    <t>1.0</t>
  </si>
  <si>
    <t>2.0</t>
  </si>
  <si>
    <t>3.0</t>
  </si>
  <si>
    <t>VOZIŠČNE KONSTRUKCIJE</t>
  </si>
  <si>
    <t>4.0</t>
  </si>
  <si>
    <t>ODVODNJAVANJE</t>
  </si>
  <si>
    <t>5.0</t>
  </si>
  <si>
    <t>6.0</t>
  </si>
  <si>
    <t>OPREMA CEST</t>
  </si>
  <si>
    <t>SKUPAJ (brez DDV)</t>
  </si>
  <si>
    <t>DDV (22 %)</t>
  </si>
  <si>
    <t>SKUPAJ (z DDV)</t>
  </si>
  <si>
    <t>Delo</t>
  </si>
  <si>
    <t>Cena / enoto</t>
  </si>
  <si>
    <t>1 . 0</t>
  </si>
  <si>
    <t>GEODETSKA DELA</t>
  </si>
  <si>
    <t>1.1.1</t>
  </si>
  <si>
    <t>Obnova in zavarovanje zakoličbe osi trase ostale javne ceste v ravninskem terenu</t>
  </si>
  <si>
    <t>km</t>
  </si>
  <si>
    <t>1.1.2</t>
  </si>
  <si>
    <t>Obnova in zavarovanje zakoličbe trase komunalnih vodov v ravninskem terenu, vključno z nadzorom pristojnih mnenjedajalcev</t>
  </si>
  <si>
    <t>1.1.3</t>
  </si>
  <si>
    <t>Postavitev in zavarovanje prečnega profila ostale javne ceste v ravninskem terenu</t>
  </si>
  <si>
    <t>1.1.4</t>
  </si>
  <si>
    <t>Določitev in preverjanje položajev, višin in smeri pri gradnji objekta s površino nad 500 m2</t>
  </si>
  <si>
    <t>ČIŠČENJE TERENA</t>
  </si>
  <si>
    <t>Vključiti transporte, oddajo odpadnega materiala, plačilo takse gradbenih odpadkov odjemalcu, v skladu z veljavnim pravilnikom o ravnanju z odpadki, ki nastanejo pri gradbenih delih</t>
  </si>
  <si>
    <t>1.2.1</t>
  </si>
  <si>
    <t>ODSTRANITEV GRMOVJA, DREVES, VEJ IN PANJEV</t>
  </si>
  <si>
    <t>1.2.1.1</t>
  </si>
  <si>
    <t>Posek in odstranitev drevesa z deblom premera nad 50 cm ter odstranitev vej</t>
  </si>
  <si>
    <t>1.2.1.2</t>
  </si>
  <si>
    <t>Odstranitev panja drevesa z deblom premera nad 50 cm</t>
  </si>
  <si>
    <t>2 . 0</t>
  </si>
  <si>
    <t>IZKOPI</t>
  </si>
  <si>
    <t>2.1.1</t>
  </si>
  <si>
    <t>Površinski izkop plodne zemljine – 1. kategorije – strojno z nakladanjem</t>
  </si>
  <si>
    <t>2.1.2</t>
  </si>
  <si>
    <t>Široki izkop zemljine predvidene za trajno deponiranje – 2. kategorije – strojno z nakladanjem (ocena 90 % celotnega volumna širokega izkopa)</t>
  </si>
  <si>
    <t>2.1.3</t>
  </si>
  <si>
    <t>Široki izkop kamnine – 6. kategorije – strojno z nakladanjem (ocena 10 % celotnega volumna širokega izkopa)</t>
  </si>
  <si>
    <t>2.1.4</t>
  </si>
  <si>
    <t>Široki izkop zemljine predvidene za vgradnjo ali predelavo – 3. kategorije – strojno z nakladanjem ter odlaganjem na začasno deponijo</t>
  </si>
  <si>
    <t>PLANUM TEMELJNIH TAL</t>
  </si>
  <si>
    <t>2.2.1</t>
  </si>
  <si>
    <t>Ureditev planuma temeljnih tal vezljive zemljine – 3. kategorije, na predpisano nosilnost</t>
  </si>
  <si>
    <t>LOČILNE, DRENAŽNE IN FILTRSKE PLASTI</t>
  </si>
  <si>
    <t>2.3.1</t>
  </si>
  <si>
    <t>Dobava in vgraditev geotekstilije za ločilno plast (po načrtu), natezna trdnost vzdolžno/prečno nad 12 do 14 kN/m, gramatura 300 g/m2</t>
  </si>
  <si>
    <t>NASIPI, ZASIPI, KLINI, POSTELJICA IN GLINASTI NABOJ</t>
  </si>
  <si>
    <t>2.4.1</t>
  </si>
  <si>
    <t>Vgraditev posteljice v debelini plasti do 30 cm iz zrnate kamnine – 3. kategorije neobčutljive na zmrzovanje (razred F1) skladne z SIST EN 933-1:2012. V ceni je zajeta nabava in dobava materiala na gradbišče, vgrajevanje po plasteh pri optimalni vlagi in s sprotnim komprimiranjem na nosilnost Ev2 ≥ 80 MPa ter zgoščenost najmanj 98% po Proctorju, vključno z vsemi dodatnimi in zaščitnimi deli.</t>
  </si>
  <si>
    <t>2.4.2</t>
  </si>
  <si>
    <t>Vgraditev nasipa iz zrnate kamnine – 3. kategorije, strojno utrjevanje po plasteh maksimalne debeline 30 cm z uporabo materiala z začasne deponije</t>
  </si>
  <si>
    <t>2.4.3</t>
  </si>
  <si>
    <t>Zasip z zrnato kamnino 3. kategorije strojno s komprimiranjem po plasteh v debelini do 30 cm z dobavo iz kamnoloma</t>
  </si>
  <si>
    <t>PREVOZI, RAZPROSTIRANJE IN UREDITEV DEPONIJ MATERIALA</t>
  </si>
  <si>
    <t>2.9.1</t>
  </si>
  <si>
    <t>Odlaganje odpadne zemljine na deponijo gradbenih odpadkov (odpadek 17 05 04 po klasifikacijskem seznamu odpadkov)</t>
  </si>
  <si>
    <t>t</t>
  </si>
  <si>
    <t>2.9.2</t>
  </si>
  <si>
    <t>Odlaganje odpadne zmesi zemljine in kamnine na deponijo gradbenih odpadkov (odpadek 17 05 04 po klasifikacijskem seznamu odpadkov)</t>
  </si>
  <si>
    <t>2.9.3</t>
  </si>
  <si>
    <t>Prevoz odpadnega materiala na deponijo gradbenih odpadkov</t>
  </si>
  <si>
    <t>3 . 0</t>
  </si>
  <si>
    <t>NOSILNE PLASTI</t>
  </si>
  <si>
    <t>3.1.1</t>
  </si>
  <si>
    <t>NEVEZANE NOSILNE PLASTI</t>
  </si>
  <si>
    <t>3.1.1.1</t>
  </si>
  <si>
    <t>Izdelava nevezane nosilne plasti enakomerno zrnatega drobljenca  GW 0/32 skladnega z SIST EN 13242:2003+A1:2008  iz kamnine v debelini 21 do 30 cm. V ceni je zajeta nabava in dobava materiala na gradbišče, vgrajevanje po plasteh pri optimalni vlagi in s sprotnim komprimiranjem na nosilnost Ev2 ≥ 100 MPa ter zgoščenost najmanj 98% po Proctorju, vključno z vsemi dodatnimi in zaščitnimi deli.</t>
  </si>
  <si>
    <t>3.1.5</t>
  </si>
  <si>
    <t>ASFALTNE NOSILNE PLASTI - BASE (AC BASE)</t>
  </si>
  <si>
    <t>3.1.5.1</t>
  </si>
  <si>
    <t xml:space="preserve">Izdelava nosilne plasti bituminizirane zmesi AC 22 base B 50/70 A3 v debelini 7 cm. V ceni je zajeta izdelava v projektiranih naklonih ter vsa dodatna in zaščitna dela. </t>
  </si>
  <si>
    <t>OBRABNE PLASTI</t>
  </si>
  <si>
    <t>3.2.2</t>
  </si>
  <si>
    <t>ASFALTNE OBRABNE IN ZAPORNE PLASTI - BITUMENSKI BETONI (AC SURF)</t>
  </si>
  <si>
    <t>3.2.2.1</t>
  </si>
  <si>
    <t xml:space="preserve">Izdelava obrabne in zaporne plasti bituminizirane zmesi AC 11 surf B 50/70 A3 v debelini 4 cm. V ceni je zajeta izdelava v projektiranih naklonih ter vsa dodatna in zaščitna dela. </t>
  </si>
  <si>
    <t>3.2.2.2</t>
  </si>
  <si>
    <t xml:space="preserve">Izdelava obrabne in zaporne plasti bituminizirane zmesi AC 11 surf B 70/100 A4 v debelini 5 cm. V ceni je zajeta izdelava v projektiranih naklonih ter vsa dodatna in zaščitna dela. </t>
  </si>
  <si>
    <t>3.2.4</t>
  </si>
  <si>
    <t>ASFALTNE OBRABNE IN ZAPORNE PLASTI - POVRŠINSKE PREVLEKE (SD)</t>
  </si>
  <si>
    <t>3.2.4.1</t>
  </si>
  <si>
    <t>Čiščenje podlage pred pobrizgom z bitumenskim vezivom</t>
  </si>
  <si>
    <t>3.2.4.2</t>
  </si>
  <si>
    <t xml:space="preserve">Pobrizg s kationsko bitumensko emulzijo 0,31 do 0,50 kg/m2 </t>
  </si>
  <si>
    <t>ROBNI ELEMENTI VOZIŠČ</t>
  </si>
  <si>
    <t>3.5.2</t>
  </si>
  <si>
    <t>ROBNIKI</t>
  </si>
  <si>
    <t>3.5.2.1</t>
  </si>
  <si>
    <t>Dobava in vgraditev predfabriciranega dvignjenega robnika iz cementnega betona s prerezom 15/25 cm na betonsko podlago C 12/15 z obbetoniranjem in fugiranjem</t>
  </si>
  <si>
    <t>m'</t>
  </si>
  <si>
    <t>3.5.2.2</t>
  </si>
  <si>
    <t>Dobava in vgraditev pogreznjenega robnika iz cementnega betona s prerezom 8/20 cm ob fasadi na betonsko podlago C 12/15 z obbetoniranjem in fugiranjem, stik s fasadnimi ploščami tesnjen s trajno elastično tesnilno maso (barva po izboru projektanta)</t>
  </si>
  <si>
    <t>4 . 0</t>
  </si>
  <si>
    <t>GLOBINSKO ODVODNJAVANJE - KANALIZACIJA</t>
  </si>
  <si>
    <t>4.3.1</t>
  </si>
  <si>
    <t>Nabava, dobava ter vgradnja kanalete iz umetne mase dolžine 1,00 m v projektiranih naklonih - kanaleta svetle širine 10 cm, svetle globine 10 cm, z litoželezno mrežasto rešetko razreda obremenitve C 250, s KTL zaščito proti rjavenju, kanaleta obbetonirana po detajlu z betonom C 25/30 XC2 (kot npr. Hauraton Recyfix Standard ali enakovredno) - KANALETA B.1, B.2, B.3, B.5, B.6</t>
  </si>
  <si>
    <t>4.3.2</t>
  </si>
  <si>
    <t>Nabava, dobava ter vgradnja peskolova iz umetne mase dolžine 0,50 m iz umetne mase za kanalete svetle širine 10 cm - peskolov z litoželezno mrežasto rešetko razreda obremenitve C 250, s KTL zaščito proti rjavenju, peskolov obbetoniran po detajlu z betonom C 25/30 XC2  (kot npr. Hauraton Recyfix Standard ali enakovredno)  - KANALETA B.1, B.2, B.3, B.5, B.6</t>
  </si>
  <si>
    <t>4.3.3</t>
  </si>
  <si>
    <t>Nabava, dobava ter vgradnja kanalete iz umetne mase dolžine 1,00 m v projektiranih naklonih - kanaleta svetle širine 10 cm, svetle globine 10 cm, s pocinkano rešetko razreda obremenitve A 15, kanaleta obbetonirana po detajlu z betonom C 25/30 XC2 (kot npr. Hauraton Recyfix Standard ali enakovredno) - KANALETA B.4</t>
  </si>
  <si>
    <t>4.3.4</t>
  </si>
  <si>
    <t>Nabava, dobava ter vgradnja peskolova iz umetne mase dolžine 0,50 m za kanalete svetle širine 10 cm - peskolov s pocinkano rešetko razreda obremenitve A 15, peskolov obbetoniran po detajlu z betonom C 25/30 XC2 (kot npr. Hauraton Recyfix Standard ali enakovredno) - KANALETA B.4</t>
  </si>
  <si>
    <t>5 . 0</t>
  </si>
  <si>
    <t>TESARSKA DELA</t>
  </si>
  <si>
    <t>5.1.1</t>
  </si>
  <si>
    <t>Izdelava podprtega opaža za ravne temelje</t>
  </si>
  <si>
    <t>5.1.2</t>
  </si>
  <si>
    <t>Izdelava dvostranskega vezanega opaža za raven zid</t>
  </si>
  <si>
    <t>5.1.3</t>
  </si>
  <si>
    <t>Nabava, dobava ter nameščanje trikotnih lesenih letev 2 x 2 cm na opaž (posneti vidni robovi betonskih konstrukcij)</t>
  </si>
  <si>
    <t>DELA Z JEKLOM ZA OJAČITEV</t>
  </si>
  <si>
    <t>5.2.1</t>
  </si>
  <si>
    <t>Dobava in postavitev rebrastih žic iz visokovrednega naravno trdega jekla S 500(B) s premerom do 12 mm, za srednje zahtevno ojačitev</t>
  </si>
  <si>
    <t>5.2.2</t>
  </si>
  <si>
    <t>Dobava in postavitev rebrastih žic iz visokovrednega naravno trdega jekla S 500(B) s premerom nad 12 mm, za srednje zahtevno ojačitev</t>
  </si>
  <si>
    <t>5.2.3</t>
  </si>
  <si>
    <t>Dobava in postavitev mreže iz vlečene jeklene žice S 500(B), s premerom &gt; od 4 in &lt; od 12 mm</t>
  </si>
  <si>
    <t>DELA S CEMENTNIM BETONOM</t>
  </si>
  <si>
    <t>5.3.1</t>
  </si>
  <si>
    <t>Dobava in vgraditev podložnega cementnega betona C12/15 v prerez do 0,15 m3/m2</t>
  </si>
  <si>
    <t>5.3.2</t>
  </si>
  <si>
    <t xml:space="preserve">Dobava in vgraditev podložnega cementnega betona C12/15 - kampadno podbetoniranje na dolžini 20,0 m obstoječega AB zidu vzdolž parkirišča za potrebe izvedbe AB zidu 2 </t>
  </si>
  <si>
    <t>5.3.3</t>
  </si>
  <si>
    <t>Dobava in vgraditev ojačenega cementnega betona C25/30 (XC2, PV-I) v pasovne temelje, temeljne nosilce ali poševne in vertikalne slope</t>
  </si>
  <si>
    <t>5.3.4</t>
  </si>
  <si>
    <t>Dobava in vgraditev ojačenega cementnega betona C30/37 (XD3, XF2, PV-III) v stene zidov</t>
  </si>
  <si>
    <t>6 . 0</t>
  </si>
  <si>
    <t>POKONČNA OPREMA CEST</t>
  </si>
  <si>
    <t>6.1.1</t>
  </si>
  <si>
    <t>Izdelava temelja globine 80 cm iz betonske cevi premera 40 cm, dolžine 50 cm, zapolnjene z betonom C 12/15</t>
  </si>
  <si>
    <t>6.1.2</t>
  </si>
  <si>
    <t>Dobava in vgraditev stebrička za prometni znak iz vroče cinkane jeklene cevi s premerom 63 mm, dolge 4000 mm</t>
  </si>
  <si>
    <t>6.1.3</t>
  </si>
  <si>
    <t>Dobava in vgraditev stebrička za prometni znak iz vroče cinkane jeklene cevi s premerom 63 mm, dolge 4500 mm</t>
  </si>
  <si>
    <t>6.1.4</t>
  </si>
  <si>
    <t>Dobava in pritrditev okroglega prometnega znaka, podloga iz aluminijaste pločevine, razred svetlobne odbojnosti RA2, premera 600 mm (velikostni razred 3 - veliki)</t>
  </si>
  <si>
    <t>6.1.5</t>
  </si>
  <si>
    <t>Dobava in pritrditev prometnega znaka, podloga iz aluminijaste pločevine, razred svetlobne odbojnosti RA2, velikost od 0,21 do 0,40 m2</t>
  </si>
  <si>
    <t>6.1.6</t>
  </si>
  <si>
    <t>Dobava in pritrditev prometnega znaka, podloga iz aluminijaste pločevine, razred svetlobne odbojnosti RA1, velikost od 0,21 do 0,40 m2</t>
  </si>
  <si>
    <t>6.1.7</t>
  </si>
  <si>
    <t>Dobava in pritrditev osemkotnega prometnega znaka, podloga iz aluminijaste pločevine, razred svetlobne odbojnosti RA2, premera 600 mm (velikostni razred 3 - veliki)</t>
  </si>
  <si>
    <t>OZNAČBE NA VOZIŠČIH</t>
  </si>
  <si>
    <t>6.2.1</t>
  </si>
  <si>
    <t>Izdelava tankoslojne prečne in ostalih označb na vozišču z enokomponentno belo barvo, vključno 250 g/m2 posipa z drobci / kroglicami stekla, strojno, debelina plasti suhe snovi 250 µm, površina označbe do 0,5 m2</t>
  </si>
  <si>
    <t>PRENOVA IN DOZIDAVA SREDNJE ŠOLE JESENICE: DOSTAVNA CESTA</t>
  </si>
  <si>
    <t>Odstranitev grmovja in dreves z debli premera do 10 cm ter vej na gosto porasli površini - ročno</t>
  </si>
  <si>
    <t>1.2.1.3</t>
  </si>
  <si>
    <t>1.2.2</t>
  </si>
  <si>
    <t>ODSTRANITEV PROMETNE SIGNALIZACIJE IN OPREME</t>
  </si>
  <si>
    <t>1.2.2.1</t>
  </si>
  <si>
    <t>Demontaža prometnega znaka na enem podstavku</t>
  </si>
  <si>
    <t>1.2.2.2</t>
  </si>
  <si>
    <t xml:space="preserve">Odstranitev stebrička (nosilnega droga) prometnega znaka vključno z rušenjem ter odstranitvijo betonskega temelja </t>
  </si>
  <si>
    <t>1.2.3</t>
  </si>
  <si>
    <t>PORUŠITEV IN ODSTRANITEV VOZIŠČNIH KONSTRUKCIJ</t>
  </si>
  <si>
    <t>1.2.3.1</t>
  </si>
  <si>
    <t>Porušitev in odstranitev asfaltne plasti z nakladanjem v debelini nad 10 cm</t>
  </si>
  <si>
    <t>1.2.3.2</t>
  </si>
  <si>
    <t>Porušitev in odstranitev asfaltne plasti z nakladanjem v debelini do 5 cm</t>
  </si>
  <si>
    <t>1.2.3.3</t>
  </si>
  <si>
    <t>Rezanje asfaltne plasti s talno diamantno žago, debele 11 do 15 cm</t>
  </si>
  <si>
    <t>1.2.3.4</t>
  </si>
  <si>
    <t>Porušitev in odstranitev robnika iz cementnega betona</t>
  </si>
  <si>
    <t>1.2.4</t>
  </si>
  <si>
    <t>PORUŠITEV IN ODSTRANITEV OBJEKTOV</t>
  </si>
  <si>
    <t>1.2.4.1</t>
  </si>
  <si>
    <t>Strojno rušenje armiranega torkret betona za potrebe izvedbe hodnika (varovanje izkopa gradbene jame)</t>
  </si>
  <si>
    <t>Široki izkop zemljine predvidene za trajno deponiranje – 2. kategorije – strojno z nakladanjem</t>
  </si>
  <si>
    <t>Široki izkop kamnine – 6. kategorije – strojno z nakladanjem (ocena 20 % celotnega volumna širokega izkopa)</t>
  </si>
  <si>
    <t>Vgraditev nasipa iz zrnate kamnine – 3. kategorije, strojno utrjevanje po plasteh maksimalne debeline 30 cm</t>
  </si>
  <si>
    <t>2.4.4</t>
  </si>
  <si>
    <t>Zasip s prodcem frakcije 8/16 mm (na območju med zunanjim robnikom hodnika ter severno fasado telovadnice)</t>
  </si>
  <si>
    <t>Odlaganje odpadnega asfalta na deponijo gradbenih odpadkov (odpadek 17 03 02 po klasifikacijskem seznamu odpadkov)</t>
  </si>
  <si>
    <t>2.9.4</t>
  </si>
  <si>
    <t>Odlaganje odpadnega armiranega cementnega betona na deponijo gradbenih odpadkov (odpadek 17 01 01 po klasifikacijskem seznamu odpadkov)</t>
  </si>
  <si>
    <t>2.9.5</t>
  </si>
  <si>
    <t>Priprava stika asfalta po sistemu vroče na hladno z bitumensko pasto</t>
  </si>
  <si>
    <t>TLAKOVANJE OBRABNE PLASTI</t>
  </si>
  <si>
    <t>3.4.1</t>
  </si>
  <si>
    <t>Nabava, dobava in vgradnje betonske taktilne oznake - čepasta plošče bele barve dimenzije 30x30x8,5 cm, s fugiranjem s fino vodoneprepustno cementno malto, na predhodno utrjeno podlago na podložni beton C 16/20. V ceni vključeni vsi stroški montaže in fugiranja.</t>
  </si>
  <si>
    <t>Dobava in vgraditev pogreznjenega robnika iz cementnega betona  s prerezom 8/20 cm na betonsko podlago C 12/15 z obbetoniranjem in fugiranjem</t>
  </si>
  <si>
    <t>PRENOVA IN DOZIDAVA SREDNJE ŠOLE JESENICE: ZELENICA OB VZHODNI FASADI TELOVADNICE 
IN HODNIK OB SEVERNI FASADI TELOVADNICE</t>
  </si>
  <si>
    <t>Rezkanje asfaltne krovne plasti v debelini 4 do 7 cm</t>
  </si>
  <si>
    <t>Izkop zemljine predvidene za trajno deponiranje – 2. kategorije za temelje, kanalske rove, prepuste, jaške in drenaže, širine do 1,0 m in globine 1,1 do 2,0 m – strojno, planiranje dna ročno</t>
  </si>
  <si>
    <t>3.2.4.3</t>
  </si>
  <si>
    <t>POVRŠINSKO ODVODNJAVANJE</t>
  </si>
  <si>
    <t>4.1.1</t>
  </si>
  <si>
    <t>Doplačilo za izdelavo asfaltne mulde sočasno z asfaltiranjem vozišče, širine 50 cm, globine 5 cm, vključno s pripravo in uvaljanjem tamponske podlage v kadunjastem prerezu</t>
  </si>
  <si>
    <t>JAŠKI</t>
  </si>
  <si>
    <t>4.4.1</t>
  </si>
  <si>
    <t>Nabava, dobava ter vgradnja peskolova iz umetne mase premera 50 cm in globine 1,50 m z izdelanim iztokom za cev DN 200 in nameščenim vstopnim gumijastim tesnilom, vključno s podbetoniranjem s podložnim betonom C 12/15</t>
  </si>
  <si>
    <t>4.4.2</t>
  </si>
  <si>
    <t>Nabava, dobava in vgraditev POVOZNE kvadratne vbočene litoželezne rešetke z okvirjem dimenzije 400/400 mm iz duktilne nodularne litine nad peskolovom cestnega požiralnika, z nosilnostjo 400 kN (razred D400), z zaklepom, vgrajene v AB robni venec nosilnosti 400 kN, s krožnim AB razbremenilnim obročem</t>
  </si>
  <si>
    <t>DRUGA GRADBENA DELA</t>
  </si>
  <si>
    <t>5.10.1</t>
  </si>
  <si>
    <t>Dobava in vgrajevanje gumijastih parkirnih omejevalcev širine 1,80 m (odporni na vlago, zmrzal, UV žarke in druge vremenske vplive), vključno s pritrditvenim materialom</t>
  </si>
  <si>
    <t>5.10.2</t>
  </si>
  <si>
    <t>Dobava in vgrajevanje električnih parkirnih zapor odpornih na vse vremenske vplive in vandalizem, z možnostjo ročnega in daljinskega upravljanja, s priključitvijo na predhodno pripravljen električni priključek, vključno s pritrditvenim materialom</t>
  </si>
  <si>
    <t>Izdelava tankoslojne vzdolžne/prečne označbe na vozišču z enokomponentno belo barvo, vključno 250 g/m2 posipa z drobci / kroglicami stekla, strojno, debelina plasti suhe snovi 250 µm, širina črte 10 cm</t>
  </si>
  <si>
    <t>6.2.2</t>
  </si>
  <si>
    <t>Izdelava tankoslojne vzdolžne/prečne označbe na vozišču z enokomponentno rumeno barvo (RAL 1023), vključno 250 g/m2 posipa z drobci / kroglicami stekla, strojno, debelina plasti suhe snovi 250 µm, širina črte 10 cm</t>
  </si>
  <si>
    <t>6.2.3</t>
  </si>
  <si>
    <t>Izdelava tankoslojne vzdolžne/prečne označbe na vozišču z enokomponentno rumeno barvo (RAL 1023), vključno 250 g/m2 posipa z drobci / kroglicami stekla, strojno, debelina plasti suhe snovi 250 µm, širina črte 20 cm</t>
  </si>
  <si>
    <t>6.2.4</t>
  </si>
  <si>
    <t>Izdelava tankoslojne prečne in ostalih označb na vozišču z enokomponentno rumeno barvo (RAL 1023), vključno 250 g/m2 posipa z drobci / kroglicami stekla, strojno, debelina plasti suhe snovi 250 µm, površina označbe do 0,5 m2</t>
  </si>
  <si>
    <t>REKAPITULACIJA NAČRTA BR 186/23-PZI</t>
  </si>
  <si>
    <t>PRENOVA IN DOZIDAVA SREDNJE ŠOLE JESENICE: JUŽNO PARKIRIŠČE</t>
  </si>
  <si>
    <t>FAZA 1 - ZUNANJA UREDITEV</t>
  </si>
  <si>
    <t>FAZA 2 - ZUNANJA UREDITEV</t>
  </si>
  <si>
    <t>REKAPITULACIJA NAČRTA BR 186/23 - PZI</t>
  </si>
  <si>
    <t>Posek in odstranitev drevesa z deblom premera 31 do 50 cm ter odstranitev vej</t>
  </si>
  <si>
    <t>Odstranitev panja drevesa z deblom premera 31 do 50 cm</t>
  </si>
  <si>
    <t>Odstranitev obstoječe kovinske ograje vključno z rušenjem in odstranitvijo betonskih temeljev</t>
  </si>
  <si>
    <t>Dobava in vgraditev geotekstilije za ločilno plast (po načrtu), natezna trdnost vzdolžno/prečno nad 12 do 14 kN/m, gramatura 300 g/m2 na območju začasne zaščite južnega parkirišča med izvajanjem igrišča, po zaključku del odstranitev geotekstilije</t>
  </si>
  <si>
    <t>Vgradnja substrata (mešanica kvalitetne zemlje, mivke (kremenčevega peska) in šote) z grobim in finim planiranjem (do višin po projektu), priprava za izvedbo sadilnih jam za drevesa in zasaditev pod drevesi. Komplet z vsemi deli, transportom in izvedbo!</t>
  </si>
  <si>
    <t>2.9.1.</t>
  </si>
  <si>
    <t>Izdelava nevezane nosilne plasti enakomerno zrnatega drobljenca  GW 0/32 skladnega z SIST EN 13242:2003+A1:2008  iz kamnine v debelini 21 do 30 cm. V ceni je zajeta nabava in dobava materiala na gradbišče, začasno vgrajevanje nad izvedenim južnim parkiriščem (začasna zaščita pri izvajanju šolskega igrišča) ter odvoz in čiščenje po zaključku gradnje</t>
  </si>
  <si>
    <t>3.1.1.2</t>
  </si>
  <si>
    <t>3.1.5.2</t>
  </si>
  <si>
    <t xml:space="preserve">Izdelava nosilne plasti bituminizirane zmesi AC 22 base B 70/100 A4 v debelini 5 cm. V ceni je zajeta izdelava v projektiranih naklonih ter vsa dodatna in zaščitna dela.   </t>
  </si>
  <si>
    <t>Izdelava obrabne in zaporne plasti bituminizirane zmesi AC 8 surf B 70/100 A5 v debelini 3 cm. V ceni je zajeta izdelava v projektiranih naklonih ter vsa dodatna in zaščitna dela.</t>
  </si>
  <si>
    <t>Nabava, dobava in vgradnja betonske taktilne oznake - vodilna linija bele barve dimenzije 30x30x8,5 cm, s fugiranjem s fino vodoneprepustno cementno malto, na predhodno utrjeno podlago na podložni beton C 16/20. V ceni vključeni vsi stroški montaže in fugiranja.</t>
  </si>
  <si>
    <t>3.4.2</t>
  </si>
  <si>
    <t>3.4.3</t>
  </si>
  <si>
    <t>Dobava in vgradnja betonskih tlakovcev trdnostnega reda C35/45 debeline 8 cm, dimenzije 50x50 cm - posneti rob z dodatno obdelano zgornjo površino - prana površina naravnega videza z deležem naravnega granitnega kamna, vključno z izdelavo posteljice iz drobirja 4-8 mm v debelini 5 cm. Polaganje na stik po polagalnem načrtu, stiki zapolnjeni s fino mivko - minimalna širina fuge 5 mm (potrebno upoštevati posedanje). Barva po izboru projektanta. Tlakovci morajo biti odporni na obrus, odporni na zmrzal in sol. Končno barvo in teksturo potrdi projektant na podlagi vzorca.</t>
  </si>
  <si>
    <t>3.4.4</t>
  </si>
  <si>
    <t>Dobava in vgradnja betonskih tlakovcev trdnostnega reda C35/45 debeline 8 cm, dimenzije 50x25 cm - posneti rob z dodatno obdelano zgornjo površino - prana površina naravnega videza z deležem naravnega granitnega kamna, vključno z izdelavo posteljice iz drobirja 4-8 mm v debelini 5 cm. Polaganje na stik po polagalnem načrtu, stiki zapolnjeni s fino mivko - minimalna širina fuge 5 mm (potrebno upoštevati posedanje). Barva po izboru projektanta. Tlakovci morajo biti odporni na obrus, odporni na zmrzal in sol. Končno barvo in teksturo potrdi projektant na podlagi vzorca.</t>
  </si>
  <si>
    <t>Dobava in vgraditev predfabriciranega pogreznjenega robnika iz cementnega betona s prerezom 15/25 cm na betonsko podlago C 12/15 z obbetoniranjem in fugiranjem</t>
  </si>
  <si>
    <t>3.5.2.3</t>
  </si>
  <si>
    <t>Nabava, dobava ter vgradnja peskolova iz umetne mase dolžine 0,50 m za kanalete svetle širine 10 cm - peskolov s pocinkano rešetko razreda obremenitve A 15, peskolov obbetoniran po detajlu z betonom C 25/30 XC2 (kot npr. Hauraton Recyfix Standard ali enakovredno) - KANALETA C.2</t>
  </si>
  <si>
    <t>Nabava, dobava ter vgradnja kanalete iz umetne mase dolžine 1,00 m v projektiranih naklonih - kanaleta svetle širine 10 cm, svetle globine 10 cm, s pocinkano rešetko razreda obremenitve A 15, kanaleta obbetonirana po detajlu z betonom C 25/30 XC2 (kot npr. Hauraton Recyfix Standard ali enakovredno) - KANALETA C.2</t>
  </si>
  <si>
    <t>Nabava, dobava ter vgradnja betonskega peskolova dolžine 0,50 m za kanalete svetle širine 10 cm - peskolov z INOX asimetričnim revizijskim pokrovom, peskolov obbetoniran po detajlu z betonom C 25/30 XC2 (kot npr. Hauraton Faserfix KS ali enakovredno) - KANALETA C.1</t>
  </si>
  <si>
    <t>Nabava, dobava ter vgradnja betonske kanalete dolžine 1,00 m z notranjim padcem v projektiranih naklonih - kanaleta svetle širine 10 cm, svetle globine 10 cm, z asimetričnim INOX pokrovom z enojno rego višine 150 - 160 mm, razred obremenitve C 250, kanaleta obbetonirana po detajlu z betonom C 25/30 XC2 (kot npr. Hauraton Faserfix KS ali enakovredno) - KANALETA C.1</t>
  </si>
  <si>
    <t>4.3.5</t>
  </si>
  <si>
    <t>Nabava, dobava ter vgradnja betonskega peskolova dolžine 0,50 m za kanalete svetle širine 10 cm - peskolov z litoželezno mrežasto rešetko razreda obremenitve C 250, s KTL zaščito proti rjavenju, peskolov obbetoniran po detajlu z betonom C 25/30 XC2  (kot npr. Hauraton Faserfix KS ali enakovredno) - KANALETA A.3</t>
  </si>
  <si>
    <t>4.3.6</t>
  </si>
  <si>
    <t>Nabava, dobava ter vgradnja betonske kanalete dolžine 1,00 m z notranjim padcem v projektiranih naklonih - kanaleta svetle širine 10 cm, svetle globine 10 cm, z litoželezno mrežasto rešetko razreda obremenitve C 250, s KTL zaščito proti rjavenju, kanaleta obbetonirana po detajlu z betonom C 25/30 XC2 (kot npr. Hauraton Faserfix KS ali enakovredno) - KANALETA A.3</t>
  </si>
  <si>
    <t>4.3.7</t>
  </si>
  <si>
    <t>Nabava, dobava ter vgradnja betonskega peskolova dolžine 0,50 m za kanalete svetle širine 10 cm - peskolov z litoželezno mrežasto rešetko razreda obremenitve D 400, s KTL zaščito proti rjavenju, peskolov obbetoniran po detajlu z betonom C 25/30 XC2 (kot npr. Hauraton Faserfix KS ali enakovredno) - KANALETA A.1</t>
  </si>
  <si>
    <t>4.3.8</t>
  </si>
  <si>
    <t>Nabava, dobava ter vgradnja betonske kanalete dolžine 1,00 m z notranjim padcem v projektiranih naklonih - kanaleta svetle širine 10 cm, svetle globine 10 cm, z litoželezno mrežasto rešetko razreda obremenitve D 400, s KTL zaščito proti rjavenju, kanaleta obbetonirana po detajlu z betonom C 25/30 XC2 (kot npr. Hauraton Faserfix KS ali enakovredno) - KANALETA A.1</t>
  </si>
  <si>
    <t>4.3.9</t>
  </si>
  <si>
    <t>Nabava, dobava ter vgradnja kanalete iz umetne mase dolžine 1,00 m v projektiranih naklonih - kanaleta svetle širine 10 cm, svetle globine 10 cm, z litoželezno mrežasto rešetko razreda obremenitve C 250, s KTL zaščito proti rjavenju, kanaleta obbetonirana po detajlu z betonom C 25/30 XC2 (kot npr. Hauraton Recyfix Standard ali enakovredno) - KANALETA A.2</t>
  </si>
  <si>
    <t>4.3.10</t>
  </si>
  <si>
    <t>Nabava, dobava ter vgradnja peskolova iz umetne mase dolžine 0,50 m iz umetne mase za kanalete svetle širine 10 cm - peskolov z litoželezno mrežasto rešetko razreda obremenitve C 250, s KTL zaščito proti rjavenju, peskolov obbetoniran po detajlu z betonom C 25/30 XC2  (kot npr. Hauraton Recyfix Standard ali enakovredno) - KANALETA A.2</t>
  </si>
  <si>
    <t>62 211*</t>
  </si>
  <si>
    <t>62 221</t>
  </si>
  <si>
    <t>Izdelava tankoslojne prečne in ostalih označb na vozišču z enokomponentno rumeno barvo (RAL 1023), vključno 250 g/m2 posipa z drobci / kroglicami stekla, strojno, debelina plasti suhe snovi 250 µm, površina označbe nad 1,5 m2</t>
  </si>
  <si>
    <t>PRENOVA IN DOZIDAVA SREDNJE ŠOLE JESENICE: ŠOLSKO IGRIŠČE II. FAZA</t>
  </si>
  <si>
    <t>Odstranitev in demontaža obstoječe panelne ograje z odvozom na deponijo, vključno z rušenjem betonskih temeljev (ograja na zahodnem in severnem robu parkirišča)</t>
  </si>
  <si>
    <t>1.2.4.2</t>
  </si>
  <si>
    <t>Strojna porušitev in odstranitev ojačenega cementnega betona (armirani jet grouting slopi z gredami na severni strani parkirišča)</t>
  </si>
  <si>
    <t>1.2.4.3</t>
  </si>
  <si>
    <t>Izdelava obrabne in zaporne plasti bituminizirane zmesi AC 11 surf B 70/100 A4 v debelini 5 cm. V ceni je zajeta izdelava v projektiranih naklonih ter vsa dodatna in zaščitna dela. (hodnik)</t>
  </si>
  <si>
    <t>4.4.3</t>
  </si>
  <si>
    <t>Nabava, dobava in vgraditev POVOZNEGA okroglega litoželeznega pokrova z okvirjem premera 600 mm iz duktilne nodularne litine nad peskolovom cestnega požiralnika, z nosilnostjo 125 kN (razred B125), s krožnim AB robnim vencem nosilnosti 125 kN, s krožnim AB razbremenilnim obročem</t>
  </si>
  <si>
    <t>KLJUČAVNIČARSKA DELA IN DELA V JEKLU</t>
  </si>
  <si>
    <t>5.8.1</t>
  </si>
  <si>
    <t xml:space="preserve">Dobava ter vgradnja panalne ograje višine 1,0 m iz vroče cinkane jeklene žice barvane s prašnim poliestrskim lakom, stebrički z medosno razdaljo 2,5 m obbetonirani (predvidenih 29 stebričkov), zelene barve RAL 6005 oz. po izboru projektanta, vključno z vsemi dodatnimi deli </t>
  </si>
  <si>
    <t>Dobava in vgrajevanje avtomatske električne zapornice za desni dostop z dolžino droga 7,0 m, z ohišjem kontrolne enote in motoriziranega osrednjega dela odpornim na vse vremenske vplive, z aluminijastim drogom odpornim na veter z obojestranskim odsevnim trakom, z baterijskim napajanjem, ki omogoča delovanje ob izpadu električne energije, s priključitvijo na predhodno pripravljen električni priključek, vključno s pritrditvenim materialom</t>
  </si>
  <si>
    <t>Nabava, dobava in vgradnja koreninskega sidra s krilci dolžine 600 mm za pritrditev stebrička za prometni znak premera 60 mm</t>
  </si>
  <si>
    <t>6.2.5</t>
  </si>
  <si>
    <t>Izdelava tankoslojne prečne in ostalih označb na vozišču z enokomponentno rumeno barvo (RAL 1023), vključno 250 g/m2 posipa z drobci / kroglicami stekla, strojno, debelina plasti suhe snovi 250 µm, površina označbe 1,1 do 1,5 m2</t>
  </si>
  <si>
    <t>6.2.6</t>
  </si>
  <si>
    <t>Izdelava tankoslojne vzdolžne/prečne označbe na vozišču z enokomponentno zeleno barvo (RAL 6018), vključno 250 g/m2 posipa z drobci / kroglicami stekla, strojno, debelina plasti suhe snovi 250 µm, širina črte 10 cm</t>
  </si>
  <si>
    <t>6.2.7</t>
  </si>
  <si>
    <t>Izdelava tankoslojne prečne in ostalih označb na vozišču z enokomponentno zeleno barvo (RAL 6018), vključno 250 g/m2 posipa z drobci / kroglicami stekla, strojno, debelina plasti suhe snovi 250 µm, površina označbe do 0,5 m2</t>
  </si>
  <si>
    <t>PRENOVA IN DOZIDAVA SREDNJE ŠOLE JESENICE: SEVERNO PARKIRIŠČE</t>
  </si>
  <si>
    <t>Izvedba vertikalnega reza obstoječega armirano-betonskega zidu s kamnito oblogo v višini 5,00 m do globine 40 cm (zid vzporeden s severno fasado SŠ)</t>
  </si>
  <si>
    <t>Strojno rušenje obstoječega armirano-betonskega zidu s kamnito oblogo v širini 2,00 m na območju med SŠ in izvedenim rezom zidu (prerez zidu prepostavljen s kvadraturo 3,75 m2 vključno s temeljno peto) z nakladanjem</t>
  </si>
  <si>
    <t>Nabava, dobava ter vgradnja betonske kanalete dolžine 1,00 m z notranjim padcem v projektiranih naklonih - kanaleta svetle širine 10 cm, svetle globine 10 cm, z asimetričnim INOX pokrovom z enojno rego višine 150 - 160 mm, razred obremenitve C 250, kanaleta obbetonirana po detajlu z betonom C 25/30 XC2 (kot npr. Hauraton Faserfix KS ali enakovredno) - KANALETA C.4</t>
  </si>
  <si>
    <t>Nabava, dobava ter vgradnja betonskega peskolova dolžine 0,50 m za kanalete svetle širine 10 cm - peskolov z INOX asimetričnim revizijskim pokrovom, peskolov obbetoniran po detajlu z betonom C 25/30 XC2 (kot npr. Hauraton Faserfix KS ali enakovredno) - KANALETA C.4</t>
  </si>
  <si>
    <t>Nabava, dobava ter vgradnja kanalete iz umetne mase dolžine 1,00 m v projektiranih naklonih - kanaleta svetle širine 10 cm, svetle globine 10 cm, s pocinkano rešetko razreda obremenitve A 15, kanaleta obbetonirana po detajlu z betonom C 25/30 XC2 (kot npr. Hauraton Recyfix Standard ali enakovredno) - KANALETA C.3</t>
  </si>
  <si>
    <t>Dobava in vgraditev ojačenega cementnega betona C30/37 (XD3, XF2, PV-III) v stene zidov, stopnišča</t>
  </si>
  <si>
    <t>PRENOVA IN DOZIDAVA SREDNJE ŠOLE JESENICE: ZAHODNI PREHOD Z AB ZIDOM 4</t>
  </si>
  <si>
    <t>kot npr. SinelPanel 21 ali enakovr</t>
  </si>
  <si>
    <t>Izdelava, dobava in montaža obloge hidranta oznake OBH. 7 Sestava obloge:
Opis: OBLOGA hidranta v hodniku ŠOLE - klet, samo gasilnik
Dimenzije:  37,5 / 230+239,5 cm dimenzije obloge
Mere je potrebno preveriti na objektu!
Detajle izvedbe uskladiti z izvajalcem in projektantom!</t>
  </si>
  <si>
    <t xml:space="preserve">Dobava materiala in izdelava fasade in protihrupne zaščite prostora za klimate oznaka PHO.02 v sestavi:
Dimenzije prostora 1055 x 456cm, višine 300cm.
- fasada: valovita jeklena pločevina - enako kot fasada svetlobnika in stopniščnega jedra, prek distančnih letev vijačena na absorbcijske panele in konstrukcijo zaslona
- kovinska konstrukcija - zajeto v ključavničarskih delih
- absorbcijski sendvič paneli zaslona protihrupne zaščite, montaža med kovinske profile: vertikalno polna zapora po obodu zaslona, horizontalno v pasu 1m vzdolž oboda, obloga iz alu profilirane pločevine (znotraj perforirano, zunaj polno), polnilo iz mineralne volne (s steklenim voalom), kot npr. sistem Multivario AL-1S ali enakovredno. Absorbcijski paneli s finaliziranimi izrezi za prehod instalacijskih kanalov.
Upoštevati vsa pritrdilna sredstva, profile, podložne ploščice. Vse mere kontrolirati na mestu samem pred izdelavo in montažo. Izvedba po detajlu projektanta. Pred vgradnjo obvezna izdelava delavniških načrtov in potrditev projektanta!
Vertikalna fasada 76m2, horizontalna fasada 25,4m2.
</t>
  </si>
  <si>
    <t>Izdelava, dobava in montaža dimotesnih vrat omarice za elektriko oznake OBE.1 Sestava vrat:
Dimotesna izvedba EI30
Dimenzije: 95 / 220 cm dimenzije revizijskih vrat
Vrata kot npr. PRIODOOR RTX, podometna vgradnja, samo barvano kot stena
Mere je potrebno preveriti na objektu!
Detajle izvedbe uskladiti z izvajalcem in projektantom!</t>
  </si>
  <si>
    <t>Izdelava, dobava in montaža vrat omarice za elektriko oznake OBE.2. Sestava obloge:
Opis: OBLOGA vrat elektro omarice
Dimenzije:  95 / 220 cm dimenzije obloge
Mere je potrebno preveriti na objektu!
Detajle izvedbe uskladiti z izvajalcem in projektantom!</t>
  </si>
  <si>
    <t xml:space="preserve">Montaža in demontaža opaža AB plošče zunanjega stopnišča v naklonu 28° z višino podpiranja do 2,1 m. V ceni morajo biti zajeti vsi stroški za vsa podpiranja opaža, vsa pomožna dela, prenosi in transporti vsega materiala do mesta montaže, ter odstranitev po končanih delih vključno s čiščenjem in zlaganjem opažnega materiala. </t>
  </si>
  <si>
    <t>a.5.55.</t>
  </si>
  <si>
    <t xml:space="preserve">zunanje stopnice </t>
  </si>
  <si>
    <r>
      <t xml:space="preserve">Dobava materiala in kompletna izdelava kapne obloge stika fasade in strehe službeni vhod širine 81cm v sestavi:
</t>
    </r>
    <r>
      <rPr>
        <b/>
        <sz val="10"/>
        <rFont val="Arial"/>
        <family val="2"/>
        <charset val="238"/>
      </rPr>
      <t xml:space="preserve">- </t>
    </r>
    <r>
      <rPr>
        <sz val="10"/>
        <rFont val="Arial"/>
        <family val="2"/>
      </rPr>
      <t>zaključna alu pločevina atike  deb. 3mm, r.š. 95cm z vsemi preklopi, zgibi, pritrdili. RAL barva pločevine po izboru arhitekta. Stiki med posameznimi pločevinami se lepijo oz. tesnijo s trajnoelastično maso na bazi butyl-gume, kot npr. Egoferm (ali enakovredno), trak širine 20mm, d=3mm. Podlaga za lepilne trakove pa so trakovi alu pločevine (krivljeni oz. oblikovani v »kljuke«), š=50mm, d=3mm.
-  nosilna pritrdilna jeklena vroče cinkana plošča deb. 3mm, r.š. 85cm  za pritrditev alu pločevine 
- hidroizolacija, polimer-bitumenski varilni trak na bazi APAO zaščiten s škriljevim posipom (barva po izboru projektanta) polno navarjen na OSB podlago, kot npr.: Galaxy FC 180 5 mm MINERAL ali enakovredno.
- OSB podložne plošče, deb. 2cm, širine 40cm
- lesena podkonstrukcija morali v naklonu, pritrditev v AB atiko in na fasado preko nosilnega profila
- spodaj zaključna prašno barvana pločevina r.š. 60cm
V ceni kapne obloge atike je potrebno upoštevati vsa pritrdilna sredstva, preklope in zaključke. Izvajalec pred izvedbo pripravi delavniški detajl atike, ki ga potrdi arhitekt.</t>
    </r>
  </si>
  <si>
    <t>Demontaža in odstranitev tlaka iz lesenih kock višine 10cm. POZOR! možnost onesnažih tlakov in slojev pod tlaki s strojnim oljem. Nakladanje na kamion in odvoz materiala na trajno deponijo s plačilom takse. Pozor pri odstranjevanju in odvozu. Odstraniti pred izvedbo drugih rušitvenih del.</t>
  </si>
  <si>
    <t>Rušenje in odstranitev podložnega betona pod lesenim tlakom preseka 0,08 - 0,12 m3/m2. POZOR! možnost onesnažih tlakov in slojev pod tlaki s strojnim oljem. Nalaganje ruševin in odvoz na trajno deponijo ter plačilo takse. Pozor pri odstranjevanju in odvozu. Odstraniti pred izvedbo drugih rušitvenih del.</t>
  </si>
  <si>
    <t xml:space="preserve">Širok strojni izkop zemljine  III.ktg z nakladanjem na kamion in odvozom materiala v trajno deponijo ter plačilo takse. Delno je izkop že izveden zaradi izvedbe rušitve telovadnice. </t>
  </si>
  <si>
    <t xml:space="preserve">Širok strojni izkop zemljine  III.ktg z nakladanjem na kamion in odvozom materiala v trajno deponijo ter plačilo takse. Delno je izkop že izveden zaradi izvedbe rušitve šole. </t>
  </si>
  <si>
    <t>Širok strojni izkop delno onesnažene zemljine  III.ktg z nakladanjem na kamion in odvozom materiala v trajno deponijo ter plačilo takse. POZOR! možnost onesnažih slojev pod tlaki s strojnim oljem. Delno je izkop že izveden zaradi izvedbe rušitve šole. Pozor pri odstranjevanju in odvozu. Odstraniti pred izvedbo drugih rušitvenih del.</t>
  </si>
  <si>
    <t>a.3.19.</t>
  </si>
  <si>
    <t>Dobava materiala in izdelava tlaka oznaka M1 v sestavi:
- ločilna folija iz penjenega PE deb. 0,2cm
- a.b. talna plošča C30/37 deb. 8cm, fino propelersko zaglajena, z dodatki za kompenzacijo krčenja, dilatirana, izvedba na podlagi projekta betona, ki ga naroči izvajalec
- ločilni sloj PE folija
- zvočna izolacija: plošče iz penjenega poliuretana in plute deb. 1,6cm [dinamična togost s' ≤ 20 MN/m³, max obremenitev 5000 kg/m²], plošče z evropskim tehničnim soglasjem ETA - CE, npr.: Getzner AFM 26 ali enakovredno
Pri AB plošči upoštevati vgradnjo robnih izolacijskih trakov, izdelavo dilatacij.</t>
  </si>
  <si>
    <t>Dobava in polaganje sistema lesenega elastičnega poda, izdelan iz 7-slojnega panelnega parketa debeline 21 mm z ustrezno drsnostjo, finalno večslojno lakiran s PU lakom,  položen na podkonstrukcijo iz podložnih desk, ki so vgrajene na (sinusoidne) vzmetne letve na distančnikih in elastičnih podložkah  skupaj debeline 130mm (oz. do gotove višine tlaka), vsi leseni deli podkonstrukcije globinsko zaščiteni proti insekotm in gobami, vsi elementi del sistemske rešitve, kot npr.: SinelPanel 21 s talnim gretjem ali enakovr.
Športni tlak z vgrajenimi registri talnega ogrevanja po tehničnih rešitvah proizvajalca sistema (registri talnega gretja v coni podkonstrukcije športnega poda, nosilni sloj npr. alu pločevina, z oblikovanimi kanali za razvod cevi talnega gretja, vgrajeni v sloj toplotne izolacije, npr. kamena volna [gostota 30kg/m³]. 
Športni tlak ob obodu zaključen s sistemskimi visokimi lesenimi  zaključnimi letvami s perforacijo za prezračevanje.</t>
  </si>
  <si>
    <t>Dobava materiala in izdelava tlaka oznaka T.O2 v sestavi:
- a.b. talna plošča deb. 15,6cm - brušena površina, beton C30/37 XF4/XD3 Cl 0.2 Dmax16 S4 plošča propelersko fino zaglajena do ravnosti ±5 mm/5m', a.b. plošča je brušena, impregnirana z zaščitnim protiprašnim in hidrofobnim sredstvom, kot npr.: ProtectGuard CE Special Concrete ali enakovredno,  a.b. talna plošča se izvaja na podlagi projekta betona!
- ločilni sloj PE folija
- toplotna izolacija: ekstrudirani polistiren XPS deb. 6cm SIST EN 13164, [λD = max. 0.034 W/(m.K), CS(10) = 300 kPa], npr.: FIBRANxps 300-L ali enakovredno, plošče s stopničastimi preklopi, prosto položene na podlago
Pri AB plošči upoštevati vgradnjo robnih izolacijskih trakov, izdelavo dilatacij.</t>
  </si>
  <si>
    <t>b.10.8.</t>
  </si>
  <si>
    <t>b.10.9.</t>
  </si>
  <si>
    <t>Dobava in montaža krivljene odkapne pločevine na zgornjem zaključku oken kontaktne fasade. Alu barvana pločevine deb. 3mm, r.š. 45cm, RAL barva po izboru projektanta, pritrditve na podkonstrukcijo, ki se pritrdi v AB steno. Stiki med posameznimi pločevinami se lepijo oz. tesnijo s trajnoelastično maso na bazi butyl-gume, kot npr. Egoferm (ali enakovredno), trak širine 20mm, d=3mm. Podlaga za lepilne trakove pa so trakovi alu pločevine (krivljeni oz. oblikovani v »kljuke«), š=50mm, d=3mm.
V ceni pločevine je potrebno upoštevati vsa pritrdilna sredstva, preklope in zaključke. Glej detajl projektanta.</t>
  </si>
  <si>
    <t>b.7.33.</t>
  </si>
  <si>
    <t>b.7.34.</t>
  </si>
  <si>
    <t>b.7.35.</t>
  </si>
  <si>
    <t>Dobava materiala in izdelava prezračevane vertikalne gladke fasade ob oknu telovadnice v sestavi:
- fasadna obloga: ravna ALU kasetna pločevina deb. 3mm, za bajonetno natikanje na sistemske podkonstrukcijske letve, prašno barvana v barvi po izbiri arhitekta, kot npr.: ArcelorMittal Coque MD ali enakovredno, 
- fasadna folija: paroprepustna zaščitna fasadna folija, sd max. 0,09 m, kot npr.: STT Fassadenbahn UV ali enakovredno
- toplotna izolacija: mineralna volna SIST EN 13162, plošče kamene volne deb. 20cm, [λD = max. 0.035 W/(m.K) gostota min. 80 kg/m³], kot npr.: Knauf Insulation NaturBoard Ventacusto ali enakovr.. Pritrditev v podlago.
- podkonstrukcija v sloju toplotne izolacije: podkonstrukcijske letve sidarne na podkonstrukcijo iz alu profilov in distančnikov v coni toplotne izolacije
V ceni zajeti komplet fasadno oblogo, toplotno izolacijo in podkonstrukcijo.
Upoštevati vsa pritrdilna sredstva, vijaki, podložne ploščice. Vse mere kontrolirati na mestu samem pred izdelavo in montažo. Izvedba po detajlu projektanta.
OPOMBA: pred vgradnjo obvezna izdelava delavniških načrtov in potrditev projektanta!</t>
  </si>
  <si>
    <t>Dobava materiala in izdelava prezračevane vertikalne fasade telovadnice oznake F3 v sestavi:
- fasadna obloga: jeklena valovita pločevina (vertikalno usmerjeni valj) deb. 4,3cm v barvi po izbiri arhitekta, kot npr.: ArcelorMittal W 43/180 ali enakovredno, pločevina vijačena v horizontalne sistemske alu profile. Segmenti valovite pločevine se prekrivajo za dva vala.
- fasadna folija: paroprepustna zaščitna fasadna folija, sd max. 0,09 m, kot npr.: STT Fassadenbahn UV ali enakovredno
- toplotna izolacija: mineralna volna SIST EN 13162, plošče kamene volne deb. 20cm, [λD = max. 0.035 W/(m.K) gostota min. 80 kg/m³], kot npr.: Knauf Insulation NaturBoard Ventacusto ali enakovr.. Pritrditev v podlago.
- podkonstrukcija v sloju toplotne izolacije: sistemski horizontalni ALU L profili dim. 4/4 cm, tipa kot npr.: Hilti MFT-L ali enakovr., vgrajeni v sistemske nosilne distančne konzole tipa kot npr: Hilti MFT-FOX HI ali enakovredno, horizontalni profili so delno poglobljeni  v sloj toplotne izolacije, dimenzioniranje podkonstrukcije skladno z izračuni proizvajalca sistema (Hilti). Podkonstrukcijski profili na razstoju max. 120cm. Pritrditev v podlago.
V ceni zajeti komplet fasadno oblogo, toplotno izolacijo in podkonstrukcijo.
Upoštevati vsa pritrdilna sredstva, vijaki, podložne ploščice. Vse mere kontrolirati na mestu samem pred izdelavo in montažo. Izvedba po detajlu projektanta.
OPOMBA: pred vgradnjo obvezna izdelava delavniških načrtov in potrditev projektanta!</t>
  </si>
  <si>
    <t>Dobava materiala in izdelava prezračevane vertikalne fasade nad okni fasad vzhod in zahod oznake F3 v sestavi:
- perforirana fasadna obloga: jeklena valovita pločevina (vertikalno usmerjeni valj) s perforacijo 40-45%, deb. 4,3cm v barvi po izbiri arhitekta, kot npr.: ArcelorMittal W 43/180 ali enakovredno, pločevina vijačena v horizontalne sistemske alu profile. Segmenti valovite pločevine se prekrivajo za dva vala.
- fasadna folija: paroprepustna zaščitna fasadna folija, sd max. 0,09 m, kot npr.: STT Fassadenbahn UV ali enakovredno
- toplotna izolacija: mineralna volna SIST EN 13162, plošče kamene volne deb. 20cm, [λD = max. 0.035 W/(m.K) gostota min. 80 kg/m³], kot npr.: Knauf Insulation NaturBoard Ventacusto ali enakovr.. Pritrditev v podlago.
- podkonstrukcija v sloju toplotne izolacije: sistemski horizontalni ALU L profili dim. 4/4 cm, tipa kot npr.: Hilti MFT-L ali enakovr., vgrajeni v sistemske nosilne distančne konzole tipa kot npr: Hilti MFT-FOX HI ali enakovredno, horizontalni profili so delno poglobljeni  v sloj toplotne izolacije, dimenzioniranje podkonstrukcije skladno z izračuni proizvajalca sistema (Hilti). Podkonstrukcijski profili na razstoju max. 120cm. Pritrditev v podlago.
V ceni zajeti komplet fasadno oblogo, toplotno izolacijo in podkonstrukcijo.
Upoštevati vsa pritrdilna sredstva, vijaki, podložne ploščice. Vse mere kontrolirati na mestu samem pred izdelavo in montažo. Izvedba po detajlu projektanta.
OPOMBA: pred vgradnjo obvezna izdelava delavniških načrtov in potrditev projektanta!</t>
  </si>
  <si>
    <t>Dobava materiala in izdelava prezračevane vertikalne fasade šole (južna fasada) oznake F1 v sestavi:
- fasadna obloga: jeklena valovita pločevina deb. 4,3cm v barvi po izbiri arhitekta, kot npr.: ArcelorMittal W 43/180 ali enakovredno, pločevina vijačena v horizontalne sistemske alu profile. Segmenti valovite pločevine se prekrivajo za dva vala.
- zračni sloj: • južna fasada:  obloga vgrajena poševno (nagnjena), zato odmik fasadne obloge od toplotne izolacije varira, za doseganje poševne površine fasade, od min. 5,0 cm do max. 19,0 cm
- fasadna folija: paroprepustna zaščitna fasadna folija, sd max. 0,09 m, kot npr.: STT Fassadenbahn UV ali enakovredno
- toplotna izolacija: mineralna volna SIST EN 13162, plošče kamene volne deb. 20cm, [λD = max. 0.035 W/(m.K) gostota min. 80 kg/m³], kot npr.: Knauf Insulation NaturBoard Ventacusto ali enakovr.. Pritrditev v podlago.
- podkonstrukcija v sloju toplotne izolacije: sistemski horizontalni ALU L profili dim. 4/4 cm, tipa kot npr.: Hilti MFT-L ali enakovr., vgrajeni v sistemske nosilne distančne konzole tipa kot npr: Hilti MFT-FOX HI ali enakovredno, horizontalni profili so delno poglobljeni  v sloj toplotne izolacije, dimenzioniranje podkonstrukcije skladno z izračuni proizvajalca sistema (Hilti). Podkonstrukcijski profili na razstoju max. 120cm. Pritrditev v podlago.
V ceni zajeti komplet fasadno oblogo, toplotno izolacijo in podkonstrukcijo.
Upoštevati vsa pritrdilna sredstva, vijaki, podložne ploščice. Vse mere kontrolirati na mestu samem pred izdelavo in montažo. Izvedba po detajlu projektanta.
OPOMBA: pred vgradnjo obvezna izdelava delavniških načrtov in potrditev projektanta!</t>
  </si>
  <si>
    <r>
      <t>Dobava materiala in izdelava prezračevane vertikalne fasade šole (severna fasada) oznake F1 v sestavi:
- fasadna obloga: jeklena valovita pločevina deb. 4,3cm v barvi po izbiri arhitekta, kot npr.: ArcelorMittal W 43/180 ali enakovredno, pločevina vijačena v horizontalne sistemske alu profile. Segmenti valovite pločevine se prekrivajo za dva vala.
- severna fasada: obloga brez zračnega sloja, profilacija pločevine v vertikalni legi</t>
    </r>
    <r>
      <rPr>
        <sz val="10"/>
        <color rgb="FFFF0000"/>
        <rFont val="Arial"/>
        <family val="2"/>
        <charset val="238"/>
      </rPr>
      <t xml:space="preserve">
</t>
    </r>
    <r>
      <rPr>
        <sz val="10"/>
        <rFont val="Arial"/>
        <family val="2"/>
        <charset val="238"/>
      </rPr>
      <t>- fasadna folija: paroprepustna zaščitna fasadna folija, sd max. 0,09 m, kot npr.: STT Fassadenbahn UV ali enakovredno
- toplotna izolacija: mineralna volna SIST EN 13162, plošče kamene volne deb. 20cm, [λD = max. 0.035 W/(m.K) gostota min. 80 kg/m³], kot npr.: Knauf Insulation NaturBoard Ventacusto ali enakovr.. Pritrditev v podlago.
- podkonstrukcija v sloju toplotne izolacije: sistemski horizontalni ALU L profili dim. 4/4 cm, tipa kot npr.: Hilti MFT-L ali enakovr., vgrajeni v sistemske nosilne distančne konzole tipa kot npr: Hilti MFT-FOX HI ali enakovredno, horizontalni profili so delno poglobljeni  v sloj toplotne izolacije, dimenzioniranje podkonstrukcije skladno z izračuni proizvajalca sistema (Hilti). Podkonstrukcijski profili na razstoju max. 120cm. Pritrditev v podlago.
V ceni zajeti komplet fasadno oblogo, toplotno izolacijo in podkonstrukcijo.
Upoštevati vsa pritrdilna sredstva, vijaki, podložne ploščice. Vse mere kontrolirati na mestu samem pred izdelavo in montažo. Izvedba po detajlu projektanta.
OPOMBA: pred vgradnjo obvezna izdelava delavniških načrtov in potrditev projektanta!</t>
    </r>
  </si>
  <si>
    <t>b.7.36.</t>
  </si>
  <si>
    <t>ZUNANJA UREDITEV FAZA 1</t>
  </si>
  <si>
    <t>ZUNANJA UREDITEV FAZA 2</t>
  </si>
  <si>
    <t>ZAKLONIŠČE REKAPITULACIJA</t>
  </si>
  <si>
    <t>ZAKLONIŠČE ELEKTRO INSTALACIJE</t>
  </si>
  <si>
    <t>s.</t>
  </si>
  <si>
    <t>t.</t>
  </si>
  <si>
    <t>š.</t>
  </si>
  <si>
    <t>u.</t>
  </si>
  <si>
    <t>v.</t>
  </si>
  <si>
    <t>preboj v plošči 20x20cm</t>
  </si>
  <si>
    <t>preboj v plošči 40x40cm</t>
  </si>
  <si>
    <t>preboj v plošči 50x50cm</t>
  </si>
  <si>
    <t>preboj v plošči 30x185cm</t>
  </si>
  <si>
    <t>preboj v plošči 30x65cm</t>
  </si>
  <si>
    <t>preboj v plošči 25x50cm</t>
  </si>
  <si>
    <t>preboj v plošči 37x98cm</t>
  </si>
  <si>
    <t>preboj v plošči 52x152cm</t>
  </si>
  <si>
    <t>Dobava materiala in izdelava obloge tal niše na fasadi sistemska soba v sestavi:
- vlakno cementna plošča, kot npr. Knauf Aquapanel Outdoor, d=15mm, vijačeno v podlago prek sloja kamene volne
- paroprepustna vodoodporna vetrotesna membrana, kot npr. Knauf Aquapanel Water Barrier
- OSB/4 vodoodporna plošča, d=15mm
- kamena volna, v naklonu 5%, od min. 3,5cm do max. 9cm vmes profili jeklene konstrukcije
- kamena volna, d=2cm pod jeklenimi profili trak purenita, d=2cm
- OSB/4 vodoodporna plošča, d=1,5cm
- parna zapora, AL-PE folija, polno priključena na obodne konstrukcije s sistemskim lepilnim trakom
- vlakno cementna plošča, kot npr. knauf Aquapanel Indoor, d=15mm, vijačeno v podlago</t>
  </si>
  <si>
    <t>Dobava in vgrajevanje kamnolomskega materiala greda 0-64mm z razgrinjanjem, planiranjem in utrjevanjem v plasteh. Zasipavanje stare kurilnice višine cca 2m.</t>
  </si>
  <si>
    <t>a.3.20.</t>
  </si>
  <si>
    <t>Izdelava, dobava in montaža obloge instalacij oznake OBI. 02 Sestava obloge:
Opis: OBLOGA INSTALACIJ - v hodniku - ŠOLA
Dimenzije:120 / 220 cm dimenzije obloge, dvokrilno odpiranje
Mere je potrebno preveriti na objektu!
Detajle izvedbe uskladiti z izvajalcem in projektantom!</t>
  </si>
  <si>
    <r>
      <t xml:space="preserve">Izdelava, dobava in montaža varnostnega preliva iz strehe stopniščno jedro. Preliv iz INOX prašno barvane cevi okroglega preseka </t>
    </r>
    <r>
      <rPr>
        <sz val="10"/>
        <rFont val="Arial"/>
        <family val="2"/>
        <charset val="238"/>
      </rPr>
      <t xml:space="preserve">Ø </t>
    </r>
    <r>
      <rPr>
        <sz val="10"/>
        <rFont val="Arial"/>
        <family val="2"/>
      </rPr>
      <t>7,5cm s prirobnico iz INOX pločevine debeline 2 mm, dolžina cevi 80cm. Na vtoku se montira  rešetka. Vgradnja v izolacijski sloj in preko parapetnega zidu. V ceni upoštevati vsa tesnenja in obdelave.</t>
    </r>
  </si>
  <si>
    <t>Izdelava, dobava in montaža varnostnega preliva na glavni strehi iz INOX prašno barvane cevi ovalnega preseka 125x300mm s prirobnico iz INOX pločevine debeline 2 mm, dolžina cevi 85cm. Na vtoku se montira  rešetka. Vgradnja v izolacijski sloj in preko parapetnega zidu. V ceni upoštevati vsa tesnenja in obdelave.</t>
  </si>
  <si>
    <r>
      <rPr>
        <u/>
        <sz val="10"/>
        <rFont val="Arial"/>
        <family val="2"/>
        <charset val="238"/>
      </rPr>
      <t xml:space="preserve">Toplotna izolacija, plošče prosto položene na podlago v treh slojih:
</t>
    </r>
    <r>
      <rPr>
        <sz val="10"/>
        <rFont val="Arial"/>
        <family val="2"/>
        <charset val="238"/>
      </rPr>
      <t>- toplotna izolacija iz kamene volne deb. 12 cm, faktor toplotne prevodnosti 0,04W/m2K, CS(10) ≥ 90 kPa], kot npr. Knauf Insulation Smartroof Hard ali enakovredno
- toplotna izolacija iz kamene volne, deb. 12 cm, faktor toplotne prevodnosti 0,038W/m2K, CS(10) ≥ 70 kPa], kot npr. Knauf Insulation Smartroof Top  ali enakovredno
- toplotno izolacijske naklonske plošče iz kamene volne, faktor toplotne prevodnosti 0.040 W/(m.K), CS(10) ≥ 60 kPa, naklon 1,5%, deb. 2-5cm kot npr. Knauf Insulation SmartRoof Top CTF1 ali enakovredno. Razrez plošč po posebnem načrtu, ki ga pripravi dobavitelj plošč.</t>
    </r>
    <r>
      <rPr>
        <u/>
        <sz val="10"/>
        <rFont val="Arial"/>
        <family val="2"/>
        <charset val="238"/>
      </rPr>
      <t xml:space="preserve">
Parna zapora:</t>
    </r>
    <r>
      <rPr>
        <sz val="10"/>
        <rFont val="Arial"/>
        <family val="2"/>
      </rPr>
      <t xml:space="preserve">
- varilni bitumenski trak z nosilcem iz aluminijaste folije in steklenega voala (AL01+V60), sd = min. 1500 m, kot npr.: Gemini Vapor 4 ali enakovredno, parna zapora se vgradi na predhodni hladni bitumenski premaz (0.3 kg/m2) - 0,4 cm. Na stiku z zidom je pod HI podložen EPS kotni profil. Upoštevati vertikalne zavihke.
Upoštevati vertikalne zavihke.
V ceni strehe je potrebno upoštevati vsa pritrdilna sredstva, preklope in zaključke. Pri izvedbi strehe je poleg projektiranih detajlov potrebno upoštevati sistemske rešitve proizvajalcev. Tesnenje hidroizolacije okoli vseh odprtin in prebojev  po projektu, vključno z vsem tesnilnim materialom in sidranjem, ter zaključnimi obrobami. Preklopi izolacij morajo biti upoštevani v enotni ceni.</t>
    </r>
  </si>
  <si>
    <r>
      <t xml:space="preserve">Izdelava, dobava in montaža varnostnega preliva iz strehe stopniščno jedro. Preliv iz INOX prašno barvane cevi okroglega preseka </t>
    </r>
    <r>
      <rPr>
        <sz val="10"/>
        <rFont val="Arial"/>
        <family val="2"/>
        <charset val="238"/>
      </rPr>
      <t xml:space="preserve">Ø </t>
    </r>
    <r>
      <rPr>
        <sz val="10"/>
        <rFont val="Arial"/>
        <family val="2"/>
      </rPr>
      <t>7,5cm s prirobnico iz INOX pločevine debeline 2 mm, dolžina cevi 75cm. Na vtoku se montira  rešetka. Vgradnja v izolacijski sloj in preko parapetnega zidu. V ceni upoštevati vsa tesnenja in obdelave.</t>
    </r>
  </si>
  <si>
    <t>Splošne lastnosti:
- delitev tlaka 25 mm v zid in s pripiro
- stenski ali talni odbojniki
Vgradnja: suhomontažna (v mavčno kartonsko steno) in betonsko steno - glej detajl
Podboj: - lesen v širini krila (npr. 6 cm)
- del podboja so tudi pokrivne letve podaljšanega podboja oziroma obloge (d=3 cm) - glej sheme in detajle
- podboj iz masivnih lesenih letev - hrast, enostavnega kvadratnega prereza, vsi robovi zaokroženi z minimalnim radijem, tesnila v pripirah
- lakirano z dvokomponentnim PU lakom na vodni osnovi (visoka odpornost na obrabo), transparentno mat - tonirano, barva po izboru arhitekta
Krilo: - okvir iz masivnih lesenih letev, finalna obdelava furnir (kot npr. hrast natur ali enakovredno) v barvi po barvni študiji
- spodnji rob vratnega krila ima obojestransko lepljen (evt. vijačen) zaščitni profil iz inox pločevine (brušeno), h=6 cm (v višini robne letve), d=3 mm
- minimalna svetla višina prehoda po zahtevah požara 210 cm
Zasteklitev: - varnostno steklo ESG
- na prosojnih zasteklitvah nalepke za varnost pred udarcem/padcem - skladno s SIST ISO 21542
Okovje: - tritočkovna nasadila, inox skriti zglobni tečaji, možnost regulacije v treh smereh
- odpiranje v odprtino podboja
Kljuka: - inox kljuka, najkvalitetnejše izdelaven kot npr. HOPPE Paris
Tesnila: - v podboju (in pragu)
Ključavnica: - cilindrična ključavnica inox, na zaščitni ploščici alu (eloksirano natur), sistemski ključ
Opomba: - vsi elementi 'heavy-duty' izvedbe
- tablica z oznako prostorov na vratih</t>
  </si>
  <si>
    <t>Splošni opis velja za vsa kovinska vrata razen, če v shemi posameznega izdelka ni zapisano drugače.
Širino in višino vrat je po potrebi potrebno prilagoditi izbranemu tipu okvirjev.
PODBOJ: - podboj iz pocinkane jelene pločevine, enostavnega kvadratnega prereza (npr. Knauf ali Deržič za
pregradno steno ali enakovredno), enaka obdelava kot vratno krilo, prašno barvano v barvo po
barvni študiji, tesnila v pripirah
TALNA PRIPIRA: /
OKOVJE: - tritočkovna nasadila, inox skriti zglobni tečaji, možnost regulacije v treh smereh
KRILO: - okvir iz lahkega kompozitnega lesenega panela, finalna obdelava laminat (kot npr.
FunderMax ali enakovredno) v barvi po barvni študiji
- spodnji rob vratnega krila ima obojestransko lepljen (evt. vijačen) zaščitni profil iz inox pločevine
(brušeno), h=10cm
- svetla višina minimalno 210 cm
Kljuka: - inox kljuka, najkvalitetnejše izdelaven kot npr. HOPPE Paris
izdelave
KLJUČAVNICA: - cilindrična ključavnica inox, na zaščitni ploščici alu (eloksirano natur), sistemski ključ
OPOMBA: - vsi elementi 'heavy-duty' izvedbe</t>
  </si>
  <si>
    <t>Splošni opis velja za vsa vrata razen, če v shemi posameznega izdelka ni zapisano drugače.
Širino in višino vrat je po potrebi potrebno prilagoditi izbranemu tipu okvirjev.
VGRADNJA: - suhomontažna (v mavčno kartonsko steno) in betonsko steno - glej detajl
PODBOJ: - lesen v širini krila (npr. 6 cm)
- del podboja so tudi pokrivne letve podaljšanega podboja oziroma obloge (d=3 cm) - glej sheme in detajle - podboj iz masivnih lesenih letev - hrast, enostavnega kvadratnega prereza, vsi robovi zaokroženi z minimalnim radijem, tesnila v pripirah - lakirano z dvokomponentnim PU lakom na vodni osnovi (visoka odpornost na obrabo), transparentno mat - tonirano, barva po izboru arhitekta
KRILO: - okvir iz masivnih lesenih letev, finalna obdelava furnir (kot npr. hrast natur ali enakovredno) v barvi po barvni študiji - spodnji rob vratnega krila ima obojestransko lepljen (evt. vijačen) zaščitni profil iz inox pločevine
(brušeno), h=6 cm (v višini robne letve), d=3 mm - minimalna svetla višina prehoda po zahtevah požara 210 cm
ZASTEKLITEV: - varnostno steklo ESG
- na prosojnih zasteklitvah nalepke za varnost pred udarcem/padcem - skladno s SIST ISO 21542
OKOVJE: - tritočkovna nasadila, inox skriti zglobni tečaji, možnost regulacije v treh smereh - odpiranje v odprtino podboja
KLJUKA: - inox kljuka, najkvalitetnejše izdelaven kot npr. HOPPE Paris
TESNILA: - v podboju (in pragu)
KLJUČAVNICA: - cilindrična ključavnica inox, na zaščitni ploščici alu (eloksirano natur), sistemski ključ
OPOMBA: - vsi elementi 'heavy-duty' izvedbe
- tablica z oznako prostorov na vratih</t>
  </si>
  <si>
    <t>Izdelava, dobava in montaža vrat oznake VLP.01. Sestava vrat:
Opis: dvokrilna vrata z zasteklitvijo in nadsvetlobo, vhodi v učilnice
Dimenzije: gradbena odprtina 190 / 294,5 cm, svetla odprtina vrata 100+70 / 220 cm
Požarna odpornost: EI(2)30-C5
Zvočna izolativnost: Rw ≥ 32 dB nadsvetloba in obsvetloba Rw ≥ 37 dB
Zasteklitev: - nadsvetloba varnostno lepljeno steklo, prosojno,
Odpiranje: - ročno odpiranje (enokrilna vrata)
Prag: - da, 1,5 cm, RF profil =&gt; priprira s tesnilom
Krilo: - nadsvetloba dvoslojna zasteklitev, varnostno lepljeno steklo, prosojno, požarno odporno steklo
Okovje: - skrito samozapiralo, zaskočni mehanizem (možnost stalnega odprtega položaja) - vezano na požarno centralo AJP
Kljuka: inox kljuka, najkvalitetnejše izdelaven kot npr. HOPPE Paris
Obloga: - glej skico spodaj - vse obdelave enako kot vrata (del vrat)
Posebnosti: - Evakuacijska vrata skladna z EN 179 - Koordinator zapiranja dvokrilnih vrat skladen z EN1158 - minimalen svetel prehod 90 cm - potreben A-test požarne odpornosti skupaj s podbojem - vsi elementi 'heavy-duty' izvedbe
Mere je potrebno preveriti na objektu!
Detajle izvedbe uskladiti z izvajalcem in projektantom!</t>
  </si>
  <si>
    <t>Izdelava, dobava in montaža vrat oznake VLP.02. Sestava vrat:
Opis: polna dvokrilna vrata s polnilom, predavalnica klet
Dimenzije: gradbena odprtina 190 / 324,5 cm, svetla odprtina vrata 100+70 / 220 cm
Požarna odpornost: EI(2)30-C5
Zvočna izolativnost: Rw ≥ 32 dB 
Odpiranje: - ročno odpiranje (oba krila)
Prag: - da, 1,5 cm, RF profil =&gt; priprira s tesnilom
Krilo: - ekscentrična polna dvokrilna vrata s polnilom nad vrati
Okovje: - skrito samozapiralo - vezano na požarno centralo AJP
Kljuka: inox kljuka, najkvalitetnejše izdelaven kot npr. HOPPE Paris
Obloga: - glej skico spodaj - vse obdelave enako kot vrata (del vrat)
Posebnosti: - evakuacijska vrata skladna z EN 179 - koordinator zapiranja dvokrilnih vrat skladen z EN1158 - svetla širina prehoda po požaru minimalno 90 cm - potreben A-test požarne odpornosti skupaj s podbojem
Mere je potrebno preveriti na objektu!
Detajle izvedbe uskladiti z izvajalcem in projektantom!</t>
  </si>
  <si>
    <t>Splošni opis velja za vsa kovinska vrata razen, če v shemi posameznega izdelka ni zapisano drugače.
Širino in višino vrat je po potrebi potrebno prilagoditi izbranemu tipu okvirjev.
PODBOJ: - podboj iz pocinkane jelene pločevine, enostavnega kvadratnega prereza (npr. Knauf ali Deržič za
pregradno steno ali enakovredno), enaka obdelava kot vratno krilo, prašno barvano v barvo po
barvni študiji, tesnila v pripirah
TALNA PRIPIRA: /
OKOVJE: - tritočkovna nasadila, inox skriti zglobni tečaji, možnost regulacije v treh smereh
KRILO: - okvir iz lahkega kompozitnega lesenega panela, finalna obdelava laminat (kot npr.
FunderMax ali enakovredno) v barvi po barvni študiji
- spodnji rob vratnega krila ima obojestransko lepljen (evt. vijačen) zaščitni profil iz inox pločevine
(brušeno), h=10cm
- svetla višina minimalno 210 cm
KLJUKA: - inox kljuka, najkvalitetnejše izdelaven kot npr. HOPPE Paris
KLJUČAVNICA: - cilindrična ključavnica inox, na zaščitni ploščici alu (eloksirano natur), sistemski ključ
OPOMBA: - vsi elementi 'heavy-duty' izvedbe</t>
  </si>
  <si>
    <t>Izdelava, dobava in montaža vrat oznake VK.04. Sestava vrat:
Opis: ZAKLONIŠČE kovinska vrata
Dimenzije: gradbena odprtina 90 / 225 cm svetla odprtina vrata 80 / 220 cm 
Požarna odpornost: /
Zvočna izolativnost: ni zahtev
Vgradnja:- suhomontažna (v ab steno, zidarsko obdelano)
Odpiranje: - ročno odpiranje
Prag: 2cm
Krilo: - enokrilna vrata - polno krilo iz jeklene pločevine, vrata polnjenja s celičnim kartonom, prašno barvano v barvo po barvni študiji
- spodnji rob vratnega krila ima obojestransko lepljen (evt. vijačen) zaščitni profil iz inox pločevine (brušeno), h=20cm - finalna obloga krila gladka, v enem kosu, brez vmesnih delitev
Podboj:- širina 20 cm - jekleni podboj, enostavnega kvadratnega prereza (npr. Jansen ali enakovredno), enaka obdelava kot vratno krilo, prašno barvano v barvo po barvni študiji, tesnila v pripirah
Talna prepira: ne
Okovje: - tritočkovna nasadila, inox tečaji, možnost regulacije v treh smereh
Kljuka: inox kljuka, najkvalitetnejše izdelaven kot npr. HOPPE Paris
Ključavnica: - cilindrična ključavnica inox, na zaščitni ploščici alu (eloksirano natur), sistemski ključ
Posebnosti: vsi elementi 'heavy-duty' izvedbe
Mere je potrebno preveriti na objektu!
Detajle izvedbe uskladiti z izvajalcem in projektantom!</t>
  </si>
  <si>
    <t xml:space="preserve">Splošni opis velja za vsa drsna požarna vrata razen, če v shemi posameznega izdelka ni zapisano drugače.
Enokrilna drsna odnjeodporna vrata, nerjavno jeklo V2 A.
zahteva iz Požarnega elaborata: Avtomatska požarna evakuacijska drsna vrata so namenjena montaži na mejah požarnih
sektorjev, kot tudi na evakuacijskih poteh. V normalnih razmerah vrata delujejo kot klasična drsna vrata.
Ob:
- aktiviranju požarnega signala,
- izpada napetostnega omrežja
- ali napaki v delovanju
se vrata samodejno in popolnoma mehansko drsno zaprejo. Vrata preklopijo v delovanje klasičnih krilnih vrat, ki omogočajo
enostavno odpiranje in varno evakuacijo. V primeru
standard: EI230 C: DIN EN 1634; EI290 C: DIN EN 1634
VRATNO KRILO: - drsna vrata z vgrajenimi enokrilnimi vrati
- sestavljno iz več elementov 300 - 850 mm (odvisno od širine vrat)
- vratno krilo debeline 62 mm
– pocinkana jeklena pločevina d= 0,75 mm
- pocinkana obloga tirnice, C profil - vodila s pocinkanimi valji s krogličnimi ležaji,
pritjeno v steno
TALNO VODILO: - da
Držanje odprtih vrat : - z oprijemalnim magnetom in teleskopskim hidravličnim sidrom
Zapiralo vrat : - samodejno zapiranje z zapiralnimi utežmi
OKVIR VRAT : - pocinkano tekalno vodilo C-profila s 3D nastavljivimi obešalnimi konzolami
Ohišje uteži : - stransko ohišje uteži z zapiralno utežjo vključno s pokrovom
Pritrdilni elementi : - preizkušeno in odobreno za vgradnjo v jeklo, beton, zid in plinski beton
</t>
  </si>
  <si>
    <t xml:space="preserve"> DODATNA OPREMA: - varnostna oprema - ključavnica z zapahom
- talni stoper - galvaniziran
- ročaj nerjaveče jeklo
- brez ključavnice
- protiutež za postavitev v osnovni položaj
- vezano na požarano centralo (AJP)
- vezano na rezervno napajanje
potreben A-test požarne odpornosti skupaj s podbojem</t>
  </si>
  <si>
    <t xml:space="preserve">Splošni opis velja za vsa okna razen, če v shemi posameznega izdelka ni zapisano drugače.
VGRADNJA: - suhomontažna (v mavčno kartonsko steno) in betonsko steno
OKVIR: - lesen v širini krila (npr. 6 cm)
- okvir iz masivnih lesenih letev - hrast, enostavnega kvadratnega prereza, vsi robovi zaokroženi z
minimalnim radijem
- lakirano z dvokomponentnim PU lakom na vodni osnovi (visoka odpornost na obrabo), mat -
tonirano, barva po izboru arhitekta
STEKLO: - steklo prosojno - dvoslojno lepljeno kaljeno varnostno ESG. Stekla transparenta brez barvnih primesi.
- fiksno
Okna oz. zasteklitve, ki nimajo predvidenih zunanjih senčil, na vzhodni, zahodni in južni fasadi morajo imeti vgrajena stekla z energijsko prehodnostjo g=33% ali boljše. 
Na vseh ostalih pozicijah (okna s senčili na južni fasadi, okna na severni fasadi…) je predvidena vgradnja stekel z energijsko prehodnostjo g=50% ali boljše.
POLICA: - lesena polica
DODATNA OPREMA: - nalepke za varnost pred udarcem/padcem - skladno s SIST ISO 21542
- brez seničil, žaluzij ali screenov
</t>
  </si>
  <si>
    <t>ZASTEKLITEV: - Steklo je s troslojno zasteklitvijo z izolacijskim steklom Ug = 0,50 - 0,60 W/m²K. - EKS varnostno steklo (kaljeno zunaj,lepljeno znotraj) s HEAT SOAK testom (HST) po standardu EN 12150-2 - standardni faktor prehodnosti sončnega sevanja g=50-54% ter faktor psi&lt;0,04 W/mK. - zaradi akustike je predvidena zasteklitev z različnimi debelinami stekel - energijsko učinkovit TGI distančnik: ψ ≤ 0,060 W/mK. Stekla transparenta brez barvnih primesi.
Okna oz. zasteklitve, ki nimajo predvidenih zunanjih senčil, na vzhodni, zahodni in južni fasadi morajo imeti vgrajena stekla z energijsko prehodnostjo g=33% ali boljše. 
Na vseh ostalih pozicijah (okna s senčili na južni fasadi, okna na severni fasadi…) je predvidena vgradnja stekel z energijsko prehodnostjo g=50% ali boljše.
ZUNANJA SENČILA: - lamelne alu žaluzije tipa Z, kot npr. Krpan, skrite pod fasadne elemente, brez komarnikov - dvižni trakovi iz kevlerja. Kovinski drsniki
- oblika lamele z izboljšanim: temnenje, refleksijo, energetska učinkovitostjo, vetrna odpornostjo, protihrupno zaščito. - tesnilo po celotni dolžini lamele za boljšo stabilnost. Pri popolnem zaprtju žaluzije je tesnilo nevidno. - potopno Alu vodilo prekrito s špaleto. - krmiljenje na elektromotor in programsko uro
- možnost izbire barve vseh elementov po nestandardni RAL lestvici - po barvni študiji
NOTRANJA SENČILA: - screen rolo, motoriziran
OPOMBA: - zaščita z alu odkapnimi profili na podboju in krilu (natur eloxirano)
- vsi elementi 'heavy-duty' izvedbe
- vključno z podkonstrkucijo in talnimi profili
- zagotavljanje vodotesnosti po SIST EN 1027:2016 in SIST EN 12208:2000 oz. novejši standard, če obstaja.
- podkonstrukcija oz. slepi podboj za fiksiranje v nosilno konstrukcijo po posebnem detajlu
- POZOR - okenski elementi na mejnih stenah med posameznimi prostori, izvedba spojev takšna, da je
onemogočen prenos zvoka preko notranjega Alu profila, prav tako sta ločena tudi zunanja Alu profila.</t>
  </si>
  <si>
    <t>Izdelava, dobava in montaža vrat oznake VKP.07. Sestava vrat:
Opis: enokrilna kovinska vrata, dostop v stopnišče
Dimenzije: gradbena odprtina 150 / 220 cm
Požarna odpornost: EW30-C2
Zvočna izolativnost: ni zahtev
Prag: ni pragu,
Okovje: - samozapiralo
Posebnosti:- vključno s podkonstrucijo (vse požanovarno) - kot npr. Janisol C4 - na stiku senčna fuga - "Protipanik" vrata skladna s EN1125 horizontalni potisni drog, kot npr. Hoppe Arrone (ali enakovredno)" - minimalna svetla širina 120 cm - opremljena z magnetnimi prijemki skladnimi s standardom EN1155 ter vezana na požarno centralo - potreben A-test požarne odpornosti skupaj s podbojem
Mere je potrebno preveriti na objektu!
Detajle izvedbe uskladiti z izvajalcem in projektantom!</t>
  </si>
  <si>
    <t>Izdelava, dobava in montaža vrat oznake VKP.12. Sestava vrat:
Opis: enokrilna kovinska vrata, evakuacija na stopnice
Dimenzije: gradbena odprtina 130 / 220 cm
Požarna odpornost: evakuacija
Zvočna izolativnost: Rw  ≥ 32dB
Prag: ne
Okovje: /
POSEBNOSTI:  - z magnetom, vezano na požarno centralo - vključno s podkonstrucijo (vse požanovarno) - kot npr.  HORMANN HSLO 30  -  "Protipanik" vrata skladna z EN1125, horizontalni potisni drog, kot npr. Hoppe Arrone (ali enakovredno)" minimalni prehod 1,2 m - potreben A-test požarne odpornosti skupaj s podbojem
Mere je potrebno preveriti na objektu!
Detajle izvedbe uskladiti z izvajalcem in projektantom!</t>
  </si>
  <si>
    <t>Izdelava, dobava in montaža vrat oznake VKP.04. Sestava vrat:
Opis:dvokrilna kovinska vrata, dostop proti zaklonišču
Dimenzije: gradbena odprtina 190 / 324,5 cm
Požarna odpornost: EI(2)30-C2
Zvočna izolativnost: ni zahtev
Prag: ni pragu,
Okovje: - samozapiralo, zaskočni mehanizem (možnost stalnega odprtega položaja) - vezano na požarno centralo AJP
Posebnosti:- z magnetom, vezano na požarno centralo - vključno s podkonstrucijo (vse požanovarno) - kot npr. HORMANN HSLO 30 OD
- Koordinator zapiranja dvokrilnih vrat skladen z EN1158 - "Protipanik" vrata skladna z EN1125 horizontalni potisni drog, kot npr. Hoppe Arrone (ali enakovredno)" - magnetni prijemki skladni z EN1155 - minimalna svetla širina prehoda 120 cm - potreben A-test požarne odpornosti skupaj s podbojem
Mere je potrebno preveriti na objektu!
Detajle izvedbe uskladiti z izvajalcem in projektantom!</t>
  </si>
  <si>
    <t xml:space="preserve">Izdelava, dobava in montaža fasadnih vrat oznake FO.13 Sestava vrat:
Opis: FASADNA VRATA - izhod iz delavnic v kleti proti jugu - TELOVADNICA
Dimenzije: gradbena odprtina 405 / 550 cm
Požarna odpornost: evakuacija
Zvočna izolativnost: Rw + Ctr ≥ 28 dB
VHODNA VRATA Z NADSVETLOBO
Steklo: - stekla z energijsko prehodnostjo g=33% ali boljše
Odpiranje:- 3x krilno odpiranje okrog V osi
Senčila: - NI notranjega senčila - NI zunanjih senčil)
Prag: 2cm
Posebnosti: - vsa vrata "Protipanik" skladna z EN1125 horizontalni potisni drog, kot npr. Hoppe Arrone (ali enakovredno)" - električna ključavnica na evakuacijski poti skladna s SZPV 411 - minimalna širina 1,2 m - potreben A-test požarne odpornosti 
Mere je potrebno preveriti na objektu!
Detajle izvedbe uskladiti z izvajalcem in projektantom!
</t>
  </si>
  <si>
    <t>Izdelava, dobava in montaža oken oznake FO.05 Sestava oken:
Opis: FASADNA OKNA - vhod pritličje - ŠOLA
Dimenzije: gradbena odprtina 405 / 298,5 cm
Požarna odpornost: /
Zvočna izolativnost: Rw + Ctr ≥ 28 dB
Element: - fasadna dvokrilna vhodna vrata s stranskimi fiksnimi zasteklitvami (del vetrolova)
Odpiranjet: - fiksna zasteklitev - krilno odpiranje okrog V osi
Senčila: ne
Posebnosti: - vrata s "Protipanik" skladna z EN1125, minimalna širina 1,2 m - sistem ska ključavnica - potreben A-test požarne odpornosti skupaj s podbojem
Razširjen profil:  vgrajena enota za zunanji video domofon enoto in čitalec kartic za kontrolo dostopa etc 
Mere je potrebno preveriti na objektu!
Detajle izvedbe uskladiti z izvajalcem in projektantom!</t>
  </si>
  <si>
    <t>Izdelava, dobava in montaža oken oznake FO.05a Sestava oken:
Opis: FASADNA OKNA - vhod pritličje - ŠOLA
Dimenzije: gradbena odprtina 383,5 / 294,5 cm
Požarna odpornost: /
Zvočna izolativnost: Rw + Ctr ≥ 28 dB
Element: - notranja dvokrilna vhodna vrata s stranskimi fiksnimi zasteklitvami (del vetrolova)
Odpiranjet: - fiksna zasteklitev - krilno odpiranje okrog V osi
Senčila: ne
Posebnosti: - vrata s "Protipanik" skladna z EN1125, minimalna širina 1,2 m - sistem ska ključavnica - potreben A-test požarne odpornosti skupaj s podbojem
Razširjen profil:  vgrajena enota za zunanji video domofon enoto in čitalec kartic za kontrolo dostopa etc
Mere je potrebno preveriti na objektu!
Detajle izvedbe uskladiti z izvajalcem in projektantom!</t>
  </si>
  <si>
    <t xml:space="preserve">Izdelava, dobava in montaža vrat oznake VKS.01. Sestava vrat:
Opis: notranja alu vrata vhodni del pritličje
Dimenzije: gradbena odprtina 150 / 274 cm 
Požarna odpornost: dovod zraka stopnišča, geometrična površina min. 2,3 m2, avtomatsko odpirnje na AJP in tipko
EN1125, širina prehoda min 1,2m; električna ključavnica na evakuacijski poti skladna s SZPV 411
Zvočna izolativnost: ni zahtev
Vgradnja:- suhomontažna (v ab estrih oz. ploščo)
Odpiranje: - ročno odpiranje
Prag: ne
Okvir: širina 5 cm, Alu ali jekleni profili, enostavnega kvadratnega prereza kot npr. Jansen - Economy 50 doors - finalno prašno barvano s strukturno barvo z metalnimi vključki po barvni študiji - v spuščenem stropu jeklena podkonstrukcija - v liniji s krilom
Krilo/zasteklitev: - fiksna zasteklitev ter stekleni vratni krili: peskano varnostno lepljeno steklo EKS - okvir enokrilnih vrat iz Alu ali jeklenih profilov, enaka obdelava kot podboj, barvano v barvo po barvni študiji tritočkovna nasadila, inox skriti zglobni tečaji
Podboj:/
Talna prepira: ne
Okovje: - tritočkovna nasadila, inox skriti zglobni tečaji
Kljuka: ročaj inox, drog v višini vratnega krila, najkvalitetnejše izdelave
Ključavnica: - cilindrična ključavnica inox, na zaščitni ploščici alu (eloksirano natur), sistemski ključ
Posebnosti: - vsi elementi 'heavy-duty' izvedbe - potreben A-test požarne odpornosti skupaj s podbojem - izvedba s senčno fugo
- poln kot odpiranja (90°) 
- okovje kot npr. Geze Powerchain ali Slimchain (ali enakovredno) za okna oz. Geze Slimdrive EMD-F / Invers (ali enakovredno)
</t>
  </si>
  <si>
    <t>Avtomatski samozapiralni/odpiralni mehanizmi na vratih so v običajni rabi izklopljeni oz. funkciji »ročno« (manual), ob aktivaciji v sistemu AJP se vrata samodejno odprejo in ostanejo v odprtem položaju.
Mere je potrebno preveriti na objektu!
Detajle izvedbe uskladiti z izvajalcem in projektantom!</t>
  </si>
  <si>
    <t>Izdelava, dobava in montaža fasadna vrata oznake FS.09 Sestava fasadnih vrat:
Opis: FASADNA VRATA - glavni izhod v PT - TELOVADNICA
Dimenzije: gradbena odprtina 244+248 / 364 cm
Požarna odpornost: dovod zraka stopnišča, geometrična površina min. 2,3 m2
Zvočna izolativnost: Rw + Ctr ≥ 28 dB
Element: polstrukturna fasada
Steklo: - stekla z energijsko prehodnostjo g=33% ali boljše
Prag: 2cm
Odpiranje: /
Senčila: /
Posebnosti: vsa vrata "Protipanik" skladna z EN1125 horizontalni potisni drog, kot npr. Hoppe Arrone (ali enakovredno)" - minimalna širina 1,2 m
- električna ključavnica na evakuacijski poti skladna s SZPV 411 - avtomatsko odpiranje na AJP in tipko
Razširjen profil:  vgrajena enota za zunanji video domofon enoto in čitalec kartic za kontrolo dostopa etc
- poln kot odpiranja (90°) 
- okovje kot npr. Geze Powerchain ali Slimchain (ali enakovredno) za okna oz. Geze Slimdrive EMD-F / Invers (ali enakovredno)
Avtomatski samozapiralni/odpiralni mehanizmi na vratih so v običajni rabi izklopljeni oz. funkciji »ročno« (manual), ob aktivaciji v sistemu AJP se vrata samodejno odprejo in ostanejo v odprtem položaju.
Mere je potrebno preveriti na objektu!
Detajle izvedbe uskladiti z izvajalcem in projektantom!</t>
  </si>
  <si>
    <t>Izdelava, dobava in montaža fasadne zasteklitve oznake FS.02 Sestava zasteklitve:
Opis: FASADNA zastelitev, klet šole, vzhdna fasada z vetrolovom - ŠOLA
Dimenzije: gradbena odprtina 1136 / 468 cm
Požarna odpornost: evakuacija
Zvočna izolativnost: Rw + Ctr ≥ 28 dB
Element: polstrukturna fasada
Steklo: - stekla z energijsko prehodnostjo g=33% ali boljše
Prag: da
Odpiranje: fiksna zasteklitev po shemi
- 4x krilno odpiranje okrog V osi v zgornji coni - vezano na požarno centralo zaradi ODT - 6 parov dvokrilnih vrat
Senčila:- NI notranjih senčil - NI zunanjih senčil
Posebnosti: - vogalni element: stik steklo/steklo - vsa vrata "Protipanik" skladna z EN1125 - antipanik terminal SZPV 411, - minimalna širina 1,2 m - 4 kom (iz stopnišča 1,7 m - 1 kom)
Razširjen profil:  vgrajena enota za zunanji video domofon enoto in čitalec kartic za kontrolo dostopa etc
- poln kot odpiranja (90°) 
- okovje kot npr. Geze Powerchain ali Slimchain (ali enakovredno) za okna oz. Geze Slimdrive EMD-F / Invers (ali enakovredno)
Avtomatski samozapiralni/odpiralni mehanizmi na vratih so v običajni rabi izklopljeni oz. funkciji »ročno« (manual), ob aktivaciji v sistemu AJP se vrata samodejno odprejo in ostanejo v odprtem položaju.
Mere je potrebno preveriti na objektu!
Detajle izvedbe uskladiti z izvajalcem in projektantom!</t>
  </si>
  <si>
    <r>
      <t xml:space="preserve">Dobava materiala in izdelava ravne strehe oznaka S2, streha s sončno elektrarno v sestavi:
</t>
    </r>
    <r>
      <rPr>
        <u/>
        <sz val="10"/>
        <rFont val="Arial"/>
        <family val="2"/>
      </rPr>
      <t xml:space="preserve">Zaščitni sloj:
</t>
    </r>
    <r>
      <rPr>
        <sz val="10"/>
        <rFont val="Arial"/>
        <family val="2"/>
      </rPr>
      <t xml:space="preserve">- nasutje iz pranega prodca frakcije 16-32mm v deb. 5cm
- ločilni sloj - PP filc, površinska masa min. 125 g/m², kot npr.: Polyfelt TS 20 ali enakovr.
</t>
    </r>
    <r>
      <rPr>
        <u/>
        <sz val="10"/>
        <rFont val="Arial"/>
        <family val="2"/>
      </rPr>
      <t>Hidroizolacija:</t>
    </r>
    <r>
      <rPr>
        <sz val="10"/>
        <rFont val="Arial"/>
        <family val="2"/>
      </rPr>
      <t xml:space="preserve"> 
Polimer-bitumenska, dvoslojna (APAO + SBS)
- zgornji sloj s posebnimi zahtevami za toplotno obstojnost: fleksibilnost pri nizkih temperaturah -25°C, temperaturna odpornost proti tečenju 140°C, polimer-bitumenski varilni trak na bazi APAO polno navarjen na spodnjega, kot npr.: Galaxy FC 180 5 mm ali enakovredno,
- spodnji sloj:
samolepilni bitumenski trak na bazi SBS zalepljen na površino toplotne izolacije, varjeni preklopi, kot npr.: Halley FC 160 3 mm ali enakovredno. 
Na stiku z zidom je pod HI podložen EPS kotni profil.
</t>
    </r>
    <r>
      <rPr>
        <u/>
        <sz val="10"/>
        <rFont val="Arial"/>
        <family val="2"/>
        <charset val="238"/>
      </rPr>
      <t xml:space="preserve">Sloj za raznos obtežb:
</t>
    </r>
    <r>
      <rPr>
        <sz val="10"/>
        <rFont val="Arial"/>
        <family val="2"/>
        <charset val="238"/>
      </rPr>
      <t xml:space="preserve">Cementne plošče (enoslojno) deb. 0,9cm, plošče prosto položene na podlago,
kot npr.: Knauf Aquapanel Cement Board Rooftop ali enakovr.
</t>
    </r>
    <r>
      <rPr>
        <u/>
        <sz val="10"/>
        <rFont val="Arial"/>
        <family val="2"/>
        <charset val="238"/>
      </rPr>
      <t>Toplotna izolacija, plošče prosto položene na podlago v treh slojih:</t>
    </r>
    <r>
      <rPr>
        <sz val="10"/>
        <rFont val="Arial"/>
        <family val="2"/>
        <charset val="238"/>
      </rPr>
      <t xml:space="preserve">
- toplotna izolacija iz kamene volne deb. 12 cm, faktor toplotne prevodnosti 0,04W/m2K, CS(10) ≥ 90 kPa], kot npr. Knauf Insulation Smartroof Hard ali enakovredno
- toplotna izolacija iz kamene volne, deb. 12 cm, faktor toplotne prevodnosti 0,038W/m2K, CS(10) ≥ 70 kPa], kot npr. Knauf Insulation Smartroof Top  ali enakovredno
- toplotno izolacijske naklonske plošče iz kamene volne, faktor toplotne prevodnosti 0.040 W/(m.K), CS(10) ≥ 60 kPa, naklon 1,5%, deb. 2 - 15 cm kot npr. Knauf Insulation SmartRoof Top CTF1 ali enakovredno. R</t>
    </r>
    <r>
      <rPr>
        <sz val="10"/>
        <rFont val="Arial"/>
        <family val="2"/>
      </rPr>
      <t>azrez plošč po posebnem načrtu, ki ga pripravi dobavitelj plošč.</t>
    </r>
  </si>
  <si>
    <t>Izdelava, dobava in montaža vrat oznake VL.03. Sestava vrat:
Opis: polna dvokrilna vrata, vhod v malo telovadnico
Dimenzije: gradbena odprtina 170 / 260 cm, svetla odprtina vrata 78+78 / 220 cm
Požarna odpornost: evakuacija širina min 90
Vgradnja: - suhomontažna v MK steno 35 cm
Zvočna izolativnost: ni zahtev
Zasteklitev: /
Odpiranje: - ročno odpiranje (oba krila)
Prag: - ne
Krilo: - osno simetrična polna dvokrilna vrata s polnilom nad vrati
Obloga: - glej skico spodaj - vse obdelave enako kot vrata
Talna prpira: -ne
Posebnosti: /
Na notranji strani je vtopljena kljuka.
Mere je potrebno preveriti na objektu!
Detajle izvedbe uskladiti z izvajalcem in projektantom!</t>
  </si>
  <si>
    <t>Izdelava, dobava in montaža oken oznake FO.10 Sestava oken:
Opis: FASADNA OKNA - mala telovadnica
Dimenzije: gradbena odprtina 400 / 394 cm
Požarna odpornost: /
Zvočna izolativnost: Rw + Ctr ≥ 28 dB
Element:- navadno okno
Steklo: - stekla z energijsko prehodnostjo g=33% ali boljše
Odpiranje:- 1x fiksna zasteklitev - 1x krilno odpiranje okrog H osi
Senčila: - notarnja screen senčila - NI zunanjih senčil
Posebnosti: /
Mere je potrebno preveriti na objektu!
Detajle izvedbe uskladiti z izvajalcem in projektantom!</t>
  </si>
  <si>
    <t xml:space="preserve">Izdelava, dobava in montaža strešnega okna oznake OS.01 Sestava strešnega okna:
Opis: strešno okno za odvod dima in za dostop na streho,kot npr. Schuco AWS 57 RO
Dimenzije: gradbena odprtina 210 / 135 cm
Požarna odpornost: EI30, odvod dima stopnišča, geometrična površina min. 1,6 m2 Avtomatsko odpirnje na AJP in tipko. Zvočna izolativnost: Rw + Ctr ≥ 28 dB
Zvočna izolativnost: Rw + Ctr ≥ 28 dB
Zrakopropustnost: EN 12207
Vodotesnost: EN 12208
Obremenitve: odpornost na udarni veter, EN 12179-4
Material in tesnila: EPDM, DIN 7863
Površinska obdelava: DIN 17611
Toplotna prehodnost: izračun Uw vrednosti, DIN EN ISO 10077-2
NRWG (odvod dima in toplote): EN 12101-2
Vgradnja: suhomontažna
Odpiranje: - avtomatsko odpiranje - vezano na požarno centralo v sistemu AJP (odvod dima in toplote) - ročno proženje - odpiranje z elektromotorjem, mehanizem za odpiranje je elektromehanski z ročnim aktiviranjem, ustrezati mora smernici Vds 2159 in Vds 2580
- krmiljenje sistema mora biti v skladu z Vds 2581 - minimalna geometrična površina odprtine = 1.6 m2, skladno s Študijo požarne varnosti št.57/2022, FOJKARFIRE d.o.o. - ročno odpiranje za prezračevanje in dostop na streho - na notranji strani je ročni sistem za odpiranje (kljuka), na zunanji strani je ročaj za dvigovanje lopute
Okvir: - odpiralni okvir na nastavnem vencu iz Alu profilov (s prekinjenim toplotnim mostom) in izolacijskim polnilom - podboj dveh različnih višin v standardni in HI izvedbi - visokoizolativni sistem, Uf do 1.2 W/m2K - Alu profili prašno barvano v barvo BNV5 - gledati detajl!
</t>
  </si>
  <si>
    <t xml:space="preserve">Izdelava, dobava in montaža strešnega okna oznake OS.01 Sestava strešnega okna:
Opis: strešno okno za odvod dima in za dostop na streho,kot npr. Schuco AWS 57 RO
Dimenzije: gradbena odprtina 210 / 135 cm
Požarna odpornost: EI30, odvod dima stopnišča, geometrična površina min. 1,6 m2 Avtomatsko odpirnje na AJP in tipko. Zvočna izolativnost: Rw + Ctr ≥ 28 dB
Zvočna izolativnost: Rw + Ctr ≥ 28 dB
Zrakopropustnost: EN 12207
Vodotesnost: EN 12208
Obremenitve: odpornost na udarni veter, EN 12179-4
Material in tesnila: EPDM, DIN 7863
Površinska obdelava: DIN 17611
Toplotna prehodnost: izračun Uw vrednosti, DIN EN ISO 10077-2
NRWG (odvod dima in toplote): EN 12101-2
Vgradnja: suhomontažna
Odpiranje: - avtomatsko odpiranje - vezano na požarno centralo v sistemu AJP (odvod dima in toplote) - ročno proženje - odpiranje z elektromotorjem, mehanizem za odpiranje je elektromehanski z ročnim aktiviranjem, ustrezati mora smernici Vds 2159 in Vds 2580 
- krmiljenje sistema mora biti v skladu z Vds 2581 - minimalna geometrična površina odprtine = 1.6 m2, skladno s Študijo požarne varnosti št.57/2022, FOJKARFIRE d.o.o. - ročno odpiranje za prezračevanje in dostop na streho - na notranji strani je ročni sistem za odpiranje (kljuka), na zunanji strani je ročaj za dvigovanje lopute
Okvir: - odpiralni okvir na nastavnem vencu iz Alu profilov (s prekinjenim toplotnim mostom) in izolacijskim polnilom - podboj dveh različnih višin v standardni in HI izvedbi - visokoizolativni sistem, Uf do 1.2 W/m2K - Alu profili prašno barvano v barvo BNV5 - gledati detajl!
</t>
  </si>
  <si>
    <t>Izdelava, dobava in montaža vrat oznake VL.06. Sestava vrat:
Opis: polna enokrilna vrata in ponilom nad vrati, prehodi med učilnicami ali kabineti
Dimenzije: gradbena odprtina 100 / 293 cm, svetla odprtina vrata 90 / 220 cm
Požarna odpornost: /
Zvočna izolativnost: Rw ≥ 32 dB
Vgradnja: - suhomontažna (v mavčno kartonsko steno d=21,5 cm ali d=15 cm)
Zasteklitev: /
Odpiranje: - ročno odpiranje 
Prag: - ne
Krilo: - polna enokrilna vrata - brez zasteklitve
Obloga: - glej skico spodaj - vse obdelave enako kot vrata
Talna prpira: -ne
Vrata med prostoroma S.1N.21 in S.1N.22 imajo vgrajeno rešetko po projektu SI
Mere je potrebno preveriti na objektu!
Detajle izvedbe uskladiti z izvajalcem in projektantom!</t>
  </si>
  <si>
    <t xml:space="preserve">Izdelava, dobava in montaža fasadnih vrat oznake FOV.01 Sestava vrat:
Opis: FASADNA VRATA - dostop do dvigala - klet - ŠOLA
Dimenzije: gradbena odprtina 160 / 211 cm
Požarna odpornost: /
Zvočna izolativnost: Rw + Ctr ≥ 28 dB
Prag: 1cm
Rešetka po projektu Si (425 mm x 125 mm)
Mere je potrebno preveriti na objektu!
Detajle izvedbe uskladiti z izvajalcem in projektantom!
</t>
  </si>
  <si>
    <r>
      <t xml:space="preserve">Izdelava, dobava in montaža varnostnega preliva iz strehe službeni vhod. Preliv iz INOX prašno barvane cevi okroglega preseka </t>
    </r>
    <r>
      <rPr>
        <sz val="10"/>
        <rFont val="Arial"/>
        <family val="2"/>
        <charset val="238"/>
      </rPr>
      <t>Ø 7,5</t>
    </r>
    <r>
      <rPr>
        <sz val="10"/>
        <rFont val="Arial"/>
        <family val="2"/>
      </rPr>
      <t>cm s prirobnico iz INOX pločevine debeline 2 mm, dolžina cevi 45cm. Na vtoku se montira  rešetka. Vgradnja v pod hidroizolacijski sloj in preko parapetnega zidu. V ceni upoštevati vsa tesnenja in obdelave.</t>
    </r>
  </si>
  <si>
    <r>
      <t xml:space="preserve">Izdelava, dobava in montaža preliva iz strehe glavnega vhoda v šolo. Preliv iz INOX prašno barvane cevi okroglega preseka </t>
    </r>
    <r>
      <rPr>
        <sz val="10"/>
        <rFont val="Arial"/>
        <family val="2"/>
        <charset val="238"/>
      </rPr>
      <t>Ø 3</t>
    </r>
    <r>
      <rPr>
        <sz val="10"/>
        <rFont val="Arial"/>
        <family val="2"/>
      </rPr>
      <t>cm s prirobnico iz INOX pločevine debeline 2 mm, dolžina cevi 10cm. Na vtoku se montira  rešetka. Vgradnja v sloj strehe. V ceni upoštevati vsa tesnenja in obdelave.</t>
    </r>
  </si>
  <si>
    <t>b.1.47.</t>
  </si>
  <si>
    <t>ZASTEKLITEV: - Steklo je s troslojno zasteklitvijo z izolacijskim steklom Ug = 0,50 - 0,60 W/m²K. - EKS varnostno steklo (kaljeno zunaj,lepljeno znotraj) s HEAT SOAK testom (HST) po standardu EN 12150-2 - standardni faktor prehodnosti sončnega sevanja g=50-54% ter faktor psi&lt;0,04 W/mK. - zaradi akustike je predvidena zasteklitev z različnimi debelinami stekel - energijsko učinkovit TGI distančnik: ψ ≤ 0,060 W/mK. Stekla transparenta brez barvnih primesi.
Okna oz. zasteklitve, ki nimajo predvidenih zunanjih senčil, na vzhodni, zahodni in južni fasadi morajo imeti vgrajena stekla z energijsko prehodnostjo g=33% ali boljše. 
Na vseh ostalih pozicijah (okna s senčili na južni fasadi, okna na severni fasadi…) je predvidena vgradnja stekel z energijsko prehodnostjo g=50% ali boljše.
OKOVJE: - tritočkovna nasadila, inox skriti zglobni tečaji
POLICE: - zunanja polica alu, notranja polica les (vrata nnimajo police)
OBREMENITEV NA VETER:- stiki (stični profili) za okna ustrezajo zahtevam glede obremenitve vetra (v skladu s statičnim računom)
KLJUKA: - alu masivne, eloksirane, alu natur</t>
  </si>
  <si>
    <t xml:space="preserve">ZASTEKLITEV: - Steklo je s troslojno zasteklitvijo z izolacijskim steklom Ug = 0,50 - 0,60 W/m²K. - EKS varnostno steklo (kaljeno zunaj,lepljeno znotraj) s HEAT SOAK testom (HST) po standardu EN 12150-2 - standardni faktor prehodnosti sončnega sevanja g=50-54% ter faktor psi&lt;0,04 W/mK. Stekla transparenta brez barvnih primesi.
- zaradi akustike je predvidena zasteklitev z različnimi debelinami stekel
- energijsko učinkovit TGI distančnik: ψ ≤ 0,060 W/mK
Okna oz. zasteklitve, ki nimajo predvidenih zunanjih senčil, na vzhodni, zahodni in južni fasadi morajo imeti vgrajena stekla z energijsko prehodnostjo g=33% ali boljše. 
Na vseh ostalih pozicijah (okna s senčili na južni fasadi, okna na severni fasadi…) je predvidena vgradnja stekel z energijsko prehodnostjo g=50% ali boljše.
OKOVJE: - tritočkovna nasadila, inox skriti zglobni tečaji
OBREMENITEV NA VETER:- stiki (stični profili) za okna ustrezajo zahtevam glede obremenitve vetra (v skladu s statičnim računom)
KLJUKA: - alu masivne, eloksirane, alu natur
SENČILA: - lamelne alu žaluzije tipa Z, kot npr. Krpan, skrite pod fasadne elemente, brez komarnikov
- dvižni trakovi iz kevlerja. Kovinski drsniki
- oblika lamele z izboljšanim: temnenje, refleksijo, energetska učinkovitostjo, vetrna odpornostjo, protihrupno
zaščito.
- tesnilo po celotni dolžini lamele za boljšo stabilnost. Pri popolnem zaprtju žaluzije je tesnilo nevidno.
- potopno Alu vodilo prekrito s špaleto.
- krmiljenje na elektromotor in programsko uro
- možnost izbire barve vseh elementov po nestandardni RAL lestvici - po barvni študiji
</t>
  </si>
  <si>
    <t xml:space="preserve">Splošni opis velja za vsa alu fasadna okna razen, če v shemi posameznega izdelka ni zapisano drugače.
Širino in višino vrat je po potrebi potrebno prilagoditi izbranemu tipu okvirjev.
Uporabljajo se samo okna z dokazilom o primernosti (preskušeni sistemi) v skladu z standardom SIST EN 14351-1
TOPLOTNA PREHODNOST:- toplotna prehodnost profila vsaj Uf = 1,20 W/m²K - toplotna prehodnost stavbnega pohištva (celotnega
okna oz. balkonskih vrat) pa Uw max = 0,90 W/m²K ali manj po EN ISO 10077
ZVOČNA IZOLATIVNOST: - opomba iz akustičnega elaborata za vse stavbno pohištvo:
Pomembna je kvalitetna vgradnja oken; zagotovljeno mora biti dobro tesnjenje samega elementa kot tudi tesnjenje elementov stavbnega pohištva s preostalo fasadno konstrukcijo oz. drugimi elementi fasade. Tesnjenje mora biti zagotovljeno z masivnim materialom (ρ ≥ 1000 kg/m3).
VGRADNJA: - suhomontažna (v lesene ali betonske elemente)
ODPIRANJE: - ročno odpiranje
OKVIR: - alu profil debeline cca 8 cm - alu profili s prekinjenim toplotnim mostom in z izboljšanimi termičnimi lastnostmi - prašno barvano, barva po izboru arhitekta - okvirji morajo omogočati minimalno 3 cm prekrivanje fasadne izolacije!
- vgranja po sistemu "tesnenje v treh ravninah" (RAL montaža) - zaključek na gradbene elemente mora biti zunaj paro-propustni, notranji del paro-nepropustni,
sredinski pa zvočno in toplotno izolativen (možnost uporabe ekspanzijskega tesnikla v var 1 in 3), kot npr ISO-CHEMIE
</t>
  </si>
  <si>
    <t xml:space="preserve">Splošni opis velja za vse fasadne zasteklitve razen, če v shemi posameznega izdelka ni zapisano drugače.
Širino in višino vrat je po potrebi potrebno prilagoditi izbranemu tipu okvirjev.
Uporabljajo se samo tzasteklitve z dokazilom o primernosti (preskušeni sistemi) v skladu z standardom SIST EN 14351-1
Polstrukturni fasadni sistem steber-prečka s frontalno širino profila 50mm narejen za izvedbo kontinuiranih vertikalnih fasad, profili za izvedbo nosilnih struktur s statičnimi lastnostmi primernimi različnim konstrukcijskim zahtevam.
TOPLOTNA PREHODNOST:- toplotna prehodnost profila vsaj Uf = 1,20 W/m²K - toplotna prehodnost stavbnega pohištva (celotnega
okna oz. balkonskih vrat) pa Uw max = 0,90 W/m²K ali manj po EN ISO 10077
ZVOČNA IZOLATIVNOST: - opomba iz akustičnega elaborata za vse stavbno pohištvo:
Pomembna je kvalitetna vgradnja oken; zagotovljeno mora biti dobro tesnjenje samega elementa kot tudi tesnjenje elementov stavbnega pohištva s preostalo fasadno konstrukcijo oz. drugimi elementi fasade. Tesnjenje mora biti zagotovljeno z masivnim materialom (ρ ≥ 1000 kg/m3).
VGRADNJA: - suhomontažna (v lesene ali betonske elemente)
ODPIRANJE: - ročno odpiranje
OKVIR: - širina alu profil 5 cm
- alu profili s prekinjenim toplotnim mostom in z izboljšanimi termičnimi lastnostmi- prašno barvano, barva po izboru arhitekta
- vgranja po sistemu "tesnenje v treh ravninah" (RAL montaža)
- zaključek na gradbene elemente mora biti zunaj paro-propustni, notranji del paro-nepropustni, sredinski pa zvočno in toplotno izolativen (možnost uporabe ekspanzijskega tesnikla v var 1 in 3), kot npr ISO-CHEMIE
</t>
  </si>
  <si>
    <t xml:space="preserve">Splošni opis velja za vsa okna razen, če v shemi posameznega izdelka ni zapisano drugače.
VGRADNJA: - suhomontažna (v mavčno kartonsko steno) in betonsko steno
OKVIR: - lesen v širini krila (npr. 6 cm)
- okvir iz masivnih lesenih letev - hrast, enostavnega kvadratnega prereza, vsi robovi zaokroženi z minimalnim radijem
- lakirano z dvokomponentnim PU lakom na vodni osnovi (visoka odpornost na obrabo), mat - tonirano, barva po izboru arhitekta
STEKLO: - steklo prosojno - dvoslojno lepljeno kaljeno varnostno ESG. Stekla transparenta brez barvnih primesi.
- fiksno
Okna oz. zasteklitve, ki nimajo predvidenih zunanjih senčil, na vzhodni, zahodni in južni fasadi morajo imeti vgrajena stekla z energijsko prehodnostjo g=33% ali boljše. 
Na vseh ostalih pozicijah (okna s senčili na južni fasadi, okna na severni fasadi…) je predvidena vgradnja stekel z energijsko prehodnostjo g=50% ali boljše.
POLICA: - lesena polica
DODATNA OPREMA: - nalepke za varnost pred udarcem/padcem - skladno s SIST ISO 21542
- brez seničil, žaluzij ali screenov
</t>
  </si>
  <si>
    <t xml:space="preserve">Splošni opis velja za vsa lesena fasadna okna razen, če v shemi posameznega izdelka ni zapisano drugače.
Širino in višino vrat je po potrebi potrebno prilagoditi izbranemu tipu okvirjev.
Uporabljajo se samo okna z dokazilom o primernosti (preskušeni sistemi) v skladu z standardom SIST EN 14351-1
TOPLOTNA PREHODNOST:- toplotna prehodnost profila vsaj Uf = 1,20 W/m²K - toplotna prehodnost stavbnega pohištva (celotnega
okna oz. balkonskih vrat) pa Uw max = 0,90 W/m²K ali manj.
ZVOČNA IZOLATIVNOST: - opomba iz akustičnega elaborata za vse stavbno pohištvo:
Pomembna je kvalitetna vgradnja oken; zagotovljeno mora biti dobro tesnjenje samega elementa kot tudi tesnjenje elementov stavbnega pohištva s preostalo fasadno konstrukcijo oz. drugimi elementi fasade. Tesnjenje mora biti zagotovljeno z masivnim materialom (ρ ≥ 1000 kg/m3 - lahki penasti materiali
niso primerna rešitev). Le tako bodo dosežene najvišje ravni zvočne izolirnosti, ki omogočajo mirno okolje v notranjih prostorih.
VGRADNJA: - suhomontažna (v lesene ali betonske elemente)
ODPIRANJE: - ročno odpiranje
OKVIR: - vgradnja debelina 92
- iz kvalitetnih dolžinsko spojenih lesenih smrekovim profilov
- barva oken naj bo v enaki barvi z notranje in zunanje strani, vsaj z 3xnanosi - kot barva po barvni študiji
- okvirji morajo omogočati minimalno 3 cm prekrivanje fasadne izolacije!
- Slepi okvir: Glej sheme. Poliuretan na osnovi trdne pene (PUR/PIR) z visoko izolacijsko vrednostjo. Purenit ali enakovredno). Slepi okvir ne sme biti viden!
</t>
  </si>
  <si>
    <t>Splošni opis velja za vsa alu fasadna okna razen, če v shemi posameznega izdelka ni zapisano drugače.
Širino in višino vrat je po potrebi potrebno prilagoditi izbranemu tipu okvirjev.
Uporabljajo se samo okna z dokazilom o primernosti (preskušeni sistemi) v skladu z standardom SIST EN 14351-1
TOPLOTNA PREHODNOST:- toplotna prehodnost profila vsaj Uf = 1,20 W/m²K - toplotna prehodnost stavbnega pohištva (celotnega
okna oz. balkonskih vrat) pa Uw max = 0,90 W/m²K ali manj po EN ISO 10077
ZVOČNA IZOLATIVNOST: - opomba iz akustičnega elaborata za vse stavbno pohištvo:
Pomembna je kvalitetna vgradnja oken; zagotovljeno mora biti dobro tesnjenje samega elementa kot tudi tesnjenje elementov stavbnega pohištva s preostalo fasadno konstrukcijo oz. drugimi elementi fasade. Tesnjenje mora biti zagotovljeno z masivnim materialom (ρ ≥ 1000 kg/m3).
VGRADNJA: - suhomontažna (v lesene ali betonske elemente)
ODPIRANJE: - ročno odpiranje
OKVIR: - alu profil debeline cca 8 cm - alu profili s prekinjenim toplotnim mostom in z izboljšanimi termičnimi lastnostmi - prašno barvano, barva po izboru arhitekta - okvirji morajo omogočati minimalno 3 cm prekrivanje fasadne izolacije!
- vgranja po sistemu "tesnenje v treh ravninah" (RAL montaža) - zaključek na gradbene elemente mora biti zunaj paro-propustni, notranji del paro-nepropustni,
sredinski pa zvočno in toplotno izolativen (možnost uporabe ekspanzijskega tesnikla v var 1 in 3), kot npr ISO-CHEMIE
OKOVJE: - tritočkovna nasadila, inox skriti zglobni tečaji
POLICE: - zunanja polica alu, notranja polica les (vrata nnimajo police)
OBREMENITEV NA VETER:- stiki (stični profili) za okna ustrezajo zahtevam glede obremenitve vetra (v skladu s statičnim računom)
KLJUKA: - alu masivne, eloksirane, alu natur</t>
  </si>
  <si>
    <t>Velja pri vseh pozicijah:
V ceni zajeta vsa pomožna dela, vsi prenosi in transporti vsega materiala do mesta montaže. Pred izdelavo in montažo vse mere kontrolirati na mestu samem. Izvajalec mora pred izvedbo izdelati delavniške načrte oken in vrat, ki jih potrdi projektant. 
Okna vgraditi po sistemu RAL montaže s predhodno montiranimi slepimi profili ki določajo končno višino tlaka,stropa in zaključevanje špalet!
Vsi kovinski deli stavbnega pohištva so ozemljeni!</t>
  </si>
  <si>
    <t>Izdelava, dobava in montaža vrat oznake VLP.03. Sestava vrat:
Opis: dvokrilna kovinska vrata, dostop v delavnico hišnika
Dimenzije: gradbena odprtina 190 / 324,5 cm
Požarna odpornost: EI(1)30-C2
Zvočna izolativnost: /
Odpiranje: - ročno odpiranje (oba krila)
Krilo: - ekscentrična polna dvokrilna vrata s polnilom nad vrati 
Okovje: - skrito samozapiralo
Obloga: - glej skico spodaj - vse obdelave enako kot vrata
Posebnosti: -kot npr. HORMANN HSLO 30 OD - Koordinator zapiranja dvokrilnih vrat skladen z EN1158 - potreben A-test požarne odpornosti skupaj s podbojem
Mere je potrebno preveriti na objektu!
Detajle izvedbe uskladiti z izvajalcem in projektantom!</t>
  </si>
  <si>
    <t>Izdelava, dobava in montaža vrat oznake VDP.01. Sestava vrat:
Opis: kovinska drsna vrata, vhod v dvigalo
Dimenzije: gradbena odprtina 140 / 228 cm
Požarna odpornost: EI(1)60-C1
Zvočna izolativnost: ni zahtev
Posebnosti: - Magnetni prijemki za običajno odprta vrata skladni z EN1155
Mere je potrebno preveriti na objektu!
Vrata kot npr. Jansen Tore Orpheus (ali enakovredno) 
Detajle izvedbe uskladiti z izvajalcem in projektantom!</t>
  </si>
  <si>
    <t>Izdelava, dobava in montaža vrat oznake VDP.02. Sestava vrat:
Opis: kovinska drnsna vrata, vhod v stopnišče klet
Dimenzije: gradbena odprtina 170 / 230 cm
Požarna odpornost: EI(2)30-C2
Zvočna izolativnost: ni zahtev
Posebnosti:- Magnetni prijemki za običajno odprta vrata skladni z EN1155
Vrata kot npr. Jansen Tore Orpheus (ali enakovredno) 
Mere je potrebno preveriti na objektu!
Detajle izvedbe uskladiti z izvajalcem in projektantom!</t>
  </si>
  <si>
    <t>Izdelava, dobava in montaža vrat oznake VDP.02a. Sestava vrat:
Opis: kovinska drnsna vrata, vhod v stopnišče klet
Dimenzije: gradbena odprtina 160 / 230 cm
Požarna odpornost: EI(2)30-C2
Zvočna izolativnost: ni zahtev
Posebnosti:- Magnetni prijemki za običajno odprta vrata skladni z EN1155
Vrata kot npr. Jansen Tore Orpheus (ali enakovredno) 
Mere je potrebno preveriti na objektu!
Detajle izvedbe uskladiti z izvajalcem in projektantom!</t>
  </si>
  <si>
    <t>Izdelava, dobava in montaža vrat oznake VDP.03. Sestava vrat:
Opis: kovinska drnsna vrata s krilno funkcijo, vhod v stopnišče
Dimenzije: gradbena odprtina 160 / 230 cm
Požarna odpornost: EI(2)30-C2
Zvočna izolativnost: ni zahtev
Posebnosti:- z osebnim prehodom - evakuacijska vrata skladna z EN179
- minimalna svetla širina prehoda 1,2 m
Vrata kot npr. Jansen Tore Orpheus (ali enakovredno) 
Mere je potrebno preveriti na objektu!
Detajle izvedbe uskladiti z izvajalcem in projektantom!</t>
  </si>
  <si>
    <t>Izdelava, dobava in montaža vrat oznake VDP.04. Sestava vrat:
Opis: kovinska drsna vrata s krilno funkcijo, vhod v stopnišče
Dimenzije: gradbena odprtina 200 / 230 cm
Požarna odpornost: EI(2)30-C2
Zvočna izolativnost: ni zahtev
Posebnosti:- drsna požarna vrata s krilno funkcijo (z osebnim prehodom) - evakuacijska vrata skladna z EN179 - minimalni svetli prehod 120 cm
- Magnetni prijemki za običajno odprta vrata skladni z EN1155
Vrata kot npr. Jansen Tore Orpheus (ali enakovredno) 
Mere je potrebno preveriti na objektu!
Detajle izvedbe uskladiti z izvajalcem in projektantom!</t>
  </si>
  <si>
    <t>Izdelava, dobava in montaža vrat oznake VR.01. Sestava vrat:
Opis: rolo vrata kuhinja
Dimenzije: gradbena odprtina 285 / 220 cm 
Vgradnja: suhomontažna v MK steno
Odpiranje:- navojni rolo s stranskimi alu vodili
Prag: /
Podboj: - pokrivna maska avtomatskegaa vodila in pogona iz MK oblogo
Krilo:- perforirane lamele z vodili, galavnizirano jeklo
Okovje: - avtomatski drsni mehanizem nad vrati z gumbom za odpiranje in baterijo
Talna prepira: ne
Kljuka: ne
Ključavnica: ne
Posebnosti: primerno za prostore z visokim nivojem čistoče (kuhinja) - vsi elementi 'heavy-duty' izvedbe - električni priključek 230V - vključno z podkonstrukcijo - kot npr. Entrance VON ISEA
Enostavno ročno odpiranja ob izpadu elektrike ali izhoda v sili.
Vrata kot npr. Hormann navojna mrežna (perforirane lamele) vrata (ali enakovredno)
Mere je potrebno preveriti na objektu!
Detajle izvedbe uskladiti z izvajalcem in projektantom!</t>
  </si>
  <si>
    <t>NOTRANJA SENČILA: - screen rolo, motoriziran
OPOMBA: - zaščita z alu odkapnimi profili na podboju in krilu (natur eloxirano)
- vsi elementi 'heavy-duty' izvedbe
- vključno z podkonstrkucijo in talnimi profili
- zagotavljanje vodotesnosti po SIST EN 1027:2016 in SIST EN 12208:2000 oz. novejši standard, če obstaja.
- podkonstrukcija oz. slepi podboj za fiksiranje v nosilno konstrukcijo po posebnem detajlu
- POZOR - okenski elementi na mejnih stenah med posameznimi prostori, izvedba spojev takšna, da je onemogočen prenos zvoka preko notranjega Alu profila, prav tako sta ločena tudi zunanja Alu profila.</t>
  </si>
  <si>
    <t>Izdelava, dobava in montaža oken oznake 0NP.01 Sestava oken:
Opis: fiksno okno 
Dimenzije: gradbena odprtina 200 / 230 cm
Požarna odpornost: EI60
Notranja požarna okna v stenah stopniščnega jedra šole so iz kovinskih (jeklenih ali alu) profilov, prašno barvanih
Zvočna izolativnost: ni zahtev
Vgradnja: - suhomontažna v beton
Toplotna prehodnost: ni zahtev
Posebnosti: - brez polic, senčil, okovja,... - montaža s senčno fugo - potreben A-test požarne odpornosti skupaj s podbojem
Mere je potrebno preveriti na objektu!
Detajle izvedbe uskladiti z izvajalcem in projektantom!</t>
  </si>
  <si>
    <t>Izdelava, dobava in montaža oken oznake 0NP.02 Sestava oken:
Opis: fiksno okno 
Dimenzije: gradbena odprtina 160 / 166 cm
Požarna odpornost: EI60
Notranja požarna okna v stenah stopniščnega jedra šole so iz kovinskih (jeklenih ali alu) profilov, prašno barvanih
Zvočna izolativnost: ni zahtev
Vgradnja: - suhomontažna v beton
Toplotna prehodnost: ni zahtev
Posebnosti: - brez polic, senčil, okovja,... - montaža s senčno fugo - potreben A-test požarne odpornosti skupaj s podbojem
Mere je potrebno preveriti na objektu!
Detajle izvedbe uskladiti z izvajalcem in projektantom!</t>
  </si>
  <si>
    <t xml:space="preserve">ZASTEKLITEV: - Steklo je s troslojno zasteklitvijo z izolacijskim steklom Ug = 0,50 - 0,60 W/m²K - EKS varnostno steklo (kaljeno zunaj,lepljeno znotraj) s HEAT SOAK testom (HST) po standardu EN 12150-2
- standardni faktor prehodnosti sončnega sevanja g=50-54% ter faktor psi&lt;0,04 W/mK. - zaradi akustike je predvidena zasteklitev z različnimi debelinami stekel - energijsko učinkovit TGI distančnik: ψ ≤ 0,060 W/mK. Stekla transparenta brez barvnih primesi.
Okna oz. zasteklitve, ki nimajo predvidenih zunanjih senčil, na vzhodni, zahodni in južni fasadi morajo imeti vgrajena stekla z energijsko prehodnostjo g=33% ali boljše. 
Na vseh ostalih pozicijah (okna s senčili na južni fasadi, okna na severni fasadi…) je predvidena vgradnja stekel z energijsko prehodnostjo g=50% ali boljše.
OKOVJE: - tritočkovna nasadila, inox skriti zglobni tečaji
POLICE: - zunanja polica alu, notranja polica les
ZRAČNA PREHODNOST: - razred 4
NALET DEŽJA: - razred 7A
OBREMENITEV NA VETER:- razred C3/B2
KLJUKA: - alu masivne, eloksirane, alu natur
SENČILA: - lamelne alu žaluzije tipa Z, kot npr. Krpan, so vidna, brez komarnikov - dvižni trakovi iz kevlerja. Kovinski drsniki
- oblika lamele z izboljšanim: temnenje, refleksijo, energetska učinkovitostjo, vetrna odpornostjo, protihrupno zaščito. - tesnilo po celotni dolžini lamele za boljšo stabilnost. Pri popolnem zaprtju žaluzije je tesnilo nevidno. - potopno Alu vodilo prekrito s špaleto. - krmiljenje na elektromotor in programsko uro - možnost izbire barve vseh elementov po nestandardni RAL lestvici - po barvni študiji
KLJUČAVNICA: - cilindrična ključavnica inox, na zaščitni ploščici alu (eloksirano natur), sistemski ključ
Pri notranji polici les: - notranja lesena polica z vgrajenimi prezrečavalnimi rešetkami: (glej tudi OB.01)
</t>
  </si>
  <si>
    <t>Izdelava, dobava in montaža horizontalne požarne zavese oznake HZP. 02 Sestava zavese:
Požarna rolo zavesa je izdelana iz posebne temperaturno odporne tkanine (60 min) in izolacijskih notranjih trakov. Vodila so izdelana iz vroče cinkanega jekl.
Opis: mala horizontalna požarna zavesa - ŠOLA
Dimenzije:500 / 318 cm gradbena odprtina, 554 / 378 cm bruto velikost zavese
Požarna odpornost: E60 (skladno s standardom EN 13501-2 : 2016-12)
Z integriranim sistemskim motornim pogonom za avtomatsko proženje zavese, vezano na signal AJP
Požarna zavesa kot npr. Fibershield-HC, Stobich
Mere je potrebno preveriti na objektu!
Detajle izvedbe uskladiti z izvajalcem in projektantom!</t>
  </si>
  <si>
    <t>Vsi kovinski deli morajo biti ozemljeni.</t>
  </si>
  <si>
    <t xml:space="preserve">Izdelava, dobava in montaža kovinske konstrukcije prostor strojne naprave na strehi. Konstrukcija oznaka PHO.01 tlorisnih dim. 1415x456cm, višine 300cm, konstrukcija oznake PHO.03 tlorisnih dim. 550x456cm, višine 300cm. Kovinska konstrukcija je sestavljena iz medsebojno varjenih in vijačenih stebrov in povezav profil HEB160. Stebri profilov so navarjeni na kovinske plošče, ki se sidrajo v AB ploščo. Glej shemi PHO.01 in PHO.03. Izvedbeni razred konstrukcije EXC2. Vsi kovinski deli so vroče cinkani in barvani v RAL po izboru projektanta. Izvedba po načrtu statika. V ceni upoštevati pritrdilna sredstva, vijake, vare, podložne ploščice. Mere kontrolirati na mestu samem pred izdelavo in montažo. Obračun v kilogramih.
</t>
  </si>
  <si>
    <t xml:space="preserve">Izdelava, dobava in montaža kovinske konstrukcije prostor strojne naprave na strehi oznake PHO.02 tlorisnih dim. 1415x456cm, višine 300cm. Kovinska konstrukcija je sestavljena iz medsebojno varjenih in vijačenih stebrov in povezav profil HEB160. Stebri profilov so navarjeni na kovinske plošče, ki se sidrajo v AB ploščo. Izvedbeni razred konstrukcije EXC2. Vsi kovinski deli so vroče cinkani in barvani v RAL po izboru projektanta. Izvedba po načrtu statika. V ceni upoštevati pritrdilna sredstva, vijake, vare, podložne ploščice. Mere kontrolirati na mestu samem pred izdelavo in montažo. Obračun v kilogramih.
</t>
  </si>
  <si>
    <r>
      <t xml:space="preserve">Izdelava, dobava in montaža dvo nivojskega varovalnega ročaja na zunanji strani oken v kleti telovadnice. Ročaj 2x inox satinirana cev </t>
    </r>
    <r>
      <rPr>
        <sz val="10"/>
        <rFont val="Arial"/>
        <family val="2"/>
        <charset val="238"/>
      </rPr>
      <t>Ø</t>
    </r>
    <r>
      <rPr>
        <sz val="10"/>
        <rFont val="Arial"/>
        <family val="2"/>
      </rPr>
      <t>40mm na distančnikih oz. nosilcih je pritrjen na okenski okvir. Upoštevati vsa pritrdilna sredstva, vijaki, vari, podložne ploščice. Vse mere kontrolirati na mestu samem pred izdelavo in montažo. Izvedba po detajlu projektanta.</t>
    </r>
  </si>
  <si>
    <r>
      <t xml:space="preserve">Izdelava, dobava in montaža varovalnega ročaja na zunanji strani oken vzdolž fasade. Ročaj inox satinirana cev </t>
    </r>
    <r>
      <rPr>
        <sz val="10"/>
        <rFont val="Arial"/>
        <family val="2"/>
        <charset val="238"/>
      </rPr>
      <t>Ø</t>
    </r>
    <r>
      <rPr>
        <sz val="10"/>
        <rFont val="Arial"/>
        <family val="2"/>
      </rPr>
      <t>40mm na distančnikih oz. nosilcih je pritrjen na okenski okvir. Upoštevati vsa pritrdilna sredstva, vijaki, vari, podložne ploščice. Vse mere kontrolirati na mestu samem pred izdelavo in montažo. Izvedba po detajlu projektanta.</t>
    </r>
  </si>
  <si>
    <r>
      <t xml:space="preserve">Izdelava, dobava in montaža dvo nivojskega varovalnega ročaja na zunanji strani oken svetlobnika. Ročaj 2x inox satinirana cev </t>
    </r>
    <r>
      <rPr>
        <sz val="10"/>
        <rFont val="Arial"/>
        <family val="2"/>
        <charset val="238"/>
      </rPr>
      <t>Ø</t>
    </r>
    <r>
      <rPr>
        <sz val="10"/>
        <rFont val="Arial"/>
        <family val="2"/>
      </rPr>
      <t>40mm na distančnikih oz. nosilcih je pritrjen na okenski okvir. Upoštevati vsa pritrdilna sredstva, vijaki, vari, podložne ploščice. Vse mere kontrolirati na mestu samem pred izdelavo in montažo. Izvedba po detajlu projektanta.</t>
    </r>
  </si>
  <si>
    <t>Izdelava, dobava in montaža penjalne lestve za dostop na streho telovadnice. Vertikalna lestev s tirnim sistemom in izhodno stopnico na streho telovadnice. Skupna dolžina lestve 270cm in širina 52cm. Lestev iz kovinskih profilov 40/40/3mm: pritrjeni na steno na distančnikih ter nanj navarjene prečke "C" oblike, način izvedbe skladno s predpisi s področja varnosti in zdravja pri delu. Na lestvi je montiran varovalni obroč. Na izhodni stopnici se montira pocinkana rešetka in varovalna ograja, levo in desno od zgornje oz. izhodne stopnice. Kovinski profili so vroče cinkani. Pri izdelavi lestve je potrebno upoštevati standarde: DIN EN 131-3: 20007, DIN EN 131-1: 2016,DIN EN 131-2: 2017.
Izvedba lestve po načrtu projektanta.
Upoštevati vsa pritrdilna sredstva, vijaki, vari, podložne ploščice. Vse mere kontrolirati na mestu samem pred izdelavo in montažo.</t>
  </si>
  <si>
    <t xml:space="preserve">Izdelava, dobava in montaža kovinske konstrukcije vetrolova glavnega vhoda. Kovinska konstrukcija je sestavljena iz medsebojno varjenih in vijačenih stebrov cevni profili 80x80mm in nosilcev cevni profil 80x160mm. Po obodu strehe sestavljeni L profili – L60/60mm + L60/60mm + L50/50mm, vse d=3mm, skupna dolžina 9,2m. Stebri profilov so navarjeni na kovinske plošče, ki se sidrajo v AB ploščo. Izvedbeni razred konstrukcije EXC2. Vsi kovinski deli so vroče cinkani in barvani v RAL po izboru projektanta. Izvedba po načrtu statika. V ceni upoštevati pritrdilna sredstva, vijake, vare, podložne ploščice. Mere kontrolirati na mestu samem pred izdelavo in montažo. Obračun v kilogramih.
</t>
  </si>
  <si>
    <t xml:space="preserve">Izdelava, dobava in montaža kovinske konstrukcije niše za zunanjo enoto hladilne naprave za naprave v sistemski sobi. Konstrukcija je sestavljena je iz cevnih profilov 60x60mm (ter kotniki in ploščice za sidranje v AB konstrukcijo). Izvedba po načrtu statika in detajlu projektanta. Vsi kovinski deli morajo biti barvani in AKZ zaščiteni. V ceni upoštevati pritrdilna sredstva, vijake, vare, podložne ploščice. Mere kontrolirati na mestu samem pred izdelavo in montažo. Izvedba po načrtu statika. Obračun v kilogramih. </t>
  </si>
  <si>
    <t xml:space="preserve">Izdelava, dobava in montaža teleskopskih samonosnih drsnih dvoriščnih vrat med šolo in telovadnico. Vrata oznake v shemah ZDV.1. Vrata so sestavljena:
Dimenzije: širine 760cm, višine 200cm (z odmikom od tal cca. 7,5cm), sestavljene iz dveh segmentov, nosilno krilo dolžine cca. 680cm, nošeno krilo dolžine cca. 580cm. Zlaganje teleskopa v območje dolžine max. 690cm.
Nosilna konstrukcija iz vročecinkanih jeklenih profilov, finalno prašno barvanih - odtenek in tekstura po izboru arhitekta (barvna študija).
Jekleni nosilni profili sidrani v betonsko steno (del vrat, po izračunu v statiki):
- 2 x L profil za fiksiranje vodil s kolesci - talna vodila
- 2 x C profili za fiksiranje vodil
- 2 x C profil za montažo končnega STOP elementa na fasadi šole
Osnovna dimenzija nosilnih profilov 60/60mm, 60/80mm, 80/100mm (horizontalna nosilna letev) oz. po statičnem preračunu proizvajalca v okviru izdelave delavniške dokumentacije. Polnilo vrat iz nerjaveče (inox) pletene mreže (tip Q-web ali enakovredno), debelina žice 1,5mm, s sistemskimi spojkami vpletena na nosilni okvir vrat. Vrata s pripadajočimi nosilci, vodili, pogonskim mehanizmom itd. pritrjena na AB steno prek jeklene podkonstrukcije (nosilne konzole, vročecinkano, prašno barvano) - montaža brez temelja. Sistemski električni pogon vrat za vrata prilagojen teži vrat (predvidoma do 650kg). Možnost ročnega odpiranja vrat v sili. </t>
  </si>
  <si>
    <t>Onemogočen dostop do pogonskega mehanizma za nepooblaščene osebe, fotocelice za ustavitev vrat za preprečevanje stiska rok ipd.. Stikalo za ustavitev vrat v sili. LED opozorilna luč. Časovna ura (letna) za avtomatsko odpiranje in zapiranje ob določenih urah. Možnost povezave z domofonom ali stikalom. Električna ključavnica za proženje vrat z navadnim ključem. Vrata in pogoni ter varnostna oprema so v skladu s evropskim certifikatom o vratih CE EN 13241-1 in ustrezajo vsem drugim varnostnim normativom. Vrata ustrezajo vetrnemu razredu 2 (89-102 km/h) oz. pritisku 450N na m2. Kot npr. samonosna teleskopska drsna dvoriščna vrata CAIS Follow Me 8.0 (ali enakovredno). Električni pogon. Tip vrat kot npr. Hormann Lineamatic (ali enakovredno). Upoštevati vsa pritrdilna sredstva, vijaki, vari, podložne ploščice. Vse mere kontrolirati na mestu samem pred izdelavo in montažo. Za vrata je potrebna izdelava delavniških načrtov s strani izvajalca in potrditev s strani projektanta!</t>
  </si>
  <si>
    <t>Dobava in polaganje talnih terazzo plošč v hodnikih, stopnišča, podesti, dvigalo. Plošče so položene na tankolepilno - cement akrilatno lepilo. Plošče so dim. 60x60cm, kot npr. Marmor Kosi, tip terazza po izboru projektanta. Razred proti drsnosti R9. Polaganje na pripravljeno podlogo, vključno z vsemi izrezi, s fugiranjem stikov s fugirno maso, silikoniranjem stikov, vsemi pomožnimi deli in prenosi do mesta vgrajevanja. Pred vstopom in izstopom na stopnišče so izrezkane opozorilne taktilne oznake v tlaku iz teraco plošč – polje 50cm v širini stopniščne rame (glej sheme).</t>
  </si>
  <si>
    <t>Dobava in polaganje masivnega tehno parketa hrast natur deb. 1,5cm, finalno obdelan na objektu, oljen, lepljen z dvokomponentnim lepilom kot. npr. Kerakoll SLC L34 -evolution ali enakovredno, 100% lepljenje na ustrezno podlago. Izbor parketa potrdi projektant. V ceni je potrebno upoštevati vse izreze, vsa upasovanja in zaključke.
Tlak oznaka sestave M7.</t>
  </si>
  <si>
    <t>Dobava in polaganje masivnega tehno parketa hrast natur deb. 1,5cm, finalno obdelan na objektu, oljen, lepljen z dvokomponentnim lepilom kot. npr. Kerakoll SLC L34 -evolution ali enakovredno, 100% lepljenje na ustrezno podlago. Izbor parketa potrdi projektant. V ceni je potrebno upoštevati vse izreze, vsa upasovanja in zaključke.
Tlak oznaka sestave T.Š4, T.Š4.2, M2, M2.1, M2.2.</t>
  </si>
  <si>
    <t>Dobava in oblaganje stopnic predavalnice z masivnim tehno parketom hrast natur deb. 1,5cm, finalno obdelan na objektu, oljen, lepljen z dvokomponentnim lepilom kot. npr. Kerakoll SLC L34 -evolution ali enakovredno, 100% lepljenje na ustrezno podlago. Izbor parketa potrdi projektant. Stiki vertikale in horizontale pod kotom  45° (gerunga). V ceni je potrebno upoštevati vse izreze, vsa upasovanja in zaključke. V površini upoštevano horizontalno in vertikalno oblaganje stopnic predavalnice.
Tlak oznaka sestave T.Š4.1.</t>
  </si>
  <si>
    <t>Izdelava, dobava in montaža zaščitne obloge za konvektorje (fan coile). Zaščitna obloga iz tankih lesenih križnolepljenih plošč (kot npr. tip Tilly ali enakovredno), smreka natur, prva klasa (0/B), gladka površina (brušeno), finalno z lazurnim UV obstojnim premazom (delno toniranim za poenotenje barvnega izgleda površine). Plošče so perforirane oz. s krožnimi izrezi fi20mm v rastru na osnem razstoju 40mm (vrste zamaknjene). Plošče nevidno pritrjene (npr. Z clip alu profili) na podkonstrukcijo iz lesenih impregniranih letev v rastru oken – možnost demontaže za čiščenje in servisiranje konvektorjev. Debelina plošč = 19mm, osnovna dimenzija plošč 61 x 100cm (101cm osno upoštevajoč fugo). Na mestih predelnih sten plošče ustrezno krajše (prilagoditi tudi perforacijo).
Upoštevati vse izreze in upasovanja obloge.</t>
  </si>
  <si>
    <t>Splošni opis kar je potrebno upoštevati v ceni in izvedbi:
- Vse stike med lesenimi elementi, lesenimi elementi in obodnimi konstrukcijami ter vse prehode instalacij zrakotesno zatesniti, npr. s sistemskimi ekspanzijskimi trakovi, tesnilnimi trakovi, manšetami, folijami in tesnilnimi masami, kot npr. Rothoblaas (ali enakovredno). Izvedba ukrepov za zagotavljanje zrakotesnosti mora biti opredeljena v delavniški dokumentaciji. Glej zahteve za zrakotesnost pri splošnih opozorilih in v tehničnem poročilu.
- Lesene elemente zaščititi proti vpijanju vlage z vgradnjo sistemskih samolepilnih hidroizolacijskih folij in trakov in ustrezno predhodno pripravo površine, kot npr. Rothoblaas (ali enakovredno), predvsem na stikih z AB konstrukcijami ter drugih pozicijah kjer obstaja možnost prisotnosti vlage (instalacijski jaški, streha, tlaki s prisotnostjo vlage ipd.). Izvedba ukrepov za zagotavljanje zaščite proti vlagi mora biti opredeljena v delavniški dokumentaciji.
- Vse lesene elemente med transportom in v času gradnje zaščititi s samolepilnimi zaščitnimi folijami za zaščito pred vlago oz. vremenskimi vplivi, prahom, umazanijo in manjšimi poškodbami, kot npr. Rothoblaas (ali enakovredno). Folije se ob finalizaciji objekta odstranijo.</t>
  </si>
  <si>
    <t>Splošni opis kar je potrebno upoštevati v ceni in izvedbi:
 - Vse stike med lesenimi elementi, lesenimi elementi in obodnimi konstrukcijami ter vse prehode instalacij zrakotesno zatesniti, npr. s sistemskimi ekspanzijskimi trakovi, tesnilnimi trakovi, manšetami, folijami in tesnilnimi masami, kot npr. Rothoblaas (ali enakovredno). Izvedba ukrepov za zagotavljanje zrakotesnosti mora biti opredeljena v delavniški dokumentaciji. Glej zahteve za zrakotesnost pri splošnih opozorilih in v tehničnem poročilu.
- Lesene elemente zaščititi proti vpijanju vlage z vgradnjo sistemskih samolepilnih hidroizolacijskih folij in trakov in ustrezno predhodno pripravo površine, kot npr. Rothoblaas (ali enakovredno), predvsem na stikih z AB konstrukcijami ter drugih pozicijah kjer obstaja možnost prisotnosti vlage (instalacijski jaški, streha, tlaki s prisotnostjo vlage ipd.). Izvedba ukrepov za zagotavljanje zaščite proti vlagi mora biti opredeljena v delavniški dokumentaciji.
- Vse lesene elemente med transportom in v času gradnje zaščititi s samolepilnimi zaščitnimi folijami za zaščito pred vlago oz. vremenskimi vplivi, prahom, umazanijo in manjšimi poškodbami, kot npr. Rothoblaas (ali enakovredno). Folije se ob finalizaciji objekta odstranijo.</t>
  </si>
  <si>
    <t>b.1.48.</t>
  </si>
  <si>
    <t>Izdelava, dobava in montaža ograje ob telovadnici oznake OG.2. Ograjo sestavljajo:
STOJKE - inox cev Ø 51/4 mm (ekvivalent jeklo S335)
PREČKE/VAROVALNI ROČAJ - inox cev Ø 40/4 mm
- stojke sidrane v AB klop z inox sidri prek inox distančnikov v predhodne izvrtine v AB klopi, vsi stiki vodotesno zakitani
- varovalni ročaj na dveh višinah (70 cm in 20 cm od vrha klopi oz. min. 110cm in 60 cm od tlaka); prečke varjena na stojke prek inox distančnikov Ø10 mm
- vsi inox deli mat / satinirano
- kovinska ograja mora biti ozemljena
Izvedba po shemi projektanta OG.2.
Upoštevati vsa pritrdilna sredstva, vijaki, vari, podložne ploščice. Vse mere kontrolirati na mestu samem pred izdelavo in montažo.
Za ograjo in držala je potrebna izdelava delavniških načrtov s strani izvajalca in potrditev s strani projektanta! 
Dolžina ograje 4,4m1.</t>
  </si>
  <si>
    <t>b.3.39.</t>
  </si>
  <si>
    <t xml:space="preserve">Izdelava, dobava in montaža kovinske podkonstrukcije za pritrditev fasade svetlobnika na strehi. Kovinska konstrukcija je sestavljena iz 6 stebrov cevni profili 100x100mm, d=8mm, z montažnimi ploščicami spodaj in zgoraj za sidranje v AB konstrukcijo, skupaj višina posameznega stebra 212,5cm. Izvedbeni razred konstrukcije EXC2. Vsi kovinski deli so vroče cinkani in barvani v RAL po izboru projektanta. Izvedba po načrtu statika. V ceni upoštevati pritrdilna sredstva, vijake, vare, podložne ploščice. Mere kontrolirati na mestu samem pred izdelavo in montažo. Obračun v kilogramih.
</t>
  </si>
  <si>
    <t>PONUDBO OBVEZNO PRIPRAVITI NA PODLAGI SHEM, DETAJLOV, ŠIFRANTOV in TEHNIČNEGA POROČILA (Z BARVNO ŠTUDIJO)!</t>
  </si>
  <si>
    <t>Dobava in polaganje stenske keramike v sanitarijah in garderobah. Keramika je položena na tankolepilno - cement akrilatno lepilo. Keramične ploščice dimenzija 10x10cm, deb 0,7cm, porcelanizirana, retificirana keramika, kot npr. Marazzi - System C - Citta (ali enakovredno), tip keramike potrdi projektant. Polaganje na pripravljeno podlogo, vključno s fugiranjem stikov z vodoodporno fugirno maso,  silikoniranje horizontalnih in vertikalnih stikov, vsi izrezi v ploščicah z vsemi pomožnimi deli in prenosi do mesta vgrajevanja. OP. Višina keramike in vrat sta poravnani h=220cm. Podane so finalne neto površine keramičnih oblog.</t>
  </si>
  <si>
    <t>Dobava in polaganje talne keramike v sanitarijah in garderobah. Keramika je položena na tankolepilno - cement akrilatno lepilo. Keramične ploščice dimenzija 10x10cm, deb 0,7cm, porcelanizirana, retificirana keramika, kot npr. Marazzi - System C - Citta (ali enakovredno), tip keramike potrdi projektant. Za keramiko veljajo protidrsne zahteve v območju garderob / umivalnic / tušev - zahteva protidrsnosti po DIN 51097: razred A – za suhe prehode, razred B – za prhe in umivalnice. Polaganje na pripravljeno podlogo, vključno z vsemi izrezi, s fugiranjem stikov s fugirno maso, silikoniranjem stikov, vsemi pomožnimi deli in prenosi do mesta vgrajevanja. Podane so finalne neto površine keramičnih oblog.</t>
  </si>
  <si>
    <t>Dobava in polaganje talne granitogres keramike v kuhinji. Keramika je položena na tankolepilno - cement akrilatno lepilo. Keramične ploščice dimenzija 20x20cm, porcelanizirana, retificirana keramika, kot npr. Marazzi - System C - Citta (ali enakovredno), tip keramike potrdi projektant. Keramika je kislinsko odporna. Razred protidrsnosti površine keramike R11. Polaganje na pripravljeno podlogo, vključno z vsemi izrezi, s fugiranjem stikov s fugirno maso, silikoniranjem stikov, vsemi pomožnimi deli in prenosi do mesta vgrajevanja. Podane so finalne neto površine keramičnih oblog.</t>
  </si>
  <si>
    <t>Dobava in polaganje talne granitogres keramike v sanitarijah, graderobe, čistila, zaklonišče. Keramika je položena na tankolepilno - cement akrilatno lepilo. Keramične ploščice dimenzija 10x10cm, deb 0,7cm, porcelanizirana, retificirana keramika, kot npr. Marazzi - System C - Citta (ali enakovredno), tip keramike potrdi projektant. Za keramiko veljajo protidrsne zahteve v območju garderob / umivalnic / tušev - zahteva protidrsnosti po DIN 51097: razred A – za suhe prehode, razred B – za prhe in umivalnice. Polaganje na pripravljeno podlogo, vključno z vsemi izrezi, s fugiranjem stikov s fugirno maso, silikoniranjem stikov, vsemi pomožnimi deli in prenosi do mesta vgrajevanja. Podane so finalne neto površine keramičnih oblog.</t>
  </si>
  <si>
    <t xml:space="preserve">Dobava in polaganje stenske keramike v kuhinji. Keramika je položena na tankolepilno - cement akrilatno lepilo. Keramične ploščice dimenzija 20x20cm, porcelanizirana, retificirana keramika, kot npr. Marazzi - System C - Citta (ali enakovredno), tip keramike potrdi projektant. Polaganje na pripravljeno podlogo, vključno s fugiranjem stikov z vodoodporno fugirno maso,  silikoniranje horizontalnih in vertikalnih stikov, vsi izrezi v ploščicah z vsemi pomožnimi deli in prenosi do mesta vgrajevanja. </t>
  </si>
  <si>
    <t>Dobava in polaganje stenske keramike v sanitarijah, garderobah, čistila. Keramika je položena na tankolepilno - cement akrilatno lepilo. Keramične ploščice dimenzija 10x10cm, deb 0,7cm, porcelanizirana, retificirana keramika, kot npr. Marazzi - System C - Citta (ali enakovredno), tip keramike potrdi projektant. Polaganje na pripravljeno podlogo, vključno s fugiranjem stikov z vodoodporno fugirno maso,  silikoniranje horizontalnih in vertikalnih stikov, vsi izrezi v ploščicah z vsemi pomožnimi deli in prenosi do mesta vgrajevanja. OP. Višina keramike in vrat sta poravnani h=220cm. Podane so finalne neto površine keramičnih oblog.</t>
  </si>
  <si>
    <r>
      <t xml:space="preserve">Izdelava, dobava in montaža stopnišče ograje z držalom, stopnišče v jedru v telovadnici, oznake ograje OG.ST2
Ograjo sestavljajo:
STOJKE - cev </t>
    </r>
    <r>
      <rPr>
        <sz val="10"/>
        <rFont val="Arial"/>
        <family val="2"/>
        <charset val="238"/>
      </rPr>
      <t>Ø</t>
    </r>
    <r>
      <rPr>
        <sz val="10"/>
        <rFont val="Arial"/>
        <family val="2"/>
      </rPr>
      <t xml:space="preserve"> 51/4 mm (jeklo S335), prašno barvano, barva po izboru arhitekta - glej barvno shemo
ROČAJ -  </t>
    </r>
    <r>
      <rPr>
        <sz val="10"/>
        <rFont val="Arial"/>
        <family val="2"/>
        <charset val="238"/>
      </rPr>
      <t>Ø</t>
    </r>
    <r>
      <rPr>
        <sz val="10"/>
        <rFont val="Arial"/>
        <family val="2"/>
      </rPr>
      <t xml:space="preserve"> 40/4 mm, prašno barvano, barva po izboru arhitekta - glej barvno shemo
- stojke so z vijaki z vgrezno glavo pritrjene na montažne trne (cev </t>
    </r>
    <r>
      <rPr>
        <sz val="10"/>
        <rFont val="Arial"/>
        <family val="2"/>
        <charset val="238"/>
      </rPr>
      <t>Ø</t>
    </r>
    <r>
      <rPr>
        <sz val="10"/>
        <rFont val="Arial"/>
        <family val="2"/>
      </rPr>
      <t xml:space="preserve">28/3 mm (jeklo S335), varjena na pritrdilno ploščico 120 X 120/5 mm) sidrane v AB konstrukcijo
- na stojke je na mestu varjen dvojni ročaj (cevi </t>
    </r>
    <r>
      <rPr>
        <sz val="10"/>
        <rFont val="Arial"/>
        <family val="2"/>
        <charset val="238"/>
      </rPr>
      <t>Ø</t>
    </r>
    <r>
      <rPr>
        <sz val="10"/>
        <rFont val="Arial"/>
        <family val="2"/>
      </rPr>
      <t>40/4 mm, jeklene kljuke ∅10 mm - predhodno varjene na ročaj, na mestu varjene na ograjo); deli dvojnega ročaja med seboj zvarjeni na mestu
- vsi elementi so jekleni in predhodno vročecinkani, zvari na mestu se naknadno zaščitijo s cink sprejem, zvari med elementi so brušeni in kitani; elementi pokrivno barvani z valjčkom s strukturno barvo - po barvni shemi
- kovinska ograja mora biti ozemljena
Izvedba po shemi projektanta OG.ST2.
Upoštevati vsa pritrdilna sredstva, vijaki, vari, podložne ploščice. Vse mere kontrolirati na mestu samem pred izdelavo in montažo.
Za stopniščno ograjo in držala je potrebna izdelava delavniških načrtov s strani izvajalca in potrditev s strani projektanta! 
2 x ograja dolžine 3,7m1.</t>
    </r>
  </si>
  <si>
    <r>
      <t xml:space="preserve">Izdelava, dobava in montaža stenskega stopniščnega ročaja, stopnišče v jedru v telovadnici, oznaka ročaja RO.ST1. Ročaj v sestavi:
-  dvojni ročaj ob steni tvorijo cevi </t>
    </r>
    <r>
      <rPr>
        <sz val="10"/>
        <rFont val="Arial"/>
        <family val="2"/>
        <charset val="238"/>
      </rPr>
      <t>Ø</t>
    </r>
    <r>
      <rPr>
        <sz val="10"/>
        <rFont val="Arial"/>
        <family val="2"/>
      </rPr>
      <t>40/4 mm, na katere so predhodno varjena jeklene kljuke ∅10 mm; ročaj je prek kljuk sidran v AB stene (kemično sidranje); deli dvojnega ročaja med seboj zvarjeni na mestu
- vsi elementi so jekleni in predhodno vročecinkani, zvari na mestu se naknadno zaščitijo s cink sprejem, zvari med elementi so brušeni in kitani; elementi pokrivno barvani z valjčkom s strukturno barvo - po barvni shemi
Izvedba po shemi projektanta RO.ST1.
Upoštevati vsa pritrdilna sredstva, vijaki, vari, podložne ploščice. Vse mere kontrolirati na mestu samem pred izdelavo in montažo. Izvedba po detajlu projektanta. Za stopniščna držala je potrebna izdelava delavniških načrtov s strani izvajalca in potrditev s strani projektanta!
Dolžina ročaja v m1.</t>
    </r>
  </si>
  <si>
    <r>
      <t xml:space="preserve">Izdelava, dobava in montaža stenskega stopniščnega ročaja, požarno stopnišče v telovadnici, oznaka ročaja OG.ST8. Ročaj v sestavi:
-  dvojni ročaj ob steni tvorijo cevi </t>
    </r>
    <r>
      <rPr>
        <sz val="10"/>
        <rFont val="Arial"/>
        <family val="2"/>
        <charset val="238"/>
      </rPr>
      <t>Ø</t>
    </r>
    <r>
      <rPr>
        <sz val="10"/>
        <rFont val="Arial"/>
        <family val="2"/>
      </rPr>
      <t>40/4 mm, na katere so predhodno varjena jeklene kljuke ∅10 mm; ročaj je prek kljuk sidran v AB steno (kemično sidranje); deli dvojnega ročaja med seboj zvarjeni na mestu
- vsi elementi so jekleni in predhodno vročecinkani, zvari na mestu se naknadno zaščitijo s cink sprejem, zvari med elementi so brušeni in kitani; elementi pokrivno barvani z valjčkom s strukturno barvo - po barvni shemi
Izvedba po shemi projektanta OG.ST8.
Upoštevati vsa pritrdilna sredstva, vijaki, vari, podložne ploščice. Vse mere kontrolirati na mestu samem pred izdelavo in montažo. Izvedba po detajlu projektanta. Za stopniščna držala je potrebna izdelava delavniških načrtov s strani izvajalca in potrditev s strani projektanta!
Dolžina ročaja 2x 6 m1.</t>
    </r>
  </si>
  <si>
    <r>
      <t xml:space="preserve">Izdelava, dobava in montaža stopnišče ograje z držalom, povezovalno stopnišče v kleti šole, oznake ograje OG.ST3
Ograjo sestavljajo:
STOJKE - cev </t>
    </r>
    <r>
      <rPr>
        <sz val="10"/>
        <rFont val="Arial"/>
        <family val="2"/>
        <charset val="238"/>
      </rPr>
      <t>Ø</t>
    </r>
    <r>
      <rPr>
        <sz val="10"/>
        <rFont val="Arial"/>
        <family val="2"/>
      </rPr>
      <t xml:space="preserve"> 51/4 mm (jeklo S335), prašno barvano, barva po izboru arhitekta - glej barvno shemo
DVOJNI ROČAJ -  </t>
    </r>
    <r>
      <rPr>
        <sz val="10"/>
        <rFont val="Arial"/>
        <family val="2"/>
        <charset val="238"/>
      </rPr>
      <t>Ø</t>
    </r>
    <r>
      <rPr>
        <sz val="10"/>
        <rFont val="Arial"/>
        <family val="2"/>
      </rPr>
      <t xml:space="preserve">40/4 mm
VAROVALNA PREČKA - </t>
    </r>
    <r>
      <rPr>
        <sz val="10"/>
        <rFont val="Arial"/>
        <family val="2"/>
        <charset val="238"/>
      </rPr>
      <t>Ø</t>
    </r>
    <r>
      <rPr>
        <sz val="10"/>
        <rFont val="Arial"/>
        <family val="2"/>
      </rPr>
      <t xml:space="preserve">40/4 mm
- stojke so z vijaki z ugrezno glavo pritrjene na MONTAŽNE TRNE (cev </t>
    </r>
    <r>
      <rPr>
        <sz val="10"/>
        <rFont val="Arial"/>
        <family val="2"/>
        <charset val="238"/>
      </rPr>
      <t>Ø</t>
    </r>
    <r>
      <rPr>
        <sz val="10"/>
        <rFont val="Arial"/>
        <family val="2"/>
      </rPr>
      <t xml:space="preserve">40/4 mm (jeklo S335), varjena na pritrdilno ploščico 120×120/5 mm) sidrane v AB konstrukcijo
- na stojke je na mestu varjen dvojni ročaj in varovalna prečka (cevi d40/4 mm, jeklene kljuke </t>
    </r>
    <r>
      <rPr>
        <sz val="10"/>
        <rFont val="Arial"/>
        <family val="2"/>
        <charset val="238"/>
      </rPr>
      <t>Ø</t>
    </r>
    <r>
      <rPr>
        <sz val="10"/>
        <rFont val="Arial"/>
        <family val="2"/>
      </rPr>
      <t>10 mm - predhodno varjene na ročaj, na mestu varjene na ograjo); deli dvojnega ročaja in prečke so med seboj zvarjeni na mestu
- vsi elementi so jekleni in predhodno vročecinkani, zvari na mestu se naknadno zaščitijo s cink sprejem, zvari med elementi so brušeni in kitani; elementi pokrivno barvani z valjčkom s strukturno barvo - po barvni shemi
- kovinska ograja mora biti ozemljena
Izvedba po shemi projektanta OG.ST3.
Upoštevati vsa pritrdilna sredstva, vijaki, vari, podložne ploščice. Vse mere kontrolirati na mestu samem pred izdelavo in montažo.
Za stopniščno ograjo in držala je potrebna izdelava delavniških načrtov s strani izvajalca in potrditev s strani projektanta! 
2 x ograja dolžine 4,4m1.</t>
    </r>
  </si>
  <si>
    <r>
      <t xml:space="preserve">Izdelava, dobava in montaža stopnišče ograje z držalom, vzhodno stopnišče v jedru v šoli, oznake ograje OG.ST4
Ograjo sestavljajo različno visoki in široki SEGMENTI, ki jih tvorijo:
STOJKE - cevi </t>
    </r>
    <r>
      <rPr>
        <sz val="10"/>
        <rFont val="Arial"/>
        <family val="2"/>
        <charset val="238"/>
      </rPr>
      <t>Ø</t>
    </r>
    <r>
      <rPr>
        <sz val="10"/>
        <rFont val="Arial"/>
        <family val="2"/>
      </rPr>
      <t xml:space="preserve">32/3 mm (jeklo S335), PREČKE - ploščato železo 50/8 mm
- stojke so spodaj in zgoraj predhodno varjene na prečke (pri vrhnjem segmentu v 3. nadstropju so stojke zgoraj varjene na ZAKLJUČNI ROČAJ, L profil 100×60/8 mm)
-  segmenti so med sabo vijačeni, med segmenti reža 5 mm, vmes jekleni distančnik
- na segmente ograje so predhodno varjeni PRITRJEVALNI PROFILI (L profil 63×100×340/8 mm), prek katerih je ograja pritrjena na stopniščne rame: pritrjevalni L profili so na mestu varjeni na POKRIVNO PLOŠČO iz ploščatega železa debeline 12 mm, s katerimi so stopniščne rame pokrite v vretenu stopnišča
-  spodnji segment ograje SEG 1 je ob pritrditvi na stopniščno ramo vijačen še na MONTAŽNI TRN (cevi 28/3 mm varjene na ploščato železo 100/5 mm), ki je sidran v AB ploščo
-  vrhnji segment ograje SEG 9 je zavetrovan preko POVEZOVALNEGA PROFILA (L profil 58×68/8 mm), ki je vijačen na zaključni ročaj segmenta ograje ter sidran v bočne AB stene
-  na ograjo je na mestu varjen dvojni ročaj (cevi </t>
    </r>
    <r>
      <rPr>
        <sz val="10"/>
        <rFont val="Arial"/>
        <family val="2"/>
        <charset val="238"/>
      </rPr>
      <t>Ø</t>
    </r>
    <r>
      <rPr>
        <sz val="10"/>
        <rFont val="Arial"/>
        <family val="2"/>
      </rPr>
      <t>40/4 mm, jeklene kljuke ∅10 mm - predhodno varjene na ročaj, na mestu varjene na ograjo); deli dvojnega ročaja med seboj zvarjeni na mestu
-  ograja ob podestu v strešni etaži (cevi d32/3 mm, zgoraj varjene na zaključni ročaj - L profil 100×60/8 mm, spodaj na ploščato železo 88/8 mm) je predhodno preko pritrjevalnih profilov (L profil 88×100×340/8 mm) varjena na pokrivno ploščo, ki pokriva rob podesta; ograja je prek kotnika 52×52×50/5 mm, ki je vijačen na zaključni ročaj, dodatno sidrana v bočno AB steno</t>
    </r>
  </si>
  <si>
    <r>
      <t xml:space="preserve">Izdelava, dobava in montaža stopnišče ograje z držalom, zahodno stopnišče v jedru v šoli, oznake ograje OG.ST5
Ograjo sestavljajo različno visoki in široki SEGMENTI, ki jih tvorijo:
STOJKE - cevi </t>
    </r>
    <r>
      <rPr>
        <sz val="10"/>
        <rFont val="Arial"/>
        <family val="2"/>
        <charset val="238"/>
      </rPr>
      <t>Ø</t>
    </r>
    <r>
      <rPr>
        <sz val="10"/>
        <rFont val="Arial"/>
        <family val="2"/>
      </rPr>
      <t xml:space="preserve">32/3 mm (jeklo S335), PREČKE - ploščato železo 50/8 mm
- stojke so spodaj in zgoraj predhodno varjene na prečke (pri vrhnjem segmentu v 3. nadstropju so stojke zgoraj varjene na ZAKLJUČNI ROČAJ, L profil 100×60/8 mm)
-  segmenti so med sabo vijačeni, med segmenti reža 5 mm, vmes jekleni distančnik
- na segmente ograje so predhodno varjeni PRITRJEVALNI PROFILI (L profil 63×100×340/8 mm), prek katerih je ograja pritrjena na stopniščne rame: pritrjevalni L profili so na mestu varjeni na POKRIVNO PLOŠČO iz ploščatega železa debeline 12 mm, s katerimi so stopniščne rame pokrite v vretenu stopnišča
-  spodnji segment ograje SEG 1 je ob pritrditvi na stopniščno ramo vijačen še na MONTAŽNI TRN (cevi 28/3 mm varjene na ploščato železo 100/5 mm), ki je sidran v AB ploščo
-  vrhnji segment ograje SEG 9 je zavetrovan preko POVEZOVALNEGA PROFILA (L profil 58×68/8 mm), ki je vijačen na zaključni ročaj segmenta ograje ter sidran v bočne AB stene
-  na ograjo je na mestu varjen dvojni ročaj (cevi </t>
    </r>
    <r>
      <rPr>
        <sz val="10"/>
        <rFont val="Arial"/>
        <family val="2"/>
        <charset val="238"/>
      </rPr>
      <t>Ø</t>
    </r>
    <r>
      <rPr>
        <sz val="10"/>
        <rFont val="Arial"/>
        <family val="2"/>
      </rPr>
      <t xml:space="preserve">40/4 mm, jeklene kljuke ∅10 mm - predhodno varjene na ročaj, na mestu varjene na ograjo); deli dvojnega ročaja med seboj zvarjeni na mestu
-  ograja ob podestu v strešni etaži (cevi </t>
    </r>
    <r>
      <rPr>
        <sz val="10"/>
        <rFont val="Arial"/>
        <family val="2"/>
        <charset val="238"/>
      </rPr>
      <t>Ø</t>
    </r>
    <r>
      <rPr>
        <sz val="10"/>
        <rFont val="Arial"/>
        <family val="2"/>
      </rPr>
      <t>32/3 mm, zgoraj varjene na zaključni ročaj - L profil 100×60/8 mm, spodaj na ploščato železo 88/8 mm) je predhodno preko pritrjevalnih profilov (L profil 88×100×340/8 mm) varjena na pokrivno ploščo, ki pokriva rob podesta; ograja je prek kotnika 52×52×50/5 mm, ki je vijačen na zaključni ročaj, dodatno sidrana v bočno AB steno</t>
    </r>
  </si>
  <si>
    <r>
      <t xml:space="preserve">Izdelava, dobava in montaža stopnišče ograje z držalom, tribuna v kleti šole, oznake ograje OG.ST6
Ograjo sestavljajo:
STOJKE - cev </t>
    </r>
    <r>
      <rPr>
        <sz val="10"/>
        <rFont val="Arial"/>
        <family val="2"/>
        <charset val="238"/>
      </rPr>
      <t>Ø</t>
    </r>
    <r>
      <rPr>
        <sz val="10"/>
        <rFont val="Arial"/>
        <family val="2"/>
      </rPr>
      <t xml:space="preserve"> 51/4 mm (jeklo S335), prašno barvano, barva po izboru arhitekta - glej barvno shemo
DVOJNI ROČAJ -  </t>
    </r>
    <r>
      <rPr>
        <sz val="10"/>
        <rFont val="Arial"/>
        <family val="2"/>
        <charset val="238"/>
      </rPr>
      <t>Ø</t>
    </r>
    <r>
      <rPr>
        <sz val="10"/>
        <rFont val="Arial"/>
        <family val="2"/>
      </rPr>
      <t xml:space="preserve">40/4 mm
VAROVALNA PREČKA - </t>
    </r>
    <r>
      <rPr>
        <sz val="10"/>
        <rFont val="Arial"/>
        <family val="2"/>
        <charset val="238"/>
      </rPr>
      <t>Ø</t>
    </r>
    <r>
      <rPr>
        <sz val="10"/>
        <rFont val="Arial"/>
        <family val="2"/>
      </rPr>
      <t xml:space="preserve">40/4 mm
- stojke so z vijaki z ugrezno glavo pritrjene na MONTAŽNE TRNE (cev </t>
    </r>
    <r>
      <rPr>
        <sz val="10"/>
        <rFont val="Arial"/>
        <family val="2"/>
        <charset val="238"/>
      </rPr>
      <t>Ø</t>
    </r>
    <r>
      <rPr>
        <sz val="10"/>
        <rFont val="Arial"/>
        <family val="2"/>
      </rPr>
      <t xml:space="preserve">40/4 mm (jeklo S335), varjena na pritrdilno ploščico 120×120/5 mm) sidrane v AB konstrukcijo
- na stojke je na mestu varjen dvojni ročaj in varovalna prečka (cevi </t>
    </r>
    <r>
      <rPr>
        <sz val="10"/>
        <rFont val="Arial"/>
        <family val="2"/>
        <charset val="238"/>
      </rPr>
      <t>Ø</t>
    </r>
    <r>
      <rPr>
        <sz val="10"/>
        <rFont val="Arial"/>
        <family val="2"/>
      </rPr>
      <t xml:space="preserve">40/4 mm, jeklene kljuke </t>
    </r>
    <r>
      <rPr>
        <sz val="10"/>
        <rFont val="Arial"/>
        <family val="2"/>
        <charset val="238"/>
      </rPr>
      <t>Ø</t>
    </r>
    <r>
      <rPr>
        <sz val="10"/>
        <rFont val="Arial"/>
        <family val="2"/>
      </rPr>
      <t>10 mm - predhodno varjene na ročaj, na mestu varjene na ograjo); deli dvojnega ročaja in prečke so med seboj zvarjeni na mestu
- vsi elementi so jekleni in predhodno vročecinkani, zvari na mestu se naknadno zaščitijo s cink sprejem, zvari med elementi so brušeni in kitani; elementi pokrivno barvani z valjčkom s strukturno barvo - po barvni shemi
- kovinska ograja mora biti ozemljena
Izvedba po shemi projektanta OG.ST6.
Upoštevati vsa pritrdilna sredstva, vijaki, vari, podložne ploščice. Vse mere kontrolirati na mestu samem pred izdelavo in montažo.
Za stopniščno ograjo in držala je potrebna izdelava delavniških načrtov s strani izvajalca in potrditev s strani projektanta! 
2 x ograja dolžine 4,6m1.</t>
    </r>
  </si>
  <si>
    <r>
      <t xml:space="preserve">Izdelava, dobava in montaža zunanje stopnišče ograje povezovalnega stopnišča z držalom, oznake ograje OG.ST9.1 in OG.ST9.2
Ograjo sestavljajo:
STOJKE - cev </t>
    </r>
    <r>
      <rPr>
        <sz val="10"/>
        <rFont val="Arial"/>
        <family val="2"/>
        <charset val="238"/>
      </rPr>
      <t>Ø</t>
    </r>
    <r>
      <rPr>
        <sz val="10"/>
        <rFont val="Arial"/>
        <family val="2"/>
      </rPr>
      <t xml:space="preserve"> 51/4 mm, inox cev, stainirano
DVOJNI ROČAJ -  </t>
    </r>
    <r>
      <rPr>
        <sz val="10"/>
        <rFont val="Arial"/>
        <family val="2"/>
        <charset val="238"/>
      </rPr>
      <t>Ø</t>
    </r>
    <r>
      <rPr>
        <sz val="10"/>
        <rFont val="Arial"/>
        <family val="2"/>
      </rPr>
      <t xml:space="preserve">40/4 mm, inox cev, stainirano
- stojke so z vijaki z vgrezno glavo pritrjene na montažne trne (cev </t>
    </r>
    <r>
      <rPr>
        <sz val="10"/>
        <rFont val="Arial"/>
        <family val="2"/>
        <charset val="238"/>
      </rPr>
      <t>Ø</t>
    </r>
    <r>
      <rPr>
        <sz val="10"/>
        <rFont val="Arial"/>
        <family val="2"/>
      </rPr>
      <t xml:space="preserve">28/3 mm , sidrane v AB konstrukcijo
- na stojke je na mestu varjen dvojni ročaj (cevi </t>
    </r>
    <r>
      <rPr>
        <sz val="10"/>
        <rFont val="Arial"/>
        <family val="2"/>
        <charset val="238"/>
      </rPr>
      <t>Ø</t>
    </r>
    <r>
      <rPr>
        <sz val="10"/>
        <rFont val="Arial"/>
        <family val="2"/>
      </rPr>
      <t xml:space="preserve">40/4 mm, jeklene kljuke </t>
    </r>
    <r>
      <rPr>
        <sz val="10"/>
        <rFont val="Arial"/>
        <family val="2"/>
        <charset val="238"/>
      </rPr>
      <t>Ø</t>
    </r>
    <r>
      <rPr>
        <sz val="10"/>
        <rFont val="Arial"/>
        <family val="2"/>
      </rPr>
      <t>10 mm - predhodno varjene na ročaj, na mestu varjene na ograjo); deli dvojnega ročaja in prečke so med seboj zvarjeni na mestu
- ograja OG.ST9.2 ima na mestu varjeno varovalno prečko (cev d40/4 mm, jeklene kljuke Ø10 mm - predhodno varjene na ročaj, na mestu varjene na ograjo); deli prečke so med seboj zvarjeni na mestu. Dolžina 11,6m1
- ograja OG.ST9.2 je prekinjena na mestu zapore dvorišča s samonosnimi teleskoskimi vrati ZDV.1
- vsi elementi iz inoxa, finalno satinirano
- kovinska ograja mora biti ozemljena
Izvedba po shemi projektanta OG.ST9.1 in OG.ST9.2
Upoštevati vsa pritrdilna sredstva, vijaki, vari, podložne ploščice. Vse mere kontrolirati na mestu samem pred izdelavo in montažo.
Za stopniščno ograjo in držala je potrebna izdelava delavniških načrtov s strani izvajalca in potrditev s strani projektanta! 
Ograja v m1.</t>
    </r>
  </si>
  <si>
    <r>
      <t xml:space="preserve">Izdelava, dobava in montaža zunanje stopnišče ograje z držalom, oznake ograje OG.ST10.1 in OG.ST10.2
Ograjo sestavljajo:
STOJKE - cev </t>
    </r>
    <r>
      <rPr>
        <sz val="10"/>
        <rFont val="Arial"/>
        <family val="2"/>
        <charset val="238"/>
      </rPr>
      <t>Ø</t>
    </r>
    <r>
      <rPr>
        <sz val="10"/>
        <rFont val="Arial"/>
        <family val="2"/>
      </rPr>
      <t xml:space="preserve"> 51/4 mm, inox cev, stainirano
DVOJNI ROČAJ -  </t>
    </r>
    <r>
      <rPr>
        <sz val="10"/>
        <rFont val="Arial"/>
        <family val="2"/>
        <charset val="238"/>
      </rPr>
      <t>Ø</t>
    </r>
    <r>
      <rPr>
        <sz val="10"/>
        <rFont val="Arial"/>
        <family val="2"/>
      </rPr>
      <t xml:space="preserve">40/4 mm, inox cev, stainirano
- stojke so z vijaki z vgrezno glavo pritrjene na montažne trne (cev </t>
    </r>
    <r>
      <rPr>
        <sz val="10"/>
        <rFont val="Arial"/>
        <family val="2"/>
        <charset val="238"/>
      </rPr>
      <t>Ø</t>
    </r>
    <r>
      <rPr>
        <sz val="10"/>
        <rFont val="Arial"/>
        <family val="2"/>
      </rPr>
      <t xml:space="preserve">28/3 mm), sidrane v AB konstrukcijo
- na stojke je na mestu varjen dvojni ročaj (cevi </t>
    </r>
    <r>
      <rPr>
        <sz val="10"/>
        <rFont val="Arial"/>
        <family val="2"/>
        <charset val="238"/>
      </rPr>
      <t>Ø</t>
    </r>
    <r>
      <rPr>
        <sz val="10"/>
        <rFont val="Arial"/>
        <family val="2"/>
      </rPr>
      <t xml:space="preserve">40/4 mm, jeklene kljuke </t>
    </r>
    <r>
      <rPr>
        <sz val="10"/>
        <rFont val="Arial"/>
        <family val="2"/>
        <charset val="238"/>
      </rPr>
      <t>Ø</t>
    </r>
    <r>
      <rPr>
        <sz val="10"/>
        <rFont val="Arial"/>
        <family val="2"/>
      </rPr>
      <t>10 mm - predhodno varjene na ročaj, na mestu varjene na ograjo); deli dvojnega ročaja in prečke so med seboj zvarjeni na mestu
- vsi elementi iz inoxa, finalno satinirano
- kovinska ograja mora biti ozemljena
Izvedba po shemi projektanta OG.ST10.
Upoštevati vsa pritrdilna sredstva, vijaki, vari, podložne ploščice. Vse mere kontrolirati na mestu samem pred izdelavo in montažo.
Za stopniščno ograjo in držala je potrebna izdelava delavniških načrtov s strani izvajalca in potrditev s strani projektanta! 
Ograja v m1.</t>
    </r>
  </si>
  <si>
    <r>
      <t xml:space="preserve">Izdelava, dobava in montaža ograje ob večvišinskem prostoru (v več etažah), zunanje povezovalno stopnišče, oznake ograje OG1
ZAKLJUČNI ROČAJ, L profil 110×60/8 mm
STOJKE, cevi </t>
    </r>
    <r>
      <rPr>
        <sz val="10"/>
        <rFont val="Arial"/>
        <family val="2"/>
        <charset val="238"/>
      </rPr>
      <t>Ø</t>
    </r>
    <r>
      <rPr>
        <sz val="10"/>
        <rFont val="Arial"/>
        <family val="2"/>
      </rPr>
      <t>32/3 mm (jeklo S335)
POKRIVNA PLOŠČA, ploščato železo debeline 12 mm, na katerega so spodaj in zgoraj privarjene 
PREČKE - ploščato železo z debelino 8 mm, tako da skupaj tvorijo U profil
- Vsi elementi jekleni, vročecinkani in prašno barvani s strukturno barvo - po barvni shemi.
- Elementi ograje predhodno med seboj zvarjeni, zvari brušeni, kitani.
- Ograja prek pokrivne plošče sidrana v AB ploščo z lepljenimi sidri z notranjim navojem in vijaki z ugreznjeno glavo
- Zaključni ročaj ograje sidran v AB steno/MK steno prek kotnika 52×52×50/5 mm 
- Segmenti ograje med seboj vijačeni
- Kovinska ograja mora biti ozemljena
Izvedba po shemi projektanta OG.ST10.
Upoštevati vsa pritrdilna sredstva, vijaki, vari, podložne ploščice. Vse mere kontrolirati na mestu samem pred izdelavo in montažo.
Za stopniščno ograjo in držala je potrebna izdelava delavniških načrtov s strani izvajalca in potrditev s strani projektanta! 
Ograja v m1.</t>
    </r>
  </si>
  <si>
    <r>
      <t xml:space="preserve">Izdelava, dobava in montaža stenskega stopniščnega ročaja, vzhodno stopnišče v jedru v šoli, oznaka ročaja RO.ST4. Ročaj v sestavi:
-  dvojni ročaj ob steni tvorijo cevi </t>
    </r>
    <r>
      <rPr>
        <sz val="10"/>
        <rFont val="Arial"/>
        <family val="2"/>
        <charset val="238"/>
      </rPr>
      <t>Ø</t>
    </r>
    <r>
      <rPr>
        <sz val="10"/>
        <rFont val="Arial"/>
        <family val="2"/>
      </rPr>
      <t>40/4 mm, na katere so predhodno varjena jeklene kljuke ∅10 mm; ročaj je prek kljuk sidran v AB stene (kemično sidranje); deli dvojnega ročaja med seboj zvarjeni na mestu
- vsi elementi so jekleni in predhodno vročecinkani, zvari na mestu se naknadno zaščitijo s cink sprejem, zvari med elementi so brušeni in kitani; elementi pokrivno barvani z valjčkom s strukturno barvo - po barvni shemi
Izvedba po shemi projektanta RO.ST4.
Upoštevati vsa pritrdilna sredstva, vijaki, vari, podložne ploščice. Vse mere kontrolirati na mestu samem pred izdelavo in montažo. Izvedba po detajlu projektanta. Za stopniščna držala je potrebna izdelava delavniških načrtov s strani izvajalca in potrditev s strani projektanta!
Dolžina ročaja v m1.</t>
    </r>
  </si>
  <si>
    <r>
      <t xml:space="preserve">Izdelava, dobava in montaža stenskega stopniščnega ročaja, zahodno stopnišče v jedru v šoli, oznaka ročaja RO.ST5. Ročaj v sestavi:
-  dvojni ročaj ob steni tvorijo cevi </t>
    </r>
    <r>
      <rPr>
        <sz val="10"/>
        <rFont val="Arial"/>
        <family val="2"/>
        <charset val="238"/>
      </rPr>
      <t>Ø</t>
    </r>
    <r>
      <rPr>
        <sz val="10"/>
        <rFont val="Arial"/>
        <family val="2"/>
      </rPr>
      <t>40/4 mm, na katere so predhodno varjena jeklene kljuke ∅10 mm; ročaj je prek kljuk sidran v AB stene (kemično sidranje); deli dvojnega ročaja med seboj zvarjeni na mestu
- vsi elementi so jekleni in predhodno vročecinkani, zvari na mestu se naknadno zaščitijo s cink sprejem, zvari med elementi so brušeni in kitani; elementi pokrivno barvani z valjčkom s strukturno barvo - po barvni shemi
Izvedba po shemi projektanta RO.ST4.
Upoštevati vsa pritrdilna sredstva, vijaki, vari, podložne ploščice. Vse mere kontrolirati na mestu samem pred izdelavo in montažo. Izvedba po detajlu projektanta. Za stopniščna držala je potrebna izdelava delavniških načrtov s strani izvajalca in potrditev s strani projektanta!
Dolžina ročaja v m1.</t>
    </r>
  </si>
  <si>
    <r>
      <t xml:space="preserve">Izdelava, dobava in montaža stenskega stopniščnega ročaja, stopnišče med šolo in zakloniščem, oznaka ročaja OG.ST7. Ročaj v sestavi:
-  dvojni ročaj ob steni tvorijo cevi </t>
    </r>
    <r>
      <rPr>
        <sz val="10"/>
        <rFont val="Arial"/>
        <family val="2"/>
        <charset val="238"/>
      </rPr>
      <t>Ø</t>
    </r>
    <r>
      <rPr>
        <sz val="10"/>
        <rFont val="Arial"/>
        <family val="2"/>
      </rPr>
      <t>40/4 mm, na katere so predhodno varjena jeklene kljuke ∅10 mm; ročaj je prek kljuk sidran v zidano steno (kemično sidranje); deli dvojnega ročaja med seboj zvarjeni na mestu
- vsi elementi so jekleni in predhodno vročecinkani, zvari na mestu se naknadno zaščitijo s cink sprejem, zvari med elementi so brušeni in kitani; elementi pokrivno barvani z valjčkom s strukturno barvo - po barvni shemi
Izvedba po shemi projektanta OG.ST7.
Upoštevati vsa pritrdilna sredstva, vijaki, vari, podložne ploščice. Vse mere kontrolirati na mestu samem pred izdelavo in montažo. Izvedba po detajlu projektanta. Za stopniščna držala je potrebna izdelava delavniških načrtov s strani izvajalca in potrditev s strani projektanta!
Dolžina ročaja 2x 4 m1.</t>
    </r>
  </si>
  <si>
    <t>Izdelava, dobava in montaža fasadne zasteklitve oznake FS.08 Sestava zasteklitve:
Opis: FASADNA zastelitev velika telovadnica
Dimenzije: gradbena odprtina 3445 / 637 cm
Požarna odpornost:/
Zvočna izolativnost: Rw + Ctr ≥ 28 dB
Element: polstrukturna fasada
Steklo: - stekla z energijsko prehodnostjo g=33% ali boljše
Prag: /
Odpiranje: - večdelna fiksna zasteklitev - 20x krilno odpiranje okrog V osi - vezano na požarno centralo zaradi ODT
Senčila: - ni notranjih senčil - zunanje senčilo - BRISOLEJ iz sinusoidne valovite perforirane pločevine, delež perforacije 40 - 45%, paneli valovite pločevine vijačeni na podkonstrukcijo iz alu (ali jeklenih, nerjavečih) profilov in prek konzol sidrano v stojke fasadne zasteklitve.
Posebnosti: /
Mere je potrebno preveriti na objektu!
Detajle izvedbe uskladiti z izvajalcem in projektantom!</t>
  </si>
  <si>
    <t>Izdelava, dobava in montaža horizontalne požarne zavese oznake HZP. 01 Sestava zavese:
Požarna rolo zavesa iz dveh segmentov je izdelana iz posebne temperaturno odporne tkanine (60 min) in izolacijskih notranjih trakov. Vodila so izdelana iz vroče cinkanega jekl.
Opis: velika horizontalna požarna zavesa - ŠOLA
Dimenzije: 730 / 318 cm gradbena odprtina 791 / 378 cm bruto velikost zavese
posameznega segmenta oz. 1460 / 318cm gradbena odprtina celote, 1582 / 378 cm bruto velikost celote
Požarna odpornost: E60 (skladno s standardom EN 13501-2 : 2016-12)
Zavesa se šteje kot en element, sestavljena pa je iz dveh zaves (rolojev), vsaka zavesa s svojim motorjem.
Z integriranim sistemskim motornim pogonom za avtomatsko proženje zavese, vezano na signal AJP
Požarna zavesa kot npr. Fibershield-HC, Stobich
Mere je potrebno preveriti na objektu!
Detajle izvedbe uskladiti z izvajalcem in projektantom!</t>
  </si>
  <si>
    <t>b.5.26.</t>
  </si>
  <si>
    <t>Dobava in polaganje alna obloga na bazi PVC, lepljena na podlago, kot npr.: Upofloor  ESTRAD Ultimate ali enakovredno, površinsko zaščitena s PUR, 100% vodotesno varjeni spoji - primerna za visoko obremenjene prostore, odpornost proti obrabi po EN 660-2 grupa T, odporna na kemikalije, ognjeodpornost po EN 13501-1 Bfl-s1, protizdrstnost po DIN 51130 R10, elektrostatičnost EN 1815 ≤ 2 kV (antistatična), točkovna odpornost na odtis EN ISO 24343-1 ≤ 0.10 mm, emisije TVOC ≤ 0,01 mg/m³, antibaktericidna in antifungicidna vrsta, barva in tekstura: po izboru arhitekta
Polaganje po navodilu proizvajalca in shemi projektanta.
V ceni je potrebno upoštevati vse izreze, vsa upasovanja in zaključke.
Tlak oznaka sestave M2.3.</t>
  </si>
  <si>
    <t>Dobava materiala in izdelava tlaka ravne strehe oznaka S9 v sestavi:
- a.b. talna plošča C30/37 z dodatkom za zmanjšanje krčenja, plošča deb. 12,1cm, fino propelersko zaglajena, površina betona brušena, beton premazan z zaščitnim protiprašnim in hidrofobnim premazom, za utrjevanje in zaščito betona proti mehanskim poškodbam z naravnim mat izgledom brez sijaja, brez spremembe barve betona, kot npr.: Protect Guard CE Special Concrete ali enakovredno. Razred protidrsnosti R10. Receptura suhe mešanice, izvedba, dilatiranje tlaka in nega betona v času izvajanja je določena po projektu betona, ki ga pripravi izvajalec.
Izvajalec pripravi vzorec, ki ga potrdi projektant.
Pri AB plošči upoštevati vgradnjo robnih izolacijskih trakov, izdelavo dilatacij.</t>
  </si>
  <si>
    <r>
      <t xml:space="preserve">preboj </t>
    </r>
    <r>
      <rPr>
        <sz val="10"/>
        <rFont val="Arial"/>
        <family val="2"/>
        <charset val="238"/>
      </rPr>
      <t>Ø</t>
    </r>
    <r>
      <rPr>
        <sz val="10"/>
        <rFont val="Arial"/>
        <family val="2"/>
      </rPr>
      <t xml:space="preserve"> 40cm</t>
    </r>
  </si>
  <si>
    <t>z.</t>
  </si>
  <si>
    <r>
      <t xml:space="preserve">Dobava materiala in pozidava prebojev </t>
    </r>
    <r>
      <rPr>
        <sz val="10"/>
        <rFont val="Arial"/>
        <family val="2"/>
        <charset val="238"/>
      </rPr>
      <t>Ø</t>
    </r>
    <r>
      <rPr>
        <sz val="10"/>
        <rFont val="Arial CE"/>
        <family val="2"/>
        <charset val="238"/>
      </rPr>
      <t xml:space="preserve">40cm v AB nosilcih. Pozidava s silikatnimi zidaki visoke gostote (min. 1,8 t/m3), nosilec deb. 35cm, zidak kot npr.: Silka NF 175 ali enakovredno, zidanje po navodilih proizvajalca. Stičenje zidakov z lepilno malto. </t>
    </r>
  </si>
  <si>
    <t xml:space="preserve">Dobava materiala in izdelava tankoslojnega ometa stene in obdelave prebojev v sestavi: prvi sloj lepilne malte, armirna pvc mrežica in drugi sloj lepilne malte, izravnava. Komplet s pripravo podlage, dobavo materiala, prenosi, transport, vsa pomožna dela ter ves drobni pritrdilni material in vse potrebne robne letvice. </t>
  </si>
  <si>
    <t>Dobava materiala in izdelava tlaka ravne strehe oznaka S4 v sestavi:
- a.b. talna plošča C30/37 deb. 20cm, fino zaglajena, z dodatkom mikroarmature,  mikroarmatura: PP vlakna,vsebnost: 0.95kg/m³, npr.: FIBRILs F120 ali enakovredno. V sestavo betona se dodajo, dodatek za zmanjšanje krčenja in po potrebi (obvezno v poletnem času) regulator vezanja. Površina betona brušena (stopnja protizdrsnosti R10). Beton premazan z zaščitnim protiprašnim in hidrofobnim premazom, za utrjevanje in zaščito betona proti mehanskim poškodbam z naravnim mat izgledom brez sijaja, brez spremembe barve betona, kot npr.: Protect Guard CE Special Concrete ali enakovredno. Pri AB plošči upoštevati vgradnjo robnih izolacijskih trakov, izdelavo dilatacij in obdelavo površine za  polaganje finalnega tlaka. Receptura suhe mešanice, izvedba, dilatiranje tlaka in nega betona v času izvajanja je določena po projektu betona, ki ga pripravi izvajalec. Izvajalec pripravi vzorec, ki ga potrdi projektant. 
- ločilni sloj: PP filc, površinska masa min. 125 g/m²,  kot npr.: Polyfelt TS 20 ali enakovr.
Izvajalec pripravi vzorec, ki ga potrdi projektant.
Pri AB plošči upoštevati vgradnjo robnih izolacijskih trakov, izdelavo dilatacij.
Izvedba se prilagodi faznosti izvajanja gradnje.</t>
  </si>
  <si>
    <t>Dobava materiala in izdelava tlaka stopnic oznaka S4.1 v sestavi:
- a.b. stopnice C30/37 fino zaglajene, nosilni del a.b. plošče 18,0 cm, z dodanimi odebelitvami za stopnice, z dodatkom mikroarmature,  mikroarmatura: PP vlakna,vsebnost: 0.95kg/m³, npr.: FIBRILs F120 ali enakovredno. V sestavo betona se dodajo, dodatek za zmanjšanje krčenja in po potrebi (obvezno v poletnem času) regulator vezanja. Površina betona brušena (stopnja protizdrsnosti R10). Beton premazan z zaščitnim protiprašnim in hidrofobnim premazom, za utrjevanje in zaščito betona proti mehanskim poškodbam z naravnim mat izgledom brez sijaja, brez spremembe barve betona, kot npr.: Protect Guard CE Special Concrete ali enakovredno. Receptura suhe mešanice, izvedba, dilatiranje tlaka in nega betona v času izvajanja je določena po projektu betona, ki ga pripravi izvajalec. Izvajalec pripravi vzorec, ki ga potrdi projektant. 
- drenažna folija, sestavljena iz ekstrudirane HDPE mreže in PP geotekstila, visoka tlačna odpornost, npr.: Polyfelt DC 601E ali enakovredno (filc na zgornji strani folije)
Izvajalec pripravi vzorec, ki ga potrdi projektant.
Pri AB plošči upoštevati vgradnjo robnih izolacijskih trakov, izdelavo dilatacij.
Izvedba se prilagodi faznosti izvajanja gradnje.</t>
  </si>
  <si>
    <t>b.6.82.</t>
  </si>
  <si>
    <t>Dobava materiala in izdelava podstavka za instalacijske naprave na strehi. AB podstavki deb. 15cm izdelan iz betona C30/37, zmrzlinsko in vodoodporen, kompletno z vsemi deli, betonom, mikro armaturo in opaževanjem. Površina betona premazana s protiprašnim abrazivno odpornim premazom na bazi epoksidne smole. Podstavek se vgradi na izolacijski sloj - upostevano pri zidarskih delih.</t>
  </si>
  <si>
    <t>Dobava materiala in izdelava betonske klopi ob glavnem vhodu v telovadnico. Betonska klop tlorisnih dimenzij 440x54cm, višine 65cm je vlita na licu mesta z betonom C30/37. Površina betona brušena, beton premazan z zaščitnim protiprašnim in hidrofobnim premazom, za utrjevanje in zaščito betona proti mehanskim poškodbam z naravnim mat izgledom brez sijaja, brez spremembe barve betona, kot npr.: Protect Guard CE Special Concrete ali enakovredno. Vidni robovi so rahlo pobrani. Pri izvedbi in ceni klopi je potrebno upoštevati komplet armiranje in opaženje. Klop se postavi na AB zidec. Glej detajl in shema projektanta. Končni izgled klopi in tlaka S7 je enak. V ceni upoštevati vse komplet za izdelavo klopi.</t>
  </si>
  <si>
    <t>a.4.61.</t>
  </si>
  <si>
    <t>a.4.62.</t>
  </si>
  <si>
    <t>Dobava materiala in izdelava betonske klopi ob glavnem vhodu v šolo. Betonska klop tlorisnih dimenzij 535x41-115cm(širina varira), višine 68cm je vlita na licu mesta z betonom C30/37. Površina betona brušena, beton premazan z zaščitnim protiprašnim in hidrofobnim premazom, za utrjevanje in zaščito betona proti mehanskim poškodbam z naravnim mat izgledom brez sijaja, brez spremembe barve betona, kot npr.: Protect Guard CE Special Concrete ali enakovredno. Vidni robovi so rahlo pobrani. Pri izvedbi in ceni klopi je potrebno upoštevati komplet armiranje in opaženje. Klop se postavi na AB zidec. Glej detajl in shema projektanta. Končni izgled klopi je enak tlaku S4 (zunanje stopnišče) je enak. V ceni upoštevati vse komplet za izdelavo klopi.</t>
  </si>
  <si>
    <t>Dobava in montaža taktilnih talnih oznak v betonskem tlaku. Izdelava lukenj v tlaku dim. premer 13mm, globina 30mm ter dobava in montaža vodilnih taktilnih oznak s čepi, ki se montirajo v izvrtane luknje. Oznake so sestavljene iz podolgovatih 5 vzporednih črt, ena zraven druge. Vodilne taktilne oznake proizvod kot npr. Brez ovir. Montaža skladno z navodili proizvajalca in Zakona o izenačevanju možnosti invalidov (ZIMI) in Pravilniku o zahtevah za zagotavljanje neoviranega dostopa vstopa in uporabe objektov v javni rabi ter večstanovanjskih stavbah. Obračun v m1 = 5x črta.</t>
  </si>
  <si>
    <t>b.5.27.</t>
  </si>
  <si>
    <t>b.5.28.</t>
  </si>
  <si>
    <r>
      <t xml:space="preserve">Dobava materiala in izdelava ravne strehe iz prodca ob atiki, oznaka S3c, streha nad telovadnico - streha jedra s stopniščem v sestavi:
</t>
    </r>
    <r>
      <rPr>
        <u/>
        <sz val="10"/>
        <rFont val="Arial"/>
        <family val="2"/>
      </rPr>
      <t xml:space="preserve">Zaključni sloj:
</t>
    </r>
    <r>
      <rPr>
        <sz val="10"/>
        <rFont val="Arial"/>
        <family val="2"/>
        <charset val="238"/>
      </rPr>
      <t xml:space="preserve">- nasutje iz pranega prodca frakcije 16-32mm v deb. 7cm
- ločilni sloj - poliestrski filc
</t>
    </r>
    <r>
      <rPr>
        <u/>
        <sz val="10"/>
        <rFont val="Arial"/>
        <family val="2"/>
      </rPr>
      <t>Hidroizolacija:</t>
    </r>
    <r>
      <rPr>
        <sz val="10"/>
        <rFont val="Arial"/>
        <family val="2"/>
      </rPr>
      <t xml:space="preserve"> 
Polimer-bitumenska, dvoslojna (APAO + SBS)
- zgornji sloj s posebnimi zahtevami za toplotno obstojnost: fleksibilnost pri nizkih temperaturah -25°C, temperaturna odpornost proti tečenju 140°C, polimer-bitumenski varilni trak na bazi APAO polno navarjen na spodnjega, kot npr.: Galaxy FC 180 5 mm ali enakovredno,
- spodnji sloj:
samolepilni bitumenski trak na bazi SBS zalepljen na površino toplotne izolacije, varjeni preklopi, kot npr.: Halley FC 160 3 mm ali enakovredno. 
Na stiku z zidom je pod HI podložen EPS kotni profil.
</t>
    </r>
    <r>
      <rPr>
        <u/>
        <sz val="10"/>
        <rFont val="Arial"/>
        <family val="2"/>
        <charset val="238"/>
      </rPr>
      <t xml:space="preserve">Sloj za raznos obtežb:
</t>
    </r>
    <r>
      <rPr>
        <sz val="10"/>
        <rFont val="Arial"/>
        <family val="2"/>
        <charset val="238"/>
      </rPr>
      <t xml:space="preserve">Cementne plošče (enoslojno) deb. 0,9cm, plošče prosto položene na podlago,
kot npr.: Knauf Aquapanel Cement Board Rooftop ali enakovr.
</t>
    </r>
  </si>
  <si>
    <t>b.1.49.</t>
  </si>
  <si>
    <r>
      <t xml:space="preserve">Dobava materiala in izdelava ravne strehe iz prodca ob atiki in vtočnikih, oznaka S1a, streha jedra s stopniščem in svetlobnika v sestavi:
</t>
    </r>
    <r>
      <rPr>
        <u/>
        <sz val="10"/>
        <rFont val="Arial"/>
        <family val="2"/>
      </rPr>
      <t xml:space="preserve">Zaključni sloj:
</t>
    </r>
    <r>
      <rPr>
        <sz val="10"/>
        <rFont val="Arial"/>
        <family val="2"/>
        <charset val="238"/>
      </rPr>
      <t xml:space="preserve">- nasutje iz pranega prodca frakcije 16-32mm v deb. 7cm
- ločilni sloj - poliestrski filc
</t>
    </r>
    <r>
      <rPr>
        <u/>
        <sz val="10"/>
        <rFont val="Arial"/>
        <family val="2"/>
      </rPr>
      <t>Hidroizolacija:</t>
    </r>
    <r>
      <rPr>
        <sz val="10"/>
        <rFont val="Arial"/>
        <family val="2"/>
      </rPr>
      <t xml:space="preserve"> 
Polimer-bitumenska, dvoslojna (APAO + SBS)
- zgornji sloj s posebnimi zahtevami za toplotno obstojnost: fleksibilnost pri nizkih temperaturah -25°C, temperaturna odpornost proti tečenju 140°C, polimer-bitumenski varilni trak na bazi APAO polno navarjen na spodnjega, kot npr.: Galaxy FC 180 5 mm ali enakovredno,
- spodnji sloj:
samolepilni bitumenski trak na bazi SBS zalepljen na površino toplotne izolacije, varjeni preklopi, kot npr.: Halley FC 160 3 mm ali enakovredno. 
Na stiku z zidom je pod HI podložen EPS kotni profil.
</t>
    </r>
    <r>
      <rPr>
        <u/>
        <sz val="10"/>
        <rFont val="Arial"/>
        <family val="2"/>
        <charset val="238"/>
      </rPr>
      <t xml:space="preserve">Sloj za raznos obtežb:
</t>
    </r>
    <r>
      <rPr>
        <sz val="10"/>
        <rFont val="Arial"/>
        <family val="2"/>
        <charset val="238"/>
      </rPr>
      <t xml:space="preserve">Cementne plošče (enoslojno) deb. 0,9cm, plošče prosto položene na podlago,
kot npr.: Knauf Aquapanel Cement Board Rooftop ali enakovr.
</t>
    </r>
  </si>
  <si>
    <t>b.1.50.</t>
  </si>
  <si>
    <t>Dobava in montaža jeklenega omejevalnega vroče pocinkanega profila dimenzije L 70x90x1 mm, kot razmejitev med nasutjem prodca in zeleno streho.</t>
  </si>
  <si>
    <t>b.1.51.</t>
  </si>
  <si>
    <t xml:space="preserve">stebri med ploščami dim. 30 x 50cm, les GL24h  </t>
  </si>
  <si>
    <t xml:space="preserve">nosilec pod ploščo dim. 30 x 49cm, les GL24h  </t>
  </si>
  <si>
    <t xml:space="preserve">parapet deb. 15cm, višine elementov 146cm, les CLT C24 </t>
  </si>
  <si>
    <t>Dobava materiala in polaganje horizontalne hidroizolacije tip membranske hidroizolacije iz bele sintetične folije, sintetična folija na bazi polietilena visoke gostote (HDPE), deb. 0.8 mm, s tovarniškim nanosom (na zgornji strani hidroizolacije), ki v kontaktu s svežim betonom kemično reagira in tvori trajno elastičen lepljiv spoj z visoko adhezijsko afiniteto, ki preprečuje morebitni horizontalni prenos vode med hidroizolacijo in betonom, kar povečuje varnost pri tesnjenju v primeru poškodb hidroizolacije,. Izolacija kot npr.: GCP PREPRUFE® 250 ali enakovredno. Folija je vgrajena po tehničnih specifikacijah proizvajalca. Tesnenje prekrivnih stikov z lepilnimi trakovi-upoštevati v ceni! Na stikih z bitumensko HI se vgradijo trakovi kot npr. Bitustick. Polaganje po navodilih proizvajalca. Upoštevana neto površina brez preklopov, preklop je potrebno upoštevati v ceni na enoto.</t>
  </si>
  <si>
    <t>Dobava materiala in polaganje horizontalne hidroizolacije pod AB ploščo zaklonišča, tip membranske hidroizolacije iz bele sintetične folije, sintetična folija na bazi polietilena visoke gostote (HDPE), deb. 0.8 mm, s tovarniškim nanosom (na zgornji strani hidroizolacije), ki v kontaktu s svežim betonom kemično reagira in tvori trajno elastičen lepljiv spoj z visoko adhezijsko afiniteto, ki preprečuje morebitni horizontalni prenos vode med hidroizolacijo in betonom, kar povečuje varnost pri tesnjenju v primeru poškodb hidroizolacije. Izolacija kot npr.: GCP PREPRUFE® 250 ali enakovredno. Folija je vgrajena po tehničnih specifikacijah proizvajalca. Tesnenje prekrivnih stikov z lepilnimi trakovi-upoštevati v ceni! Na stikih z bitumensko HI se vgradijo trakovi kot npr. Bitustick. Polaganje po navodilih proizvajalca. Upoštevana neto površina brez preklopov, preklop je potrebno upoštevati v ceni na enoto.</t>
  </si>
  <si>
    <t>Dobava in montaža inox profila za dilatiranje tlaka - možnost demontaže pokrova kinete. Vgradi se jeklen L profil 100/230mm, d=5mm vzdolž kinete (obojestransko), pritrditev v AB ploščo. Glej detajl projektanta.</t>
  </si>
  <si>
    <t>b.3.40.</t>
  </si>
  <si>
    <t xml:space="preserve">Dobava materiala in izdelava tlaka oznaka M3.5 v sestavi:
- armiran cementni estrih C20/25 deb. 6 cm z vsebnostjo PP vlaken  0.95kg/m³,  kot npr.: FIBRILs F120 ali enakovredno, polja cca 40m2
- ločilni sloj PE folija
- toplotna izolacija: ekspandirani polistiren deb. 10cm EPS SIST EN 13163, [λD = max. 0.034 W/(m.K), CS(10) = 150 kPa], kot npr.: Fragmat EPS 150 ali enakovredno
Pri armiranem cementnem estrihu upoštevati vgradnjo robnih izolacijskih trakov, izdelavo dilatacij in obdelavo površine za  polaganje finalnega tlaka. </t>
  </si>
  <si>
    <t xml:space="preserve">Dobava materiala in izdelava tlaka oznaka M5.1 v sestavi:
- armiran cementni estrih C20/25 deb. 5,2 cm z vsebnostjo PP vlaken  0.95kg/m³,  kot npr.: FIBRILs F120 ali enakovredno, polja cca 40m2
- sistemske plošče za talno gretje deb. 3,3cm - zajeto v popisu strojnih instalacij
- zvočna izolacija: ekspandirani polistiren deb. 4cm EPS SIST EN 13163, elastificirani [λD = max. 0.043 W/(m.K), s' = 20 MN/m³] plošče primerne za tlačne obremenitve do 650 kg/m², npr.: Fragmat EPS SILENT T650 53/50 ali enakovredno
Pri armiranem cementnem estrihu upoštevati vgradnjo robnih izolacijskih trakov, izdelavo dilatacij in obdelavo površine za  polaganje finalnega tlaka. </t>
  </si>
  <si>
    <t>a.6.94.</t>
  </si>
  <si>
    <t>Dobava materiala in izdelava demontažne prezračevane vertikalne gladke fasade v območju vhoda v telovadnico, v sestavi:
- demontažna fasadna obloga: ravna ALU kasetna pločevina, ki omogoča demontiranje, deb. 3mm, za bajonetno natikanje na sistemske podkonstrukcijske letve, prašno barvana v barvi po izbiri arhitekta, kot npr.: ArcelorMittal Coque MD ali enakovredno, 
- podkonstrukcijski profili montirani na stojke iz jeklenih (vročecinkanih) C profilov, stojke se vijačijo v tla (prek inox distančnikov, v tleh inox vložki) in na jekleno podkonstrukcijo (tudi vročecinkano) v coni spuščenega stropa. Vse mora biti demontažno (paneli, profili za obešanje, stojke)
- zračni prostor v katerem so nameščena telekskopska dvoriščna vrata - zajeto pri ključavničarskih delih
- finalni tankoslojni nanos-omet deb. 0,7cm kot npr.: StoLotusan (samočistilni omet) ali enakovredno, na ustrezno pripravljeno armirano podlago, barvo, finost zrnavosti in posebne efekte določi arhitekt!
- osnovni brezcementni tankoslojni nanos, armiran s stekl.mrežico po sistemski rešitvi proizvajalca  kot npr.: STO-Armat Classic plus ali enakovredno
- toplotno-izolacijski sloj: kamena mineralna volna deb. 10cm, [λD = max. 0.035 W/(m.K)], npr.: Knauf Insulation FKD-S Thermal ali enakovr., plošče dim. 120/40 cm, lepljene in sidrane s poglobljenim sistemom sidranja v podlago po tehn.specifikaciji proizvajalca sistema
- hidravlično vezivno lepilo za plošče toplotne izolacije kot npr.: StoLevell UNI ali enakovredno
V ceni zajeti komplet fasadno oblogo, toplotno izolacijo in podkonstrukcijo.
Upoštevati vsa pritrdilna sredstva, vijaki, podložne ploščice. Vse mere kontrolirati na mestu samem pred izdelavo in montažo. Izvedba po detajlu projektanta.
OPOMBA: pred vgradnjo obvezna izdelava delavniških načrtov in potrditev projektanta!</t>
  </si>
  <si>
    <r>
      <rPr>
        <sz val="14"/>
        <color rgb="FF000000"/>
        <rFont val="Calibri Light"/>
        <family val="2"/>
        <charset val="238"/>
      </rPr>
      <t xml:space="preserve">Dobava in vgrajevanje </t>
    </r>
    <r>
      <rPr>
        <b/>
        <sz val="14"/>
        <color rgb="FF000000"/>
        <rFont val="Calibri Light"/>
        <family val="2"/>
        <charset val="238"/>
      </rPr>
      <t>pvc robnikov</t>
    </r>
    <r>
      <rPr>
        <sz val="14"/>
        <color rgb="FF000000"/>
        <rFont val="Calibri Light"/>
        <family val="2"/>
        <charset val="238"/>
      </rPr>
      <t xml:space="preserve"> oz. obrob za razmejitev gred. Robniki dim. 4/120mm, UV odporni, vključno z vsem spojnim in pritrdilnim materialom.</t>
    </r>
  </si>
  <si>
    <r>
      <rPr>
        <sz val="14"/>
        <color rgb="FF000000"/>
        <rFont val="Calibri Light"/>
        <family val="2"/>
        <charset val="238"/>
      </rPr>
      <t xml:space="preserve">Dobava in vgrajevanje </t>
    </r>
    <r>
      <rPr>
        <b/>
        <sz val="14"/>
        <color rgb="FF000000"/>
        <rFont val="Calibri Light"/>
        <family val="2"/>
        <charset val="238"/>
      </rPr>
      <t xml:space="preserve">kovinskega robnika </t>
    </r>
    <r>
      <rPr>
        <sz val="14"/>
        <color rgb="FF000000"/>
        <rFont val="Calibri Light"/>
        <family val="2"/>
        <charset val="238"/>
      </rPr>
      <t>4/250mm, vroče cinkan, zapigan.</t>
    </r>
    <r>
      <rPr>
        <sz val="14"/>
        <color rgb="FFC9211E"/>
        <rFont val="Calibri Light"/>
        <family val="2"/>
        <charset val="238"/>
      </rPr>
      <t xml:space="preserve"> </t>
    </r>
    <r>
      <rPr>
        <sz val="14"/>
        <color rgb="FF000000"/>
        <rFont val="Calibri Light"/>
        <family val="2"/>
        <charset val="238"/>
      </rPr>
      <t>Vključno s temeljenjem, spojnim materialom in vsemi deli. RAVNI DELI</t>
    </r>
  </si>
  <si>
    <r>
      <rPr>
        <sz val="14"/>
        <color rgb="FF000000"/>
        <rFont val="Calibri Light"/>
        <family val="2"/>
        <charset val="238"/>
      </rPr>
      <t xml:space="preserve">Dobava in vgrajevanje </t>
    </r>
    <r>
      <rPr>
        <b/>
        <sz val="14"/>
        <color rgb="FF000000"/>
        <rFont val="Calibri Light"/>
        <family val="2"/>
        <charset val="238"/>
      </rPr>
      <t xml:space="preserve">kovinskega robnika </t>
    </r>
    <r>
      <rPr>
        <sz val="14"/>
        <color rgb="FF000000"/>
        <rFont val="Calibri Light"/>
        <family val="2"/>
        <charset val="238"/>
      </rPr>
      <t>4/250mm, vroče cinkan, zapigan.</t>
    </r>
    <r>
      <rPr>
        <sz val="14"/>
        <color rgb="FFC9211E"/>
        <rFont val="Calibri Light"/>
        <family val="2"/>
        <charset val="238"/>
      </rPr>
      <t xml:space="preserve"> </t>
    </r>
    <r>
      <rPr>
        <sz val="14"/>
        <color rgb="FF000000"/>
        <rFont val="Calibri Light"/>
        <family val="2"/>
        <charset val="238"/>
      </rPr>
      <t>Vključno s temeljenjem, spojnim materialom in vsemi deli. RADIALNA IZVEDBA</t>
    </r>
  </si>
  <si>
    <r>
      <rPr>
        <sz val="14"/>
        <color rgb="FF000000"/>
        <rFont val="Calibri Light"/>
        <family val="2"/>
        <charset val="238"/>
      </rPr>
      <t xml:space="preserve">Dobava in vgradnja </t>
    </r>
    <r>
      <rPr>
        <b/>
        <sz val="14"/>
        <color rgb="FF000000"/>
        <rFont val="Calibri Light"/>
        <family val="2"/>
        <charset val="238"/>
      </rPr>
      <t>betonskega robnika</t>
    </r>
    <r>
      <rPr>
        <sz val="14"/>
        <color rgb="FF000000"/>
        <rFont val="Calibri Light"/>
        <family val="2"/>
        <charset val="238"/>
      </rPr>
      <t xml:space="preserve"> dimenzije</t>
    </r>
    <r>
      <rPr>
        <sz val="14"/>
        <color rgb="FFC9211E"/>
        <rFont val="Calibri Light"/>
        <family val="2"/>
        <charset val="238"/>
      </rPr>
      <t xml:space="preserve"> </t>
    </r>
    <r>
      <rPr>
        <sz val="14"/>
        <color rgb="FF000000"/>
        <rFont val="Calibri Light"/>
        <family val="2"/>
        <charset val="238"/>
      </rPr>
      <t>20/20/100 cm, z zaobljenim vrhom, polaganje v podložni beton C12/15. Vključno s temeljenjem.</t>
    </r>
  </si>
  <si>
    <r>
      <rPr>
        <sz val="14"/>
        <color rgb="FF000000"/>
        <rFont val="Calibri Light"/>
        <family val="2"/>
        <charset val="238"/>
      </rPr>
      <t xml:space="preserve">Dobava in vgradnja </t>
    </r>
    <r>
      <rPr>
        <b/>
        <sz val="14"/>
        <color rgb="FF000000"/>
        <rFont val="Calibri Light"/>
        <family val="2"/>
        <charset val="238"/>
      </rPr>
      <t>betonskega robnika</t>
    </r>
    <r>
      <rPr>
        <sz val="14"/>
        <color rgb="FF000000"/>
        <rFont val="Calibri Light"/>
        <family val="2"/>
        <charset val="238"/>
      </rPr>
      <t xml:space="preserve"> dimenzije R80/20/100 cm , z zaobljenim vrhom, polaganje v podložni beton C12/15. Vključno s temeljenjem.</t>
    </r>
  </si>
  <si>
    <r>
      <rPr>
        <sz val="14"/>
        <color rgb="FF000000"/>
        <rFont val="Calibri Light"/>
        <family val="2"/>
        <charset val="238"/>
      </rPr>
      <t xml:space="preserve">Dobava in vgradnja </t>
    </r>
    <r>
      <rPr>
        <b/>
        <sz val="14"/>
        <color rgb="FF000000"/>
        <rFont val="Calibri Light"/>
        <family val="2"/>
        <charset val="238"/>
      </rPr>
      <t>tipskega</t>
    </r>
    <r>
      <rPr>
        <sz val="14"/>
        <color rgb="FF000000"/>
        <rFont val="Calibri Light"/>
        <family val="2"/>
        <charset val="238"/>
      </rPr>
      <t xml:space="preserve"> </t>
    </r>
    <r>
      <rPr>
        <b/>
        <sz val="14"/>
        <color rgb="FF000000"/>
        <rFont val="Calibri Light"/>
        <family val="2"/>
        <charset val="238"/>
      </rPr>
      <t>betonskega robnika</t>
    </r>
    <r>
      <rPr>
        <sz val="14"/>
        <color rgb="FF000000"/>
        <rFont val="Calibri Light"/>
        <family val="2"/>
        <charset val="238"/>
      </rPr>
      <t xml:space="preserve"> dimenzije 15/25/100 cm, polaganje v podložni beton C12/15. Vključno s temeljenjem, RAVNI DELI</t>
    </r>
  </si>
  <si>
    <r>
      <rPr>
        <sz val="14"/>
        <color rgb="FF000000"/>
        <rFont val="Calibri Light"/>
        <family val="2"/>
        <charset val="238"/>
      </rPr>
      <t xml:space="preserve">Dobava in vgradnja </t>
    </r>
    <r>
      <rPr>
        <b/>
        <sz val="14"/>
        <color rgb="FF000000"/>
        <rFont val="Calibri Light"/>
        <family val="2"/>
        <charset val="238"/>
      </rPr>
      <t>tipskega</t>
    </r>
    <r>
      <rPr>
        <sz val="14"/>
        <color rgb="FF000000"/>
        <rFont val="Calibri Light"/>
        <family val="2"/>
        <charset val="238"/>
      </rPr>
      <t xml:space="preserve"> </t>
    </r>
    <r>
      <rPr>
        <b/>
        <sz val="14"/>
        <color rgb="FF000000"/>
        <rFont val="Calibri Light"/>
        <family val="2"/>
        <charset val="238"/>
      </rPr>
      <t>betonskega robnika</t>
    </r>
    <r>
      <rPr>
        <sz val="14"/>
        <color rgb="FF000000"/>
        <rFont val="Calibri Light"/>
        <family val="2"/>
        <charset val="238"/>
      </rPr>
      <t xml:space="preserve"> dimenzije 15/25/100 cm, polaganje v podložni beton C12/15, v kosih po 30cm! Vključno s temeljenjem, RADIALNI DELI</t>
    </r>
  </si>
  <si>
    <r>
      <rPr>
        <sz val="14"/>
        <color rgb="FF000000"/>
        <rFont val="Calibri Light"/>
        <family val="2"/>
        <charset val="238"/>
      </rPr>
      <t xml:space="preserve">Dobava in vgraditev </t>
    </r>
    <r>
      <rPr>
        <b/>
        <sz val="14"/>
        <color rgb="FF000000"/>
        <rFont val="Calibri Light"/>
        <family val="2"/>
        <charset val="238"/>
      </rPr>
      <t xml:space="preserve">podložnega cementnega betona C 12/15 </t>
    </r>
    <r>
      <rPr>
        <sz val="14"/>
        <color rgb="FF000000"/>
        <rFont val="Calibri Light"/>
        <family val="2"/>
        <charset val="238"/>
      </rPr>
      <t>na</t>
    </r>
    <r>
      <rPr>
        <b/>
        <sz val="14"/>
        <color rgb="FF000000"/>
        <rFont val="Calibri Light"/>
        <family val="2"/>
        <charset val="238"/>
      </rPr>
      <t xml:space="preserve"> </t>
    </r>
    <r>
      <rPr>
        <sz val="14"/>
        <color rgb="FF000000"/>
        <rFont val="Calibri Light"/>
        <family val="2"/>
        <charset val="238"/>
      </rPr>
      <t>utrjena nasutja tamponskega drobljenca. OCENA!</t>
    </r>
  </si>
  <si>
    <r>
      <rPr>
        <sz val="14"/>
        <color rgb="FF000000"/>
        <rFont val="Calibri Light"/>
        <family val="2"/>
        <charset val="238"/>
      </rPr>
      <t xml:space="preserve">Dobava in vgraditev </t>
    </r>
    <r>
      <rPr>
        <b/>
        <sz val="14"/>
        <color rgb="FF000000"/>
        <rFont val="Calibri Light"/>
        <family val="2"/>
        <charset val="238"/>
      </rPr>
      <t xml:space="preserve">ojačanega cementnega betona C 20/25 XC4/XF3. </t>
    </r>
    <r>
      <rPr>
        <sz val="14"/>
        <color rgb="FF000000"/>
        <rFont val="Calibri Light"/>
        <family val="2"/>
        <charset val="238"/>
      </rPr>
      <t>OCENA!</t>
    </r>
  </si>
  <si>
    <r>
      <rPr>
        <sz val="14"/>
        <color rgb="FF000000"/>
        <rFont val="Calibri Light"/>
        <family val="2"/>
        <charset val="238"/>
      </rPr>
      <t xml:space="preserve">Dobava in postavitev </t>
    </r>
    <r>
      <rPr>
        <b/>
        <sz val="14"/>
        <color rgb="FF000000"/>
        <rFont val="Calibri Light"/>
        <family val="2"/>
        <charset val="238"/>
      </rPr>
      <t>mreže Q196 iz vlečene jeklene žice</t>
    </r>
    <r>
      <rPr>
        <sz val="14"/>
        <color rgb="FF000000"/>
        <rFont val="Calibri Light"/>
        <family val="2"/>
        <charset val="238"/>
      </rPr>
      <t xml:space="preserve"> S 500(B), s premerom &gt; od 4 in &lt; od 12 mm. (11kos mreže 6000x2200mm) OCENA!</t>
    </r>
  </si>
  <si>
    <r>
      <rPr>
        <sz val="14"/>
        <color rgb="FF000000"/>
        <rFont val="Calibri Light"/>
        <family val="2"/>
        <charset val="238"/>
      </rPr>
      <t xml:space="preserve">Izdelava </t>
    </r>
    <r>
      <rPr>
        <b/>
        <sz val="14"/>
        <color rgb="FF000000"/>
        <rFont val="Calibri Light"/>
        <family val="2"/>
        <charset val="238"/>
      </rPr>
      <t>podprtega opaža</t>
    </r>
    <r>
      <rPr>
        <sz val="14"/>
        <color rgb="FF000000"/>
        <rFont val="Calibri Light"/>
        <family val="2"/>
        <charset val="238"/>
      </rPr>
      <t xml:space="preserve"> za ravne temelje z radialnimi zaokrožitvami. OCENA!</t>
    </r>
  </si>
  <si>
    <r>
      <rPr>
        <sz val="14"/>
        <color rgb="FF000000"/>
        <rFont val="Calibri Light"/>
        <family val="2"/>
        <charset val="238"/>
      </rPr>
      <t xml:space="preserve">Dobava in izvedba EPDM površin po delavniškem načrtu izvajalca. Materiali, barva in končna obdelava po izboru projektanta. </t>
    </r>
    <r>
      <rPr>
        <b/>
        <sz val="14"/>
        <color rgb="FF000000"/>
        <rFont val="Calibri Light"/>
        <family val="2"/>
        <charset val="238"/>
      </rPr>
      <t xml:space="preserve">UV odporno na vremenske vplive! </t>
    </r>
    <r>
      <rPr>
        <sz val="14"/>
        <color rgb="FF000000"/>
        <rFont val="Calibri Light"/>
        <family val="2"/>
        <charset val="238"/>
      </rPr>
      <t>Debelina sestave EPDM oblog mora ustrezati varnostnim zahtevam posameznih igralnih elementov (po SIST EN 1176/1177).</t>
    </r>
  </si>
  <si>
    <r>
      <rPr>
        <sz val="14"/>
        <color rgb="FF000000"/>
        <rFont val="Calibri Light"/>
        <family val="2"/>
        <charset val="238"/>
      </rPr>
      <t>Izvedba EPDM plasti na</t>
    </r>
    <r>
      <rPr>
        <b/>
        <sz val="14"/>
        <color rgb="FF000000"/>
        <rFont val="Calibri Light"/>
        <family val="2"/>
        <charset val="238"/>
      </rPr>
      <t xml:space="preserve"> drenažni asfalt</t>
    </r>
    <r>
      <rPr>
        <sz val="14"/>
        <color rgb="FF000000"/>
        <rFont val="Calibri Light"/>
        <family val="2"/>
        <charset val="238"/>
      </rPr>
      <t>: Izdelava obrabne in drenažne plasti bituminizirane zmesi PA 11 B 70/100 A5 v debelini 4 cm</t>
    </r>
  </si>
  <si>
    <r>
      <rPr>
        <sz val="14"/>
        <color rgb="FF000000"/>
        <rFont val="Calibri Light"/>
        <family val="2"/>
        <charset val="238"/>
      </rPr>
      <t xml:space="preserve">Izdelava varnostne podlage iz poroznega EPDM granulata, vezanega z UV odpornim poliuretanskim vezivom, skupne debeline </t>
    </r>
    <r>
      <rPr>
        <b/>
        <sz val="14"/>
        <color rgb="FF000000"/>
        <rFont val="Calibri Light"/>
        <family val="2"/>
        <charset val="238"/>
      </rPr>
      <t>min 90mm (HIC 250cm)</t>
    </r>
    <r>
      <rPr>
        <sz val="14"/>
        <color rgb="FF000000"/>
        <rFont val="Calibri Light"/>
        <family val="2"/>
        <charset val="238"/>
      </rPr>
      <t>; izvede se na tamponski drobljenec,v barvi iz različno obarvanih granul v tonu po izboru projektanta (kot npr. PLAYTOP, tip Multi-Colours ali enakovredno). Podloga izvedena v dveh slojih: spodnji sloj iz vodoprepustne drobljene odpadne gume SBR (stiren-butadeinska guma) debeline 78mm, zgornji sloj iz fino vezanega EPDM granulata debeline 12mm. (E3a)</t>
    </r>
  </si>
  <si>
    <r>
      <rPr>
        <sz val="14"/>
        <color rgb="FF000000"/>
        <rFont val="Calibri Light"/>
        <family val="2"/>
        <charset val="238"/>
      </rPr>
      <t xml:space="preserve">Izdelava varnostne podlage iz poroznega EPDM granulata, vezanega z UV odpornim poliuretanskim vezivom, skupne debeline </t>
    </r>
    <r>
      <rPr>
        <b/>
        <sz val="14"/>
        <color rgb="FF000000"/>
        <rFont val="Calibri Light"/>
        <family val="2"/>
        <charset val="238"/>
      </rPr>
      <t>min 50mm (HIC 150cm)</t>
    </r>
    <r>
      <rPr>
        <sz val="14"/>
        <color rgb="FF000000"/>
        <rFont val="Calibri Light"/>
        <family val="2"/>
        <charset val="238"/>
      </rPr>
      <t>; izvede se na tamponski drobljenec, v barvi po izboru projektanta. Podloga izvedena v dveh slojih: spodnji sloj iz vodoprepustne drobljene odpadne gume SBR (stiren-butadeinska guma) debeline 38mm, zgornji sloj iz fino vezanega EPDM granulata debeline 12mm. (E3b)</t>
    </r>
  </si>
  <si>
    <r>
      <rPr>
        <sz val="14"/>
        <color rgb="FF000000"/>
        <rFont val="Calibri Light"/>
        <family val="2"/>
        <charset val="238"/>
      </rPr>
      <t xml:space="preserve">Dobava in izvedba EPDM površin po delavniškem načrtu izvajalca. Materiali, barva in končna obdelava po izboru projektanta. </t>
    </r>
    <r>
      <rPr>
        <b/>
        <sz val="14"/>
        <color rgb="FF000000"/>
        <rFont val="Calibri Light"/>
        <family val="2"/>
        <charset val="238"/>
      </rPr>
      <t>UV odporno na vremenske vplive!</t>
    </r>
  </si>
  <si>
    <r>
      <rPr>
        <sz val="14"/>
        <color rgb="FF000000"/>
        <rFont val="Calibri Light"/>
        <family val="2"/>
        <charset val="238"/>
      </rPr>
      <t>Tlakovanje na ustroj tampona (20cm), vmesni prostori se zapolnijo z rastnim substratom po specifikaciji proizvajalca! (</t>
    </r>
    <r>
      <rPr>
        <i/>
        <sz val="14"/>
        <color rgb="FF000000"/>
        <rFont val="Calibri Light"/>
        <family val="2"/>
        <charset val="238"/>
      </rPr>
      <t>Ustroj tampona je del načrta ZU!</t>
    </r>
    <r>
      <rPr>
        <sz val="14"/>
        <color rgb="FF000000"/>
        <rFont val="Calibri Light"/>
        <family val="2"/>
        <charset val="238"/>
      </rPr>
      <t>)</t>
    </r>
  </si>
  <si>
    <r>
      <rPr>
        <sz val="14"/>
        <color rgb="FF000000"/>
        <rFont val="Calibri Light"/>
        <family val="2"/>
        <charset val="238"/>
      </rPr>
      <t>Nabava, dobava in vgradnja nedrobljenega mineralnega agregata ("</t>
    </r>
    <r>
      <rPr>
        <b/>
        <sz val="14"/>
        <color rgb="FF000000"/>
        <rFont val="Calibri Light"/>
        <family val="2"/>
        <charset val="238"/>
      </rPr>
      <t>pran prodec</t>
    </r>
    <r>
      <rPr>
        <sz val="14"/>
        <color rgb="FF000000"/>
        <rFont val="Calibri Light"/>
        <family val="2"/>
        <charset val="238"/>
      </rPr>
      <t>" oz. agregat okroglih zrn) nazivne velikosti 16/32 mm, vgradnja v debelini 20 cm, s planiranjem površine +/- 1 cm.</t>
    </r>
  </si>
  <si>
    <t>P- Utrjena peščena površina</t>
  </si>
  <si>
    <r>
      <rPr>
        <sz val="14"/>
        <rFont val="Calibri Light"/>
        <family val="2"/>
        <charset val="238"/>
      </rPr>
      <t xml:space="preserve">Izdelava nevezane nosilne plasti enakomerno zrnatega drobljenca GW 0/32 iz kamnine v debelini 21 do 30 cm. V ceni je zajeta nabava in dobava materiala na gradbišče, vgrajevanje po plasteh pri optimalni vlagi in s sprotnim komprimiranjem na nosilnost </t>
    </r>
    <r>
      <rPr>
        <b/>
        <sz val="14"/>
        <rFont val="Calibri Light"/>
        <family val="2"/>
        <charset val="238"/>
      </rPr>
      <t>Ev2 ≥ 80 Mpa</t>
    </r>
    <r>
      <rPr>
        <sz val="14"/>
        <rFont val="Calibri Light"/>
        <family val="2"/>
        <charset val="238"/>
      </rPr>
      <t xml:space="preserve">, vključno z vsemi dodatnimi in zaščitnimi deli ter preizkusom nosilnosti z merilno ploščo. </t>
    </r>
    <r>
      <rPr>
        <i/>
        <sz val="14"/>
        <rFont val="Calibri Light"/>
        <family val="2"/>
        <charset val="238"/>
      </rPr>
      <t xml:space="preserve">(Na JV območju peš poti v kvadraturi 11,41m2. Ustroj TD okrog trafo postaje je del načrtov ZU! ) </t>
    </r>
  </si>
  <si>
    <t>Dinamični sloj kot vodoregulacijski funkcionalni sloj. Izdelano po DIN 18035-5 in FLL. Zrnatost 0/11 mm, izdelana iz drobnega drobljenca, drobnega zdrobljenega peska in naravnega peska, prilagojene vrsti kamnine, brez dodatka prostega apna ali gline.  Izvedba po navodilih proizvajalca! Stranski naklon 2,5%!!</t>
  </si>
  <si>
    <t>Površinska strižna trdnost: &gt; 120 kN/m2</t>
  </si>
  <si>
    <t>Vodoprepustnost: cm/s. &gt;  2 x 10⁻⁴ cm/s</t>
  </si>
  <si>
    <t>Betonske plošče</t>
  </si>
  <si>
    <t>Dobava in polaganje pranih betonskih kulir plošč dimenzij 50x50cm, debeline 38mm, na prej pripravljeno peščeno podlago. Polaganje po navodilih proizvajalca!</t>
  </si>
  <si>
    <t>Priprava peščene podlage na tampon TD 0/32 (del načrta ZU!) v debelini 3-4cm, granulacije 4-8mm.</t>
  </si>
  <si>
    <r>
      <rPr>
        <sz val="14"/>
        <rFont val="Calibri Light"/>
        <family val="2"/>
        <charset val="1"/>
      </rPr>
      <t xml:space="preserve">Deske ne smejo segati na koreničnik, od njega morajo biti </t>
    </r>
    <r>
      <rPr>
        <b/>
        <sz val="14"/>
        <rFont val="Calibri Light"/>
        <family val="2"/>
        <charset val="1"/>
      </rPr>
      <t>dvignjene za 20cm</t>
    </r>
    <r>
      <rPr>
        <sz val="14"/>
        <rFont val="Calibri Light"/>
        <family val="2"/>
        <charset val="1"/>
      </rPr>
      <t>!</t>
    </r>
  </si>
  <si>
    <r>
      <rPr>
        <sz val="14"/>
        <color rgb="FF000000"/>
        <rFont val="Calibri Light"/>
        <family val="2"/>
        <charset val="238"/>
      </rPr>
      <t xml:space="preserve">Ročni izkop na območju povešave vrbe - </t>
    </r>
    <r>
      <rPr>
        <i/>
        <sz val="14"/>
        <color rgb="FF000000"/>
        <rFont val="Calibri Light"/>
        <family val="2"/>
        <charset val="238"/>
      </rPr>
      <t>Salix caprea 'Pendula'</t>
    </r>
  </si>
  <si>
    <r>
      <rPr>
        <sz val="14"/>
        <color rgb="FF000000"/>
        <rFont val="Calibri Light"/>
        <family val="2"/>
        <charset val="238"/>
      </rPr>
      <t>Vednozelena pokrovnica.</t>
    </r>
    <r>
      <rPr>
        <sz val="14"/>
        <color rgb="FFFF3333"/>
        <rFont val="Calibri Light"/>
        <family val="2"/>
        <charset val="238"/>
      </rPr>
      <t xml:space="preserve"> </t>
    </r>
    <r>
      <rPr>
        <sz val="14"/>
        <color rgb="FF000000"/>
        <rFont val="Calibri Light"/>
        <family val="2"/>
        <charset val="238"/>
      </rPr>
      <t>Kakovost sadik: L, velikost 30-40cm</t>
    </r>
  </si>
  <si>
    <r>
      <rPr>
        <b/>
        <sz val="14"/>
        <color rgb="FF000000"/>
        <rFont val="Calibri Light"/>
        <family val="2"/>
        <charset val="238"/>
      </rPr>
      <t xml:space="preserve">Izdelava ograje po delavniškem načrtu izvajalca! </t>
    </r>
    <r>
      <rPr>
        <sz val="14"/>
        <color rgb="FF000000"/>
        <rFont val="Calibri Light"/>
        <family val="2"/>
        <charset val="238"/>
      </rPr>
      <t>V potrditev PKA!</t>
    </r>
  </si>
  <si>
    <r>
      <rPr>
        <sz val="14"/>
        <color rgb="FF000000"/>
        <rFont val="Calibri Light"/>
        <family val="2"/>
        <charset val="238"/>
      </rPr>
      <t>Kovinska ograja. Višina: 90cm. Debelina palic: fi 32mm, višina palic 860mm. Palice razporejene na 150mm (osna razdalja). Zaključek: fi 40mm, temeljenje v</t>
    </r>
    <r>
      <rPr>
        <sz val="14"/>
        <color rgb="FFFF3333"/>
        <rFont val="Calibri Light"/>
        <family val="2"/>
        <charset val="238"/>
      </rPr>
      <t xml:space="preserve"> </t>
    </r>
    <r>
      <rPr>
        <sz val="14"/>
        <color rgb="FF000000"/>
        <rFont val="Calibri Light"/>
        <family val="2"/>
        <charset val="238"/>
      </rPr>
      <t>betonski zidec višine 20cm, debeline 25cm (predmet popisa načrta ZU), s kovinskim temeljem. Material: jeklo, vroče cinkano, prašno barvano v RAL 9010 beli barvi.</t>
    </r>
  </si>
  <si>
    <r>
      <rPr>
        <sz val="14"/>
        <color rgb="FF000000"/>
        <rFont val="Calibri Light"/>
        <family val="2"/>
        <charset val="238"/>
      </rPr>
      <t>Kovinska ograja. Višina: od 90 do 21cm. Debelina palic: fi 32mm, višina palic 860mm. Palice razporejene na 150mm (osna razdalja). Zaključek: fi 40mm temeljenje v</t>
    </r>
    <r>
      <rPr>
        <sz val="14"/>
        <color rgb="FFFF3333"/>
        <rFont val="Calibri Light"/>
        <family val="2"/>
        <charset val="238"/>
      </rPr>
      <t xml:space="preserve"> </t>
    </r>
    <r>
      <rPr>
        <sz val="14"/>
        <color rgb="FF000000"/>
        <rFont val="Calibri Light"/>
        <family val="2"/>
        <charset val="238"/>
      </rPr>
      <t>betonski zidec višine 20cm, debeline 25cm (predmet popisa načrta ZU), s kovinskim temeljem. Material: jeklo, vroče cinkano, prašno barvano v RAL 9010 beli barvi. OCENA!!</t>
    </r>
  </si>
  <si>
    <r>
      <rPr>
        <sz val="14"/>
        <color rgb="FF000000"/>
        <rFont val="Calibri Light"/>
        <family val="2"/>
        <charset val="238"/>
      </rPr>
      <t>Kovinska ograja. Višina: od 21 do 16cm. Debelina palic: fi 32mm, višina palic 860mm. Palice razporejene na 150mm (osna razdalja). Zaključek: fi 40mm temeljenje v</t>
    </r>
    <r>
      <rPr>
        <sz val="14"/>
        <color rgb="FFFF3333"/>
        <rFont val="Calibri Light"/>
        <family val="2"/>
        <charset val="238"/>
      </rPr>
      <t xml:space="preserve"> </t>
    </r>
    <r>
      <rPr>
        <sz val="14"/>
        <color rgb="FF000000"/>
        <rFont val="Calibri Light"/>
        <family val="2"/>
        <charset val="238"/>
      </rPr>
      <t>betonski zidec višine 20cm, debeline 25cm (predmet popisa načrta ZU), s kovinskim temeljem. Material: jeklo, vroče cinkano, prašno barvano v RAL 9010 beli barvi. OCENA!!</t>
    </r>
  </si>
  <si>
    <r>
      <rPr>
        <b/>
        <sz val="14"/>
        <color rgb="FF000000"/>
        <rFont val="Calibri Light"/>
        <family val="2"/>
        <charset val="238"/>
      </rPr>
      <t xml:space="preserve">Izdelava vrat po delavniškem načrtu izvajalca! </t>
    </r>
    <r>
      <rPr>
        <sz val="14"/>
        <color rgb="FF000000"/>
        <rFont val="Calibri Light"/>
        <family val="2"/>
        <charset val="238"/>
      </rPr>
      <t>V potrditev PKA!</t>
    </r>
  </si>
  <si>
    <t>Avtomatsko zapiranje in odpiranje, cikel vrat (odpiranje/zapiranje) 20x/dan oz 5x/uro. Pogon vrat primeren dimenzijam dvokrilnih vrat (do max 2000mm višine in 2500mm širine, max teža 220kg). Krmiljenje vgrajeno v ohišje pogona, omejitev sile je nastavljivo. Nazivna moč 440N, največje potisna sila 2200N. Sistem daljinskega zaklepanja. Možnost proženja prek domofona, električna ključavnica za proženje vrat z navadnim ključem. Omogočeno ročno odpiranje v sili. Z varnostnimi fotocelicami za varovanje pri zapiranju in odpiranju avtomatskih vrat. Komplet z vsemi potrebnimi vmesniki in deli.  (kot npr ali enakovredno sistemu Hormann RotaMatic) OCENA!!</t>
  </si>
  <si>
    <t>Avtomatsko zapiranje in odpiranje, cikel vrat (odpiranje/zapiranje) 40x/dan oz 10x/uro. Pogon vrat primeren dimenzijam samonosnih vrat (do max 2000mm višine in 8000mm širine). Krmiljenje vgrajeno v ohišje pogona, omejitev sile je nastavljivo, omogočeno programiranje vrat za prehod oseb. Nazivna moč 240N, največje potisna sila 1200N. Sistem daljinskega zaklepanja. Možnost proženja prek domofona, električna ključavnica za proženje vrat z navadnim ključem. Omogočeno ročno odpiranje v sili. Pogon vrat primeren moči teži vrat do 500kg.  Z varnostnimi fotocelicami za varovanje pri zapiranju in odpiranju avtomatskih vrat. Komplet z vsemi potrebnimi vmesniki in deli. (kot npr ali enakovredno sistemu Hormann LineaMatic P) OCENA!!</t>
  </si>
  <si>
    <t>Avtomatsko zapiranje in odpiranje, cikel vrat (odpiranje/zapiranje) 20x/dan oz 5x/uro. Pogon vrat primeren dimenzijam drsnih vrat (do max 2000mm višine in 6000mm širine, teža do 300kg). Krmiljenje vgrajeno v ohišje pogona, omejitev sile je nastavljivo, omogočeno programiranje vrat za prehod oseb. Nazivna moč 160N, največje potisna sila 800N. Sistem daljinskega zaklepanja, možnost ročnega odklepanja v sili. Z varnostnimi fotocelicami za varovanje pri zapiranju in odpiranju avtomatskih vrat. Komplet z vsemi potrebnimi vmesniki in deli. (kot npr ali enakovredno sistemu Hormann LineaMatic) OCENA!!</t>
  </si>
  <si>
    <r>
      <rPr>
        <b/>
        <sz val="14"/>
        <color rgb="FF000000"/>
        <rFont val="Calibri Light"/>
        <family val="2"/>
        <charset val="238"/>
      </rPr>
      <t xml:space="preserve">Izdelava nadstrešnice po delavniškem načrtu izvajalca! </t>
    </r>
    <r>
      <rPr>
        <sz val="14"/>
        <color rgb="FF000000"/>
        <rFont val="Calibri Light"/>
        <family val="2"/>
        <charset val="238"/>
      </rPr>
      <t>V potrditev PKA!</t>
    </r>
  </si>
  <si>
    <r>
      <rPr>
        <b/>
        <sz val="14"/>
        <color rgb="FF000000"/>
        <rFont val="Calibri Light"/>
        <family val="2"/>
        <charset val="238"/>
      </rPr>
      <t>Izdelava vzorca vseh vidnih elementov nadstreška!</t>
    </r>
    <r>
      <rPr>
        <sz val="14"/>
        <color rgb="FF000000"/>
        <rFont val="Calibri Light"/>
        <family val="2"/>
        <charset val="238"/>
      </rPr>
      <t xml:space="preserve"> V potrditev PKA!</t>
    </r>
  </si>
  <si>
    <r>
      <rPr>
        <sz val="14"/>
        <color rgb="FF000000"/>
        <rFont val="Calibri Light"/>
        <family val="2"/>
        <charset val="238"/>
      </rPr>
      <t xml:space="preserve">Nabava, dobava in vgradnja zelenih streh za </t>
    </r>
    <r>
      <rPr>
        <b/>
        <sz val="14"/>
        <color rgb="FF000000"/>
        <rFont val="Calibri Light"/>
        <family val="2"/>
        <charset val="238"/>
      </rPr>
      <t>ekstenzivno</t>
    </r>
    <r>
      <rPr>
        <sz val="14"/>
        <color rgb="FF000000"/>
        <rFont val="Calibri Light"/>
        <family val="2"/>
        <charset val="238"/>
      </rPr>
      <t xml:space="preserve"> ozelenitev na nadstrešnici EKO otoka.</t>
    </r>
  </si>
  <si>
    <r>
      <rPr>
        <sz val="14"/>
        <color rgb="FF000000"/>
        <rFont val="Calibri Light"/>
        <family val="2"/>
        <charset val="238"/>
      </rPr>
      <t xml:space="preserve">Vsi igralni elementi in površine morajo ustrezati varnostnim standardom:
</t>
    </r>
    <r>
      <rPr>
        <b/>
        <sz val="14"/>
        <color rgb="FF000000"/>
        <rFont val="Calibri Light"/>
        <family val="2"/>
        <charset val="238"/>
      </rPr>
      <t>SIST EN 1176 - Oprema in podloge otroških igrišč (Playground equipment and surfacing)
SIST EN 1177 - Ublažitev udarcev pri površinah otroških igrišč (Impact Attenuating</t>
    </r>
    <r>
      <rPr>
        <sz val="14"/>
        <color rgb="FF000000"/>
        <rFont val="Calibri Light"/>
        <family val="2"/>
        <charset val="238"/>
      </rPr>
      <t xml:space="preserve"> </t>
    </r>
    <r>
      <rPr>
        <b/>
        <sz val="14"/>
        <color rgb="FF000000"/>
        <rFont val="Calibri Light"/>
        <family val="2"/>
        <charset val="238"/>
      </rPr>
      <t>Playground Surfacing, Determination of crytical height)</t>
    </r>
  </si>
  <si>
    <r>
      <rPr>
        <b/>
        <sz val="14"/>
        <color rgb="FF000000"/>
        <rFont val="Calibri Light"/>
        <family val="2"/>
        <charset val="238"/>
      </rPr>
      <t>DOBAVA IN MONTAŽA KOŠARKAŠKIH KOŠEV ZA KOŠARKO, projekcija 165cm</t>
    </r>
    <r>
      <rPr>
        <sz val="14"/>
        <color rgb="FF000000"/>
        <rFont val="Calibri Light"/>
        <family val="2"/>
        <charset val="238"/>
      </rPr>
      <t>, za zunanjo uporabo. V ceni se upošteva prilagoditev stojala enocevne košarke za pritrditev na novi temelj z vsemi pomožnimi deli in materiali. Vse po navodilih dobavitelja enocevnega koša.</t>
    </r>
  </si>
  <si>
    <r>
      <rPr>
        <b/>
        <sz val="14"/>
        <color rgb="FF000000"/>
        <rFont val="Calibri Light"/>
        <family val="2"/>
        <charset val="238"/>
      </rPr>
      <t xml:space="preserve">DOBAVA IN MONTAŽA KOŠARKAŠKIH KOŠEV ZA KOŠARKO, projekcija 225cm, za zunanjo uporabo. </t>
    </r>
    <r>
      <rPr>
        <sz val="14"/>
        <color rgb="FF000000"/>
        <rFont val="Calibri Light"/>
        <family val="2"/>
        <charset val="238"/>
      </rPr>
      <t>V ceni se upošteva prilagoditev stojala enocevne košarke za pritrditev na novi temelj z vsemi pomožnimi deli in materiali.. Vse po navodilih dobavitelja enocevnega koša.</t>
    </r>
  </si>
  <si>
    <r>
      <rPr>
        <b/>
        <sz val="14"/>
        <color rgb="FF000000"/>
        <rFont val="Calibri Light"/>
        <family val="2"/>
        <charset val="238"/>
      </rPr>
      <t>NABAVA, DOBAVA TER LINIRANJE IN TONIRANJE IGRIŠČ</t>
    </r>
    <r>
      <rPr>
        <sz val="14"/>
        <color rgb="FF000000"/>
        <rFont val="Calibri Light"/>
        <family val="2"/>
        <charset val="238"/>
      </rPr>
      <t xml:space="preserve"> v treh različnih barvah na asflatni površini in v skladu s pravili športnih iger:
Velikost športne površine 15 x 26 m</t>
    </r>
  </si>
  <si>
    <r>
      <rPr>
        <b/>
        <sz val="14"/>
        <rFont val="Calibri Light"/>
        <family val="2"/>
        <charset val="238"/>
      </rPr>
      <t>S krmilnikom</t>
    </r>
    <r>
      <rPr>
        <sz val="14"/>
        <rFont val="Calibri Light"/>
        <family val="2"/>
        <charset val="238"/>
      </rPr>
      <t xml:space="preserve">, WI-FI kompatibilen, LCD ekran za programiranje, štirje neodvisni programi, 4 štartni časi za program, možnost ročnega aktiviranja enega sektorja ali celega programa, test program, 8 stezni model (kot npr ali enakovredno RainBird), indikator-senzor za dež, z nastavljivo količino padavin (kot npr ali enakovredno RainBird RSD Bex). </t>
    </r>
  </si>
  <si>
    <t>Ljubljana, januar 2025</t>
  </si>
  <si>
    <t>Dobava in vgradnja betona C30/37 XC2, PV-II, AB konstrukcije prereza od 0,20 do 0,30 m3/m2. Razred vidnega betona VB3. Upoštevati standarde in predpise za tovrstno izvedbo. Pri vgradnji beton ne sme segregirati. Zunanja plošča nad službenim vhodom.</t>
  </si>
  <si>
    <t>a.4.63.</t>
  </si>
  <si>
    <t>a.4.64.</t>
  </si>
  <si>
    <t xml:space="preserve">Dobava in vgradnja betona C30/37 XC1, AB konstrukcije prereza od 0,12 do 0,20 m3/m2. Razred vidnega betona VB3. Upoštevati standarde in predpise za tovrstno izvedbo. Pri vgradnji beton ne sme segregirati. Atika plošče nad službenim vhodom. </t>
  </si>
  <si>
    <t>a.4.65.</t>
  </si>
  <si>
    <r>
      <t>Dobava in vgradnja vidnega betona C30/37 XC 2, AB konstrukcije prereza 0,20 do 0,30 m</t>
    </r>
    <r>
      <rPr>
        <vertAlign val="superscript"/>
        <sz val="10"/>
        <rFont val="Arial"/>
        <family val="2"/>
      </rPr>
      <t>3</t>
    </r>
    <r>
      <rPr>
        <sz val="10"/>
        <rFont val="Arial"/>
        <family val="2"/>
      </rPr>
      <t>/m</t>
    </r>
    <r>
      <rPr>
        <vertAlign val="superscript"/>
        <sz val="10"/>
        <rFont val="Arial"/>
        <family val="2"/>
      </rPr>
      <t>2</t>
    </r>
    <r>
      <rPr>
        <sz val="10"/>
        <rFont val="Arial"/>
        <family val="2"/>
      </rPr>
      <t>. Razred vidnega betona VB3. Upoštevati standarde in predpise za tovrstno izvedbo. Pri vgradnji beton ne sme segregirati. Zunanja stena službeni vhod višine od 3,60 do 5,5m.</t>
    </r>
  </si>
  <si>
    <t>a.5.56.</t>
  </si>
  <si>
    <t>Montaža in demontaža dvostranskega opaža za izvedbo vidnega betona AB zunanjih sten službeni vhod deb. 20-30cm, višine sten od 3,60 do 5,50. Uporabi se sistemski kovinski okvirni opaž z novimi opažnimi ploščami. Vsi robovi so pravokotni brez uporabe trikotnih letvic. Vse opažne površine se premaže z ločevalnim sredstvom/emulzijo primerno za vidne betone (Optix, Doka ali Cire E331, Pieri).Vsi stiki opaža se vodotesno tesnijo (preprečitev iztekanja cementnega mleka). Razred vidnega betona VB3 po SIST EN 13670. V ceni morajo biti zajeti vsi stroški podpiranja opaža, pomožna dela, prenosi in transporti vsega materiala do mesta opaževanja, čiščenjem po končanem delu in transportu opažnega materiala iz gradbišča.</t>
  </si>
  <si>
    <t>Vsa vrata imajo predvidene ključavnice s sistemskim ključem. Izdelava načrta za sistemski ključ je obveza izvajalca in mora biti vključena v ceni. Načrt je potrebno izdelati v sodelovanju s predstavniki investitorja in uporabnika.</t>
  </si>
  <si>
    <t>Tekom gradnje je izvajalec obvezan izvesti vse potrebne začasne ali trajne ukrepe za zagotavljanje varnosti pri delu in preprečevanje škode na objektu in območju gradnje ter sosednjih zemljiščih in nepremičninah.
Izvajalec mora v ceni upoštevati tudi: črpanja meteornih, zalednih in talnih vod, višinske ureditve terena, ureditve transportnih poti in delovišč, podpiranje konstrukcij.</t>
  </si>
  <si>
    <t>Dobava in vgradnja PE cevi Ø110mm dolžine 40cm, ki se vbetonira v AB ploščo na ravni strehi. Cev kot npr. Geberit PE kanalizacijske cevi.</t>
  </si>
  <si>
    <t>Dobava in vgradnja PE cevi Ø125mm, ki se vbetonira v AB steno službeni vhod, s fazonskimi kosi: spodaj s kolenom (radij) za prehod v horizontalo (Bottom Turn), zgoraj s pravokotnim odcepom za priključek odtoka strešnega vtočnika, kosi med seboj varjeni za doseganje vodotesnosti. Cev kot npr. Geberit PE kanalizacijske cevi.</t>
  </si>
  <si>
    <t>b.1.52.</t>
  </si>
  <si>
    <t>Horizontalno držalo 40 cm npr. pba 4CN.440.00AP ali enakovredno, montaža na ojačitev v mavčno kartonski steni</t>
  </si>
  <si>
    <t>L držalo  40X116 cm npr. pba 4CN.422.00LB ali enakovredno, montaža na ojačitev v mavčno kartonski steni</t>
  </si>
  <si>
    <t>Sklopno horizontalno držalo 70 cm npr. pba 4CN.445.00CT ali enakovredno, montaža na ojačitev integrirano v podometni element kot npr. Geberit Duofix (ali enakovredno)</t>
  </si>
  <si>
    <t xml:space="preserve">J-H(St)H 1x2x0,8mm FE180/E90 rdeč </t>
  </si>
  <si>
    <t>Vgraditev posteljice v debelini plasti do 50 cm iz zrnate kamnine – 3. kategorije neobčutljive na zmrzovanje (razred F1) skladne z SIST EN 933-1:2012. V ceni je zajeta nabava in dobava materiala na gradbišče, vgrajevanje po plasteh pri optimalni vlagi in s sprotnim komprimiranjem na nosilnost Ev2 ≥ 80 MPa ter zgoščenost najmanj 98% po Proctorju, vključno z vsemi dodatnimi in zaščitnimi deli.</t>
  </si>
  <si>
    <t>GLOBINSKO ODVODNJAVANJE - DRENAŽE</t>
  </si>
  <si>
    <t>4.2.1</t>
  </si>
  <si>
    <t>Izdelava drenaže iz gibljive platične drenažne cevi DN 110 na podložni plasti iz betona C 16/20 0,04 m2/m', z obsipom s kamnito frakcijo 16/32 mm 0,3 m2/m' in z obvijanjem z geotesktilom 2 m/m' (po obodu transformatorske postaje)</t>
  </si>
  <si>
    <t>Polaganje kanalizacije iz PVC (troslojne KOEX koekstrudirane) cevi DN 160 SN 4 na gramozno posteljico (4-16 mm) debeline 15 cm z gramoznim obsipom in prekritjem (4-16 mm) v debelini 30 cm nad temenom cevi utrjenim do stopnje zbitosti ≥ 98 % po Proctorju, na globini 1,00 - 1,75 m, vključno z vsemi fazonskimi kosi in tesnili</t>
  </si>
  <si>
    <t>Nabava, dobava ter vgradnja peskolova iz umetne mase premera 50 cm in globine 1,50 m z izdelanim iztokom za cev DN 160 in nameščenim vstopnim gumijastim tesnilom, vključno s podbetoniranjem s podložnim betonom C 12/15</t>
  </si>
  <si>
    <t>Nabava, dobava in vgraditev POHODNEGA plastičnega pokrova kvadratnega prereza nad peskolovom</t>
  </si>
  <si>
    <t>Dobava in postavitev mreže Q 636 iz vlečene jeklene žice S 500(B), s premerom &gt; od 4 in &lt; od 12 mm</t>
  </si>
  <si>
    <t>Dobava in vgraditev podložnega cementnega betona C16/20 v prerez do 0,15 m3/m2 (pod betonskim koritom TP)</t>
  </si>
  <si>
    <t>ZAŠČITNA DELA</t>
  </si>
  <si>
    <t>5.9.1</t>
  </si>
  <si>
    <t>Izdelava hidroizolacije vseh stikov (zunanji in notranji, horizontalni in vertikalni stiki ) betonskih elementov korita TP -  s HI bitumenskimi trakovi širine 30 cm za podzemne dele objektov, ki so izpostavljeni pritiskajaoči vodi (kot npr. FRAGMAT IZOTEKT P4 plus), navarjen na osnovni bitumenski hladni premaz (kot npr. FRAGMAT IBITOL)</t>
  </si>
  <si>
    <t>Dobava in vgradnja montažnih 2-nivojskih AB podkletitvenih elementov transformatorske postaje odpornih proti zmrzovanju, iz betona C 25/30, blato in vodotesne izvedbe (t.i. betonsko korito TP): kletni in transformatorski del vključno z lovilcem olja pod transformatorjem (oljeneprepustno betonsko korito), talna plošča položena v rahlem naklonu ter s poglobitvijo 25/25 cm za eventuelno črpanje vode, s predizdelanimi odprtinami v stenah za predvidene kabelske povezave, z izvedbo ozemeljitve z bakrenimi vodniki ter spajanjem na zbirni ozemeljitveni vod (kot npr. Tovarna stikalnih naprav d.o.o., tip TPR A1) OPOMBA: podzemni del TP mora ustrezati nadzemnemu delu TP, ki je opredeljen v načrtu električnih instalacij</t>
  </si>
  <si>
    <t>PRENOVA IN DOZIDAVA SREDNJE ŠOLE JESENICE: TRANSFORMATORSKA POSTAJA - KLETNI DEL</t>
  </si>
  <si>
    <t>PRENOVA IN DOZIDAVA SREDNJE ŠOLE JESENICE: ŠOLSKO IGRIŠČE, SEVERNO PARKIRIŠČE, ZAHODNI PREHOD IN TRANSFORMATORSKA POSTAJA - KLETNI DEL</t>
  </si>
  <si>
    <t>Zap.</t>
  </si>
  <si>
    <t>Cena/enota</t>
  </si>
  <si>
    <t>Cena/skupaj</t>
  </si>
  <si>
    <t xml:space="preserve">Polaganje FeZn traku (valjanca) 25x4 mm, </t>
  </si>
  <si>
    <t>Tesnenje kabla v PVC 110 mm cevi z mehanskim tesnilom, dobava tesnilnega materiala</t>
  </si>
  <si>
    <t>Dobava in montaža KKS kabelskih spojk</t>
  </si>
  <si>
    <t>Dopolnitev obstoječih izvršilnih načrtov</t>
  </si>
  <si>
    <t xml:space="preserve">Vris KKS omrežja v podzemni kataster,  obračun  po </t>
  </si>
  <si>
    <t>dejanskih stroških - predvideno</t>
  </si>
  <si>
    <t xml:space="preserve">Tehnični nadzor  pooblaščenega  nadzornega  organa </t>
  </si>
  <si>
    <t>TELEMACH Slovenije - predvideno</t>
  </si>
  <si>
    <t>Priprava in zavarovanje gradbišča,  ureditev  prometne</t>
  </si>
  <si>
    <t>svetlobne signalizacije - predvideno</t>
  </si>
  <si>
    <t xml:space="preserve">Vsa nepredvidena dela z vpisom v gradbeni dnevnik, </t>
  </si>
  <si>
    <t xml:space="preserve">obračun na osnovi dejanskih stroškov za delo,  ma- </t>
  </si>
  <si>
    <t>ocena %</t>
  </si>
  <si>
    <t>terial in prevoz - predvideno</t>
  </si>
  <si>
    <t>SKUPAJ KKS ocenjeno</t>
  </si>
  <si>
    <t>TK TELEMACH</t>
  </si>
  <si>
    <t>SKUPAJ KK ocenjeno</t>
  </si>
  <si>
    <t>Zakoličba in zavarovanje zakoličbe trase kabelske kanalizacije.</t>
  </si>
  <si>
    <t>Zakoličba -postavljanje dvostranskih profilov z niveliranjem.</t>
  </si>
  <si>
    <t>Strojni izkop jarka v III.ktg. v globini do 1.00m širine do 40cm z odlaganjerm materiala na rob izkopa.</t>
  </si>
  <si>
    <t>Strojni transport z nakladanjem viška materiala od izkopa kanalskih jarkov in jaškov do 10km v trajno deponijo z planiranje materiala na deponiji.</t>
  </si>
  <si>
    <t>Ročno planiranje dna izkopanega jarka z natančnostjo +-3cm.</t>
  </si>
  <si>
    <t>Zasipanje jarka z materialom od izkopa z utrjevanjem v slojih po 20 cm  s komprimacijo do stopnje 98% SPP.</t>
  </si>
  <si>
    <t>Nabava, dobava, vgradnja betonske posteljice v debelini do 10cm iz C 8/10 X0 v širini do 0,43m.</t>
  </si>
  <si>
    <t>Nabava,dobava in obbetoniranje kabelske kanalizacije iz C16/20 X0 po detajlu-poraba betona do 0.09m3/m1.</t>
  </si>
  <si>
    <t>Nabava, dobava, vgrajevanje nevezane nosilne plasti peska 0/4mm v debelini  minim. 10cm v posteljico  s komprimacijo do stopnje 98% SPP.</t>
  </si>
  <si>
    <t>Nabava, dobava, vgrajevanje nevezane nosilne plasti peska 0/4mm v debelini minim. 20cm bočno in nad temenom cevi  s komprimacijo do stopnje 98% SPP.</t>
  </si>
  <si>
    <t>Rezanje asfaltne površine in odvoz na deponijo</t>
  </si>
  <si>
    <t>Dobava in polaganje novega asfalta na utrjeno površino</t>
  </si>
  <si>
    <t xml:space="preserve">Nabava,dobava, polaganje kabelske zaščitne cevi prožne, valovite, iz trdega PVC DN 110 za srednje težke mehanske obremenitve z vsem potrebnim materialom. </t>
  </si>
  <si>
    <t>Nabava,dobava, polaganje PVC opozorilnega traku POZOR TELEMACH na nivoju cca. -0.50m pod niveleto končnega terena.</t>
  </si>
  <si>
    <t>Izdelava izvršilnega načrta KK brez poteka  kabla, ki obsega situacijski in shematski načrt (M + 3K)</t>
  </si>
  <si>
    <t>Izdelava izvršilnega načrta KJ brez poteka  kabla, ki obsega situacijo in plašč jaška (M + 3K)</t>
  </si>
  <si>
    <t>Dopolnitev obstoječih izvršilnih načrtov,  obračun po dejanskih stroških - predvideno</t>
  </si>
  <si>
    <t>Vris zgrajene KK v podzemni kataster,  obračun  po dejanskih stroških - predvideno</t>
  </si>
  <si>
    <t>Ureditev poškodovanih pločnikov in dvorišč, ozelenitev poškodovanih travnatih površin,  obračun  po dejanskih stroških - predvideno</t>
  </si>
  <si>
    <t>Zakoličenje obstoječih podzemnih komunalnih  vodov (kanal, voda, elektrika, plin) in sodelovanje nadzornih organov lastnikov vodov pri izvajanju  del, obračun po dejanskih stroških - predvideno</t>
  </si>
  <si>
    <t>Uskladitev križanj z obstoječimi podzemnimi  komunalnimi vodi, obračun po dejanskih stroških, ločeno za vsak posamezni primer - predvideno</t>
  </si>
  <si>
    <t>Tehnični nadzor  pooblaščenega  nadzornega  organa Telemach Slovenije-predvideno</t>
  </si>
  <si>
    <t>Priprava in zavarovanje gradbišča,  ureditev  prometne in svetlobne signalizacije - predvideno</t>
  </si>
  <si>
    <t>Vsa nepredvidena dela z vpisom v gradbeni dnevnik, obračun na osnovi dejanskih stroškov za delo,  material in prevoz - predvideno</t>
  </si>
  <si>
    <t>KKS</t>
  </si>
  <si>
    <t>KK</t>
  </si>
  <si>
    <t xml:space="preserve">TK </t>
  </si>
  <si>
    <t>SKUPAJ elektro delo</t>
  </si>
  <si>
    <t>SKUPAJ KK</t>
  </si>
  <si>
    <t>SKAPAJ Demontažna dela</t>
  </si>
  <si>
    <t>KKO</t>
  </si>
  <si>
    <t>Komunikacijsko vozlišče KV-G, OMARA 19" 600x600,  z vertikalnimi organizatorji kablov, s steklenimi vrati,  s ključavnico, bočnimi stranicami. višine 42HE, (OPOMBA: omara je namenjena za stikala, komunikacijsko opremo, ups in strežnike). V omaro se dogradi sledeče:</t>
  </si>
  <si>
    <t xml:space="preserve">omara po opisu </t>
  </si>
  <si>
    <t xml:space="preserve">1HE 19" organizer vertikalni  </t>
  </si>
  <si>
    <t>1HE 19" organizer horizontalni</t>
  </si>
  <si>
    <t>optični panel 19"</t>
  </si>
  <si>
    <t>LC optični skoznik</t>
  </si>
  <si>
    <t>zaključni kabel SM LC, 1,5m</t>
  </si>
  <si>
    <t>ščitnik zvara</t>
  </si>
  <si>
    <t>optična kaseta</t>
  </si>
  <si>
    <t>pokrov optične kasete</t>
  </si>
  <si>
    <t>varjenje optičnih vlaken</t>
  </si>
  <si>
    <t xml:space="preserve">Kovinska polica za 19" omaro navadna </t>
  </si>
  <si>
    <t xml:space="preserve">Kovinska polica za 19" omaro ojačana </t>
  </si>
  <si>
    <t xml:space="preserve">1U 19" 8x 220V razdelilec </t>
  </si>
  <si>
    <t>Skupaj Komunikacijsko vozlišče KV-G</t>
  </si>
  <si>
    <t>- Dobava optični kabel 4xFO SM, kot npr. TOSMD 03 1x4 DROP ali enakovredno</t>
  </si>
  <si>
    <t>- Dobava optični kabel 12xFO SM, kot npr. TOSMD 03 1x12 SMAN ali enakovredno</t>
  </si>
  <si>
    <t>Uvlačenje optičnega kabla v kabelsko kanalizacijo, čiščenje cevi, uvlačenje predvleke, optičen kabel kapacitet 1x4</t>
  </si>
  <si>
    <t>Uvlačenje optičnega kabla v kabelsko kanalizacijo, čiščenje cevi, uvlačenje predvleke, optičen kabel kapacitet 1x12</t>
  </si>
  <si>
    <t>Dobava optične spojke za 24 vlaken ( brez uvodnic )</t>
  </si>
  <si>
    <t>Dobava termoskrčnega ščita optičnega zvara</t>
  </si>
  <si>
    <t>Dobava oznake in označevanje optičnega kabla v kabelskem jašku in prostorih</t>
  </si>
  <si>
    <t>Tesnenje kabla v PVC 63 mm cevi z mehanskim tesnilom, dobava tesnilnega materiala</t>
  </si>
  <si>
    <t>Meritve na optičnem kablu na bobnu pred polaganjem do 12 vlaken (1 vlakno iz cevke na 1550 nm v eno smer)</t>
  </si>
  <si>
    <t>Končne meritve z izdelavo KTE na optičnem kablu do 12 vlakna (do 4 spojke na trasi, z OTDR na 1550 nm iz FL, reflektogrami v elektronski obliki  in izpolnjena tabela povezav)</t>
  </si>
  <si>
    <t>Izmera poteka kablov v kabelskem jašku</t>
  </si>
  <si>
    <t>Izdelava elaborata ITD  kabla ki poteka v kabelski kanalizaciji in je situacija že izdelana - na km</t>
  </si>
  <si>
    <t xml:space="preserve">Vris KKO omrežja v podzemni kataster,  obračun  po </t>
  </si>
  <si>
    <t>TELEKOM Slovenije - predvideno</t>
  </si>
  <si>
    <t xml:space="preserve">SKUPAJ </t>
  </si>
  <si>
    <t>Strojni izkop jarka v III.ktg. v globini do 1.00m širine do 60cm z odlaganjerm materiala na rob izkopa.</t>
  </si>
  <si>
    <t xml:space="preserve">Nabava,dobava, polaganje kabelske zaščitne cevi prožne, valovite, iz trdega PVC DN 63 za srednje težke mehanske obremenitve z vsem potrebnim materialom. </t>
  </si>
  <si>
    <t>Izdelava preboja za vmestitev cevi fi 63mm ter tesnenje obstoječega kabelskega jaška z betonom</t>
  </si>
  <si>
    <t>Izdelava preboja za vmestitev cevi fi 110mm ter tesnenje obstoječega kabelskega jaška z betonom</t>
  </si>
  <si>
    <t>Dobava in montaža betonske cevi 60mm globine 1m, komplet z LŽ pokrovom za težki promet, izdelava prebojev za cevi, tesnjenje, izdelava podložnega betona</t>
  </si>
  <si>
    <t>Dobava in montaža betonske cevi 100mm globine 1m, komplet z LŽ pokrovom za težki promet, izdelava prebojev za cevi, tesnjenje, izdelava podložnega betona</t>
  </si>
  <si>
    <t>Dobava in montaža zidne uvodnice sistem HSI; HSI 90-K2/X dvostranska zidna uvodnica</t>
  </si>
  <si>
    <t>Nabava,dobava, polaganje PVC opozorilnega traku POZOR TELEKOM na nivoju cca. -0.50m pod niveleto končnega terena.</t>
  </si>
  <si>
    <t>Čiščenje gradbišča</t>
  </si>
  <si>
    <t>Odpiranje in zapiranje jaškov, čiščenje, črpanje odvečne vode</t>
  </si>
  <si>
    <t>25.</t>
  </si>
  <si>
    <t>26.</t>
  </si>
  <si>
    <t>27.</t>
  </si>
  <si>
    <t>28.</t>
  </si>
  <si>
    <t>29.</t>
  </si>
  <si>
    <t>30.</t>
  </si>
  <si>
    <t>31.</t>
  </si>
  <si>
    <t>Tehnični nadzor  pooblaščenega  nadzornega  organa TELEKOM Slovenije-predvideno</t>
  </si>
  <si>
    <t>32.</t>
  </si>
  <si>
    <t>C.</t>
  </si>
  <si>
    <t>DEMONTAŽNA DELA</t>
  </si>
  <si>
    <t>Demontaža optične spojke in odvoz materila na deponijo</t>
  </si>
  <si>
    <t>Demontaža optičnih kablov in izvlek iz KK in odvoz materiala na deponijo:</t>
  </si>
  <si>
    <t>- Optični kabel 4xFO SM, kot npr. TOSMD 03 1x4 DROP ali enakovredno</t>
  </si>
  <si>
    <t>- Optični kabel 12xFO SM, kot npr. TOSMD 03 1x12 SMAN ali enakovredno</t>
  </si>
  <si>
    <t>Demontaža kabelske zaščitne cevi prožne, valovite, iz trdega PVC DN 110 in odvoz materiala na deponijo</t>
  </si>
  <si>
    <t>Demontaža betonske cevi do fi 80mm globine 1m, komplet z LŽ pokrovom za težki promet,</t>
  </si>
  <si>
    <t>SN VODI</t>
  </si>
  <si>
    <t>Gradbena dela za SN</t>
  </si>
  <si>
    <t>Elektromontažna dela SN</t>
  </si>
  <si>
    <t>Dobava, prevoz, montaža, preizkus, vgradnja, zidarska pomoč,</t>
  </si>
  <si>
    <t>ožičenje, z veznim in pritrdilnim materialom ter meritve</t>
  </si>
  <si>
    <t>Št.</t>
  </si>
  <si>
    <t>Opis</t>
  </si>
  <si>
    <t>OPOMBA: Gradbena dela naj se izvajajo z gradbeno mehanizacijo ustreznih velikosti prilagojeno razmeram na terenu</t>
  </si>
  <si>
    <t>Strojni in deloma ročni izkop kabelskega kanala  v terenu  III-IV ktg. dim.(šxv) 1.0x1,35 m</t>
  </si>
  <si>
    <t>-izdelava podlage iz mivke v debelini 10cm, polaganje stigmaflex cevi premera 3x fi 160mm  (vključno z distančniki, čepi, tesnili, koleni, ...)</t>
  </si>
  <si>
    <t>-zasutje s peskom granulacije 3-7mm, polaganje pocinkanega valjanca FeZn 25x4mm</t>
  </si>
  <si>
    <t>-zasip z izkopanim materialom ter nabijanje po slojih 20cm, polaganje PVC opozorilnega traku, ter razgrinjanje ostalega materiala po obstoječi poti z utrditvijo</t>
  </si>
  <si>
    <t>Čiščenje gradbišča in vzpostavitev gradbišča in okolice v prvotno stanje - predvideno</t>
  </si>
  <si>
    <t>6</t>
  </si>
  <si>
    <r>
      <t xml:space="preserve">Rdeča Stigmaflex cev fi110 </t>
    </r>
    <r>
      <rPr>
        <sz val="10"/>
        <rFont val="Arial"/>
        <family val="2"/>
      </rPr>
      <t>mm skupaj z original čepi, vodotesnimi spoji, distančniki, koleni, …</t>
    </r>
  </si>
  <si>
    <r>
      <t xml:space="preserve">Rdeča Stigmaflex cev fi160 </t>
    </r>
    <r>
      <rPr>
        <sz val="10"/>
        <rFont val="Arial"/>
        <family val="2"/>
      </rPr>
      <t>mm skupaj z original čepi, vodotesnimi spoji, distančniki, koleni, …</t>
    </r>
  </si>
  <si>
    <t>Strojni izkop jame dimenzij 2,0 x 2,0 x 2,0 m za izdelavo jaška v terenu III. do IV. ktg., odvoz odvečnega materiala na deponijo do 7 km s predajo evidenčnih listov pooblaščenega upraljavca deponije</t>
  </si>
  <si>
    <t>Dobava in polaganje AB kabelskega jaška neto dim. 1,5x1,5x1,5m (debelina AB stene 0,2m) z litoželeznim pokrovom dim. 600x600mm;  nosilnost 125kN;
komplet s podložnim betonom debeline 0,1m</t>
  </si>
  <si>
    <t>Dobava pocinkanega valjanca FeZn 25x4mm, vključno s križnimi sponkami INOX izvedbe, priključitvami na ozemljilne sisteme, protikorozijsko zaščito z bitumensko maso, ….</t>
  </si>
  <si>
    <t>Izdelava ozemljitve SN ločilnika</t>
  </si>
  <si>
    <t>Dobava rdečega PVC opozorilnega traku z napisom "POZOR ELEKTRIKA"</t>
  </si>
  <si>
    <t>Pripravljalna in zaključna dela</t>
  </si>
  <si>
    <t>%</t>
  </si>
  <si>
    <t>Nepredvidena dela z vpisom v gradbeni dnevnik</t>
  </si>
  <si>
    <t>Skupaj gradbena dela SN:</t>
  </si>
  <si>
    <r>
      <t>Kabel NA2XS(F)2Y 1 x 150/25RM mm</t>
    </r>
    <r>
      <rPr>
        <vertAlign val="superscript"/>
        <sz val="10"/>
        <rFont val="Arial CE"/>
        <family val="2"/>
        <charset val="238"/>
      </rPr>
      <t xml:space="preserve">2 </t>
    </r>
    <r>
      <rPr>
        <sz val="10"/>
        <rFont val="Arial CE"/>
        <family val="2"/>
        <charset val="238"/>
      </rPr>
      <t>uvlečen v kabelsko kanalizacijo, kabel navit na kolutu dolžine 20m</t>
    </r>
  </si>
  <si>
    <t>Kabelska glava Raychem, POLT-24D/1XO-ML-2-13 z kabelskimi čevlji 3xAlCu 150/25mm, za zunanjo montažo
kot npr. Raychem ali enakovredno</t>
  </si>
  <si>
    <t>gar</t>
  </si>
  <si>
    <t>Kabelska glava Raychem,  POLT-24E/1XI-ML-6-13 z kabelskimi čevlji 3xAlCu 150/25mm, za notranjo montažo
kot npr. Raychem ali enakovredno</t>
  </si>
  <si>
    <t>Kabelska spojka, kit, samoskrčna za 20 kV kable (kot npr. SPOJKA Raychem CPKJ 5131  1X95-240 mm2  20 KV s tulcem .., Raychem)
kot npr. Raychem ali enakovredno</t>
  </si>
  <si>
    <t>Prestavitev SN voda Al 150/25 komplet z obstoječimi cevmi za cca. 20m</t>
  </si>
  <si>
    <t>Pocinkana konzola z skobami za pritrditev kabla namenjena preprečevanju zdrsa kablov nameščena v jašek</t>
  </si>
  <si>
    <t>Priklop SN vodnika 3x NA2XS(F)2Y 1 x 150/25RM mm2 v TP</t>
  </si>
  <si>
    <t>Izklop in vklop TP, obveščanje strank in manipulativni stroški</t>
  </si>
  <si>
    <t>Napisne tablice na SN kablih v vseh jaških in TP</t>
  </si>
  <si>
    <t>Izdelava ozemljitve SN celice Vz</t>
  </si>
  <si>
    <t>Komunikacijski kabel U/UTP cat. 6</t>
  </si>
  <si>
    <t>Meritve na SN kablovodu in izdaja merilnih listov</t>
  </si>
  <si>
    <t>Izdaja vseh atestov in izjav, katere so potrebne na tehničnem pregledu</t>
  </si>
  <si>
    <t>Drobni material</t>
  </si>
  <si>
    <t xml:space="preserve">Nepredvidena dela </t>
  </si>
  <si>
    <t>Skupaj elektromontažni del:</t>
  </si>
  <si>
    <t>Zakoličba trase kabelske kanalizacije in križanj s komunalnimi vodi</t>
  </si>
  <si>
    <t>Zakoličba lokacije jaškov</t>
  </si>
  <si>
    <t xml:space="preserve">Zakoličba obstoječih komunalnih naprav </t>
  </si>
  <si>
    <t>Izdelava osnov in vnos trase kbv v kataster komunalnih naprav</t>
  </si>
  <si>
    <t>Izdelava geodetskega posnetka KbV</t>
  </si>
  <si>
    <t>Stroški zavarovanja gradbišča</t>
  </si>
  <si>
    <t>Geotehnični nadzor</t>
  </si>
  <si>
    <t>-ocena</t>
  </si>
  <si>
    <t>Nadzor Distributivnega podjetja</t>
  </si>
  <si>
    <t>Izdelava PID in NOV tehnične dokumentacije</t>
  </si>
  <si>
    <t>Skupaj:</t>
  </si>
  <si>
    <t>Projektantski popis materiala in del – NN priključek</t>
  </si>
  <si>
    <t>Zap.št.</t>
  </si>
  <si>
    <t>Cena na enoto</t>
  </si>
  <si>
    <t>Obveščanje strank in pridobivanje soglasij</t>
  </si>
  <si>
    <t>ocena</t>
  </si>
  <si>
    <t>Odklop in ponovni priklop podzemnega NN voda</t>
  </si>
  <si>
    <t>Demontaža obstoječe prostostoječe PMO, prestavitev  in montaža na novi temelj</t>
  </si>
  <si>
    <t>Obstoječa prostostoječa kabelska razdelilna omara:</t>
  </si>
  <si>
    <r>
      <t xml:space="preserve"> - kabel čevelj Al 150mm</t>
    </r>
    <r>
      <rPr>
        <sz val="8"/>
        <color indexed="8"/>
        <rFont val="Calibri"/>
        <family val="2"/>
        <charset val="238"/>
      </rPr>
      <t>²</t>
    </r>
  </si>
  <si>
    <r>
      <t xml:space="preserve"> - kabelski končnik tip LVTUA95150 - 4x150mm</t>
    </r>
    <r>
      <rPr>
        <sz val="8"/>
        <color indexed="8"/>
        <rFont val="Calibri"/>
        <family val="2"/>
        <charset val="238"/>
      </rPr>
      <t xml:space="preserve">², </t>
    </r>
    <r>
      <rPr>
        <sz val="8"/>
        <color indexed="8"/>
        <rFont val="Arial"/>
        <family val="2"/>
        <charset val="238"/>
      </rPr>
      <t>komplet z zaščitnimi cevmi za kabel čevlje; kot npr. DSG-CANUSA ali enakovredno</t>
    </r>
  </si>
  <si>
    <t xml:space="preserve"> - priklop NN kablov</t>
  </si>
  <si>
    <t xml:space="preserve"> - priklop ozemljila</t>
  </si>
  <si>
    <t xml:space="preserve"> - ključavnica, komplet z vložkom in ključi</t>
  </si>
  <si>
    <t>Skupaj NNRMO z opremo</t>
  </si>
  <si>
    <t>Elektro dela v TP:
- priklop vodnikov Al 4x150 (3x)
- Dobava in montaža NN kabelskega končnika LVJUA95150 - 150mm²  (3x); kot npr. DSG-CANUSA ali enakovredno
- kabel čevelj Al 150mm² (12x)
- uvlek vodnikov v NN omaro (3x)
- ogled TP in priprava dela
- izvedba zaščite pred dotikom napetostnih polj</t>
  </si>
  <si>
    <t>Odklop vodnika iz PMO (parc. št. 1224/3)</t>
  </si>
  <si>
    <t>Izdelava podložnega temelja izdelan iz betona C20/25, dimenzij cca. 2600x250x610mm, komplet z izkopom ter ponovnim zasutjem</t>
  </si>
  <si>
    <t>Izvlek obstoječega NN kabla Al 4x150 iz KK</t>
  </si>
  <si>
    <t>Prerez vodnika Al 4x150mm2 in uvlek obstoječega NN kabla Al 4x150 v novo KK</t>
  </si>
  <si>
    <t>Odvoz odvečnega kabla Al 4x150 na deponijo</t>
  </si>
  <si>
    <t>Dobava, polaganje in pritrjevanje zemeljskega kabla NAYY-J 4x240</t>
  </si>
  <si>
    <t>Dobava, polaganje in pritrjevanje zemeljskega kabla NA2XY-J 4x150+1,5</t>
  </si>
  <si>
    <t xml:space="preserve">Dobava in montaža NN kabelske spojke 91 AHA24S 4x95 - 150mm²;
kot npr. 3M ali enakovredno </t>
  </si>
  <si>
    <t>Dobava in polaganje cevi SF 75mm</t>
  </si>
  <si>
    <t>Dobava in polaganje cevi SF 110mm</t>
  </si>
  <si>
    <t>Dobava in polaganje cevi SF 160mm</t>
  </si>
  <si>
    <t>Dobava in polaganje ozemljitvenega valjanca FeZn 25x4 mm</t>
  </si>
  <si>
    <t>Dobava in montaža 1x žila H07V-K 35mm2 dolžine do 5m, komplet s cevjo (ozemljitev omare), komplet s križno sponko</t>
  </si>
  <si>
    <t>Dobava in montaža križne sponke ter premaz z bitumnom</t>
  </si>
  <si>
    <t>Strojni izkop zemlje za novo NN traso dolžine cca. 80m; globine min 0,8m ter širine 0,5m; Dobava in prevoz tampona. Ročni zasip. Utrjevanje materiala Ročno nakladanje materiala. Prevoz odpadnega materiala na deponijo. Ureditev okolice v prvotno stanje.</t>
  </si>
  <si>
    <t>Strojni izkop zemlje za novo NN traso dolžine cca. 132m; globine min 1,0m ter širine 0,9m; Dobava in prevoz tampona. Ročni zasip. Utrjevanje materiala Ročno nakladanje materiala. Prevoz odpadnega materiala na deponijo. Ureditev okolice v prvotno stanje.</t>
  </si>
  <si>
    <t>Odkrivanje asfalta, debeline 6-12 cm,  s  strojnim rezanjem, nakladanje in odvoz ruševin v deponijo</t>
  </si>
  <si>
    <t>Popravilo asfalta se obračuna po dejanskih  stroških, na podlagi fakture izvajalca del - predvideno</t>
  </si>
  <si>
    <r>
      <t>m</t>
    </r>
    <r>
      <rPr>
        <vertAlign val="superscript"/>
        <sz val="8"/>
        <rFont val="Arial"/>
        <family val="2"/>
        <charset val="238"/>
      </rPr>
      <t>2</t>
    </r>
  </si>
  <si>
    <t>Demontaža cestnih robnikov in ponovna namestitev do 2m; dobava novih robnikov dolžine 2x 1m; prevoz odpadnega materiala na deponijo. Ureditev okolice v prvotno stanje.</t>
  </si>
  <si>
    <t>Izkop jarka za KJ 1,5x1,5x1,5m, komplet s podložnim betonom izdelan iz betona C20/25. Dobava in prevoz tampona. Strojno/Ročni zasip. Utrjevanje materiala Strojno nakladanje materiala. Prevoz odpadnega materiala na deponijo. Ureditev okolice v prvotno stanje.</t>
  </si>
  <si>
    <t>Izdelava armirano betonskih kabelskih jaškov dimenzij 1,5x1,5x1,5m, komplet z litoželeznim pokrovom 125kN, z napisom "Elektrika "</t>
  </si>
  <si>
    <t>Izdelava armirano betonskih kabelskih jaškov dimenzij 1,5x1,5x1,5m, komplet z litoželeznim pokrovom 400kN, z napisom "Elektrika "</t>
  </si>
  <si>
    <t>Obbetonirati podzemni vod dolžine 98m, z betonom C20/25</t>
  </si>
  <si>
    <t>Prevozi in transporti odvečnega materiala na stalno deponijo, plačilo takse na deponiji</t>
  </si>
  <si>
    <t>33.</t>
  </si>
  <si>
    <t>Opozorilni trak "Pozor elektrika"</t>
  </si>
  <si>
    <t>34.</t>
  </si>
  <si>
    <t>Obveščanje o izklopu in delih na elektro omrežju</t>
  </si>
  <si>
    <t>35.</t>
  </si>
  <si>
    <t>36.</t>
  </si>
  <si>
    <t>Dobava in vgradnja uvodnic sistem HSI; HSI 150-K2/X dvostranska zidna uvodnica; kot npr. Hauff-Technik ali enakovredno</t>
  </si>
  <si>
    <t>37.</t>
  </si>
  <si>
    <t>Izdelava električnih meritev in meritev ozemljitve</t>
  </si>
  <si>
    <t>38.</t>
  </si>
  <si>
    <t>Nadzor s strani Elektro distributerja pri izvajanju elektro del</t>
  </si>
  <si>
    <t>39.</t>
  </si>
  <si>
    <t>Izdelava geodetskega posnetka</t>
  </si>
  <si>
    <t>40.</t>
  </si>
  <si>
    <t>Izdelava izvršilnih načrtov</t>
  </si>
  <si>
    <t>41.</t>
  </si>
  <si>
    <t>Nepredvideni stroški dela</t>
  </si>
  <si>
    <t>Skupaj NN PRIKLJUČEK</t>
  </si>
  <si>
    <t>REKAPITULACIJA STROŠKOV ELEKTROINSTALACIJ</t>
  </si>
  <si>
    <t>Analiza obstoječega stanja, pregled projektnih rešitev, priprava terminskega plana in plana dela</t>
  </si>
  <si>
    <t>pavšal</t>
  </si>
  <si>
    <t>Ob morebitnih pripombah / pomanjkljivostih je izvajalec pred pričetkom del dolžan pisno opozoriti naročnika in izvajalca.</t>
  </si>
  <si>
    <t>Gradbena dela so zajeta v splošnih opisih materiala in del. Izvajalec jih je dolžan vključiti v svoje nudene postavke (npr: dolbljenje sten za vlaganje cevi,…)</t>
  </si>
  <si>
    <t>za vse pozicije velja: dobava, vezava in montaža
(v kolikor ni specifično navedeno drugače)</t>
  </si>
  <si>
    <t>TRANSFORMATORSKA POSTAJA</t>
  </si>
  <si>
    <t>Dobava in montaža betonske kompaktne transformatorske postaje z oljnim koritom ŠxDxV 2420 × 3160 × 3742 mm  (ŠxDxV) od tega 1100 mm višine vkopano pod zemljo, izvodi iz tranformatorske postaje dimenzije φ100mm, kot npr. tip TPR-A1v 20/0,4 kV do 1x6300 kVA ali enakovredno.</t>
  </si>
  <si>
    <t>TRANSFORMATOR</t>
  </si>
  <si>
    <t xml:space="preserve">TRIHAL suhi, epoksidni transformator ali enakovredno
Nazivna moč: 400kVA
Nazivna primarna napetost:  5,0 Kv
Izolacijska napetost: 7,2 kV
Regulacija napetosti na primarju: ± 2x2,5%
Nazivna sekundarna napetost: 0,42 kV
Nazivna frekvenca: 50 Hz
Vezalna skupina: Dyn5
Hlajenje:  Naravno AN 
Izgube: AAoAk - izgube skladne z EU uredbo 548/2014
Napetost kratkega stika uk: 6%
Termična klasa izolacije F1
Klimatski razred po IEC 60076-11 E3 do -50°C 
Obratovalni razred po IEC 60076-16 C3 izjemna stopnja vlage nad 95% 
Dobava in montaža SN kabelskih končnikov za priključitev na transformator, Raychem tip POLT
R.I.S. zaščitni rele (zaščita pred visokim tlakom znotraj ohišja (tanka), temperaturna zaščita v dveh stopnjah in zaščita pred iztekom olja.
Dimenzije (okvirne): 1300x1460x950 mm (ŠxVxG), masa 1350kg
</t>
  </si>
  <si>
    <t>Nosilec iz profila NPU12 - nosilec transformatorja, L=3000mm</t>
  </si>
  <si>
    <t>drobni in vezni material</t>
  </si>
  <si>
    <t>SKUPAJ TRANSFORMATORSKA POSTAJA</t>
  </si>
  <si>
    <t>SN DEL V TP</t>
  </si>
  <si>
    <t>Blok je sestavljen iz konfiguracije: 
I-I-Q (vodna-vodna-transformatorska celica)
Električnih karakteristik 24 kV, 630A, 20 kA, skupno število celic je 3. Za kompletno konfiguracijo so predvidene 630A zbiralke. Blok je predviden za 20kV SN omrežje. Napetost na pomožnih kontaktih in izklopnih tuljavah je predvidena za 230V AC. 
Stikalni blok ima že instalirane senzorje za stalni 24/7 nadzor temperature na spojih. Ponujamo možnost pošiljanja alarmov in prenosa podatkov na nadzorni sistem - opcija spodaj.
Dimenzije sestavljenega bloka so: širina 1120 mm, višina 1625 mm, globina 780 mm
kot npr. Kompaktni SN stikalni blok tipa Schbeider – RM AirSeT ali enakovredno
Vidna ozemljitev po posameznih poljih</t>
  </si>
  <si>
    <t xml:space="preserve">SN varovalni vložki za trafo celici VVC 24kV 80A </t>
  </si>
  <si>
    <t xml:space="preserve">Energetski kabel za povezavo transformatorska celica-energetski transformator.
Tip kabla: NA2XS(F)2Y, 1 × 70/16 mm2, 20 kV, z izdelanimi zaključki proizvajalca Cellpack tip CWS 250A 24kV 16-95 M EGA. Dolžina trase je 15m.
</t>
  </si>
  <si>
    <t>Kabelski zaključki RSES 5227-R (iz Tr celice SN bloka, ki se vodi na trafo SN stran); kot npr. Rychem ali enakovredno</t>
  </si>
  <si>
    <t>gar.</t>
  </si>
  <si>
    <t>Notranji zaključek POLT 24D/1XI; kot npr. Rychem ali enakovredno</t>
  </si>
  <si>
    <t>Konektorski zaključek (za kabel) SN stran na transformatorju</t>
  </si>
  <si>
    <t>Konzola iz kotnega železa 600x60 mm za pritrditev kablov v transformatorskem prostoru</t>
  </si>
  <si>
    <t>SKUPAJ SN DEL TP</t>
  </si>
  <si>
    <t>NN DEL V TP</t>
  </si>
  <si>
    <t xml:space="preserve">NN omara </t>
  </si>
  <si>
    <t>Spacial SF (NN sestav skladen s SIST EN 61439) kot npr. SCHNEIDER ali enakovredno
NN sestav je prostostoječe, modularne izvedbe izdelani iz dekapirane jeklene pločevine in profilov, obdelana z anti-korozijsko elektroforezo in končno barvo - poliestrsko/epoksidnim prašnim nanosom, barva RAL - tipska barva proizvajalca. Vsak element v NN sestavu mora imeti oznako iz tripolne sheme.
NN sestav mora ustrezati zahtevam standardov SIST EN 61439-1 in 2. 
Ponudnik mora priložiti naslednje izjave in poročila:
- izjava o skladnosti s SIST EN 61439-1 in 2
- testna poročila v skladu s SIST EN 61439-1 in 2
- enopolne sheme</t>
  </si>
  <si>
    <t>Dokumentacija je na voljo v digitalni obliki v oblaku, dostopna preko QR kode na NN sestavu</t>
  </si>
  <si>
    <t>Ponudnik mora dokazati selektivnost med odklopniki v sestavu s pomočjo tabel ali rezultatov izračuna programske opreme</t>
  </si>
  <si>
    <t>Stopnja zaščite: IP55</t>
  </si>
  <si>
    <t>Število polj (z opremo): 1</t>
  </si>
  <si>
    <t>Okvirna dimenzija (ŠxVxG): 600x2000x400mm+podstavek 100mm</t>
  </si>
  <si>
    <t>Okvirna teža 1 polja: 600kg</t>
  </si>
  <si>
    <t>Barva RAL: 7035</t>
  </si>
  <si>
    <t>Prezračevanje: naravno</t>
  </si>
  <si>
    <t>Forma pregrajenosti v skladu s standardom SIST EN 61439: 2b</t>
  </si>
  <si>
    <t>Priklopi: dovodi - zgoraj s kabli, odvodi: zgoraj z kabli</t>
  </si>
  <si>
    <t>Naznačena izolacijska napetost (Ui): 1000 V</t>
  </si>
  <si>
    <t>Naznačena obratovalna napetost (Ue): 415 / 690 V AC</t>
  </si>
  <si>
    <t>Naznačena frekvenca (fn): 50 Hz</t>
  </si>
  <si>
    <t>Pomožna napetost za napajanje komunikacijske in druge pomožne opreme: 230V AC</t>
  </si>
  <si>
    <t>Naznačeni tok glavnih zbiralk: 630A trajno, materijal Cu</t>
  </si>
  <si>
    <t>Naznačeni kratkotrajni zdržni tok (Icw - kA rms/1s): 15 kA</t>
  </si>
  <si>
    <t>Sistem ozemljitve TN-C-S</t>
  </si>
  <si>
    <t>Presek N-vodnika enak faznemu</t>
  </si>
  <si>
    <t>Vgrajena oprema</t>
  </si>
  <si>
    <t>Dovodni odklopnik</t>
  </si>
  <si>
    <t>NN kompaktni odklopnik (MCCB), 3p, nazivni tok 630A, izklopilni tok KS Icu= 36kA, servisni tok KS Ics=100% Icu, z vgrajeno opremo:</t>
  </si>
  <si>
    <t>Elektro-mehanska zaščitna enota 630A</t>
  </si>
  <si>
    <t>Pomožni kontakti stanja NOC</t>
  </si>
  <si>
    <t>Izklopna tuljava - 230 VAC</t>
  </si>
  <si>
    <t>Tip Compact CVS ali enakovredno</t>
  </si>
  <si>
    <t>Meritve na dovodu</t>
  </si>
  <si>
    <t>Mrežni analizator toka, napetosti in moči in harmonskega popačenja, tip PM5320 ali enakovredno</t>
  </si>
  <si>
    <t>Montaža na vrata</t>
  </si>
  <si>
    <t>Skladen z IEC 61557-12</t>
  </si>
  <si>
    <t>Točnost meritev 0,5%, Meritev individualnih harmonikov do 31 reda, 35 Alarmov, 2x digitalni izhod, 2 x digitalni vhod, 2x relejski izhod, 256KB spomina</t>
  </si>
  <si>
    <t>Modbus komunikacijski vmesnik</t>
  </si>
  <si>
    <t>Inštalacijski odklopnik, 3p, 0.5A, B, 70kA, tip iC60H, za zaščito merilnih vej analizatorja; kot npr. Schneider ali enakovredno</t>
  </si>
  <si>
    <t>Inštalacijski odklopnik, 1p, 0.5A, B, 70kA, tip iC60H, za zaščito napajanja analizatorja; kot npr. Schneider ali enakovredno</t>
  </si>
  <si>
    <t>Tokovni merilni transformator, 630/5A, Ue=720 V, sf &lt;= 5 (za Ip od 40 do 4000 A), IP20, IEC 61869-2</t>
  </si>
  <si>
    <t>Prenapetostna zaščita</t>
  </si>
  <si>
    <t>Odvodnik prenapetosti tipa 1+2 (tip B), 3p, Up=1.5kV, In (8/20)=25kA, Imax(8/20)=50kA, Iimp/f (10/350)=12.5kA, pom. kontakt indikacije stanja, tip PRD1 12.5r</t>
  </si>
  <si>
    <t>Horizontalni varovalčni ločilnik,160A, montaža na montažno ploščo, varovalka NH00, kabelski priključek M8, tip ISFT160; kot npr. Schneider ali enakovredno</t>
  </si>
  <si>
    <t>Pokrovi za priključne sponke (2x pokrova v kompletu)</t>
  </si>
  <si>
    <t>Horizontalne in vertikalne zbiralke ter priključni elementi na odklopnikih</t>
  </si>
  <si>
    <t>Drobni materijal, sponke, ožičenje</t>
  </si>
  <si>
    <t>Izdelava sestava in preizkus sestava v skladu s SIST EN 61439</t>
  </si>
  <si>
    <t xml:space="preserve">NN sestav skupaj: </t>
  </si>
  <si>
    <t xml:space="preserve">Energetski kabel za NN povezavo NN dovodnega polja in energetskega transformatorja
Tip kabla: 2x 3x H07V-K 1 x 240 mm2 za fazo, 2x H07V-K 1 x 240 mm2 za ničlo. Dolžina trase je 5.
</t>
  </si>
  <si>
    <t>PFISTERER 4 cable (code 331 347 001) - konektorski priključek, en za 4 NN kable, za na transformator; kot npr. Phister ali enakovredno</t>
  </si>
  <si>
    <t>kpl.</t>
  </si>
  <si>
    <t>Merilna omarica  komplet za merjenje na NN strani tip MOG3. Poglavitna oprema v omarici je:
1x števčna plošča Schrack tip IL
1x merilna spončna letev Strojkoplast tip MG-L s 3p avtomatom ter z prenapetostnimi odvodniki
1x števec za merjenje direktne in indirektne el. energije z notranjo uro s komunikatorjem CU-B2 RS485, tip LANDIS GYR ali enakovredno</t>
  </si>
  <si>
    <t>SKUPAJ NN DEL V TP</t>
  </si>
  <si>
    <t>ELEKTRIČNE INŠTALACIJE ZA RAZSVETLJAVO IN MOČ V TP</t>
  </si>
  <si>
    <t>Nadgradna LED svetilka 35W, 4000K, IP65 kot npr. Thorn Aquaforce pro ali enakovredno, komplet s pritrdilnim priborom</t>
  </si>
  <si>
    <t>Siluminsko nadometno stikalo</t>
  </si>
  <si>
    <t>Siluminska nadometna vtičnica z varnostnim kontaktom</t>
  </si>
  <si>
    <r>
      <t>Kabel NYM-J, 3 x 2,5 mm</t>
    </r>
    <r>
      <rPr>
        <vertAlign val="superscript"/>
        <sz val="10"/>
        <rFont val="Times New Roman"/>
        <family val="1"/>
        <charset val="238"/>
      </rPr>
      <t>2</t>
    </r>
    <r>
      <rPr>
        <sz val="10"/>
        <rFont val="Times New Roman"/>
        <family val="1"/>
        <charset val="238"/>
      </rPr>
      <t>.</t>
    </r>
  </si>
  <si>
    <r>
      <t>Kabel NYM-J, 3 x 1,5 mm</t>
    </r>
    <r>
      <rPr>
        <vertAlign val="superscript"/>
        <sz val="10"/>
        <rFont val="Times New Roman"/>
        <family val="1"/>
        <charset val="238"/>
      </rPr>
      <t>2</t>
    </r>
    <r>
      <rPr>
        <sz val="10"/>
        <rFont val="Times New Roman"/>
        <family val="1"/>
        <charset val="238"/>
      </rPr>
      <t>.</t>
    </r>
  </si>
  <si>
    <r>
      <t>Kabel NYM-OZ, 2 x 1,5 mm</t>
    </r>
    <r>
      <rPr>
        <vertAlign val="superscript"/>
        <sz val="10"/>
        <rFont val="Times New Roman"/>
        <family val="1"/>
        <charset val="238"/>
      </rPr>
      <t>2</t>
    </r>
    <r>
      <rPr>
        <sz val="10"/>
        <rFont val="Times New Roman"/>
        <family val="1"/>
        <charset val="238"/>
      </rPr>
      <t>.</t>
    </r>
  </si>
  <si>
    <t>NIK kanal oz. PN cev, komplet s pritrdilnim materialom.</t>
  </si>
  <si>
    <t>Nadometna razvodna doza, s 6 gumi uvodnicami, pokrov na hitro zapiranje 1/4 obrata z možnostjo plombiranja vijaka, zaščita IP55, premer 29 mm, mere: 100 x 100 x 50 mm, sive barve</t>
  </si>
  <si>
    <t>SKUPAJ ELEKTRIČNE INŠTALACIJE ZA RAZSVETLJAVO IN MOČ V TP</t>
  </si>
  <si>
    <t>OZEMLJITVE V TP</t>
  </si>
  <si>
    <t>Pocinkan železni valjanec FeZn 25x4mm, komplet s spojnim in pritrdilnim materialom</t>
  </si>
  <si>
    <t>Pocinkan železni valjanec FeZn 20x3mm, komplet s spojnim in pritrdilnim materialom</t>
  </si>
  <si>
    <t>Pocinkana križna sponka trak-trak</t>
  </si>
  <si>
    <t>Ozemljitveni vodnik H07V-K 50mm2, rumeno zelene barve</t>
  </si>
  <si>
    <t>Ozemljitveni vodnik H07V-K 35mm2, rumeno zelene barve</t>
  </si>
  <si>
    <t>Ozemljitveni vodnik H07V-K 16mm2, rumeno zelene barve</t>
  </si>
  <si>
    <t>Izdelava ozemljitvenih povezav, komplet z spojnim in drobnim materialom</t>
  </si>
  <si>
    <t>Izdelava mostičnih povezav, komplet z spojnim in drobnim materialom ( 16, 25mm2 )</t>
  </si>
  <si>
    <t>SKUPAJ OZEMLJITVE V TP</t>
  </si>
  <si>
    <t>OZEMLJITVE IZVEN TP</t>
  </si>
  <si>
    <t>Ročni in strojni izkop materiala v III. Kategoriji 1,5m globine in širine 2,2m. Planiranje dna kanala, dobava in odvoz tampona - zemlje z maksimalno specifično upornostjo 280 ohm in debeline po utrjevanju minimalno 0,2m. Ročni in strojni za sip kanala, utrjevanje materiala in nakladnaje odvečnega materiala na kamion in odvoz na stalno deponijo</t>
  </si>
  <si>
    <t>Izdelava spoja na armaturo, komplet s ustreznimi sponkami</t>
  </si>
  <si>
    <t>SKUPAJ OZEMLJITVE IZVEN TP</t>
  </si>
  <si>
    <t>STROPNI NOSILCI IN DODATKI</t>
  </si>
  <si>
    <t>Kabelska polica PK 600 (l=2m)</t>
  </si>
  <si>
    <t>Kabelska polica - stropni nosilci</t>
  </si>
  <si>
    <t>Stropni nosilec PZN 007/70 - 500</t>
  </si>
  <si>
    <t>Stropni nosilec PZN 007/40 - 1000</t>
  </si>
  <si>
    <t>Vezni element NPK L 100</t>
  </si>
  <si>
    <t>Vezni element NPK L 50</t>
  </si>
  <si>
    <t>SKUPAJ STROPNI NOSILCI IN DODATKI</t>
  </si>
  <si>
    <t>POŽARNO TESNENJE</t>
  </si>
  <si>
    <t>Izvedba tesnitev vseh prehodov vodnikov med požarnimi celicami in sektorji</t>
  </si>
  <si>
    <t>SKUPAJ POŽARNO TESNENJE</t>
  </si>
  <si>
    <t>ZAŠČITNA IN OPOZORILNA SREDSTVA</t>
  </si>
  <si>
    <t>Izolacijska preproga v SN in NN prostoru</t>
  </si>
  <si>
    <r>
      <t>m</t>
    </r>
    <r>
      <rPr>
        <vertAlign val="superscript"/>
        <sz val="10"/>
        <rFont val="Times New Roman"/>
        <family val="1"/>
        <charset val="238"/>
      </rPr>
      <t>2</t>
    </r>
  </si>
  <si>
    <t>Ostala oprema - enopolna shema, navodila za varno obratovanje in vzdrževanje ter prva pomoč, nalepke, kompleti ključev, stenska polica,…</t>
  </si>
  <si>
    <t>Opozorilne in napisne tablice na vseh vhodnih vratih in opozorilna vrvica</t>
  </si>
  <si>
    <t>SKUPAJ ZAŠČITNA IN OPOZORILNA SREDSTVA</t>
  </si>
  <si>
    <t>SPUŠČANJE V POGON IN SODELOVANJE Z ELEKTRO DISTRIBUCIJO</t>
  </si>
  <si>
    <t>Nadzor izvedbe s strani elektro distribucije</t>
  </si>
  <si>
    <t>funkcionalni preskus in prevzem s strani pristojenga elektro distributerja</t>
  </si>
  <si>
    <t>vris sprememb v PZI dokumentacijo za potrebe izdelave PID dokumentacije - predaja projektantu v elektronski obliki, komplet z izjavo o zaključku del in opisom sprememb, nastalimi med gradnjo</t>
  </si>
  <si>
    <t>izvedba kompletnih meritev, izdaja
potrebnih listin s strani pooblaščene institucije za tehnični prevzem
(potrdilo in poročilo o ustreznem delovanju varnostne razsvetljave,
meritve instalacij,
CE vgrajenih materialov
izjave o skladnosti,
izjave o elektromagnetni kompatibilnosti,
…)</t>
  </si>
  <si>
    <t>Izdelava PID in NOV načrtov</t>
  </si>
  <si>
    <t>SKUPAJ SPUŠČANJE V POGON IN SODELOVANJE Z ELEKTRO DISTRIBUCIJO</t>
  </si>
  <si>
    <t>Analiza in pregled dokumentacije</t>
  </si>
  <si>
    <t>SKUPAJ brez DDV:</t>
  </si>
  <si>
    <t>SKUPAJ z DDV:</t>
  </si>
  <si>
    <t>3.3.5 PROJEKTANTSKA OCENA - POPIS</t>
  </si>
  <si>
    <t>TRANSFORMACIJSKA POSTAJA</t>
  </si>
  <si>
    <t>Izdelava, dobava in montaža vrat oznake VKP.06a. Sestava vrat:
Opis: enokrilna kovinska vrata, dostop v tehnični prostor
Dimenzije: gradbena odprtina 110 / 220 cm
Požarna odpornost: EI(1)60-C2
Zvočna izolativnost: Rw  ≥ 32dB
Prag: ni pragu,
Okovje: - samozapiralo, zaskočni mehanizem (možnost stalnega odprtega položaja) 
Posebnosti:  kot npr.  HORMANN HSLO 30 OD - potreben A-test požarne odpornosti skupaj s podbojem
Mere je potrebno preveriti na objektu!
Detajle izvedbe uskladiti z izvajalcem in projektantom!</t>
  </si>
  <si>
    <t>b.2.108.</t>
  </si>
  <si>
    <t>b.2.109.</t>
  </si>
  <si>
    <t>TK</t>
  </si>
  <si>
    <t>NN VODI</t>
  </si>
  <si>
    <t>Pooblaščen arhitekt:</t>
  </si>
  <si>
    <t>4.3.</t>
  </si>
  <si>
    <t>OGREVANJE IN HLAJENJE - TELOVADNICA</t>
  </si>
  <si>
    <t xml:space="preserve">OPOMBA: </t>
  </si>
  <si>
    <t>ZA VSE NAVEDENE PROIZVODE VELJA, DA SE LAHKO DOBAVI ENAKOVREDNO ALI BOLJŠE</t>
  </si>
  <si>
    <t>Cena</t>
  </si>
  <si>
    <t>PRIPRAVA TOPLOTE IN HLADU</t>
  </si>
  <si>
    <r>
      <rPr>
        <b/>
        <sz val="9"/>
        <rFont val="Arial"/>
        <family val="2"/>
        <charset val="238"/>
      </rPr>
      <t xml:space="preserve">Reverzibilna multifunkcijska toplotna črpalka zrak/voda. </t>
    </r>
    <r>
      <rPr>
        <sz val="9"/>
        <rFont val="Arial"/>
        <family val="2"/>
      </rPr>
      <t>Dobava in montaža visokoučinkovite zračno hlajene toplotne črpalke Toshiba s patentiranim "X-Design" ohišjem za najmanjše možne odmike med enotami v primeru montaže večih enot in optimizacijo zračnega pretoka. Enostaven dostop do kompresorjev in ostalih komponent, ki so povezane s servisiranjem. V prostor s kompresorji je integriran tudi opcijski hidro modul z invertersko obtočno črpalko različnih moči.</t>
    </r>
  </si>
  <si>
    <t>-</t>
  </si>
  <si>
    <t>Elektromotorji kompresorjev in ventilatorjev v inverter tehnologiji omogočajo zvezno prilagajanje zahtevam objekta po toploti in hladu.</t>
  </si>
  <si>
    <t>Kompresorji so tipa "twin-rotary", z zelo visokim sezonskim izkoristkom in izkoristkom pri delnih obremenitvah.</t>
  </si>
  <si>
    <t>Aksilani ventilatorji so statično in dinamično uravnoteženi z nizko stopnjo vibracij.</t>
  </si>
  <si>
    <t>Standardna opcija PWM pretvornika omogoča izredno visok faktor moči 0.99.</t>
  </si>
  <si>
    <t>Koncept "4-in-1" zagotavlja maksimalno redundanco pri delovanju enote - 4 ločeni hladilni krogi in 4 ločeni kompresorji v inverter tehnologiji. V primeru odpovedi enega kompresorja preostali trije nadomestijo izpad ogrevalne/hladilne kapacitete. Enak koncept se uporablja tudi pri odmrzovanju zunanjih izmenjevalnikov enote v načinu gretja.</t>
  </si>
  <si>
    <r>
      <t xml:space="preserve">Enota je dobavljena napolnjena s hladivom </t>
    </r>
    <r>
      <rPr>
        <b/>
        <sz val="9"/>
        <color theme="1"/>
        <rFont val="Calibri"/>
        <family val="2"/>
        <charset val="238"/>
        <scheme val="minor"/>
      </rPr>
      <t>R32</t>
    </r>
    <r>
      <rPr>
        <sz val="9"/>
        <color theme="1"/>
        <rFont val="Calibri"/>
        <family val="2"/>
        <scheme val="minor"/>
      </rPr>
      <t>.</t>
    </r>
  </si>
  <si>
    <t>Standardni krmilnik v vsaki napravi omogoča:</t>
  </si>
  <si>
    <t>- optimizacija delovanja vseh štirih kompresorjev/hladilnih krogov</t>
  </si>
  <si>
    <t>- medsebojno redundančno delovanje kompresorjev v primeru izpada enega hladilnega kroga</t>
  </si>
  <si>
    <t>- nadzor obtočne črpalke v hidro modulu</t>
  </si>
  <si>
    <t>- optimalno ogrevanje brez odmrzovalnih prekinitev</t>
  </si>
  <si>
    <t>- Signalizacija režima delovanja ter prikaz alarmov in napak</t>
  </si>
  <si>
    <t>Možnost regulacije preko aplikacije na tabličnem računalniku oz. WLAN spletne povezave - USX Edge Flash Monitor System.</t>
  </si>
  <si>
    <t>TEHNIČNI PODATKI</t>
  </si>
  <si>
    <t>Min. število kompresorjev: 4 - inverter</t>
  </si>
  <si>
    <t>Krmiljenje hladilne/grelne kapacitete: 5 - 100%, zvezno</t>
  </si>
  <si>
    <t>Min. število hladilnih krogov: 4</t>
  </si>
  <si>
    <t>Hladivo: R32</t>
  </si>
  <si>
    <t>HLAJENJE</t>
  </si>
  <si>
    <t xml:space="preserve">Hladilna kapaciteta: &gt; 335 kW </t>
  </si>
  <si>
    <t>Temperaturni režim hladilne vode: 6/12°C</t>
  </si>
  <si>
    <t>Zunanja temperatura: 35°C</t>
  </si>
  <si>
    <t>Hladilni medij: 100% voda</t>
  </si>
  <si>
    <t>EER: &gt; 3,29</t>
  </si>
  <si>
    <t>SEER: &gt; 4,77</t>
  </si>
  <si>
    <t>Temperaturno območje delovanja od -15°C do +52°C</t>
  </si>
  <si>
    <t>OGREVANJE</t>
  </si>
  <si>
    <t>Ogrevalna kapaciteta: &gt; 201 kW (z upoštevanim odtaljevanjem)</t>
  </si>
  <si>
    <t>Temperaturni režim ogrevne vode: 40/30°C</t>
  </si>
  <si>
    <t>Zunanja temperatura: -13°C</t>
  </si>
  <si>
    <t>Ogrevalni medij: 100% voda</t>
  </si>
  <si>
    <t>COP: &gt; 2,85</t>
  </si>
  <si>
    <t>SCOP: &gt; 4,23</t>
  </si>
  <si>
    <t>Temperaturno območje delovanja od -20°C do +21°C</t>
  </si>
  <si>
    <t>Zvočna moč: &lt; 87,4 dB(A)</t>
  </si>
  <si>
    <t>Zvočni tlak na 1 m od naprave in 1.5 m višine: &lt; 71,1 dB(A)</t>
  </si>
  <si>
    <t>faktor moči: &gt; 0.99</t>
  </si>
  <si>
    <t>Število ventilatorjev: 4 na enoto</t>
  </si>
  <si>
    <t>Dimenzije (V × Š × D) 2350 x 1000 x 3300 mm na enoto</t>
  </si>
  <si>
    <t>Obratovalna teža: 1397 kg na enoto</t>
  </si>
  <si>
    <t>Električni priključek: 3f/400V/50Hz</t>
  </si>
  <si>
    <t>Maksimalen delovni tok &lt; 114 A na enoto</t>
  </si>
  <si>
    <t>Minimalna količina vode v sistemu: 960L</t>
  </si>
  <si>
    <t>AVTOMATIKA</t>
  </si>
  <si>
    <t>Avtomatika toplotne črpalke omogoča:</t>
  </si>
  <si>
    <t xml:space="preserve">spremljanje in spreminjanje vseh glavnih parametrov preko zunanjega centralnega nadzornega sistema objekta s protokolom MODBUS </t>
  </si>
  <si>
    <t>regulacija temperature v hranilniku toplote (pozimi) in hladu (poleti)</t>
  </si>
  <si>
    <t>avtomatičen preklop sistema aktivnega ogrevanja na aktivno hlajenje</t>
  </si>
  <si>
    <t>zaščita proti zmrzovanju - omejitev temp. na primarni strani TČ</t>
  </si>
  <si>
    <t>nadzor obtočne črpalke na primarni strani toplotne črpalke</t>
  </si>
  <si>
    <t>vgrajena avtomatika z grafičnim display-om</t>
  </si>
  <si>
    <t xml:space="preserve">Toplotno črpalko dobaviti komplet z opremo za reverzibilno delovanje in preklop </t>
  </si>
  <si>
    <t>Vključno z vsemi preklopnim materialom s pogoni s priključitvijo na električno in signalno omrežje vključno s kabli in vsem potrebnim elektro materialom, temperaturnimi in drugimi tipali, nosilnim, veznim, pritrdilnim in tesnilnim materialom.</t>
  </si>
  <si>
    <t>DODATNA OPREMA:</t>
  </si>
  <si>
    <t>razširitveni modul (pretvornik) za komunikacijo s centralnim nadzornim sistemom protokol MODBUS</t>
  </si>
  <si>
    <t>merilnik porabe električne energije</t>
  </si>
  <si>
    <t>redukcija zagonskega toka (soft starter)</t>
  </si>
  <si>
    <t>cos fi kompenzator</t>
  </si>
  <si>
    <t>Modbus komunikator RS-485</t>
  </si>
  <si>
    <t>flow switch na instalaciji primarna stran toplotne črpalke</t>
  </si>
  <si>
    <t>Komplet s temperaturnimi in drugimi tipali, potrebno krmilno opremo in dodatki, priključitev na električno omrežje in na omrežje centralnega nadzorne sistema (npr. protokol MODBUS) in zagon ter z nastavitvami vseh parametrov s strani pooblaščenega monterja ali serviserja.</t>
  </si>
  <si>
    <t>OPOMBA:</t>
  </si>
  <si>
    <t>Toplotno črpalko je potrebno dobaviti razstavljeno na sklope na način, da je mogoč vnos v toplotno postajo ter jo sestaviti v funkcionalno celoto v toplotni postaji.</t>
  </si>
  <si>
    <t>Ustreza proizvod Toshiba RUAGP511F28EM ali drugi enakovreden.</t>
  </si>
  <si>
    <r>
      <rPr>
        <b/>
        <sz val="9"/>
        <rFont val="Arial"/>
        <family val="2"/>
        <charset val="238"/>
      </rPr>
      <t>Hranilnik toplotne in hladilne energije - akumulator ogrevalne in hladilne vode</t>
    </r>
    <r>
      <rPr>
        <sz val="9"/>
        <rFont val="Arial"/>
        <family val="2"/>
        <charset val="238"/>
      </rPr>
      <t xml:space="preserve">, pokončne izvedbe, izdelan iz jeklene pločevine, izoliran z obojestransko paroneprepustno izolacijo Armaflex AF debeline min. 10 cm, </t>
    </r>
    <r>
      <rPr>
        <sz val="9"/>
        <rFont val="Symbol"/>
        <family val="1"/>
        <charset val="2"/>
      </rPr>
      <t></t>
    </r>
    <r>
      <rPr>
        <sz val="9"/>
        <rFont val="Arial"/>
        <family val="2"/>
        <charset val="238"/>
      </rPr>
      <t>0,034 W/m°K, difuzija vodne pare μ ≥ 10,000, za delovni tlak 3 bar in nazivni tlak 6 bar, delovna temperatura 50°C, komplet z višinsko porazdeljenimi prirobničnimi priključki za ogrevalno vodo (3×DN150, 1x DN125, 2xDN65) in višinsko porazdeljenimi priključki za merilne in odzračevalne elemente (5×DN 20-navojni). Priključki se izdelajo skladno s funkcionalno shemo. Izpustna pipa DN 25 na dnu, odzračevalni lonček z avtomatskim odzračevalnim ventilom na vrhu. Hranilnik se opremi s prirobnično odprtino za čiščenje premera 300 mm.</t>
    </r>
  </si>
  <si>
    <t>V=3000 l</t>
  </si>
  <si>
    <r>
      <rPr>
        <b/>
        <sz val="9"/>
        <rFont val="Arial"/>
        <family val="2"/>
        <charset val="238"/>
      </rPr>
      <t>Razdelilnik grelne vode</t>
    </r>
    <r>
      <rPr>
        <sz val="9"/>
        <rFont val="Arial"/>
        <family val="2"/>
        <charset val="238"/>
      </rPr>
      <t xml:space="preserve">, izdelan iz cevi DN 250, nameščen v strojnici, izoliran proti kondenzu z obojestransko paronepropustno izolacijo debeline 5 cm </t>
    </r>
    <r>
      <rPr>
        <sz val="9"/>
        <rFont val="Symbol"/>
        <family val="1"/>
        <charset val="2"/>
      </rPr>
      <t></t>
    </r>
    <r>
      <rPr>
        <sz val="9"/>
        <rFont val="Arial"/>
        <family val="2"/>
        <charset val="238"/>
      </rPr>
      <t xml:space="preserve">034 W/m°K, komplet s priključnimi prirobnicami, pritrdilnim in tesnilnim materialom, opleskan z 2× antikorozijsko zaščito, nosilnimi konzolami za pritrditev na tla. Priključki (glej funkcionalno shemo): </t>
    </r>
  </si>
  <si>
    <t>razdelilnik dimenzije DN 250</t>
  </si>
  <si>
    <r>
      <rPr>
        <u/>
        <sz val="9"/>
        <rFont val="Arial"/>
        <family val="2"/>
        <charset val="238"/>
      </rPr>
      <t>glavni priključki</t>
    </r>
    <r>
      <rPr>
        <sz val="9"/>
        <rFont val="Arial"/>
        <family val="2"/>
        <charset val="238"/>
      </rPr>
      <t xml:space="preserve"> - zgornja stran razdelilnika:</t>
    </r>
  </si>
  <si>
    <t>1x DN 40</t>
  </si>
  <si>
    <t>1x DN 50</t>
  </si>
  <si>
    <t>1x DN 65</t>
  </si>
  <si>
    <r>
      <rPr>
        <u/>
        <sz val="9"/>
        <rFont val="Arial"/>
        <family val="2"/>
        <charset val="238"/>
      </rPr>
      <t>ostali priključki</t>
    </r>
    <r>
      <rPr>
        <sz val="9"/>
        <rFont val="Arial"/>
        <family val="2"/>
        <charset val="238"/>
      </rPr>
      <t xml:space="preserve"> na razdelilniku:</t>
    </r>
  </si>
  <si>
    <t>3x DN 15 PN 10 (merilniki - na zgornji strani)</t>
  </si>
  <si>
    <t>1x DN 15 PN 10 (izpustna pipica - na spodnji strani)</t>
  </si>
  <si>
    <r>
      <rPr>
        <b/>
        <sz val="9"/>
        <rFont val="Arial"/>
        <family val="2"/>
        <charset val="238"/>
      </rPr>
      <t>Razdelilnik hladilne vode</t>
    </r>
    <r>
      <rPr>
        <sz val="9"/>
        <rFont val="Arial"/>
        <family val="2"/>
        <charset val="238"/>
      </rPr>
      <t xml:space="preserve">, izdelan iz cevi DN 200, nameščen v strojnici, izoliran proti kondenzu z obojestransko paronepropustno izolacijo debeline 5 cm </t>
    </r>
    <r>
      <rPr>
        <sz val="9"/>
        <rFont val="Symbol"/>
        <family val="1"/>
        <charset val="2"/>
      </rPr>
      <t></t>
    </r>
    <r>
      <rPr>
        <sz val="9"/>
        <rFont val="Arial"/>
        <family val="2"/>
        <charset val="238"/>
      </rPr>
      <t xml:space="preserve">034 W/m°K, komplet s priključnimi prirobnicami, pritrdilnim in tesnilnim materialom, opleskan z 2× antikorozijsko zaščito, nosilnimi konzolami za pritrditev na tla. Priključki (glej funkcionalno shemo): </t>
    </r>
  </si>
  <si>
    <t>razdelilnik dimenzije DN 200</t>
  </si>
  <si>
    <t>2x DN 65</t>
  </si>
  <si>
    <r>
      <rPr>
        <b/>
        <sz val="9"/>
        <rFont val="Arial"/>
        <family val="2"/>
        <charset val="238"/>
      </rPr>
      <t>Ciklonski izločevalnik nečistoč in mikro mehurčkov</t>
    </r>
    <r>
      <rPr>
        <sz val="9"/>
        <rFont val="Arial"/>
        <family val="2"/>
        <charset val="238"/>
      </rPr>
      <t>, prirobnična izvedba, za montažo na cev DN 150, pretok 100 m3/h, padec tlaka 3 kPa, PN 10, max. temperatura 110°C, komplet s protiprirobnicami,  pritrdilnim in tesnilnim materialom.</t>
    </r>
  </si>
  <si>
    <t xml:space="preserve">Dodatki: </t>
  </si>
  <si>
    <t>- magnetni vložek</t>
  </si>
  <si>
    <t xml:space="preserve"> -izolacijski plašč </t>
  </si>
  <si>
    <t>Ustreza proizvod IMI-Pneumatex tip Zapero ZIO DN 150 ali drugi enakovreden</t>
  </si>
  <si>
    <r>
      <rPr>
        <b/>
        <sz val="9"/>
        <rFont val="Arial"/>
        <family val="2"/>
        <charset val="238"/>
      </rPr>
      <t>Zaprta ekspanzijska posoda</t>
    </r>
    <r>
      <rPr>
        <sz val="9"/>
        <rFont val="Arial"/>
        <family val="2"/>
        <charset val="238"/>
      </rPr>
      <t xml:space="preserve"> za ogrevalno/hladilno vodo po DIN 13831 in odobreno po direktivi EU  2014/68/EU (tlačne naprave). </t>
    </r>
  </si>
  <si>
    <t xml:space="preserve">Max. delovni tlak 6 bar, predtlak 0,6 bar, tlak odpiranja VV 3,0 bar, priključek DN 20. </t>
  </si>
  <si>
    <t>Ustreza proizvod Reflex, tip N 30 ali drugi enakovreden.</t>
  </si>
  <si>
    <t xml:space="preserve">Max. delovni tlak 6 bar, predtlak 0,6 bar, tlak odpiranja VV 3,0 bar, priključek DN 25. </t>
  </si>
  <si>
    <t>Ustreza proizvod Reflex, tip N 80 ali drugi enakovreden.</t>
  </si>
  <si>
    <t>Ustreza proizvod Reflex, tip N 100 ali drugi enakovreden.</t>
  </si>
  <si>
    <t>Ustreza proizvod Reflex, tip N 150 ali drugi enakovreden.</t>
  </si>
  <si>
    <r>
      <t>Natančno vzdrževanje tlaka</t>
    </r>
    <r>
      <rPr>
        <sz val="9"/>
        <rFont val="Arial"/>
        <family val="2"/>
        <charset val="238"/>
      </rPr>
      <t xml:space="preserve"> s črpalko in vakuumsko odplinjevanje. Za ogrevanje, solarne in hladilne vodne sisteme skladno z EN 12828, EN 12976, ENV 12977, dodatki proti zmrzovanju do 50%, s sledečimi funkcijami, opremo in značilnostmi:, 
Regulacijska enota TecBox :
• BrainCube Connect regulacija za inteligentno, popolnoma avtomatsko in varno delovanje sistema. Samo optimizacija s funkcijo spomina. 
• Odporen 3.5" TFT osvetljen barvni zaslon na dotik. Spletni vmesnik z daljinskim upravljanjem in živo sliko. Uporabniško prijazen meni z drsnikom in delovanjem na dotik, procedura zagona po korakih z navodili, neposredna pomoč v pojavnih oknih. Predstavitev vseh pomembnih parametrov in statusa delovanja v večjezični tekstualni in/ali grafični obliki.
• Standardne vgrajene povezave (Ethernet, RS 485) na IMI spletni server in CNS (Modbus in IMI Pneumatex protokol).
• Posodobitev programske opreme in možnost zbiranja podatkov preko USB povezave 
• Zajemanje podatkov in analiza sistema, kronološki zajem sporočil s prioriteto pomembnosti, daljinsko upravljanje s pogledom v živo, periodični avtomatski samo-preskus. 
• Visoko kakovosten kovinski pokrov.
• Možnost različnih namestitev ob primarni posodi.
Vzdrževanje tlaka:
• Dynaflex delovanje. Elastično,obratovanje z regulacijo hitrosti.
• Zaščiteni zaporni ventili za ločitev od sistema. Varnostni ventil 2 bar in kroglični ventil z izpustom za primarno posodo
• Natančno vzdrževanje tlaka ±0.2bar</t>
    </r>
  </si>
  <si>
    <t>Vakuumsko odplinjevanje:
• Vacusplit: Program odplinjevanja za trajno obratovanje s ciklonsko tehnologijo. Plin pod stopnjo nasičenosti skoraj 100%. Eco avtomatsko delovanje, ko ni zaznave plina, prihrani električno porabo črpalke.
• Oxystop odplinjevanje: Neposredno odplinjevanje vode za dopolnjevanje. Znatno zmanjšanje kisika v vodi za dopolnjevanje. Varno odplinjevanje tako sistema kakor vode za dopolnjevanje v posebej zasnovani ciklonski posodi (znotraj Tecbox-a), s prednostjo ohranjanja nizke temperature raztezne posode, brez potrebe izolacije posode. Varuje sistem pred korozijo. 
Dopolnjevanje vode:
• Fillsafe: nadzor in regulacija enote za dopolnjevanje Pleno P
• Softsafe nadzor in regulacija naprave (možnost) za pripravo vode pri dopolnjevanju</t>
  </si>
  <si>
    <t>Maksimalen dovoljen tlak: PS 10 bar</t>
  </si>
  <si>
    <t>Električna napetost: 230V / 50Hz</t>
  </si>
  <si>
    <t>Nivo hrupa: SPL &lt;60 dB(A)</t>
  </si>
  <si>
    <t>Električna moč: PA 1,1 kW</t>
  </si>
  <si>
    <t>Dobaviti skupaj s gibko cevjo L=1m DN25 z AISI 304 inox opletom, pritrdilnim in tesnilnim materialom ter priključitvijo na signalno in električno omrežje.</t>
  </si>
  <si>
    <t>Ustreza proizvod IMI Pneumatex, tip Transfero TV 6.1 E Connect ali drugi enakovreden</t>
  </si>
  <si>
    <r>
      <rPr>
        <b/>
        <sz val="9"/>
        <rFont val="Arial"/>
        <family val="2"/>
        <charset val="238"/>
      </rPr>
      <t>Primarna posoda</t>
    </r>
    <r>
      <rPr>
        <sz val="9"/>
        <rFont val="Arial"/>
        <family val="2"/>
        <charset val="238"/>
      </rPr>
      <t>, vzdrževanje tlaka s črpalko, podnožje s senzorjem za merjenje količine vode, jeklena, varjena, barva berilij, za ogrevanje, solarne in hladilne vodne sisteme, dodatki proti zmrzovanju do 50%;</t>
    </r>
  </si>
  <si>
    <t>- airproof blazina iz butila skladno z DIN 4807 T3 in internimi standardi Pneumatex;</t>
  </si>
  <si>
    <t>- blazino je možno odzračiti na vrhu, odvod kondenza na dnu</t>
  </si>
  <si>
    <t>- podnožje za pokončno montažo</t>
  </si>
  <si>
    <t>- vključuje vgradni komplet za priključitev na vodni strani z varnostnim ventilom 2 bar in izpustno pipo</t>
  </si>
  <si>
    <t>- endoskopska revizijska odprtina za notranjo kontrolo</t>
  </si>
  <si>
    <t>- izvedba CE- testirana skladno s PED/DEP/ 97/23/EC, 5 letna garancija za posodo</t>
  </si>
  <si>
    <t>Nominalen volumen: VN 600 litrov</t>
  </si>
  <si>
    <t>Maksimalen dovoljen tlak: PS 2,0 bar</t>
  </si>
  <si>
    <t>Ustreza proizvod IMI Pneumatex, tip Transfero TU 600 ali drugi enakovreden</t>
  </si>
  <si>
    <r>
      <rPr>
        <b/>
        <sz val="9"/>
        <rFont val="Arial"/>
        <family val="2"/>
        <charset val="238"/>
      </rPr>
      <t>Raztezna posoda</t>
    </r>
    <r>
      <rPr>
        <sz val="9"/>
        <rFont val="Arial"/>
        <family val="2"/>
        <charset val="238"/>
      </rPr>
      <t xml:space="preserve"> </t>
    </r>
    <r>
      <rPr>
        <b/>
        <sz val="9"/>
        <rFont val="Arial"/>
        <family val="2"/>
        <charset val="238"/>
      </rPr>
      <t>s fiksno zračno blazino</t>
    </r>
    <r>
      <rPr>
        <sz val="9"/>
        <rFont val="Arial"/>
        <family val="2"/>
        <charset val="238"/>
      </rPr>
      <t>, jeklena, varjena, barva berilij, oblika diska, za ogrevanje, solarne in hladilne vodne sisteme, dodatki proti zmrzovanju do 50%;</t>
    </r>
  </si>
  <si>
    <t>- konzola za obešenje za enostavno montažo, montaža z zgornjim ali spodnjim priklopom;</t>
  </si>
  <si>
    <t>- vključno zaporna pipa KAH za vzdrževanje in demontažo razteznih posod, zaščitena pred nepooblaščenim zaprtjem, z izpustom, skladno z EN 12828</t>
  </si>
  <si>
    <t>Nominalen volumen: VN 50 litrov</t>
  </si>
  <si>
    <t>Maksimalen dovoljen tlak: PS 10,0 bar</t>
  </si>
  <si>
    <t>Ustreza proizvod IMI Pneumatex, tip Statico SD 50.10 ali drugi enakovreden</t>
  </si>
  <si>
    <r>
      <rPr>
        <b/>
        <sz val="9"/>
        <rFont val="Arial"/>
        <family val="2"/>
        <charset val="238"/>
      </rPr>
      <t>Servisni zaporni ventil za membranske ekspanzijske posode</t>
    </r>
    <r>
      <rPr>
        <sz val="9"/>
        <rFont val="Arial"/>
        <family val="2"/>
        <charset val="238"/>
      </rPr>
      <t xml:space="preserve"> pri zaprtih sistemih ogrevanja in hlajenja. Z zaščitno kapo proti naključnim, nepooblaščenim posegom izpraznitve po DIN EN 12828, TÜV odobren.</t>
    </r>
  </si>
  <si>
    <t>Dovoljena temperatura 120 ° C</t>
  </si>
  <si>
    <t>DN 20</t>
  </si>
  <si>
    <t>DN 25</t>
  </si>
  <si>
    <r>
      <rPr>
        <b/>
        <sz val="9"/>
        <rFont val="Arial"/>
        <family val="2"/>
        <charset val="238"/>
      </rPr>
      <t>Vzmetni varnostni ventil</t>
    </r>
    <r>
      <rPr>
        <sz val="9"/>
        <rFont val="Arial"/>
        <family val="2"/>
        <charset val="238"/>
      </rPr>
      <t xml:space="preserve"> s polnim dvigom, DN 15 (po EN 12828), tlak odpiranja 2,5 bar.</t>
    </r>
  </si>
  <si>
    <r>
      <rPr>
        <b/>
        <sz val="9"/>
        <rFont val="Arial"/>
        <family val="2"/>
        <charset val="238"/>
      </rPr>
      <t>Vzmetni varnostni ventil</t>
    </r>
    <r>
      <rPr>
        <sz val="9"/>
        <rFont val="Arial"/>
        <family val="2"/>
        <charset val="238"/>
      </rPr>
      <t xml:space="preserve"> s polnim dvigom, DN 20 (po EN 12828), tlak odpiranja 3,0 bar.</t>
    </r>
  </si>
  <si>
    <r>
      <rPr>
        <b/>
        <sz val="9"/>
        <rFont val="Arial"/>
        <family val="2"/>
        <charset val="238"/>
      </rPr>
      <t>Vzmetni varnostni ventil</t>
    </r>
    <r>
      <rPr>
        <sz val="9"/>
        <rFont val="Arial"/>
        <family val="2"/>
        <charset val="238"/>
      </rPr>
      <t xml:space="preserve"> s polnim dvigom, DN 32 (po EN 12828), tlak odpiranja 3,0 bar.</t>
    </r>
  </si>
  <si>
    <r>
      <rPr>
        <b/>
        <sz val="9"/>
        <rFont val="Arial"/>
        <family val="2"/>
        <charset val="238"/>
      </rPr>
      <t>Vzmetni varnostni ventil</t>
    </r>
    <r>
      <rPr>
        <sz val="9"/>
        <rFont val="Arial"/>
        <family val="2"/>
        <charset val="238"/>
      </rPr>
      <t xml:space="preserve"> s polnim dvigom, DN 32 (po EN 12828), tlak odpiranja 3,5 bar.</t>
    </r>
  </si>
  <si>
    <r>
      <rPr>
        <b/>
        <sz val="9"/>
        <rFont val="Arial"/>
        <family val="2"/>
        <charset val="238"/>
      </rPr>
      <t>Vzmetni varnostni ventil</t>
    </r>
    <r>
      <rPr>
        <sz val="9"/>
        <rFont val="Arial"/>
        <family val="2"/>
        <charset val="238"/>
      </rPr>
      <t xml:space="preserve"> s polnim dvigom, DN 50 (po EN 12828), tlak odpiranja 3,5 bar.</t>
    </r>
  </si>
  <si>
    <r>
      <rPr>
        <b/>
        <sz val="9"/>
        <rFont val="Arial"/>
        <family val="2"/>
        <charset val="238"/>
      </rPr>
      <t>Manometer premera 100 mm</t>
    </r>
    <r>
      <rPr>
        <sz val="9"/>
        <rFont val="Arial"/>
        <family val="2"/>
        <charset val="238"/>
      </rPr>
      <t>, do 6 bar, komplet z zaporno pipico, varilnim nastavkom za vgradnjo na cev, navojnim priključkom, tesnilnim in pritrdilnim materialom</t>
    </r>
  </si>
  <si>
    <r>
      <rPr>
        <b/>
        <sz val="9"/>
        <rFont val="Arial"/>
        <family val="2"/>
        <charset val="238"/>
      </rPr>
      <t>Kroglične polnilne pipe</t>
    </r>
    <r>
      <rPr>
        <sz val="9"/>
        <rFont val="Arial"/>
        <family val="2"/>
        <charset val="238"/>
      </rPr>
      <t xml:space="preserve"> z nastavkom za gumi cev in kapo, vključno z varilnim kolčakom in tesnilnim materialom</t>
    </r>
  </si>
  <si>
    <t>DN 15</t>
  </si>
  <si>
    <r>
      <rPr>
        <b/>
        <sz val="9"/>
        <rFont val="Arial"/>
        <family val="2"/>
        <charset val="238"/>
      </rPr>
      <t>Termometer z merilnim območjem 0-40°C</t>
    </r>
    <r>
      <rPr>
        <sz val="9"/>
        <rFont val="Arial"/>
        <family val="2"/>
        <charset val="238"/>
      </rPr>
      <t>, krogle izvedbe skupaj z varilnim nastavkom in vijačnim spojem za vgraditev na cev ter vgradno tuljko. Standardna izvedba.</t>
    </r>
  </si>
  <si>
    <r>
      <rPr>
        <b/>
        <sz val="9"/>
        <rFont val="Arial"/>
        <family val="2"/>
        <charset val="238"/>
      </rPr>
      <t>Termometer z merilnim območjem 0-100°C</t>
    </r>
    <r>
      <rPr>
        <sz val="9"/>
        <rFont val="Arial"/>
        <family val="2"/>
        <charset val="238"/>
      </rPr>
      <t>, okrogle izvedbe skupaj z varilnim nastavkom in vijačnim spojem za vgraditev na cev ter vgradno tuljko. Standardna izvedba.</t>
    </r>
  </si>
  <si>
    <r>
      <rPr>
        <b/>
        <sz val="9"/>
        <rFont val="Arial"/>
        <family val="2"/>
        <charset val="238"/>
      </rPr>
      <t>Gumijasti cevni dušilci vibracij</t>
    </r>
    <r>
      <rPr>
        <sz val="9"/>
        <rFont val="Arial"/>
        <family val="2"/>
        <charset val="238"/>
      </rPr>
      <t xml:space="preserve"> - amortizerji za montažo na cevi pri toplotni črpalki, komplet s protiprirobnicami, tesnilnim in vijačnim materialom.</t>
    </r>
  </si>
  <si>
    <t>DN 65</t>
  </si>
  <si>
    <r>
      <rPr>
        <b/>
        <sz val="9"/>
        <rFont val="Arial"/>
        <family val="2"/>
        <charset val="238"/>
      </rPr>
      <t>Prirobnična krogelna pipa</t>
    </r>
    <r>
      <rPr>
        <sz val="9"/>
        <rFont val="Arial"/>
        <family val="2"/>
        <charset val="238"/>
      </rPr>
      <t xml:space="preserve"> ali medprirobnična loputa PN 10, dobaviti skupaj s protiprirobnicami, pritrdilnim in tesnilnim materialom.</t>
    </r>
  </si>
  <si>
    <t>DN 40</t>
  </si>
  <si>
    <t xml:space="preserve">DN 65 </t>
  </si>
  <si>
    <t xml:space="preserve">DN 100 </t>
  </si>
  <si>
    <t xml:space="preserve">DN 125 </t>
  </si>
  <si>
    <r>
      <rPr>
        <b/>
        <sz val="9"/>
        <rFont val="Arial"/>
        <family val="2"/>
        <charset val="238"/>
      </rPr>
      <t>Prirobnična protipovratna loputa PN 10</t>
    </r>
    <r>
      <rPr>
        <sz val="9"/>
        <rFont val="Arial"/>
        <family val="2"/>
        <charset val="238"/>
      </rPr>
      <t>, dobaviti skupaj s protiprirobnicami, pritrdilnim in tesnilnim materialom.</t>
    </r>
  </si>
  <si>
    <r>
      <rPr>
        <b/>
        <sz val="9"/>
        <rFont val="Arial"/>
        <family val="2"/>
        <charset val="238"/>
      </rPr>
      <t>Prirobnični lovilec nesnage PN 10</t>
    </r>
    <r>
      <rPr>
        <sz val="9"/>
        <rFont val="Arial"/>
        <family val="2"/>
        <charset val="238"/>
      </rPr>
      <t>, dobaviti skupaj s pritiprirobnicami, pritrdilnim in tesnilnim materialom.</t>
    </r>
  </si>
  <si>
    <r>
      <rPr>
        <b/>
        <sz val="9"/>
        <rFont val="Arial"/>
        <family val="2"/>
        <charset val="238"/>
      </rPr>
      <t>Navojni oz. prirobnični balansirni ventil PN 10</t>
    </r>
    <r>
      <rPr>
        <sz val="9"/>
        <rFont val="Arial"/>
        <family val="2"/>
        <charset val="238"/>
      </rPr>
      <t xml:space="preserve"> za hladilno in ogrevalno vodo s funkcijo zapiranja in prednastavitve.</t>
    </r>
  </si>
  <si>
    <t>Ustreza Danfos MSV-BD - navojni in MSV-F2 - prirobnični (ali drugi ustrezni), komplet s pritrdilnim in tesnilnim materialom, protiprirobnicami, tesnili in vijaki.</t>
  </si>
  <si>
    <r>
      <rPr>
        <b/>
        <sz val="9"/>
        <rFont val="Arial"/>
        <family val="2"/>
        <charset val="238"/>
      </rPr>
      <t>Tripotni navojni mešalni ventil za primešavanje ogrevalne vode</t>
    </r>
    <r>
      <rPr>
        <sz val="9"/>
        <rFont val="Arial"/>
        <family val="2"/>
        <charset val="238"/>
      </rPr>
      <t xml:space="preserve"> skupaj z elektromotornim pogonom z možnostjo priključitve na avtomatiko, dobaviti skupaj s pritrdilnim in tesnilnim materialom ter priključitvijo na signalno in električno omrežje.</t>
    </r>
  </si>
  <si>
    <t xml:space="preserve">- kvs = 6,3 m3/h;
- dp= 10 kPa;
- DN 20 PN 16, s  pogonom 230V. </t>
  </si>
  <si>
    <t xml:space="preserve">- kvs = 10 m3/h;
- dp= 10 kPa;
- DN 25 PN 16, s  pogonom 230V. </t>
  </si>
  <si>
    <r>
      <rPr>
        <b/>
        <sz val="9"/>
        <rFont val="Arial"/>
        <family val="2"/>
        <charset val="238"/>
      </rPr>
      <t>Tripotni prirobnični mešalni ventil za primešavanje ogrevalne vode</t>
    </r>
    <r>
      <rPr>
        <sz val="9"/>
        <rFont val="Arial"/>
        <family val="2"/>
        <charset val="238"/>
      </rPr>
      <t xml:space="preserve"> skupaj z elektromotornim pogonom z možnostjo priključitve na avtomatiko, dobaviti skupaj s protiprirobnicami, pritrdilnim in tesnilnim materialom ter priključitvijo na signalno in električno omrežje.</t>
    </r>
  </si>
  <si>
    <t xml:space="preserve">- kvs = 25 m3/h;
- dp= 6 kPa;
- DN 40 PN 16, s  pogonom 230V. </t>
  </si>
  <si>
    <r>
      <rPr>
        <b/>
        <sz val="9"/>
        <rFont val="Arial"/>
        <family val="2"/>
        <charset val="238"/>
      </rPr>
      <t>Tripotna prirobnična preklopna pipa</t>
    </r>
    <r>
      <rPr>
        <sz val="9"/>
        <rFont val="Arial"/>
        <family val="2"/>
        <charset val="238"/>
      </rPr>
      <t xml:space="preserve"> za preklop med ogrevalnjem in hlajenjem, skupaj z elektromotornim pogonom z možnostjo priključitve na avtomatiko, komplet s protiprirobnicami, pritrdilnim in tesnilnim materialom ter priključitvijo na signalno in električno omrežje.</t>
    </r>
  </si>
  <si>
    <t>Danfoss tip HFE 3-125/225  s pogonom 230V ali drugi enakovredni</t>
  </si>
  <si>
    <r>
      <t xml:space="preserve">Visoko učinkovita Inline črpalka </t>
    </r>
    <r>
      <rPr>
        <sz val="9"/>
        <rFont val="Arial"/>
        <family val="2"/>
        <charset val="238"/>
      </rPr>
      <t>s potopljenim rotorjem in EC-motorjem ter elektronskim prilagajanjem zmogljivosti. Uporabna za ogrevalno vodo, hladno vodo in vodo/mešanice glikola. Indeks energetske učinkovitosti (EEI) je glede ena črpalko med ≤ 0,17 in ≤ 0,19.
Načini regulacije:
- Trajno samodejno prilagajanje moči potrebi sistema brez navedbe želene vrednosti Wilo-Dynamic Adapt plus (tovarniška nastavitev). Do 20 % prihranka energije v primerjavi z načinom regulacije dp-v.
- Konstantna temperatura (T-const)
- Konstantna diferenčna temperatura (dT-const.)
- Optimizacija pretoka polnilne črpalke glede na potrebe s povezovanjem in komunikacijo z več črpalkami (Multi-Flow Adaptation).
- Konstantni pretok (Q-const)
- Regulacija tlačne razlike dp-c na oddaljeni točki v omrežju cevi (regulacija slabih točk)
- Konstanten diferenčni tlak (dp-c)
- Spremenljivi diferenčni tlak (dp-v) z možnostjo nazivne navedbe delovne točke
- Konstantno število vrtljajev (n-const)
- Uporabniško definirano PID krmiljenje</t>
    </r>
  </si>
  <si>
    <t>Funkcije:
- Zajemanje količine toplote
- Zajemanje količine mraza
- Samodejni izklop črpalke pri zaznanem ničelnem pretoku (No-Flow Stop)
- Preklop med ogrevalnim in hladilnim obratovanjem (samodejno, zunanje ali ročno)
- Nastavljiva omejitev pretoka s funkcijo Q-Limit (Q min.  in Q max. )
- Načini obratovanja dvojnih črpalk: Vzporedno obratovanje z optimiziranim izkoristkom za dp-c in dp-v, glavno/pomožno delovanje
- Shranjevanje in ponovna vzpostavitev konfiguriranih nastavitev črpalke (3 točke ponovne vzpostavitve)
- Jasen prikaz sporočil o napakah/opozoril, vklj. s priporočilom za odpravljanje napak
- Funkcija odzračevanja za avtomatsko odzračevanje rotornega prostora
- Samodejno znižanje obratovanja
- Samodejna funkcija deblokiranja in vgrajena popolna zaščita motorja
- Prepoznavanje suhega teka</t>
  </si>
  <si>
    <t>Dobaviti skupaj s protiprirobnicami, pritrdilnim in tesnilnim materialom ter priključitvijo na signalno in električno omrežje.</t>
  </si>
  <si>
    <t>poz. Č1.HL</t>
  </si>
  <si>
    <t>Pretok: 8,42 m³/h</t>
  </si>
  <si>
    <t>Črpalna višina: 6,98 m</t>
  </si>
  <si>
    <t>Priključna moč: 440 W</t>
  </si>
  <si>
    <t>Omrežni priključek: 1~230V/50 Hz</t>
  </si>
  <si>
    <t>Ustreza proizvod Wilo tip Stratos MAXO 65/0,5-16 PN6/10 drugi enakovreden</t>
  </si>
  <si>
    <t>poz. Č2.HL</t>
  </si>
  <si>
    <t>Pretok: 11,01 m³/h</t>
  </si>
  <si>
    <t>Črpalna višina: 6,04 m</t>
  </si>
  <si>
    <t>poz. OČ7</t>
  </si>
  <si>
    <t>Pretok: 10,00 m³/h</t>
  </si>
  <si>
    <t>Črpalna višina: 4,60 m</t>
  </si>
  <si>
    <t>Priključna moč: 390 W</t>
  </si>
  <si>
    <t>Ustreza proizvod Wilo tip Stratos MAXO 50/0,5-8 PN6/10 drugi enakovreden</t>
  </si>
  <si>
    <t>poz. Č3.OG</t>
  </si>
  <si>
    <t>Pretok: 3,17 m³/h</t>
  </si>
  <si>
    <t>Črpalna višina: 2,50 m</t>
  </si>
  <si>
    <t>Priključna moč: 130 W</t>
  </si>
  <si>
    <t>Ustreza proizvod Wilo tip Stratos MAXO 40/0,5-4 PN6/10 drugi enakovreden</t>
  </si>
  <si>
    <r>
      <t>Visokoučinkovita črpalka,</t>
    </r>
    <r>
      <rPr>
        <sz val="9"/>
        <rFont val="Arial"/>
        <family val="2"/>
      </rPr>
      <t xml:space="preserve"> elektronsko regulirana. Obtočna črpalka s potopljenim rotorjem, ki ne potrebuje vzdrževanja, s prirobničnim priključkom, z EC-motorjem, ki je odporen na tok pri blokiranem rotorju, in integrirano elektronsko regulacijo moči za brezstopenjsko regulacijo diferenčnega tlaka. Uporabna za vse vrste ogrevanja in klimatizacije.
Regulacijski način je mogoče izbrati v skladu z uporabo radiatorjev/talnega ogrevanja.
Serijsko vsebuje:
-predizbirne regulacijske načine za optimalno  prilagoditev bremena:
     - konstanten diferenčni tlak (Δp-c)
     - variabilen diferenčni tlak (Δp-v) 
Prikaz LED:
-Prikaz tlačne višine pri nastavitvi
       - Prikaz tekoče porabe v vatih
       - Prikaz sporočil o motnjah (kode napak)
       - Prikaz aktivirane funkcije odzračevanja
- Odzračevalna funkcija za odzračevanje prostora za rotor
- Vgrajena zaščita motorja
- Avtomatska deblokirna funkcija
- Električni hitri priključek z Wilo-Connector</t>
    </r>
  </si>
  <si>
    <t>poz. Č4.OG</t>
  </si>
  <si>
    <t>Pretok: 2,02 m³/h</t>
  </si>
  <si>
    <t>Črpalna višina: 3,65 m</t>
  </si>
  <si>
    <t>Priključna moč: 75 W</t>
  </si>
  <si>
    <t>Ustreza proizvod Wilo tip Yonos PICO1.0 40/1-8 drugi enakovreden</t>
  </si>
  <si>
    <t>poz. Č5.OG</t>
  </si>
  <si>
    <t>Pretok: 6,26 m³/h</t>
  </si>
  <si>
    <t>Črpalna višina: 13,87 m</t>
  </si>
  <si>
    <t>poz. Č6.Razdelilec</t>
  </si>
  <si>
    <t>Pretok: 30,88,00 m³/h</t>
  </si>
  <si>
    <t>Črpalna višina: 5,57 m</t>
  </si>
  <si>
    <t>Priključna moč: 1290 W</t>
  </si>
  <si>
    <t>Ustreza proizvod Wilo tip Stratos MAXO 100/0,5-12 PN6 drugi enakovreden</t>
  </si>
  <si>
    <t>poz. Č7.Primar</t>
  </si>
  <si>
    <t>Pretok: 27,61 m³/h</t>
  </si>
  <si>
    <t>Črpalna višina: 5,68 m</t>
  </si>
  <si>
    <r>
      <rPr>
        <b/>
        <sz val="9"/>
        <rFont val="Arial"/>
        <family val="2"/>
        <charset val="238"/>
      </rPr>
      <t>Odzračevalni lonček V=2 l</t>
    </r>
    <r>
      <rPr>
        <sz val="9"/>
        <rFont val="Arial"/>
        <family val="2"/>
        <charset val="238"/>
      </rPr>
      <t>, izdelan iz črne brezšivne cevi in cevnimi pokrovi, z vgrajenim avtomatskim odzračevalnim ventilom SPIROTECH, tip Spirotop DN 10 in kroglično pipo DN 10, pobarvan s temeljno in belo barvo ali drugi enakovreden.</t>
    </r>
  </si>
  <si>
    <r>
      <rPr>
        <b/>
        <sz val="9"/>
        <rFont val="Arial"/>
        <family val="2"/>
        <charset val="238"/>
      </rPr>
      <t xml:space="preserve">Avtomatski odzračevalni ventil </t>
    </r>
    <r>
      <rPr>
        <sz val="9"/>
        <rFont val="Arial"/>
        <family val="2"/>
        <charset val="238"/>
      </rPr>
      <t>SPIROTECH, tip Spirotop DN 10 in kroglično pipo DN 10, pobarvan s temeljno in belo barvo ali drugi enakovreden.</t>
    </r>
  </si>
  <si>
    <r>
      <rPr>
        <b/>
        <sz val="9"/>
        <rFont val="Arial"/>
        <family val="2"/>
        <charset val="238"/>
      </rPr>
      <t>Tlačna sonda vgrajena na cev ali razdelilnik</t>
    </r>
    <r>
      <rPr>
        <sz val="9"/>
        <rFont val="Arial"/>
        <family val="2"/>
        <charset val="238"/>
      </rPr>
      <t xml:space="preserve"> - območje merjenja od -1,0 do 9,0 bar in zapornim elementom DN 10 (izhodni signal od 4 do 20mA. Komplet z vijačnim spojem za vgraditev in vgradno tuljko. Vgradna dolžina 100 mm. </t>
    </r>
  </si>
  <si>
    <r>
      <rPr>
        <b/>
        <sz val="9"/>
        <rFont val="Arial"/>
        <family val="2"/>
        <charset val="238"/>
      </rPr>
      <t>Dozirni sistem</t>
    </r>
    <r>
      <rPr>
        <sz val="9"/>
        <rFont val="Arial"/>
        <family val="2"/>
        <charset val="238"/>
      </rPr>
      <t xml:space="preserve"> za proporcionalno doziranje inhibitorja oblog in korozije za ogrevno in hlajeno vodo sestavljen iz:</t>
    </r>
  </si>
  <si>
    <t>-dozirne črpalke krmiljene preko impulznega vodomera
-impulzni vodomer DN25
-krmilni kabel
-dozirni ventil DN15
-nivojskim stikalom
-rezervoar V=50L stikalom skupaj z varnostno posodo
-prvo polnjenje inhibitorja
za tehnične podatke:
-hidravlična kapaciteta 6 m3/h
-kapaciteta dozirne črpalke 4 l/h
-obratovalni tlak 10 bar
-hidravlični priključek DN25
-električni priključek 230V/50Hz/17W</t>
  </si>
  <si>
    <t xml:space="preserve">II. </t>
  </si>
  <si>
    <t>PRIKLJUČITEV KLIMATOV</t>
  </si>
  <si>
    <t>KN3 - Telovadnica - ogrevanje</t>
  </si>
  <si>
    <r>
      <rPr>
        <b/>
        <sz val="9"/>
        <rFont val="Arial"/>
        <family val="2"/>
        <charset val="238"/>
      </rPr>
      <t>Odzračevalni lonček V=2 l</t>
    </r>
    <r>
      <rPr>
        <sz val="9"/>
        <rFont val="Arial"/>
        <family val="2"/>
        <charset val="238"/>
      </rPr>
      <t>, izdelan iz črne brezšivne cevi in cevnimi pokrovi, z vgrajenim avtomatskim odzračevalnim ventilom SPIROTECH, tip Spirotop DN 10 in kroglično pipo DN 10, pobarvan s temeljno in belo barvo.</t>
    </r>
  </si>
  <si>
    <r>
      <rPr>
        <b/>
        <sz val="9"/>
        <rFont val="Arial"/>
        <family val="2"/>
        <charset val="238"/>
      </rPr>
      <t>Tlačno neodvisen ventil za hidravlično uravnoteženje</t>
    </r>
    <r>
      <rPr>
        <sz val="9"/>
        <rFont val="Arial"/>
        <family val="2"/>
        <charset val="238"/>
      </rPr>
      <t>, opremljen s pogonom in merilnimi priključki. Namenjen regulaciji ogrevalnega kroga. Napajanje pogona 230V.</t>
    </r>
  </si>
  <si>
    <t>Dobaviti komplet z vsem pritrdilnim, veznim in tesnilnim materialom, protiprirobnicami in povezavo na električno in signalno omrežje (avtomatiko klimata), vključno s kabli in vsem potrebnim elektro materialom.</t>
  </si>
  <si>
    <t>Ustreza proizvod Danfoss tip AB-QM ali drugi enakovreden</t>
  </si>
  <si>
    <r>
      <rPr>
        <b/>
        <sz val="9"/>
        <rFont val="Arial"/>
        <family val="2"/>
        <charset val="238"/>
      </rPr>
      <t xml:space="preserve">Visokoučinkovita črpalka elektronsko regulirana, </t>
    </r>
    <r>
      <rPr>
        <sz val="9"/>
        <rFont val="Arial"/>
        <family val="2"/>
        <charset val="238"/>
      </rPr>
      <t>obtočna črpalka s potopljenim rotorjem, sinhronim motorjem po ECM-tehnologiji in integrirano elektronsko regulacijo zmogljivosti za brezstopenjsko regulacijo tlačne razlike. Uporabna za vse vrste ogrevanja, prezračevanja in klimatizacije. 
 Serijsko vsebuje:
 - predizbirne regulacijske načine za optimalno prilagoditev bremena: Δp-c (diferenčni tlak konstanten), Δp-v (diferenčni tlak variabilen)
 - 3 stopnje števila vrtljajev (n = konstantno)
 - LED-prikaz za nastavitev želene vrednosti in prikaz sporočil o napakah
 - Električna priključitev z Wilo-vtikačem
 - Lučka za signaliziranje motnje in kontakt za skupno sporočilo o motnji</t>
    </r>
  </si>
  <si>
    <t>Črpalna višina: 3,61 m</t>
  </si>
  <si>
    <t>Priključna moč: 305 W</t>
  </si>
  <si>
    <t>Ustreza proizvod Wilo tip Yonos MAXO 50/0,5-8 PN6/10 drugi enakovreden</t>
  </si>
  <si>
    <r>
      <rPr>
        <b/>
        <sz val="9"/>
        <rFont val="Arial"/>
        <family val="2"/>
        <charset val="238"/>
      </rPr>
      <t>Tlačno neodvisen ventil za hidravlično uravnoteženje</t>
    </r>
    <r>
      <rPr>
        <sz val="9"/>
        <rFont val="Arial"/>
        <family val="2"/>
        <charset val="238"/>
      </rPr>
      <t>, brez pogona. Namenjen cirkulaciji ogrevalne vode do klimata.</t>
    </r>
  </si>
  <si>
    <t>Dobaviti komplet z vsem pritrdilnim, veznim in tesnilnim materialom.</t>
  </si>
  <si>
    <t>DN 15LF</t>
  </si>
  <si>
    <r>
      <rPr>
        <b/>
        <sz val="9"/>
        <rFont val="Arial"/>
        <family val="2"/>
        <charset val="238"/>
      </rPr>
      <t xml:space="preserve">Ogrevalni cevni sistem </t>
    </r>
    <r>
      <rPr>
        <sz val="9"/>
        <rFont val="Arial"/>
        <family val="2"/>
        <charset val="238"/>
      </rPr>
      <t>sestavljen iz  zunaj cinkanih cevi iz nelegiranega ogljikovega jekla 1.0034 E195 (po DIN EN 10305) spojenih s hladnim stiskanjem s spojkami s črnimi tesnili iz butikavčuka CIIR, skladno z DVGW – delovni list W 534 (maj 2004), z razredom
požarne varnosti A1 po DIN 4102-1. 
Kompletno z loki in drugimi fazoni, obešali z izolirnim vložkom, pritrdilnim materialom za obešanje in pritrjevanje cevi (podpore, cevne objemke, fiksne točke,....) s tipskimi elementi iz vroče cinkane jeklene pločevine in vložki proti tresenju, komplet z izdelavo delavniških risb podpiranja in obešanja ter montažo.</t>
    </r>
  </si>
  <si>
    <t>Ustreza proizvod Geberit Mapress ali drugi enakovredni.</t>
  </si>
  <si>
    <t>Način spajanja: zatiskanje</t>
  </si>
  <si>
    <r>
      <t xml:space="preserve">Izolacija cevi z obojestransko paronepropustno izolacijo iz elastomerne pene iz sintetičnega kavčuka debeline ENAKE POLOVICI NOTRANJEGA PREMERU CEVI vendar min. 13 mm, koeficientom prehoda </t>
    </r>
    <r>
      <rPr>
        <sz val="9"/>
        <rFont val="Symbol"/>
        <family val="1"/>
        <charset val="2"/>
      </rPr>
      <t></t>
    </r>
    <r>
      <rPr>
        <sz val="9"/>
        <rFont val="Arial"/>
        <family val="2"/>
        <charset val="238"/>
      </rPr>
      <t xml:space="preserve">0,035 W/m°K pri 0°C (po SIST ISO 8794), upornostjo proti difuziji vodne pare μ&gt;7000, samougasljiva, stopnja zadimljenosti s3 po DIN EN 13501. </t>
    </r>
  </si>
  <si>
    <t>Razvod ogrevalne vode na strehi objekta.</t>
  </si>
  <si>
    <t>KN3 - Telovadnica - hlajenje</t>
  </si>
  <si>
    <r>
      <rPr>
        <b/>
        <sz val="9"/>
        <rFont val="Arial"/>
        <family val="2"/>
        <charset val="238"/>
      </rPr>
      <t>Tlačno neodvisen ventil za hidravlično uravnoteženje</t>
    </r>
    <r>
      <rPr>
        <sz val="9"/>
        <rFont val="Arial"/>
        <family val="2"/>
        <charset val="238"/>
      </rPr>
      <t>, opremljen s pogonom in merilnimi priključki. Namenjen regulaciji hladilnega kroga. Napajanje pogona 230V.</t>
    </r>
  </si>
  <si>
    <r>
      <rPr>
        <b/>
        <sz val="9"/>
        <rFont val="Arial"/>
        <family val="2"/>
        <charset val="238"/>
      </rPr>
      <t>Tlačno neodvisen ventil za hidravlično uravnoteženje</t>
    </r>
    <r>
      <rPr>
        <sz val="9"/>
        <rFont val="Arial"/>
        <family val="2"/>
        <charset val="238"/>
      </rPr>
      <t>, brez pogona. Namenjen cirkulaciji hladilnje vode do klimata.</t>
    </r>
  </si>
  <si>
    <r>
      <rPr>
        <b/>
        <sz val="9"/>
        <rFont val="Arial"/>
        <family val="2"/>
        <charset val="238"/>
      </rPr>
      <t xml:space="preserve">Hladilni cevni sistem </t>
    </r>
    <r>
      <rPr>
        <sz val="9"/>
        <rFont val="Arial"/>
        <family val="2"/>
        <charset val="238"/>
      </rPr>
      <t>sestavljen iz  zunaj cinkanih cevi iz nelegiranega ogljikovega jekla 1.0034 E195 (po DIN EN 10305) spojenih s hladnim stiskanjem s spojkami s črnimi tesnili iz butikavčuka CIIR, skladno z DVGW – delovni list W 534 (maj 2004), z razredom
požarne varnosti A1 po DIN 4102-1. 
Kompletno z loki in drugimi fazoni, obešali z izolirnim vložkom, pritrdilnim materialom za obešanje in pritrjevanje cevi (podpore, cevne objemke, fiksne točke,....) s tipskimi elementi iz vroče cinkane jeklene pločevine in vložki proti tresenju, komplet z izdelavo delavniških risb podpiranja in obešanja ter montažo.</t>
    </r>
  </si>
  <si>
    <t>Ustreza proizvod Geberit Mapress Therm ali drugi enakovredni.</t>
  </si>
  <si>
    <r>
      <t xml:space="preserve">Izolacija cevi z obojestransko paronepropustno izolacijo iz elastomerne pene iz sintetičnega kavčuka debeline 13mm do dim. DN40 in 38mm za dim. DN50, koeficientom prehoda </t>
    </r>
    <r>
      <rPr>
        <sz val="9"/>
        <rFont val="Symbol"/>
        <family val="1"/>
        <charset val="2"/>
      </rPr>
      <t></t>
    </r>
    <r>
      <rPr>
        <sz val="9"/>
        <rFont val="Arial"/>
        <family val="2"/>
        <charset val="238"/>
      </rPr>
      <t xml:space="preserve">0,035 W/m°K pri 0°C (po SIST ISO 8794), upornostjo proti difuziji vodne pare μ&gt;7000, samougasljiva, stopnja zadimljenosti s3 po DIN EN 13501. </t>
    </r>
  </si>
  <si>
    <t>Razvod hladilne vode na strehi objekta.</t>
  </si>
  <si>
    <t>TALNO OGREVANJE</t>
  </si>
  <si>
    <r>
      <rPr>
        <b/>
        <sz val="9"/>
        <rFont val="Arial"/>
        <family val="2"/>
        <charset val="238"/>
      </rPr>
      <t>PE-Xa Q&amp;E cevi za talno ogrevanje v kolutih</t>
    </r>
    <r>
      <rPr>
        <sz val="9"/>
        <rFont val="Arial"/>
        <family val="2"/>
        <charset val="238"/>
      </rPr>
      <t>.</t>
    </r>
  </si>
  <si>
    <t>PE-Xa cev z difuzijskim slojem iz EVOH-a (etil-vinil-alkohol) z dodatnim zunanjim zaščitnim slojem v beli barvi in dvema modrima črtama. Ustreza standardu EN ISO 15875 "Plastični cevni sistemi za instalacije s toplo in hladno vodo - zamrežen polietilen" in ustreza zahtevam za tesnost na kisik v skladu s standardom DIN 4726. Te cevi, ki so namenjene za talno ogrevanje in hlajenje, so primerne za spajanje z Uponor Q&amp;E fitingi in Uponor vijačnimi fitingi.
Razred uporabe: 4+5/ 6 bar
Maksimalna načrtovana temperatura: 90 °C
Temperatura, pri kateri nastanejo poškodbe: 100 °C
Načrtovan tlak 6/10 barov pri 90°C/70°C
Požarni razred: E v skladu s standardom DIN EN 13501-1</t>
  </si>
  <si>
    <t xml:space="preserve">16×2,0 mm              </t>
  </si>
  <si>
    <t>Ustreza proizvod Uponor cev Comfort Pipe PLUS 16x2,0 640m ali drugi enakovreden</t>
  </si>
  <si>
    <r>
      <rPr>
        <b/>
        <sz val="9"/>
        <rFont val="Arial"/>
        <family val="2"/>
        <charset val="238"/>
      </rPr>
      <t>PE-Xa Q&amp;E cevi za industrijsko talno ogrevanje v kolutih</t>
    </r>
    <r>
      <rPr>
        <sz val="9"/>
        <rFont val="Arial"/>
        <family val="2"/>
        <charset val="238"/>
      </rPr>
      <t>.</t>
    </r>
  </si>
  <si>
    <t>PE-Xa cev z difuzijskim slojem iz EVOH-a (etil-vinil-alkohol) z dodatnim zunanjim zaščitnim slojem v beli barvi in dvema modrima črtama. Ustreza standardu EN ISO 15875 "Plastični cevni sistemi za instalacije s toplo in hladno vodo - zamrežen polietilen" in ustreza zahtevam za tesnost na kisik v skladu s standardom DIN 4726. Te cevi, ki so namenjene za talno ogrevanje in hlajenje, so primerne za spajanje z Uponor Q&amp;E fitingi in Uponor vijačnimi fitingi.
Razred uporabe: 4+5/ 6 bar
Maksimalna načrtovana temperatura: 90 °C
Temperatura, pri kateri nastanejo poškodbe: 100 °C
Načrtovan tlak 6/8 barov pri 90°C/70°C
Požarni razred: E v skladu s standardom DIN EN 13501-1</t>
  </si>
  <si>
    <t xml:space="preserve">20×2,0 mm              </t>
  </si>
  <si>
    <t>Ustreza proizvod Uponor cev Comfort Pipe PLUS 20x2,0 480m ali drugi enakovreden</t>
  </si>
  <si>
    <r>
      <rPr>
        <b/>
        <sz val="9"/>
        <rFont val="Arial"/>
        <family val="2"/>
        <charset val="238"/>
      </rPr>
      <t>Sistemske plošče za vgradnjo cevi talnega ogrevanja</t>
    </r>
    <r>
      <rPr>
        <sz val="9"/>
        <rFont val="Arial"/>
        <family val="2"/>
        <charset val="238"/>
      </rPr>
      <t xml:space="preserve"> dimenzije 14-17 mm. Izdelane iz črne polistirenske folije skladno s standardom DIN EN 13163.</t>
    </r>
  </si>
  <si>
    <t>Primerno za zvišane obremenitve do 5.0 kN/m².  Razmak med cevmi: 10, 15, 20, 25, 30 cm. Dimenzija plošče 1,45m x 0,9m x 0,02m</t>
  </si>
  <si>
    <t>m²</t>
  </si>
  <si>
    <r>
      <rPr>
        <b/>
        <sz val="9"/>
        <rFont val="Arial"/>
        <family val="2"/>
        <charset val="238"/>
      </rPr>
      <t>Obrobni trak iz polietilena z lepilnim trakom</t>
    </r>
    <r>
      <rPr>
        <sz val="9"/>
        <rFont val="Arial"/>
        <family val="2"/>
        <charset val="238"/>
      </rPr>
      <t xml:space="preserve">, brez FCKW, ca. 10mm debeline, 130mm višine, lepilni trak spodaj, enostavno polaganje v kotih - 3x lomljen/tekoči meter. </t>
    </r>
  </si>
  <si>
    <t>Uporaba pri tekočih estrihih.</t>
  </si>
  <si>
    <t>Plastifikator za cementni estrih.</t>
  </si>
  <si>
    <t>l</t>
  </si>
  <si>
    <r>
      <rPr>
        <b/>
        <sz val="9"/>
        <rFont val="Arial"/>
        <family val="2"/>
        <charset val="238"/>
      </rPr>
      <t>Letveno samolepilno držalo za cevi</t>
    </r>
    <r>
      <rPr>
        <sz val="9"/>
        <rFont val="Arial"/>
        <family val="2"/>
        <charset val="238"/>
      </rPr>
      <t>, za polaganje na tla, prirejeno za cevi 16×2.</t>
    </r>
  </si>
  <si>
    <t>L=1,0 m, h=27 mm</t>
  </si>
  <si>
    <r>
      <rPr>
        <b/>
        <sz val="9"/>
        <rFont val="Arial"/>
        <family val="2"/>
        <charset val="238"/>
      </rPr>
      <t>Zaščitne cevi 20 mm premera</t>
    </r>
    <r>
      <rPr>
        <sz val="9"/>
        <rFont val="Arial"/>
        <family val="2"/>
        <charset val="238"/>
      </rPr>
      <t xml:space="preserve">, izdelana iz PE-LD, dolžine L = 300 mm, namenjena za zaščito cevi do dimenzije 20 mm pri prehodih skozi razmejitveni profil. </t>
    </r>
  </si>
  <si>
    <r>
      <rPr>
        <b/>
        <sz val="9"/>
        <rFont val="Arial"/>
        <family val="2"/>
        <charset val="238"/>
      </rPr>
      <t>Razmejitveni profil 100x10</t>
    </r>
    <r>
      <rPr>
        <sz val="9"/>
        <rFont val="Arial"/>
        <family val="2"/>
        <charset val="238"/>
      </rPr>
      <t xml:space="preserve">, samolepilni nosilni profil izdelan iz trdega PVC-ja s trakom iz polietilenske pene debeline 10 mm. Namenjeno za zanesljivo ločevanje odsekov estriha (npr. pri vratih) in za absorbiranje raztezanja estriha. Višina: 100mm; debelina materiala: 10mm; dolžina: 2m </t>
    </r>
  </si>
  <si>
    <r>
      <rPr>
        <b/>
        <sz val="9"/>
        <rFont val="Arial"/>
        <family val="2"/>
        <charset val="238"/>
      </rPr>
      <t>Razdelilec in razdelilna omarica za talno ogrevanje</t>
    </r>
    <r>
      <rPr>
        <sz val="9"/>
        <rFont val="Arial"/>
        <family val="2"/>
        <charset val="238"/>
      </rPr>
      <t xml:space="preserve"> sestavljena iz sledečih delov:</t>
    </r>
  </si>
  <si>
    <t xml:space="preserve">razdelilnik iz ojačanega poliamida z merilci pretoka, Uponor Vario M s topmetri FM </t>
  </si>
  <si>
    <t>podometna/nadometna omarica iz jeklene pločevine, s ključavnico za zaklepanje prednje stranice, prašno barvano z barvo po izbiri arhitekta, končni odtenek, struktura in sijaj se določi na podlagi vzorca</t>
  </si>
  <si>
    <t>odvodnim razdelilnikom DN 25 z ventili in priključki za montažo elektrotermičnih pogonov za posamezne veje</t>
  </si>
  <si>
    <t>dovodni razdelilnik DN 25 z dušilniki pretoka za regulacijo pretoka za posamezne veje</t>
  </si>
  <si>
    <t xml:space="preserve">termometer na dovodu in odvodu </t>
  </si>
  <si>
    <t>2 kom avtomatski odzračevalni ventil</t>
  </si>
  <si>
    <t>polnilna pipa</t>
  </si>
  <si>
    <t>elektrotermični pogoni 230 V na posameznem odcepu</t>
  </si>
  <si>
    <t>cevne spojke za cevi 16×2,0</t>
  </si>
  <si>
    <t xml:space="preserve">nosilec razdelilnika. </t>
  </si>
  <si>
    <r>
      <t xml:space="preserve">Dodatno toplotno in parozaporno izoliran razdelilnik z izolacijo debeline 9 mm. Koeficient prehoda </t>
    </r>
    <r>
      <rPr>
        <sz val="9"/>
        <rFont val="Symbol"/>
        <family val="1"/>
        <charset val="2"/>
      </rPr>
      <t></t>
    </r>
    <r>
      <rPr>
        <sz val="9"/>
        <rFont val="Arial"/>
        <family val="2"/>
        <charset val="238"/>
      </rPr>
      <t xml:space="preserve">0,035 W/m°K pri 0°C (po SIST ISO 8794), upornostjo proti difuziji vodne pare μ&gt;7000, samougasljiva, stopnja zadimljenosti s3 po DIN EN 13501. </t>
    </r>
  </si>
  <si>
    <t>Ustreza proizvod Uponor Vario M ali drugi enakovreden</t>
  </si>
  <si>
    <t>2 ogrevalna kroga</t>
  </si>
  <si>
    <t>velikost podometne omarice 700x110x730 mm (ŠxGxV)</t>
  </si>
  <si>
    <t>4 ogrevalnih krogov</t>
  </si>
  <si>
    <t>5 ogrevalnih krogov</t>
  </si>
  <si>
    <t>7 ogrevalnih krogov</t>
  </si>
  <si>
    <t>velikost podometne omarice 850x110x730 mm (ŠxGxV)</t>
  </si>
  <si>
    <t>9 ogrevalnih krogov</t>
  </si>
  <si>
    <r>
      <rPr>
        <b/>
        <sz val="9"/>
        <rFont val="Arial"/>
        <family val="2"/>
        <charset val="238"/>
      </rPr>
      <t>Razdelilec in razdelilna omarica za industrijsko talno ogrevanje</t>
    </r>
    <r>
      <rPr>
        <sz val="9"/>
        <rFont val="Arial"/>
        <family val="2"/>
        <charset val="238"/>
      </rPr>
      <t xml:space="preserve"> sestavljena iz sledečih delov:</t>
    </r>
  </si>
  <si>
    <t xml:space="preserve">razdelilnik iz ojačanega poliamida z merilci pretoka, Uponor Magna s topmetri FM </t>
  </si>
  <si>
    <t>cevne spojke za cevi 20×2,0</t>
  </si>
  <si>
    <t>Ustreza proizvod Uponor Magna ali drugi enakovreden</t>
  </si>
  <si>
    <t>Uponor, Magna, modularni razdelilec, 24 ogrevalnih krogov ( 1 x 1 x 3/4 eurokonus + 6 x 3 x 3/4 eurokonus)</t>
  </si>
  <si>
    <t>velikost podometne omarice 2310x200x835 mm (ŠxGxV)</t>
  </si>
  <si>
    <t>KONVEKTORSKO HLAJENJE in OGREVANJE IN CEVNI  RAZVODI ZA CELOTNO MREŽO</t>
  </si>
  <si>
    <t>Ventilatorski stropni konvektor ogrevanj/hlajenje</t>
  </si>
  <si>
    <t>Konvektor tihe izvedbe, za štiricevni sistem ogrevanja in hlajenja sestavljen iz prenosnika toplote, centrifugalnega ventilatorja s 3-mi hitrostmi, priključeni na sobni termostat v posameznem prostoru (nastavitev temperature, hitrosti ventilatorja, preklop leto/zima), elektro motorja, koritom za zbiranje kondenzata, pomožnim koritom za odtok kondenzata, zračnim filtrom, s priključitvijo na električno in signalno omrežje vključno s kabli in vsem potrebnim elektro materialom, preizkusnim zagonom s strani pooblaščenega serviserja/monterja in komplet s pritrdilnim, tesnilnim in nosilnim materialom.</t>
  </si>
  <si>
    <t>Konvektor opremiti s protismradnim sifonom s kroglico na odtoku kondenza.</t>
  </si>
  <si>
    <t>Hladilni/grelni medij: voda:</t>
  </si>
  <si>
    <t>tvv = 6°C – vstopna temp. hladilne/ogrevalne vode</t>
  </si>
  <si>
    <t>tiv = 12°C – izstopna temp. hladilne/ogrevalne vode</t>
  </si>
  <si>
    <t>tvv = 40°C – vstopna temp. hladilne/ogrevalne vode</t>
  </si>
  <si>
    <t>tiv = 30°C – izstopna temp. hladilne/ogrevalne vode</t>
  </si>
  <si>
    <r>
      <t xml:space="preserve">proizvod Aermec tip </t>
    </r>
    <r>
      <rPr>
        <b/>
        <sz val="9"/>
        <rFont val="Arial"/>
        <family val="2"/>
        <charset val="238"/>
      </rPr>
      <t>FCL 84 VL</t>
    </r>
    <r>
      <rPr>
        <sz val="9"/>
        <rFont val="Arial"/>
        <family val="2"/>
        <charset val="238"/>
      </rPr>
      <t xml:space="preserve"> oz. enakovredno ali boljše </t>
    </r>
  </si>
  <si>
    <t xml:space="preserve">Hladilna/grelna kapaciteta pri srednji hitrosti ventilatorja Qh=4 kW </t>
  </si>
  <si>
    <t xml:space="preserve">Poleg konvektorja dobaviti še: </t>
  </si>
  <si>
    <t xml:space="preserve">1 kom AB-QM ventil DN 20 s pogonom 230V in 2 kom zaporni ventil DN 20;                                                                                                                                                                                  </t>
  </si>
  <si>
    <t>Ventilatorski stropni konvektor hlajenje</t>
  </si>
  <si>
    <t>Konvektor tihe izvedbe, za dvocevni sistem hlajenja sestavljen iz prenosnika toplote, centrifugalnega ventilatorja s 3-mi hitrostmi, priključeni na sobni termostat v posameznem prostoru (nastavitev temperature, hitrosti ventilatorja, preklop leto/zima), elektro motorja, koritom za zbiranje kondenzata, pomožnim koritom za odtok kondenzata, zračnim filtrom, s priključitvijo na električno in signalno omrežje vključno s kabli in vsem potrebnim elektro materialom, preizkusnim zagonom s strani pooblaščenega serviserja/monterja in komplet s pritrdilnim, tesnilnim in nosilnim materialom.</t>
  </si>
  <si>
    <t>Hladilni medij: voda:</t>
  </si>
  <si>
    <t>tvv = 6°C – vstopna temp. hladilne vode</t>
  </si>
  <si>
    <t>tiv = 12°C – izstopna temp. hladilne vode</t>
  </si>
  <si>
    <r>
      <t xml:space="preserve">proizvod Aermec tip </t>
    </r>
    <r>
      <rPr>
        <b/>
        <sz val="9"/>
        <rFont val="Arial"/>
        <family val="2"/>
        <charset val="238"/>
      </rPr>
      <t>FCL 82 VL</t>
    </r>
    <r>
      <rPr>
        <sz val="9"/>
        <rFont val="Arial"/>
        <family val="2"/>
        <charset val="238"/>
      </rPr>
      <t xml:space="preserve"> oz. enakovredno ali boljše </t>
    </r>
  </si>
  <si>
    <t xml:space="preserve">Hladilna kapaciteta pri srednji hitrosti ventilatorja Qh=4 kW </t>
  </si>
  <si>
    <r>
      <t xml:space="preserve">proizvod Aermec tip </t>
    </r>
    <r>
      <rPr>
        <b/>
        <sz val="9"/>
        <rFont val="Arial"/>
        <family val="2"/>
        <charset val="238"/>
      </rPr>
      <t>FCL 102 VL</t>
    </r>
    <r>
      <rPr>
        <sz val="9"/>
        <rFont val="Arial"/>
        <family val="2"/>
        <charset val="238"/>
      </rPr>
      <t xml:space="preserve"> oz. enakovredno ali boljše </t>
    </r>
  </si>
  <si>
    <t xml:space="preserve">Hladilna kapaciteta pri srednji hitrosti ventilatorja Qh=6 kW </t>
  </si>
  <si>
    <t xml:space="preserve">1 kom AB-QM ventil DN 25 s pogonom 230V in 2 kom zaporni ventil DN 25;                                                                                                                                                                                  </t>
  </si>
  <si>
    <t>Razvod ogrevalne/hladilne vode pod stropom, v jaških in  podih v objektu.</t>
  </si>
  <si>
    <t>Cevi, ki so izpostavljene zunanjemu traku (ki potekajo po strehi) se izolira z 200% izolacijo in opremi z električnim ogrevalnim kablom.</t>
  </si>
  <si>
    <t>DN 10</t>
  </si>
  <si>
    <t>DN 12</t>
  </si>
  <si>
    <t>DN 32</t>
  </si>
  <si>
    <t>Razvod hladilne vode pod stropom, v jaških in  podih v objektu.</t>
  </si>
  <si>
    <t>DN 100</t>
  </si>
  <si>
    <t>Ustreza Oventrop OV "Hydrocontrol VTR" (ali drugi ustrezni), komplet s pritrdilnim in tesnilnim materialom, protiprirobnicami, tesnili in vijaki.</t>
  </si>
  <si>
    <t>OSTALO</t>
  </si>
  <si>
    <r>
      <rPr>
        <b/>
        <sz val="9"/>
        <rFont val="Arial"/>
        <family val="2"/>
        <charset val="238"/>
      </rPr>
      <t>Izdelava gradbenih prebojev</t>
    </r>
    <r>
      <rPr>
        <sz val="9"/>
        <rFont val="Arial"/>
        <family val="2"/>
        <charset val="238"/>
      </rPr>
      <t xml:space="preserve"> - vrtanje zidov in stropov do premera 200 mm, vključno z zapiranjem odprtin po montaži razvodov ter z zaključnimi gradbenimi in pleskarskimi deli in opravili</t>
    </r>
  </si>
  <si>
    <r>
      <rPr>
        <b/>
        <sz val="9"/>
        <rFont val="Arial"/>
        <family val="2"/>
        <charset val="238"/>
      </rPr>
      <t>Izvedba požarnih zatesnitev prebojev</t>
    </r>
    <r>
      <rPr>
        <sz val="9"/>
        <rFont val="Arial"/>
        <family val="2"/>
        <charset val="238"/>
      </rPr>
      <t xml:space="preserve"> na mejah požarnih sektorjev vključno z dobavo potrebnega materiala.</t>
    </r>
  </si>
  <si>
    <t>Pri prehodu instalacij skozi požarne sektorje se preboji, v katerih potekajo instalacije, zapolnijo s požarno obstojno izolacijo, požarnimi blazinami, požarno malto, tesnilnim trakom, peno, kitom, premazom,…. odvisno od izbrane tehnologije oz. proizvajalca tesnjenja.</t>
  </si>
  <si>
    <t>Vse preboje preko požarnih ločitev se požarno zatesni z enako požarno odpornostjo kot element, ki ga prehajajo. Požarne zatesnitve se izvede skladno z navodili proizvajalca. Prehodi oz. preboji skozi požarne ločitve bodo izvedeni skladno s smernico SZPV 408.</t>
  </si>
  <si>
    <t xml:space="preserve">Inštalacije je potrebno obojestransko premazati v debelini najmanj 1mm. Prav tako je potrebno upoštevati navodila proizvajlca, ter smernica SZPV 408. </t>
  </si>
  <si>
    <t>Način in izvedba požarnega tesnjenja ter s tem povezani montažni detajli so odvisni od tehnologije in materialov posameznih specializiranih ponudnikov oz. proizvajalcev. 
Zato je pri izvedbi in vgradnji požarnih manšet ter požarnega tesnjenja vseh cevnih inštalacij potrebno upoštevati navodila in montažne detajle proizvajalca!</t>
  </si>
  <si>
    <t>Po montaži je potrebno zaporo označiti z nalepko s podatki o sistemu in izdelovalcu. Za celotno konstrukcijo je potrebno predložiti ustrezna dokazila o požarnih odpornostih vključno z vsem potrebnim materialom za učinkovito izvedbo požarnega zatesnenja.</t>
  </si>
  <si>
    <t>proizvod: HILTI ali enakovredno</t>
  </si>
  <si>
    <t>Velikost preboja in instalacije, ki potekajo skozi preboj:</t>
  </si>
  <si>
    <t>*jeklene ogrevalne/hladilne cevi do dimenzije DN 100 toplotno izolirane z izolacijo iz elastomerne pene ddebeline 38 mm.</t>
  </si>
  <si>
    <t>*bakrene cevi za freonsko povezavo do dimenzije 15,88mm toplotno izolirane z izolacijo iz elastomerne pene debeline 13 mm.</t>
  </si>
  <si>
    <r>
      <rPr>
        <b/>
        <sz val="9"/>
        <rFont val="Arial"/>
        <family val="2"/>
        <charset val="238"/>
      </rPr>
      <t>Izvedba pregleda pravilnosti izvedbe prebojev in tesnjenja prebojev energetskih cevnih instalacij</t>
    </r>
    <r>
      <rPr>
        <sz val="9"/>
        <rFont val="Arial"/>
        <family val="2"/>
        <charset val="238"/>
      </rPr>
      <t xml:space="preserve"> čez stene in plošče požanih sektorjev z izdajo pozitivnega poročila s strani ustreznega preglednika</t>
    </r>
  </si>
  <si>
    <r>
      <rPr>
        <b/>
        <sz val="9"/>
        <rFont val="Arial"/>
        <family val="2"/>
        <charset val="238"/>
      </rPr>
      <t>Dobava in pritrditev samolepilnih puščic za označitev smeri pretoka</t>
    </r>
    <r>
      <rPr>
        <sz val="9"/>
        <rFont val="Arial"/>
        <family val="2"/>
        <charset val="238"/>
      </rPr>
      <t xml:space="preserve"> ter z napisom vrste medija, označitev vseh tehničnih prostorov, vgrajene opreme, montaža oznak z vidika varnosti v obstojni obliki;</t>
    </r>
  </si>
  <si>
    <r>
      <rPr>
        <b/>
        <sz val="9"/>
        <rFont val="Arial"/>
        <family val="2"/>
        <charset val="238"/>
      </rPr>
      <t>Tlačni preizkus ogrevalne in hladilne instalacije</t>
    </r>
    <r>
      <rPr>
        <sz val="9"/>
        <rFont val="Arial"/>
        <family val="2"/>
        <charset val="238"/>
      </rPr>
      <t xml:space="preserve">,  vključno s potrebnim materialom (čepi), ter izdelavo pisnega poročila o uspešno opravljenem tlačnem preizkusu.   </t>
    </r>
  </si>
  <si>
    <r>
      <rPr>
        <b/>
        <sz val="9"/>
        <rFont val="Arial"/>
        <family val="2"/>
        <charset val="238"/>
      </rPr>
      <t>Polnjenje ogrevalne in hladilne instalacije</t>
    </r>
    <r>
      <rPr>
        <sz val="9"/>
        <rFont val="Arial"/>
        <family val="2"/>
        <charset val="238"/>
      </rPr>
      <t xml:space="preserve"> z mehčano vodo in aditivi/inhibitorji. </t>
    </r>
  </si>
  <si>
    <t>litrov</t>
  </si>
  <si>
    <r>
      <rPr>
        <b/>
        <sz val="9"/>
        <rFont val="Arial"/>
        <family val="2"/>
        <charset val="238"/>
      </rPr>
      <t>Izdelave vseh tehnoloških shem ogrevanja in hlajenja</t>
    </r>
    <r>
      <rPr>
        <sz val="9"/>
        <rFont val="Arial"/>
        <family val="2"/>
        <charset val="238"/>
      </rPr>
      <t xml:space="preserve"> v obstojni obliki. </t>
    </r>
  </si>
  <si>
    <r>
      <rPr>
        <b/>
        <sz val="9"/>
        <rFont val="Arial"/>
        <family val="2"/>
        <charset val="238"/>
      </rPr>
      <t>Izdelava navodil za ogrevanje in hlajenje</t>
    </r>
    <r>
      <rPr>
        <sz val="9"/>
        <rFont val="Arial"/>
        <family val="2"/>
        <charset val="238"/>
      </rPr>
      <t>, ter izvedbo šolanja osebja naročnika in uporabnika.</t>
    </r>
  </si>
  <si>
    <r>
      <rPr>
        <b/>
        <sz val="9"/>
        <rFont val="Arial"/>
        <family val="2"/>
        <charset val="238"/>
      </rPr>
      <t>Izvedbe meritev mikroklime</t>
    </r>
    <r>
      <rPr>
        <sz val="9"/>
        <rFont val="Arial"/>
        <family val="2"/>
        <charset val="238"/>
      </rPr>
      <t xml:space="preserve"> v zimskem in letnem času.</t>
    </r>
  </si>
  <si>
    <r>
      <rPr>
        <b/>
        <sz val="9"/>
        <rFont val="Arial"/>
        <family val="2"/>
        <charset val="238"/>
      </rPr>
      <t xml:space="preserve">Meritev hrupa vgrajene strojne opreme </t>
    </r>
    <r>
      <rPr>
        <sz val="9"/>
        <rFont val="Arial"/>
        <family val="2"/>
        <charset val="238"/>
      </rPr>
      <t>z napeljavami znotraj in zunaj objekta, ter izdelava zapisnika s strani pooblaščenega podjetja</t>
    </r>
  </si>
  <si>
    <r>
      <rPr>
        <b/>
        <sz val="9"/>
        <rFont val="Arial"/>
        <family val="2"/>
        <charset val="238"/>
      </rPr>
      <t>Prva analiza vzorca</t>
    </r>
    <r>
      <rPr>
        <sz val="9"/>
        <rFont val="Arial"/>
        <family val="2"/>
        <charset val="238"/>
      </rPr>
      <t xml:space="preserve"> medija pred polnjenjem in druga analiza vzorca medija po 4-6 tednih obratovanja glede na izpolnjevanje zahtev standarda ÖNORM H 5195-1. V skladu s zahtevami standarda ÖNORM H 5195-1 se  zahteva enkrat letno izvesti analizo vode za sisteme nad 1500 litrov ogrevalno / hladilnega medija.  </t>
    </r>
  </si>
  <si>
    <t>SKUPAJ OGREVANJE IN HLAJENJE:</t>
  </si>
  <si>
    <t>popis del in materiala za:</t>
  </si>
  <si>
    <t>STROJNE INSTALACIJE IN STROJNO OPREMO</t>
  </si>
  <si>
    <t>investitor:</t>
  </si>
  <si>
    <t>SREDNJA ŠOLA JESENICE, Ulica bratov Rupar 2, 4270 Jesenice</t>
  </si>
  <si>
    <t>objekt:</t>
  </si>
  <si>
    <t>PRENOVA IN DOZIDAVA SREDNJA ŠOLA JESENICE - TELOVADNICA</t>
  </si>
  <si>
    <t>Ponudnik je dolžan pred oddajo ponudbe izvesti ogled objekta. Kakršnokoli kasnejše uveljavljanje dodatnih del povezanih z lokacijo in pozicijo objekta ali opreme niso možna.</t>
  </si>
  <si>
    <t>Vsi elementi inštalacije morajo biti izdelani strokovno in kvalitetno po detajlih in iz materiala kot je navedeno v opisu.</t>
  </si>
  <si>
    <t>Ves vgrajeni material mora po kvaliteti ustrezati veljavnim tehničnim predpisom in normam.</t>
  </si>
  <si>
    <t>Vsa vgrajena oprema in instalacije na objektu je do prevzema s strani investitorja (pooblaščene osebe) v lasti izvajalca.</t>
  </si>
  <si>
    <t>Izvajalec je dolžan imeti znanja, ki so predpisano zahtevana v 14. členu Gradbenega Zakona in tam opredeljena skozi obvezni delovodski in mojstrski izpit, iz česar izhaja, da je strokovno usposobljena oseba za posamezno vrsto inštalacije in pozna vse potrebne standardne detajle.</t>
  </si>
  <si>
    <t xml:space="preserve">Izvajalec je skozi svojo pripravo dela dolžan načrt za izvedbo po posameznih sklopih razdelati in pripraviti lastne delavniške in montažne risbe (»shop drawings«) in priključitvene podrobnosti (detajle) oziroma te pridobiti od izbranega proizvajalca opreme. Oboje odgovorni projektant praviloma samo pregleduje in na izrecno zahtevo investitorja tudi pisno potrjuje. </t>
  </si>
  <si>
    <t>Izvajalec je pred pričetkom del dolžan preučiti predmetni PZI načrt in nanj podati morebitne pripombe. V primeru dvoumnosti v katerem koli delu načrta si je izvajalec dolžan nanje pridobiti pisna pojasnila odgovornega projektanta.</t>
  </si>
  <si>
    <t>Za strojno inštalacijsko opremo velja, da negativna odstopanja od tu razpisanih tehničnih zmogljivosti, učinkovitosti ter same kakovosti strojne opreme, materiala in del pri ponudbah niso sprejemljiva, saj se razpisane obravnavajo kot najmanjše potrebne! V izhodišču tudi velja, da je izvajalec pri gradnji dolžan ravnati "z večjo skrbnostjo, po pravilih stroke in po običajih", to je s "skrbnostjo dobrega strokovnjaka", kot to izhaja iz Obligacijskega zakonika. Pri presoji potrebnih ravnanj in njihovih učinkov se upoštevajo poslovni običaji, uzance in praksa. Oboje za sam razpis in izvedbo tudi pomeni, da tista dela, ki jih ponudnik glede na zahtevano poznavanje stroke mora predvideti, nimajo narave kasnejših nepredvidenih del!</t>
  </si>
  <si>
    <t xml:space="preserve">Pred pričetkom del mora izvajalec del pripraviti in predati tehnične predloge ponujene strojne opreme v potrditev, ki zajemajo vse iz popisa zahtevane tehnične podatke, tovarniške risbe postavitve in dokazila s potrdili o ustreznosti. </t>
  </si>
  <si>
    <t>Predana tehnična dokumentacija predlagane opreme in materialov (»submittals«) mora zajemati vse tehnične podatke (»product data«), tovarniške risbe postavitve oziroma namestitve z navedbo mer (»shop drawings«) in potrdila ustreznosti (»certifications«). Morebitna predaja samo splošnih kopij iz katalogov proizvajalcev v ta namen ni ustrezna in tudi ne sprejemljiva.</t>
  </si>
  <si>
    <t>Za vse odvoze na deponijo je potrebno naročniku dostaviti evidenčne liste.</t>
  </si>
  <si>
    <t xml:space="preserve">Nobeno naročilo ponujene opreme ne more biti sprovedeno, dokler ni s strani investitorja pooblaščen(e)ih oseb(e) izvedena preverba ustreznosti in ta tudi pisno potrjena. </t>
  </si>
  <si>
    <t>Dobava in postavitev opreme in sistemov se izvede po priloženi dokumentaciji, načrtih in tekstualnem delu, ki se dopolnijo s podrobnejšimi risbami posameznih izbranih dobaviteljev opreme ter z delavniškimi risbami.</t>
  </si>
  <si>
    <t xml:space="preserve">lzvajalec mora predvidena dela izvesti v zahtevani kvaliteti in lahko vgrajuje samo materiale in opremo, ki ima ustrezne ateste in certifikate (potrdila o skladnosti) ter je potrjena tudi s strani predstavnika investitorja. </t>
  </si>
  <si>
    <t xml:space="preserve">Prav tako se mora držati navodil proizvajalca opreme za postavitev te opreme in sicer tako, da se po izvedbi zagonov pridobi dogovorjena garancija. </t>
  </si>
  <si>
    <t>Vgrajena oprema in material mora biti do dobave neuporabljena, nova in opremljena z zahtevano dokazno dokumentacijo.</t>
  </si>
  <si>
    <t xml:space="preserve">Izvajalec je dolžan izvesti preizkusni pogon posameznih sistemov po opravljeni izvedbi, tlačnemu preizkusu, dezinfekciji sitemov in pisnem obvestilu investitorju, da je sistem pripravljen za preizkusni pogon. </t>
  </si>
  <si>
    <t xml:space="preserve">Preizkusni pogon se izvrši v sodelovanju z predstavniki tehničnih služb, poblaščenim serviserjem vgrajenih naprav, izvajalcem električnih napeljav, CNS in investitorjem po načinu, ki ga določa izvajalska pogodba (standard) oziroma jo predstavi investitor. </t>
  </si>
  <si>
    <t>V času preskusnega pogona mora sistem obratovati s predvidenimi zahtevami glede pretoka in tlaka v inštalaciji.</t>
  </si>
  <si>
    <t>Potrebno je zagotoviti sodelovanje vseh izvajalcev na validaciji funkcionalnem testiranju s sistemskimi integratorji.</t>
  </si>
  <si>
    <t xml:space="preserve">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t>
  </si>
  <si>
    <t>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Možno je ponuditi kvalitetno enakovredne ali boljše izdelke različnih proizvajalcev od navedenih. Posebno pozornost posvetiti gabaritom alternativno ponujene opreme.</t>
  </si>
  <si>
    <t>Popis je veljaven le v kombinaciji z vsemi grafičnimi prilogami, risbami, načrti, tehničnim poročilom, sestavami konstrukcij, geomehanskim oziroma geološkim poročilom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vezni, spojni, tesnilni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instalacijskih del ter ostalega če tudi to ni neposredno navedeno popisu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t>
  </si>
  <si>
    <t>Vsi jekleni elementi (četudi ni v načrtu ali popisu del posebej označeno) morajo biti primerno protikorozijsko zaščiteni (vroče cinkanje in barvanje v RAL po izboru odg. proj. arhitekture ali drugo zahtevano zaščito za jeklene konstrukcije) tako, da je zagotovljen garancijski rok in življenjska doba, ki jo zahteva investitor.</t>
  </si>
  <si>
    <t>Vse vrednosti inštalacijskih del v ponudbi, četudi ni to posebej označeno ali navedeno v popisu del, morajo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inštalacijskimi vodi, izdelava vseh vrst ojačitev konstrukcij in podobna dela, ki zagotavljajo kakovostno vgradnjo vseh vrst inštalacijskih vodov in niso posebej navedena v popisu del. V ponudbi morajo biti upoštevana vsa drobna strojna in elektro instalacijska dela in transporti. Skupna ponudbena vrednost mora vključevati vse stroške morebitnega sušenja in gretja objekta konstrukcij, tlakov ali estrihov.</t>
  </si>
  <si>
    <t xml:space="preserve">ENOTNA CENA MORA VSEBOVATI (Pri formuliranju enotnih cen in višine faktorja na urne postavke te ponudbe, mora ponudnik upoštevati naslednja dela): </t>
  </si>
  <si>
    <t>nabavo, dobavo in montažo vse navedene opreme in materialov razen če drugače opisano;</t>
  </si>
  <si>
    <t>vsa potrebna pripravljalna dela, organizacijo gradbišče in manipulativne stroške;</t>
  </si>
  <si>
    <t>vse potrebne transporte, skladiščenja na gradbišču, notranjega (horizontalnega in vertikalnega) transporta na gradbišču (ne glede na težo ali zahtevnost);</t>
  </si>
  <si>
    <t>vse potrebno delo ;</t>
  </si>
  <si>
    <t>vsa potrebna pomožna sredstva za vgrajevanje na objektu kot so lestve, odri in podobno, izdelavo, uporabo in demontažo vseh delovnih odrov (za ves čas izvajanja del);</t>
  </si>
  <si>
    <t>stroške elektrike, toplote, vode, razsvetljave in ostale stroške v času gradnje;</t>
  </si>
  <si>
    <t>usklajevanje z osnovnim načrtom in posvetovanje s projektantom, nadzornikom, investitorjem, naročnikom</t>
  </si>
  <si>
    <t>terminsko usklajevanje del z ostalimi izvajalci na objektu</t>
  </si>
  <si>
    <t>zaključna dela na gradbišču s strani ponudnika in njegovih podizvajalcev, z odvozom odvečnega materiala in odpadnega materiala na deponijo ter čiščenje objekta zaradi svojih del med gradnjo in po končani gradnji;</t>
  </si>
  <si>
    <t>plačilo prispevka za odvoz na deponijo odpadnega materiala</t>
  </si>
  <si>
    <t>manipulativne in režijske stroške, kot tudi stroški koordinacije, kar velja tudi za odpravo napak v garancijski dobi;</t>
  </si>
  <si>
    <t>izvedbo predpisanih ukrepov varstva pri delu in varstva pred požarom, ki jih mora ponudnik obvezno upoštevati ter vso potrebno higijensko tehnično preventivno zaščito delavcev na gradbišču;</t>
  </si>
  <si>
    <t>zavarovanje ponudbenih del v gradnji, delavcev in materiala na gradbišču v času izvajanja del;</t>
  </si>
  <si>
    <t>izdelavo vseh potrebnih detajlov in dopolnih del, katera je potrebno izvesti za dokončanje posameznih del, tudi če potrebni detajli in niso podrobno navedeni in opisani v popisu del, in so ta dopolnila nujna za pravilno funkcioniranje posameznih sistemov in elementov objekta.</t>
  </si>
  <si>
    <t>skladiščenje materiala na gradbišču</t>
  </si>
  <si>
    <t>preizkušanje kvalitete za vse materiale, ki se vgrajujejo in dokazovanje kvalitete z atesti</t>
  </si>
  <si>
    <t>ves potrebni glavni, pomožni, pritrdilni, tesnilni in vezni material</t>
  </si>
  <si>
    <t>obešalni in pritrdilni material za cevne in kanalske razvode in opremo, izdelan iz različnih jeklenih pocinkanih profilov sistemskih dobaviteljev, pocinkanih cevnih in kanalskih objemk z gumijasto podlogo, vijakov, matic in kovinskih zidnih vložkov;</t>
  </si>
  <si>
    <t>izvedbo tlačnih preizkusov cevnih inštalacij ogrevanja, vodovoda in hlajenja (tudi po odsekih, če to pogojuje faznost izgradnje) ter izdelavo zapisnikov;</t>
  </si>
  <si>
    <r>
      <t xml:space="preserve">preboje (rezanje, vrtanje in preboji sten in plošč) in požarno zaprtje prebojev manjših od </t>
    </r>
    <r>
      <rPr>
        <sz val="11"/>
        <rFont val="Calibri"/>
        <family val="2"/>
        <charset val="238"/>
      </rPr>
      <t>Ø</t>
    </r>
    <r>
      <rPr>
        <sz val="11"/>
        <rFont val="Calibri"/>
        <family val="2"/>
        <charset val="238"/>
        <scheme val="minor"/>
      </rPr>
      <t xml:space="preserve">150 mm </t>
    </r>
  </si>
  <si>
    <t>popravilo eventuelno povzročene škode ostalim izvajalcem na gradbišču</t>
  </si>
  <si>
    <t>vse potrebne zaščitne premaze</t>
  </si>
  <si>
    <t>merjenje na objektu, pred pričetkom izdelave posameznih elementov</t>
  </si>
  <si>
    <t>popravilo nekvalitetno izvedenih del oziroma zamenjava elementov</t>
  </si>
  <si>
    <t>izdelava vseh delavniških risb za izvedbo in potrebne detajle</t>
  </si>
  <si>
    <t xml:space="preserve">izdelava in izrez odprtin za vgradnjo inštalacijskih in drugih elementov </t>
  </si>
  <si>
    <t>izdelava vseh izračunov vezanih na izdelavo elementov, potrebnih za doseganje predpisanih zahtev</t>
  </si>
  <si>
    <t xml:space="preserve">priprava podatkov za izdelavo PID dokumentacije </t>
  </si>
  <si>
    <t>ustrezno izobraževanje vzdrževalcev objekta za manjša popravila oz. vzdrževanja</t>
  </si>
  <si>
    <t>izvedbo preizkusa na tesnost in pretočnost delov kanalizacijske inštalacije;</t>
  </si>
  <si>
    <t>izvedbo preizkusa na tesnost delov kanalskih razvodov za prezračevanje;</t>
  </si>
  <si>
    <t>izvedbo izpiranja, izpihovanja in čiščenja inštalacij ogrevanja, vodovoda in prezračevanja ter izdelavo zapisnikov;</t>
  </si>
  <si>
    <t>izvedbo dezinfekcije inštalacij vodovoda s hiperkloriranjem, izpiranjem in izdelavo bakteriološke in kemične analize vode ter izdelavo zapisnika;</t>
  </si>
  <si>
    <t>označitev vseh tehničnih prostorov in njihovih evakuacijskih poti, inštalacij in opreme v skladu s predpisi in morebitnimi dodatnimi zahtevami iz projektne dokumentacije (označitev mora biti izvedena v trajni obliki);</t>
  </si>
  <si>
    <t>izvedbo hidravličnega in termičnega ureguliranja inštalacij in opreme ogrevanja na izračunane pretoke in temperature ter izdelavo zapisnikov in sicer:</t>
  </si>
  <si>
    <t>a) temperaturno ureguliranje posameznih prostorov,</t>
  </si>
  <si>
    <t>b) nastavitev prednastavitvenih regulacijskih ventilov radiatorjev na nastavitvene vrednosti po podatkih proizvajalca opreme,</t>
  </si>
  <si>
    <t>izvedbo ureguliranja inštalacij in opreme prezračevanja ter izdelavo zapisnikov in sicer:</t>
  </si>
  <si>
    <t>c) meritve in nastavitve volumskega toka zraka po posameznih prezračevalnih napravah glede na posamezne obratovalne stopnje,</t>
  </si>
  <si>
    <t>d) nastavitve prezračevalnih rešetk in kanalskih sistemov,</t>
  </si>
  <si>
    <t>e) meritve in nastavitve temperatur dovodnega zraka, zraka v prostoru in vlažnosti;</t>
  </si>
  <si>
    <t>f) pregled vgradnje in priključitve požarnih loput, skupaj z izdajo potrdila o brezhibnem delovanju s strani pooblaščenega podjetja;</t>
  </si>
  <si>
    <t>izvedbo meritev hrupa inštalacij in opreme ogrevanja, hlajenja, vodovoda in prezračevanja znotraj objekta in navzven na okolico ter izdelavo zapisnika s strani pooblaščenega podjetja;</t>
  </si>
  <si>
    <t>izvedbo zagona in poskusnega obratovanja inštalacij in opreme ogrevanja, hlajenja, vodovoda in prezračevanja s šolanjem osebja za posluževanje in primopredajo investitorju ter izdelavo zapisnika;</t>
  </si>
  <si>
    <t>potrdila s poročili o pregledih vgrajenih sistemov požarne zaščite izvedenih s strani izvajalca kot npr. notranje hidrantno omrežje, zunanje hidrantno omrežje, krmiljenje požarnih in dimoodvodnih loput s pripadajočimi prezračevalnimi napravami v primeru javljanja požara, ipd.. Potrdila morajo biti izdelana strani pooblaščenega preglednika sistemov požarne zaščite.</t>
  </si>
  <si>
    <t>izdelavo shem inštalacij in opreme ogrevanja, hlajenja, vodovoda in prezračevanja v obstojni obliki, v okvirju, pod steklom, za pritrditev na zid;</t>
  </si>
  <si>
    <t>izdelavo navodil za uporabo in vzdrževanje inštalacij in opreme;</t>
  </si>
  <si>
    <t>izdelavo dokazila o zanesljivosti objekta za strojne inštalacije v 2 (dveh) izvodih, združene v fasciklu z označenimi registri poglavij vključujoč:</t>
  </si>
  <si>
    <t>g) izjave,</t>
  </si>
  <si>
    <t>h) certifikate o ustreznosti z atesti za vgrajene materiale in opremo,</t>
  </si>
  <si>
    <t>i) zapisnike preizkusov, meritev, ipd.,</t>
  </si>
  <si>
    <t>j) navodila za uporabo in vzdrževanje,</t>
  </si>
  <si>
    <t>k) garancijske liste,</t>
  </si>
  <si>
    <t>l) seznam dobaviteljev opreme in servisov.</t>
  </si>
  <si>
    <t>Dokumentacija mora biti vložena v prozorne ovitke, ustrezno zaporedno označena, oštevilčena in predana investitorju pred tehničnim pregledom.</t>
  </si>
  <si>
    <t>izvajalec mora naročniku dostaviti skice in delavniške načrte vseh sprememb za izdelavo celotne PID dokumentacije, v skladu z veljavnimi tehničnimi predpisi, normativi, standardi in drugimi zakonskimi akti, pravili stroke ter tako, da bo omogočen nemoten potek gradnje in da bo izvedba, vzdrževanje in uporaba objekta ekonomična.</t>
  </si>
  <si>
    <t>zavarovanje vgrajene opreme in elementov pred onesnaževanjem in poškodbami do primopredaje izvedenih del investitorju; nudenje morebitne gradbene in ostale pomoči.</t>
  </si>
  <si>
    <t>SPLOŠNE OPOMBE STROJNE INSTALACIJE</t>
  </si>
  <si>
    <t>4.2.</t>
  </si>
  <si>
    <t>Vsi dobavljeni in vgrajeni elementi instalacije pitne vode morajo imeti certifikat ustreznosti za stik s pitno vodo, ki ga izdaja ustrezni certifikacijski organ.</t>
  </si>
  <si>
    <t>NOTRANJA VODOVODNA INSTALACIJA</t>
  </si>
  <si>
    <r>
      <rPr>
        <b/>
        <sz val="9"/>
        <rFont val="Arial"/>
        <family val="2"/>
        <charset val="238"/>
      </rPr>
      <t>Dobava in montaža kopalniške opreme</t>
    </r>
    <r>
      <rPr>
        <sz val="9"/>
        <rFont val="Arial"/>
        <family val="2"/>
        <charset val="238"/>
      </rPr>
      <t>, komplet s pritrdilnim in tesnilnim materialom. Vključen transport na gradbišče in vsi potrebni manipulativni stroški. Izbrani proizvod in tip posamezne opreme mora obvezno potrditi odg. proj. arh!</t>
    </r>
  </si>
  <si>
    <t>UMIVALNIKI</t>
  </si>
  <si>
    <t>Umivalnik, dvojni, 1300X460X80 mm npr. Laufen Meda H8141120001041 ali enakovredno.</t>
  </si>
  <si>
    <t xml:space="preserve">Umivalnik, inox, satiniran, npr. KWC Anima WT600C-M 2000103766 ali podobno. </t>
  </si>
  <si>
    <t xml:space="preserve">Umivalnik  60/46cm, npr. Laufen, Living By Laufen ali enakovredno. </t>
  </si>
  <si>
    <t>Pokrivna umivalniška noga, inox, satiniran, npr. KWC Anima ANMX-S2 213.0651.922 ali podobno</t>
  </si>
  <si>
    <t>Zadnja zaščitna plošča, inox, satiniran, npr. KWC Anima SB600 2000100067ali podobno</t>
  </si>
  <si>
    <t xml:space="preserve">Umivalnik za invalide 66x55 cm, npr. Laufen, Rehab ali enakovredno. </t>
  </si>
  <si>
    <t>WC ŠKOLJKE S POKROVI</t>
  </si>
  <si>
    <t>Wc školjka 35/50 cm, konzolna, npr. Laufen, Mimo ali enakovredno.</t>
  </si>
  <si>
    <t>Wc školjka za invalide 39x70cm, konzolna, npr. Geberit Selnova Comfort, Premium, daljša dimenzija ali enakovredno.</t>
  </si>
  <si>
    <t xml:space="preserve">Pokrov za straniščno školjko, običajno zapiranje, npr. Laufen, Mimo 892550 ali enakovredno </t>
  </si>
  <si>
    <t xml:space="preserve">pokrov za straniščno školjko s funkcijo umivanja, npr. Geberit AquaClean 4000 ali enakovredno. </t>
  </si>
  <si>
    <t>SPROŽITVENE TIPKE ZA WC KOTLIČKE</t>
  </si>
  <si>
    <t>Aktivirna tipka za dvokoličinsko splakovanje, bela, npr. Geberit Bolero ali enakovredna.</t>
  </si>
  <si>
    <t>PISOARJI</t>
  </si>
  <si>
    <t xml:space="preserve">pisoar z avtomatskim izplakovanjem (IR senzor pod stensko oblogo) 39,5/36 cm, Laufen Tamaro ali enakovredno.   </t>
  </si>
  <si>
    <t>TUŠ KANALETE</t>
  </si>
  <si>
    <t>talna pršna kanaleta, linijska, krom, npr. Geberit Cleanline 50 ali enakovredno.</t>
  </si>
  <si>
    <t>TROKADERO</t>
  </si>
  <si>
    <t>trokadero, konzolni z rešetko 50X51X71 cm, npr. Laufen Bernina H8542110000001 ali enakovredno.</t>
  </si>
  <si>
    <t>ARMATURE ZA UMIVALNIKE</t>
  </si>
  <si>
    <t xml:space="preserve">Umivalniška mešalna armatura s podaljšano ročico,  inox, satiniran, npr. KWC  F5L-Therm F5LT1011 ali podobno.
</t>
  </si>
  <si>
    <t xml:space="preserve">Stenska mešalna armatura s pomičnim izlivom, krom, npr. KWC F4LT-Med F4LT1025 2030072408 ali Grohe Ekosmart  32224003  ali enakovredno. 
</t>
  </si>
  <si>
    <t xml:space="preserve">Termostatska armatura za umivalnik s klinično ročico, krom, npr. KWC F4LT-Med F4LT1011 2030072405 ali enakovredno. </t>
  </si>
  <si>
    <t>Stenska podometna samozapiralna mešalna armatura, krom, npr. KWC F5S-Mix F5SM1011 2030058991 ali enakovredno.</t>
  </si>
  <si>
    <t>ARMATURE ZA  TUŠE</t>
  </si>
  <si>
    <t xml:space="preserve">Pršna podometna enofunkcijska samozapiralna mešalna armatura, krom, npr. KWC F5S-Mix F5SM2005 2030036693 ali enakovredno. </t>
  </si>
  <si>
    <t xml:space="preserve">pršna glava, npr. KWC AQUAJET-Slimline AQUA751 2000065932 ali enakovredno  </t>
  </si>
  <si>
    <t>OSTALO:</t>
  </si>
  <si>
    <t xml:space="preserve">Talni sifon 10X10 cm, inox rešetka </t>
  </si>
  <si>
    <t>Sifon za umivalnik z obvezno cevjo in rozeto, ustreza proizvod Hansgrohe, tip Flowstar S ali drugi enakovredni.</t>
  </si>
  <si>
    <t>zgornji del sifona za umivalnik, iz kroma, dim. fi 63,5 mm.</t>
  </si>
  <si>
    <t>Podometni del za rozeto (tuš)</t>
  </si>
  <si>
    <t xml:space="preserve">Sifon prilagojen tako, da se invalidne osebe lahko popolnoma približajo k steni, v krom izvedbi. </t>
  </si>
  <si>
    <t xml:space="preserve">Konzola za montažo stenskega umivalnika. 
</t>
  </si>
  <si>
    <t>izplakovalnega ventila s kromirano izplakovalno cevjo                                                                                                                                                                                                                                                             za trokadero</t>
  </si>
  <si>
    <t>kromirane rešetke za trokadero</t>
  </si>
  <si>
    <t>Dobava in montaža milnika za tekoče milo ali peno za montažo na steno komplet z vsem pritrdilnim materialom. Ustreza proizvod Franke, tip Rodan RODX618 ali drugi enakovredni proizvod.</t>
  </si>
  <si>
    <t>Dobava in montaža podajalca zloženih brisačk za montažo na steno komplet z vsem pritrdilnim materialom. Ustreza proizvod Franke, tip Rodan RODX600 ali drugi enakovredni proizvod.</t>
  </si>
  <si>
    <t>Dobava koša za smeti. Ustreza proizvod Franke, tip Rodan RODX605++ ali drugi enakovredni proizvod.</t>
  </si>
  <si>
    <t>Dobava in montaža podajalca toaletnega papirja za montažo na steno komplet z vsem pritrdilnim materialom. Ustreza proizvod Franke, tip Rodan RODX672 ali drugi enakovredni proizvod.</t>
  </si>
  <si>
    <t>Dobava WC ščetke. Ustreza proizvod Mediclinics, tip ES0965C ali drugi enakovredni proizvod.</t>
  </si>
  <si>
    <t>Dobava in montaža nosila za brisačo za montažo na steno komplet z vsem pritrdilnim materialom. Ustreza proizvod Franke, tip Heavy duty ali drugi enakovredni proizvod.</t>
  </si>
  <si>
    <r>
      <rPr>
        <b/>
        <sz val="9"/>
        <rFont val="Arial"/>
        <family val="2"/>
        <charset val="238"/>
      </rPr>
      <t>Izvedba stenskega priključka za umivalnik</t>
    </r>
    <r>
      <rPr>
        <sz val="9"/>
        <rFont val="Arial"/>
        <family val="2"/>
        <charset val="238"/>
      </rPr>
      <t xml:space="preserve"> sestoječa iz:</t>
    </r>
  </si>
  <si>
    <t>dveh regulacijskih kotnih ventilov DN 15/10 z rozetama in veznima cevkama</t>
  </si>
  <si>
    <t>enojnega PF baterijskega priključka za Alumplast cevi 1/2'’ za montažo na nosilno ploščo (hladna voda)</t>
  </si>
  <si>
    <t>enojnega U baterijskega priključka za Alumplast cevi     1/2'’ za montažo na nosilno ploščo (2x topla voda)</t>
  </si>
  <si>
    <t>nosilne plošče za pritrditev dveh baterijskih priključkov</t>
  </si>
  <si>
    <t>vključno ves tesnilni in pritrdilni material</t>
  </si>
  <si>
    <t>Geberit Duofix 111.430.00.1 ali drugi enakovredni proizvod.</t>
  </si>
  <si>
    <t>kromiranega odtočnega ventila DN 32 z zapiralom</t>
  </si>
  <si>
    <r>
      <rPr>
        <b/>
        <sz val="9"/>
        <rFont val="Arial"/>
        <family val="2"/>
        <charset val="238"/>
      </rPr>
      <t xml:space="preserve">Izvedba stenskega priključka za WC </t>
    </r>
    <r>
      <rPr>
        <sz val="9"/>
        <rFont val="Arial"/>
        <family val="2"/>
        <charset val="238"/>
      </rPr>
      <t>sestoječa iz:</t>
    </r>
  </si>
  <si>
    <t>enojnega PF baterijskega priključka za Alumplast cevi 1/2’’ za montažo na nosilno ploščo</t>
  </si>
  <si>
    <t>nosilne plošče za pritrditev enega baterijskega priključka</t>
  </si>
  <si>
    <t>Podometni vodokotliček za montažo stenske (viseče) izvedbe wc školjke; za stenske wc-je s priključnimi merami v skladu z EN 33:2011; montažni okvir, površinsko obdelan s praškanjem; montažni okvir s štirimi pritrditvenimi kotniki; montažna globina nastavljiva, 12 - 20,5 cm; PO splakovalnik z aktiviranjem spredaj; podometni splakovalnik polno protikondenčno izoliran; montaža in servis podometnega splakovalnika mora biti možna brez orodja; zagotavljati mora max. temperaturo vode 25°C; območje nastavitve velike splakovalne količine = m4,5/6/7,5 l in območje nastavitve male splakovalne količine = 3-4 l, ustreza proizvod  Geberit, tip Kombifix Sigma za stenski wc, 108 cm, s podometnim splakovalnikom.</t>
  </si>
  <si>
    <r>
      <rPr>
        <b/>
        <sz val="9"/>
        <rFont val="Arial"/>
        <family val="2"/>
        <charset val="238"/>
      </rPr>
      <t xml:space="preserve">Izvedba stenskega priključka za WC invalidi </t>
    </r>
    <r>
      <rPr>
        <sz val="9"/>
        <rFont val="Arial"/>
        <family val="2"/>
        <charset val="238"/>
      </rPr>
      <t>sestoječa iz:</t>
    </r>
  </si>
  <si>
    <t>Geberit Duofix (št.art.111.375.00.5 ) montažni element s podometnim splakovalnikom Sigma (UP320) za konzolni WC, aktiviranje spredaj, vgradna višina 112 cm, specialna izvedba za invalidne osebe z osnovo za pritrditev opor in držajev.
Za univerzalno masivno vzidavo in suhomontažno
vgradnjo, za predstensko in stensko montažo, globina
elementa 17 cm.
- podometni splakovalnik Sigma (UP320) z dvokoličinsko splakovalno tehniko 3/6 l
Element je sestavljen iz:
- montažnega okvirja 4/4 cm površinsko zaščitenega s
praškanjem in opleskanega z modro barvo Geberit
- predmontiranega in izoliranega podometnega
splakovalnika Sigma (UP320)
- po višini stopenjsko nastavljivih nog 0-20 cm za vgradnjo v profil UW50 ali UW75
- štirih po globini nastavljivih elementov za predstensko montažo
- dveh vezanih lesenih vodoodpornih plošč za pritrditev opor in držajev</t>
  </si>
  <si>
    <t>- dveh kompletov navojnih palic in matic M12 za pritrditev školjke z osno razdaljo 18 ali 23 cm
- univerzalnega priključka za vodo 1/2" z ZN in vgrajenim kotnim ventilom
- po globini prilagodljive gradbene zaščite za revizijsko odprtino na zatik brez uporabe orodja
- zvočne izolacije pritrditve odtočne cevi
- PE gibljivega odtočnega kolena Ø 90/90 mm
- PE prehodnega kosa Ø 90/110mm
- garniture manšet Ø 90 mm
- cevi za izvedbo priključka vode za Geberit AquaClean
pritrdilnega materiala                                                                                                       - aktivirno tipko  Geberit Sigma 20 (115.889.SN.1)  inox</t>
  </si>
  <si>
    <r>
      <rPr>
        <b/>
        <sz val="9"/>
        <rFont val="Arial"/>
        <family val="2"/>
        <charset val="238"/>
      </rPr>
      <t xml:space="preserve">Izvedba stenskega priključka za pisoar </t>
    </r>
    <r>
      <rPr>
        <sz val="9"/>
        <rFont val="Arial"/>
        <family val="2"/>
        <charset val="238"/>
      </rPr>
      <t>sestoječa iz:</t>
    </r>
  </si>
  <si>
    <t>Geberit Duofix 111.616.00.1 ali drugi enakovredni proizvod.</t>
  </si>
  <si>
    <r>
      <rPr>
        <b/>
        <sz val="9"/>
        <rFont val="Arial"/>
        <family val="2"/>
        <charset val="238"/>
      </rPr>
      <t>Izvedba stenskega priključka za prho</t>
    </r>
    <r>
      <rPr>
        <sz val="9"/>
        <rFont val="Arial"/>
        <family val="2"/>
        <charset val="238"/>
      </rPr>
      <t xml:space="preserve"> sestoječa iz:</t>
    </r>
  </si>
  <si>
    <r>
      <rPr>
        <b/>
        <sz val="9"/>
        <rFont val="Arial"/>
        <family val="2"/>
        <charset val="238"/>
      </rPr>
      <t xml:space="preserve">Izvedba priključka za trokadero </t>
    </r>
    <r>
      <rPr>
        <sz val="9"/>
        <rFont val="Arial"/>
        <family val="2"/>
        <charset val="238"/>
      </rPr>
      <t>sestoječa iz:</t>
    </r>
  </si>
  <si>
    <r>
      <rPr>
        <b/>
        <sz val="9"/>
        <rFont val="Arial"/>
        <family val="2"/>
        <charset val="238"/>
      </rPr>
      <t xml:space="preserve">Cevi iz nerjavnega jekla, </t>
    </r>
    <r>
      <rPr>
        <sz val="9"/>
        <rFont val="Arial"/>
        <family val="2"/>
        <charset val="238"/>
      </rPr>
      <t>certificirane za sanitarno (pitno) vodo, iz materiala CrNiMo 1.4401 po DIN EN 10088, odporne proti koroziji in negorljive, razred gorljivosti A1 v skladu z EN 13501-1. S povišano vsebnostjo molibdena za vsaj 2,2%, s certifikatom DVGW ter skladno z DIN EN 806 in DIN 1988. Testirane skladno z delovnim listom DVGW W 534 (julij 2015). Z dodatno glajenimi notranjimi vari, brez silikonov, s spojkami z vidnim puščanjem v nestisnjenem stanju. Vse cevi in fitingi tovarniško zaprti s higienskimi čepi.</t>
    </r>
  </si>
  <si>
    <t>Komplet s fitingi, fazonskimi kosi, tesnilnim, pritrdilnim in spojnim materialom in končnimi elementi za priključitev sanitarnih elementov. Komplet s pritrdilnim materialom za obešanje in pritrjevanje cevi (podpore, cevne objemke, fiksne točke,....) s tipskimi elementi iz vroče cinkane jeklene pločevine in vložki proti tresenju, komplet z izdelavo delavniških risb podpiranja in obešanja ter komplet z montažo.</t>
  </si>
  <si>
    <t>Izolacija cevi z izolacijo iz elastomerne pene iz sintetičnega kavčuka z zaprto celično strukturo, koeficientom prehoda ƛ≤0,035 W/m°K pri 0°C (po SIST ISO 8794), samougasljiva, požarna odpornost B3-s3, d0 po SIST EN 13501-1, difuzijske upornosti min. 10000µ Debelina izolacije skladno z navodili v tehničnem poročilu.</t>
  </si>
  <si>
    <t>Ustreza cevni sistem Geberit Mapress ali drugi enakovredni.</t>
  </si>
  <si>
    <t>Ustreza izolacija proizvod Armacell, tip Armaflex ACE plus ali drugi enakovredni.</t>
  </si>
  <si>
    <t>IZOLACIJA:</t>
  </si>
  <si>
    <r>
      <rPr>
        <u/>
        <sz val="9"/>
        <rFont val="Arial"/>
        <family val="2"/>
        <charset val="238"/>
      </rPr>
      <t>hladna voda HV</t>
    </r>
    <r>
      <rPr>
        <sz val="9"/>
        <rFont val="Arial"/>
        <family val="2"/>
        <charset val="238"/>
      </rPr>
      <t xml:space="preserve">
material toplotne izolacije: elastomerna pena iz sintetične gume z zaprto celično strukturo
požarna odpornost: B3-s3, d0 po SIST EN 13501-1</t>
    </r>
  </si>
  <si>
    <t>dimenzija cevi - min. debelina toplotne izolacije
do DN 25 priključne cevi 4 mm
do DN 25 glavni razvod 9 mm
od DN 32 do DN 65 13 mm
DN 80 in večje	19 mm
cevi vodene v bližini CR 13 mm</t>
  </si>
  <si>
    <r>
      <rPr>
        <u/>
        <sz val="9"/>
        <rFont val="Arial"/>
        <family val="2"/>
        <charset val="238"/>
      </rPr>
      <t>topla voda TV in cirkulacija CR</t>
    </r>
    <r>
      <rPr>
        <sz val="9"/>
        <rFont val="Arial"/>
        <family val="2"/>
        <charset val="238"/>
      </rPr>
      <t xml:space="preserve">
material toplotne izolacije: 	elastomerna pena iz sintetične gume z zaprto celično strukturo
požarna odpornost:		B3-s3, d0 po SIST EN 13501-1</t>
    </r>
  </si>
  <si>
    <t>dimenzija cevi - min. debelina toplotne izolacije
do DN 20 - 20 mm
od DN 25 do DN 32 - 30 mm
od DN 32 do DN 100 - enaka notranjemu premeru
nad DN 100 - 100 mm</t>
  </si>
  <si>
    <t>HIDRANTNA MREŽA</t>
  </si>
  <si>
    <r>
      <rPr>
        <b/>
        <sz val="9"/>
        <rFont val="Arial"/>
        <family val="2"/>
        <charset val="238"/>
      </rPr>
      <t>Kombinirana EURO hidrantna omarica iz jeklene pločevine</t>
    </r>
    <r>
      <rPr>
        <sz val="9"/>
        <rFont val="Arial"/>
        <family val="2"/>
        <charset val="238"/>
      </rPr>
      <t>, za samostojno montažo na steno, z zapornim ventilom DN 25, gumijasto cevjo dolžine 30 m navito na kolut, ročnikom z zasunom DN 25, brizgalno šobo za pretok 16 l/min (0,27 l/s) pri  minimalnem tlaku  2.5 bara. Skupaj z gasilnim aparato na univerzalni prah ABC, tip 9EG.Vse komplet s pritrdilnim in tesnilnim materialom ter nalepkami za označevanje po veljavnih predpisih.</t>
    </r>
  </si>
  <si>
    <r>
      <rPr>
        <b/>
        <sz val="9"/>
        <rFont val="Arial"/>
        <family val="2"/>
        <charset val="238"/>
      </rPr>
      <t>Gasilni aparati na univerzalni prah ABC</t>
    </r>
    <r>
      <rPr>
        <sz val="9"/>
        <rFont val="Arial"/>
        <family val="2"/>
        <charset val="238"/>
      </rPr>
      <t xml:space="preserve">, </t>
    </r>
    <r>
      <rPr>
        <b/>
        <sz val="9"/>
        <rFont val="Arial"/>
        <family val="2"/>
        <charset val="238"/>
      </rPr>
      <t>tip 6EG</t>
    </r>
    <r>
      <rPr>
        <sz val="9"/>
        <rFont val="Arial"/>
        <family val="2"/>
        <charset val="238"/>
      </rPr>
      <t xml:space="preserve"> za nadometno ali podometno montažo v steno komplet s pritrdilnim materialom ter nalepkami za označevanje po veljavnih predpisih.</t>
    </r>
  </si>
  <si>
    <r>
      <rPr>
        <b/>
        <sz val="9"/>
        <rFont val="Arial"/>
        <family val="2"/>
        <charset val="238"/>
      </rPr>
      <t>Gasilni aparati na univerzalni prah ABC, tip 9EG</t>
    </r>
    <r>
      <rPr>
        <sz val="9"/>
        <rFont val="Arial"/>
        <family val="2"/>
        <charset val="238"/>
      </rPr>
      <t xml:space="preserve"> za nadometno ali podometno montažo v steno komplet s pritrdilnim materialom ter nalepkami za označevanje po veljavnih predpisih.</t>
    </r>
  </si>
  <si>
    <r>
      <rPr>
        <b/>
        <sz val="9"/>
        <rFont val="Arial"/>
        <family val="2"/>
        <charset val="238"/>
      </rPr>
      <t>Jeklene srednjetežke pocinkane navojne cevi</t>
    </r>
    <r>
      <rPr>
        <sz val="9"/>
        <rFont val="Arial"/>
        <family val="2"/>
        <charset val="238"/>
      </rPr>
      <t xml:space="preserve"> iz jeklenih pocinkanih cevi v skladu z EN 10255, (srednje težke in težke vrste), z vroče cinkano oblogo po standardu EN 10240 s prevleko kakovosti A.1. Oblikovni kosi (fazoni) iz vroče pocinkane temprane litine, ki se običajno uporabljajo za spajanje morajo biti izdelani po standardu EN 10242 za razvod sanitarne vode, toplotno izolirane, kompletno z loki in drugimi fazoni, obešali z izolirnim vložkom. Komplet s pritrdilnim materialom za obešanje in pritrjevanje cevi (podpore, cevne objemke, fiksne točke,....) s tipskimi elementi iz vroče cinkane jeklene pločevine in vložki proti tresenju, komplet z izdelavo delavniških risb podpiranja in obešanja ter komplet z montažo.</t>
    </r>
  </si>
  <si>
    <t>Izolacija cevi z izolacijo iz elastomerne pene iz sintetičnega kavčuka z zaprto celično strukturo, koeficientom prehoda ƛ≤0,035 W/m°K pri 0°C (po SIST ISO 8794), samougasljiva, požarna odpornost B3-s3, d0 po SIST EN 13501-1. Debelina izolacije 13 mmu.</t>
  </si>
  <si>
    <t>GLAVNA STROJNICA</t>
  </si>
  <si>
    <r>
      <rPr>
        <b/>
        <sz val="9"/>
        <rFont val="Arial"/>
        <family val="2"/>
        <charset val="238"/>
      </rPr>
      <t>Modularni termostatski regulacijski ventil</t>
    </r>
    <r>
      <rPr>
        <sz val="9"/>
        <rFont val="Arial"/>
        <family val="2"/>
        <charset val="238"/>
      </rPr>
      <t xml:space="preserve"> za cirkulacijo tople sanitarne vode. Uporablja se pri obtočnih toplovodnih sistemih. 
-Omogoča programsko vodeno termično dizinfekcijo in toplotno izravnavo toplovodnih sistemov v območju med 40 in 60 °C in hidravlično uravnovešenje.
-Dobaviti komplet s pogonom, kabelskim tipalom, vsem tesnilnim, pritrdilnim in nosilnim materialom ter kabelsko povezavo in vsem potrebnim elektro materialom.
-MTCV-A DN 15 (pogon TWA-A/NC in kabelskim tipalom ESMB-12)
Ustreza proizvod Danfoss MTCV verzija C ali drugi enakovredni.</t>
    </r>
  </si>
  <si>
    <r>
      <rPr>
        <b/>
        <sz val="9"/>
        <rFont val="Arial"/>
        <family val="2"/>
        <charset val="238"/>
      </rPr>
      <t>Regulator za programsko vodeno termično dezinfekcijo vode</t>
    </r>
    <r>
      <rPr>
        <sz val="9"/>
        <rFont val="Arial"/>
        <family val="2"/>
        <charset val="238"/>
      </rPr>
      <t xml:space="preserve"> in zapis temperatur, komplet z ožičenjem:</t>
    </r>
  </si>
  <si>
    <t>izhodni signal 24 V</t>
  </si>
  <si>
    <t>vgradnja na DIN letev</t>
  </si>
  <si>
    <t>web server modul z LAN (TCP/IP) portom</t>
  </si>
  <si>
    <t>RS485 modbus RTU</t>
  </si>
  <si>
    <t>modbus IP</t>
  </si>
  <si>
    <t>krmiljenje do 20 ventilov</t>
  </si>
  <si>
    <t>vgrajen spomin 8GB</t>
  </si>
  <si>
    <t xml:space="preserve">krmilnik CCR 2+ </t>
  </si>
  <si>
    <r>
      <rPr>
        <b/>
        <sz val="9"/>
        <rFont val="Arial"/>
        <family val="2"/>
        <charset val="238"/>
      </rPr>
      <t xml:space="preserve">Cevni ločevalnik za montažo na vejo za polnjenje ogrevalnega sistema. 
</t>
    </r>
    <r>
      <rPr>
        <sz val="9"/>
        <rFont val="Arial"/>
        <family val="2"/>
        <charset val="238"/>
      </rPr>
      <t>Certifikat po standardu EN 12729. Navojni priključki 1/2”. Telo, pokrov in sedež izpustnega ventila iz medenine, ki preprečuje izločanje cinka. Osi kontrolnega ventila in vzmeti iz nerjavečega jekla. Hidravlična tesnila iz NBR. Maksimalna temperatura delovanja 65°C. Maksimalni delovni pritisk 10 bar. Zaščitna naprava v skladu s standardom EN 12729. Komplet tlačnih priključkov na vstopu, vmes in na izstopu in odtočni lijak z objemko za pritrditev. Komplet z vsem z vsem pritrdilnim in tesnilnim materialom. Ustreza proizvod Caleffi, ser. številka 574040 ali drugi enakovredni proizvod.</t>
    </r>
  </si>
  <si>
    <r>
      <rPr>
        <b/>
        <sz val="9"/>
        <rFont val="Arial"/>
        <family val="2"/>
        <charset val="238"/>
      </rPr>
      <t xml:space="preserve">Cevni ločevalnik za montažo na vejo za polnjenje hladilnega sistema. </t>
    </r>
    <r>
      <rPr>
        <sz val="9"/>
        <rFont val="Arial"/>
        <family val="2"/>
        <charset val="238"/>
      </rPr>
      <t xml:space="preserve"> Certifikat po standardu EN 12729. Navojni priključki 
1 1/4”. Telo in pokrov iz medenine, odporne na razcinkanje. Osi kontrolnega ventila, sedež izpustnega ventila in vzmeti iz nerjavečega jekla. Hidravlična tesnila iz NBR. Maksimalna temperatura delovanja 65°C. Maksimalni delovni pritisk 10 bar. Zaščitna naprava v skladu s standardom EN 12729. Komplet tlačnih priključkov na vstopu, vmes in na izstopu in odtočni lijak z objemko za pritrditev. Komplet z vsem z vsem pritrdilnim in tesnilnim materialom. Ustreza proizvod Caleffi, ser. številka 574700 ali drugi enakovredni proizvod.</t>
    </r>
  </si>
  <si>
    <r>
      <rPr>
        <b/>
        <sz val="9"/>
        <rFont val="Arial"/>
        <family val="2"/>
        <charset val="238"/>
      </rPr>
      <t xml:space="preserve">Akumulator za sanitarno vodo </t>
    </r>
    <r>
      <rPr>
        <sz val="9"/>
        <rFont val="Arial"/>
        <family val="2"/>
        <charset val="238"/>
      </rPr>
      <t>izdelan iz nerjaveče pločevine (inox), pokončne izvedbe, prirejen za delovanje preko zunanjega prenosnika (brez notranje spirale), s priključki: 2xDN 65, 2×DN 50, 3×DN 15 za tipala, 1×DN 25 za izpust na dnu, za obratovalni tlak 10 bar, toplotno izoliran z mineralno volno min. debeline 15 cm in ovito z Al pločevine (alternativno Armaflex ST ali enakovredno), komplet z vsemi cevnimi priključki, z nastavki za temperaturno tipalo. Opremljen z revizijsko odprtino za čiščenje premera 300 mm. Dodatna oprema električni grelec moči 9,0 kW, komplet z električnimi kabli in priklopom na električno omrežje. Akumulator je opremljen  z odprtino za čiščenje.</t>
    </r>
  </si>
  <si>
    <t xml:space="preserve">V= 1.000 L </t>
  </si>
  <si>
    <r>
      <rPr>
        <b/>
        <sz val="9"/>
        <rFont val="Arial"/>
        <family val="2"/>
      </rPr>
      <t>Prenosnik toplote</t>
    </r>
    <r>
      <rPr>
        <sz val="9"/>
        <rFont val="Arial"/>
        <family val="2"/>
      </rPr>
      <t xml:space="preserve"> Alfa Laval CB 20-50H, Q=51,8kW
primar 65/22°C, dp=6kPa DN20
sekundar 55/10°C, dp=6kPa, DN20</t>
    </r>
  </si>
  <si>
    <t>Ali drugi enakovredni proizvod.</t>
  </si>
  <si>
    <r>
      <rPr>
        <b/>
        <sz val="9"/>
        <rFont val="Arial"/>
        <family val="2"/>
        <charset val="238"/>
      </rPr>
      <t>Navojna protipovratna loputa</t>
    </r>
    <r>
      <rPr>
        <sz val="9"/>
        <rFont val="Arial"/>
        <family val="2"/>
        <charset val="238"/>
      </rPr>
      <t>,</t>
    </r>
    <r>
      <rPr>
        <b/>
        <sz val="9"/>
        <rFont val="Arial"/>
        <family val="2"/>
        <charset val="238"/>
      </rPr>
      <t xml:space="preserve"> primerna za sanitarno vodo</t>
    </r>
    <r>
      <rPr>
        <sz val="9"/>
        <rFont val="Arial"/>
        <family val="2"/>
        <charset val="238"/>
      </rPr>
      <t>, komplet s pritrdilnim in tesnilnim materialom.</t>
    </r>
  </si>
  <si>
    <r>
      <rPr>
        <b/>
        <sz val="9"/>
        <rFont val="Arial"/>
        <family val="2"/>
        <charset val="238"/>
      </rPr>
      <t>Kroglična navojna pipa primerna za sanitarno vodo</t>
    </r>
    <r>
      <rPr>
        <sz val="9"/>
        <rFont val="Arial"/>
        <family val="2"/>
        <charset val="238"/>
      </rPr>
      <t xml:space="preserve">, PN 10, dobaviti z vsem pritrdilnim in tesnilnim materialom. </t>
    </r>
  </si>
  <si>
    <t xml:space="preserve">DN 15                 </t>
  </si>
  <si>
    <t xml:space="preserve">DN 20             </t>
  </si>
  <si>
    <t xml:space="preserve">DN 25                </t>
  </si>
  <si>
    <r>
      <rPr>
        <b/>
        <sz val="9"/>
        <rFont val="Arial"/>
        <family val="2"/>
        <charset val="238"/>
      </rPr>
      <t>Večfunkcijski termostatski regulacijski ventil</t>
    </r>
    <r>
      <rPr>
        <sz val="9"/>
        <rFont val="Arial"/>
        <family val="2"/>
      </rPr>
      <t xml:space="preserve"> za cirkulacijo sanitarne vode. Uporablja se pri obtočnih toplovodnih sistemih. </t>
    </r>
    <r>
      <rPr>
        <sz val="9"/>
        <rFont val="Arial"/>
        <family val="2"/>
        <charset val="238"/>
      </rPr>
      <t xml:space="preserve">
Ustreza proizvod Oventrop "Aquastrom C" ali drugi enakovredni.</t>
    </r>
  </si>
  <si>
    <r>
      <rPr>
        <b/>
        <sz val="9"/>
        <rFont val="Arial"/>
        <family val="2"/>
        <charset val="238"/>
      </rPr>
      <t>Prirobnična protipovratna loputa</t>
    </r>
    <r>
      <rPr>
        <sz val="9"/>
        <rFont val="Arial"/>
        <family val="2"/>
        <charset val="238"/>
      </rPr>
      <t>,</t>
    </r>
    <r>
      <rPr>
        <b/>
        <sz val="9"/>
        <rFont val="Arial"/>
        <family val="2"/>
        <charset val="238"/>
      </rPr>
      <t xml:space="preserve"> primerna za sanitarno vodo</t>
    </r>
    <r>
      <rPr>
        <sz val="9"/>
        <rFont val="Arial"/>
        <family val="2"/>
        <charset val="238"/>
      </rPr>
      <t>, komplet s protiprirobnicama, pritrdilnim in tesnilnim materialom.</t>
    </r>
  </si>
  <si>
    <r>
      <rPr>
        <b/>
        <sz val="9"/>
        <rFont val="Arial"/>
        <family val="2"/>
        <charset val="238"/>
      </rPr>
      <t>Prirobnična navojna pipa</t>
    </r>
    <r>
      <rPr>
        <sz val="9"/>
        <rFont val="Arial"/>
        <family val="2"/>
        <charset val="238"/>
      </rPr>
      <t xml:space="preserve">, </t>
    </r>
    <r>
      <rPr>
        <b/>
        <sz val="9"/>
        <rFont val="Arial"/>
        <family val="2"/>
        <charset val="238"/>
      </rPr>
      <t>primerna za sanitarno vodo</t>
    </r>
    <r>
      <rPr>
        <sz val="9"/>
        <rFont val="Arial"/>
        <family val="2"/>
        <charset val="238"/>
      </rPr>
      <t>, komplet s protiprirobnicama, pritrdilnim in tesnilnim materialom.</t>
    </r>
  </si>
  <si>
    <r>
      <rPr>
        <b/>
        <sz val="9"/>
        <rFont val="Arial"/>
        <family val="2"/>
        <charset val="238"/>
      </rPr>
      <t>Navojni čistilni kos</t>
    </r>
    <r>
      <rPr>
        <sz val="9"/>
        <rFont val="Arial"/>
        <family val="2"/>
        <charset val="238"/>
      </rPr>
      <t xml:space="preserve">, </t>
    </r>
    <r>
      <rPr>
        <b/>
        <sz val="9"/>
        <rFont val="Arial"/>
        <family val="2"/>
        <charset val="238"/>
      </rPr>
      <t>primeren za sanitarno vodo</t>
    </r>
    <r>
      <rPr>
        <sz val="9"/>
        <rFont val="Arial"/>
        <family val="2"/>
        <charset val="238"/>
      </rPr>
      <t>, komplet s pritrdilnim in tesnilnim materialom.</t>
    </r>
  </si>
  <si>
    <r>
      <rPr>
        <b/>
        <sz val="9"/>
        <rFont val="Arial"/>
        <family val="2"/>
        <charset val="238"/>
      </rPr>
      <t>Prirobnični čistilni kos</t>
    </r>
    <r>
      <rPr>
        <sz val="9"/>
        <rFont val="Arial"/>
        <family val="2"/>
        <charset val="238"/>
      </rPr>
      <t xml:space="preserve">, </t>
    </r>
    <r>
      <rPr>
        <b/>
        <sz val="9"/>
        <rFont val="Arial"/>
        <family val="2"/>
        <charset val="238"/>
      </rPr>
      <t>primeren za sanitarno vodo</t>
    </r>
    <r>
      <rPr>
        <sz val="9"/>
        <rFont val="Arial"/>
        <family val="2"/>
        <charset val="238"/>
      </rPr>
      <t>, komplet s protiprirobnicama, pritrdilnim in tesnilnim materialom.</t>
    </r>
  </si>
  <si>
    <r>
      <rPr>
        <b/>
        <sz val="9"/>
        <rFont val="Arial"/>
        <family val="2"/>
        <charset val="238"/>
      </rPr>
      <t>Pretočna zaprta ekspanzijska membranska posoda za sanitarno vodo V=300L (10-60°C)</t>
    </r>
    <r>
      <rPr>
        <sz val="9"/>
        <rFont val="Arial"/>
        <family val="2"/>
        <charset val="238"/>
      </rPr>
      <t>, komplet s »flow jet« pretočnim ventilom z obratovalnim tlakom 5,5bar.</t>
    </r>
  </si>
  <si>
    <r>
      <t xml:space="preserve">Manometer s skalo 0-6 bar </t>
    </r>
    <r>
      <rPr>
        <sz val="9"/>
        <rFont val="Arial"/>
        <family val="2"/>
        <charset val="238"/>
      </rPr>
      <t>komplet z vsem pritrdilnim in tesnilnim materialom.</t>
    </r>
  </si>
  <si>
    <r>
      <t xml:space="preserve">Manometer s skalo 0-10 bar </t>
    </r>
    <r>
      <rPr>
        <sz val="9"/>
        <rFont val="Arial"/>
        <family val="2"/>
        <charset val="238"/>
      </rPr>
      <t>komplet z vsem pritrdilnim in tesnilnim materialom.</t>
    </r>
  </si>
  <si>
    <r>
      <rPr>
        <b/>
        <sz val="9"/>
        <rFont val="Arial"/>
        <family val="2"/>
        <charset val="238"/>
      </rPr>
      <t>Varnostni ventil za sanitarno vodo, DN 25</t>
    </r>
    <r>
      <rPr>
        <sz val="9"/>
        <rFont val="Arial"/>
        <family val="2"/>
        <charset val="238"/>
      </rPr>
      <t xml:space="preserve"> (na vzmet) p</t>
    </r>
    <r>
      <rPr>
        <vertAlign val="subscript"/>
        <sz val="9"/>
        <rFont val="Arial"/>
        <family val="2"/>
        <charset val="238"/>
      </rPr>
      <t>odp</t>
    </r>
    <r>
      <rPr>
        <sz val="9"/>
        <rFont val="Arial"/>
        <family val="2"/>
        <charset val="238"/>
      </rPr>
      <t xml:space="preserve"> = 6 bar</t>
    </r>
  </si>
  <si>
    <r>
      <rPr>
        <b/>
        <sz val="9"/>
        <rFont val="Arial"/>
        <family val="2"/>
        <charset val="238"/>
      </rPr>
      <t>Polnilna pipa primerna za sanitarno vodo</t>
    </r>
    <r>
      <rPr>
        <sz val="9"/>
        <rFont val="Arial"/>
        <family val="2"/>
        <charset val="238"/>
      </rPr>
      <t>, komplet s pritrdilnim in tesnilnim materialom</t>
    </r>
  </si>
  <si>
    <t xml:space="preserve">DN 15                  </t>
  </si>
  <si>
    <t xml:space="preserve">DN 25                  </t>
  </si>
  <si>
    <r>
      <rPr>
        <b/>
        <sz val="9"/>
        <rFont val="Arial"/>
        <family val="2"/>
        <charset val="238"/>
      </rPr>
      <t>Termometer z merilnim območjem 0-40°C</t>
    </r>
    <r>
      <rPr>
        <sz val="9"/>
        <rFont val="Arial"/>
        <family val="2"/>
        <charset val="238"/>
      </rPr>
      <t>, okrogle izvedbe skupaj z vijačnim spojem za vgraditev in vgradno tuljko. Standardna izvedba.</t>
    </r>
  </si>
  <si>
    <r>
      <rPr>
        <b/>
        <sz val="9"/>
        <rFont val="Arial"/>
        <family val="2"/>
        <charset val="238"/>
      </rPr>
      <t>Termometer z merilnim območjem 0-100°C</t>
    </r>
    <r>
      <rPr>
        <sz val="9"/>
        <rFont val="Arial"/>
        <family val="2"/>
        <charset val="238"/>
      </rPr>
      <t>, okrogle izvedbe skupaj z vijačnim spojem za vgraditev in vgradno tuljko. Standardna izvedba.</t>
    </r>
  </si>
  <si>
    <r>
      <rPr>
        <b/>
        <sz val="9"/>
        <rFont val="Arial"/>
        <family val="2"/>
        <charset val="238"/>
      </rPr>
      <t>Elektronsko regulirana visoko učinkovita energetsko varčna obtočna črpalka</t>
    </r>
    <r>
      <rPr>
        <sz val="9"/>
        <rFont val="Arial"/>
        <family val="2"/>
        <charset val="238"/>
      </rPr>
      <t xml:space="preserve"> za cirkulacijo sanitarne vode po objektu nameščena v strojnici za razmere:</t>
    </r>
  </si>
  <si>
    <t>poz.Oč-5</t>
  </si>
  <si>
    <r>
      <t>Q=3,0 m</t>
    </r>
    <r>
      <rPr>
        <vertAlign val="superscript"/>
        <sz val="9"/>
        <rFont val="Arial"/>
        <family val="2"/>
        <charset val="238"/>
      </rPr>
      <t>3</t>
    </r>
    <r>
      <rPr>
        <sz val="9"/>
        <rFont val="Arial"/>
        <family val="2"/>
        <charset val="238"/>
      </rPr>
      <t xml:space="preserve">/h </t>
    </r>
  </si>
  <si>
    <t xml:space="preserve">p=65 kPa </t>
  </si>
  <si>
    <t>U=230 V/50 Hz/1</t>
  </si>
  <si>
    <t>signalni izhod za priključitev na CNS</t>
  </si>
  <si>
    <t>Dobaviti skupaj s povezovalnimi kabli, priključitvijo na električno in signalno omrežje, protiprirobnicami, pritrdilnim in tesnilnim materialom. Obtočna črpalka  za sanitarno vodo iz primernega materiala za pitno vodo, signal MODBUS TCP/IP. Ustreza proizvod Wilo, tip TOP-Z 25/10 EM PN6/10  ali drugi enakovredni.</t>
  </si>
  <si>
    <r>
      <rPr>
        <b/>
        <sz val="9"/>
        <rFont val="Arial"/>
        <family val="2"/>
        <charset val="238"/>
      </rPr>
      <t xml:space="preserve">Polavtomatski samočistilni povratno izpiralni filter </t>
    </r>
    <r>
      <rPr>
        <sz val="9"/>
        <rFont val="Arial"/>
        <family val="2"/>
        <charset val="238"/>
      </rPr>
      <t>z nerjavečo mrežico in izpustnim gumbom, komplet s pritrdilnim, montažnim in tesnilnim materialom.</t>
    </r>
  </si>
  <si>
    <r>
      <t>pretok do 52 m</t>
    </r>
    <r>
      <rPr>
        <vertAlign val="superscript"/>
        <sz val="9"/>
        <rFont val="Arial"/>
        <family val="2"/>
        <charset val="238"/>
      </rPr>
      <t>3</t>
    </r>
    <r>
      <rPr>
        <sz val="9"/>
        <rFont val="Arial"/>
        <family val="2"/>
        <charset val="238"/>
      </rPr>
      <t>/h</t>
    </r>
  </si>
  <si>
    <t>padec tlaka 0,2 bar</t>
  </si>
  <si>
    <t>filtrna mrežica 125 micron</t>
  </si>
  <si>
    <r>
      <rPr>
        <b/>
        <sz val="9"/>
        <rFont val="Arial"/>
        <family val="2"/>
        <charset val="238"/>
      </rPr>
      <t>Polavtomatski samočistilni povratno izpiralni filter</t>
    </r>
    <r>
      <rPr>
        <sz val="9"/>
        <rFont val="Arial"/>
        <family val="2"/>
        <charset val="238"/>
      </rPr>
      <t xml:space="preserve"> z nerjavečo mrežico in izpustnim gumbom, komplet s pritrdilnim, montažnim in tesnilnim materialom.</t>
    </r>
  </si>
  <si>
    <r>
      <t>pretok do 5 m</t>
    </r>
    <r>
      <rPr>
        <vertAlign val="superscript"/>
        <sz val="9"/>
        <rFont val="Arial"/>
        <family val="2"/>
        <charset val="238"/>
      </rPr>
      <t>3</t>
    </r>
    <r>
      <rPr>
        <sz val="9"/>
        <rFont val="Arial"/>
        <family val="2"/>
        <charset val="238"/>
      </rPr>
      <t>/h</t>
    </r>
  </si>
  <si>
    <r>
      <rPr>
        <b/>
        <sz val="9"/>
        <rFont val="Arial"/>
        <family val="2"/>
        <charset val="238"/>
      </rPr>
      <t>Regulator - reduktor tlaka z manometrom</t>
    </r>
    <r>
      <rPr>
        <sz val="9"/>
        <rFont val="Arial"/>
        <family val="2"/>
        <charset val="238"/>
      </rPr>
      <t xml:space="preserve"> nameščen v strojnici za hidrantno mrežo,  komplet s pritrdilnim, montažnim in tesnilnim materialom, vključno z dvema manometroma</t>
    </r>
  </si>
  <si>
    <t>Tehnične karakteristike:</t>
  </si>
  <si>
    <t>Material: Medenina</t>
  </si>
  <si>
    <t>Tlačna stopnja: PN 16</t>
  </si>
  <si>
    <t>Maksimalni tlak na vstopu: 25 bar</t>
  </si>
  <si>
    <t>Obratovalni tlak: 1 - 6 bar</t>
  </si>
  <si>
    <t>Maksimalna temp. vode: 40°C</t>
  </si>
  <si>
    <t>Priključki: DN25</t>
  </si>
  <si>
    <r>
      <rPr>
        <b/>
        <sz val="9"/>
        <rFont val="Arial"/>
        <family val="2"/>
        <charset val="238"/>
      </rPr>
      <t>Regulator - reduktor tlaka z manometrom</t>
    </r>
    <r>
      <rPr>
        <sz val="9"/>
        <rFont val="Arial"/>
        <family val="2"/>
        <charset val="238"/>
      </rPr>
      <t xml:space="preserve"> nameščen v strojnici za zalivalno mrežo,  komplet s pritrdilnim, montažnim in tesnilnim materialom, vključno z dvema manometroma</t>
    </r>
  </si>
  <si>
    <t>Priključki: DN 32</t>
  </si>
  <si>
    <t>Dobava in montaža vodomera:</t>
  </si>
  <si>
    <r>
      <t>DN 32, Qn= 10,0 m</t>
    </r>
    <r>
      <rPr>
        <vertAlign val="superscript"/>
        <sz val="9"/>
        <rFont val="Arial"/>
        <family val="2"/>
        <charset val="238"/>
      </rPr>
      <t>3</t>
    </r>
    <r>
      <rPr>
        <sz val="9"/>
        <rFont val="Arial"/>
        <family val="2"/>
        <charset val="238"/>
      </rPr>
      <t>/h z  M-BUS protokolom, vložkom nepovratnega ventila, komplet z vsem pritrdilnim in tesnilnim materialom z naslednjimi karakteristikami:</t>
    </r>
  </si>
  <si>
    <r>
      <t>nazivni pretok: 10,0 m</t>
    </r>
    <r>
      <rPr>
        <vertAlign val="superscript"/>
        <sz val="9"/>
        <rFont val="Arial"/>
        <family val="2"/>
        <charset val="238"/>
      </rPr>
      <t>3</t>
    </r>
    <r>
      <rPr>
        <sz val="9"/>
        <rFont val="Arial"/>
        <family val="2"/>
        <charset val="238"/>
      </rPr>
      <t>/h</t>
    </r>
  </si>
  <si>
    <t>minimalni pretok: 63 l/h</t>
  </si>
  <si>
    <r>
      <t>maksimalni pretok: 12,5 m</t>
    </r>
    <r>
      <rPr>
        <vertAlign val="superscript"/>
        <sz val="9"/>
        <rFont val="Arial"/>
        <family val="2"/>
        <charset val="238"/>
      </rPr>
      <t>3</t>
    </r>
    <r>
      <rPr>
        <sz val="9"/>
        <rFont val="Arial"/>
        <family val="2"/>
        <charset val="238"/>
      </rPr>
      <t>/h</t>
    </r>
  </si>
  <si>
    <t>Ustreza vodomer proizvod Itron, tip Aquadis+ DN 32 ali drugi enakovredni.</t>
  </si>
  <si>
    <r>
      <rPr>
        <b/>
        <sz val="9"/>
        <rFont val="Arial"/>
        <family val="2"/>
        <charset val="238"/>
      </rPr>
      <t>Odzračevalni lonček V=2 l</t>
    </r>
    <r>
      <rPr>
        <sz val="9"/>
        <rFont val="Arial"/>
        <family val="2"/>
        <charset val="238"/>
      </rPr>
      <t>, izdelan iz črne brezšivne cevi in cevnimi pokrovi, z vgrajenim avtomatskim odzračevalnim ventilom SPIROTECH, tip Spirotop DN 10 in kroglično pipo DN 10, pobarvan s temeljno in belo barvo ali drugi enakovredni.</t>
    </r>
  </si>
  <si>
    <r>
      <rPr>
        <b/>
        <sz val="9"/>
        <rFont val="Arial"/>
        <family val="2"/>
        <charset val="238"/>
      </rPr>
      <t>Prirobnični balansirni ventil PN 10</t>
    </r>
    <r>
      <rPr>
        <sz val="9"/>
        <rFont val="Arial"/>
        <family val="2"/>
        <charset val="238"/>
      </rPr>
      <t xml:space="preserve"> za ogrevalno vodo s funkcijo zapiranja in prednastavitve.</t>
    </r>
  </si>
  <si>
    <t>Ustreza Danfos MSV-F2 - prirobnični (ali drugi enakovredni), komplet s pritrdilnim in tesnilnim materialom, protiprirobnicami, tesnili in vijaki.</t>
  </si>
  <si>
    <r>
      <rPr>
        <b/>
        <sz val="9"/>
        <rFont val="Arial"/>
        <family val="2"/>
        <charset val="238"/>
      </rPr>
      <t xml:space="preserve">Prehodni kos PEHD d40/ DN 32 </t>
    </r>
    <r>
      <rPr>
        <sz val="9"/>
        <rFont val="Arial"/>
        <family val="2"/>
        <charset val="238"/>
      </rPr>
      <t>komplet z vsem pritrdilnim in tesnilnim materialom.</t>
    </r>
  </si>
  <si>
    <r>
      <t>Kompaktna naprava za dvig tlaka hdrantnega omrezja</t>
    </r>
    <r>
      <rPr>
        <sz val="9"/>
        <rFont val="Arial"/>
        <family val="2"/>
        <charset val="238"/>
      </rPr>
      <t xml:space="preserve"> v skladu z DIN 1988 in DIN EN 806 za neposredni ali posredni priklop. Sestavljena iz normalnosesalne, vzporedno priklopljene vertikalne visokotlačne centrifugalne črpalke iz nerjavečega jekla v izvedbi s suhim rotorjem, pri čemer ima vsaka črpalka frekvenčni pretvornik.
Pripravljena za priklop, z ocevjem iz nerjavečega jekla, montirana na osnovni okvir, vključno s krmilno napravo s potrebno merilno in nastavitveno opremo. Komplet z M-BUS komunikacijo.
Za popolnoma avtomatsko oskrbo z vodo in povišanje tlaka. Ustreza proizvod WILO, tip SiBoost2.0 Smart 1HELIX VE410-HS ali drugi enakovredni.</t>
    </r>
  </si>
  <si>
    <r>
      <rPr>
        <b/>
        <sz val="9"/>
        <rFont val="Arial"/>
        <family val="2"/>
        <charset val="238"/>
      </rPr>
      <t>Čiščenje in izpiranje vodovodne instalacije</t>
    </r>
    <r>
      <rPr>
        <sz val="9"/>
        <rFont val="Arial"/>
        <family val="2"/>
        <charset val="238"/>
      </rPr>
      <t>, izvedba dezinfekcije in bakteriološke analize (velja za celoten objekt).</t>
    </r>
  </si>
  <si>
    <r>
      <rPr>
        <b/>
        <sz val="9"/>
        <rFont val="Arial"/>
        <family val="2"/>
        <charset val="238"/>
      </rPr>
      <t>Tlačni preizkus vodovodne instalacije</t>
    </r>
    <r>
      <rPr>
        <sz val="9"/>
        <rFont val="Arial"/>
        <family val="2"/>
        <charset val="238"/>
      </rPr>
      <t xml:space="preserve"> po PSIST prEN 806 in navodilih proizvajalca cevi (velja za celoten objekt).</t>
    </r>
  </si>
  <si>
    <t>FEKALNA KANALIZACIJA</t>
  </si>
  <si>
    <r>
      <rPr>
        <b/>
        <sz val="9"/>
        <color theme="1"/>
        <rFont val="Arial"/>
        <family val="2"/>
        <charset val="238"/>
      </rPr>
      <t>PP ali PE odtočna cev za horizontalno ali vertikalno montažo</t>
    </r>
    <r>
      <rPr>
        <sz val="9"/>
        <color theme="1"/>
        <rFont val="Arial"/>
        <family val="2"/>
        <charset val="238"/>
      </rPr>
      <t xml:space="preserve"> (uporabljene za odtoke kondenza iz hladilnih naprav v dolžini prvih dveh metrov od naprave) komplet s fazoni in spojnim materialom.</t>
    </r>
  </si>
  <si>
    <t>DN 70</t>
  </si>
  <si>
    <t xml:space="preserve">DN 125        </t>
  </si>
  <si>
    <r>
      <rPr>
        <b/>
        <sz val="9"/>
        <color theme="1"/>
        <rFont val="Arial"/>
        <family val="2"/>
        <charset val="238"/>
      </rPr>
      <t>PP ali PE odtočna cev za horizontalno ali vertikalno montažo, odvod kondenza</t>
    </r>
    <r>
      <rPr>
        <sz val="9"/>
        <color theme="1"/>
        <rFont val="Arial"/>
        <family val="2"/>
        <charset val="238"/>
      </rPr>
      <t xml:space="preserve"> (uporabljene za odtoke kondenza iz hladilnih naprav v dolžini prvih dveh metrov od naprave) komplet s fazoni in spojnim materialom.</t>
    </r>
  </si>
  <si>
    <t>Odtočne cevi je potrebno dodatno izolirati z izolacijskimi cevaki deb. 6mm z obojestransko parozaporno izolacijo iz sintetičnega kavčuka oz. elastomerne pene.</t>
  </si>
  <si>
    <r>
      <rPr>
        <b/>
        <sz val="9"/>
        <rFont val="Arial"/>
        <family val="2"/>
        <charset val="238"/>
      </rPr>
      <t xml:space="preserve">Čistilni kos iz PP ali PE </t>
    </r>
    <r>
      <rPr>
        <sz val="9"/>
        <rFont val="Arial"/>
        <family val="2"/>
        <charset val="238"/>
      </rPr>
      <t xml:space="preserve"> vključno s spojnim, tesnilnim in pritrdilnim materialom (za vertikalne  odtočne cevi) </t>
    </r>
  </si>
  <si>
    <t xml:space="preserve">d75      </t>
  </si>
  <si>
    <t xml:space="preserve">d110      </t>
  </si>
  <si>
    <r>
      <rPr>
        <b/>
        <sz val="9"/>
        <rFont val="Arial"/>
        <family val="2"/>
        <charset val="238"/>
      </rPr>
      <t>Talni PE nepretočni sifon/talni odtok</t>
    </r>
    <r>
      <rPr>
        <sz val="9"/>
        <rFont val="Arial"/>
        <family val="2"/>
        <charset val="238"/>
      </rPr>
      <t>, horizontalni, 4 oglati, 1 iztok</t>
    </r>
  </si>
  <si>
    <t>Horizontalni talni odtok DN40/50 s smradno zaporo PRIMUS, 121x121mm KLICK-KLACK/115x115mm pokrivno plošo iz inox-a</t>
  </si>
  <si>
    <t>Izolacijska garnitura z bitumensko manšeto d 400mm</t>
  </si>
  <si>
    <t>Ustreza proizvod HL  tip S6 ali drugi enakovredni.</t>
  </si>
  <si>
    <r>
      <rPr>
        <b/>
        <sz val="9"/>
        <rFont val="Arial"/>
        <family val="2"/>
        <charset val="238"/>
      </rPr>
      <t>Preizkus tesnenja kanalizacijskega cevovoda s hladno vodo</t>
    </r>
    <r>
      <rPr>
        <sz val="9"/>
        <rFont val="Arial"/>
        <family val="2"/>
        <charset val="238"/>
      </rPr>
      <t>, preizkusni tlak je hidrostatični tlak od 0,3 do 0,5 bar, vključno s potrebnim materialom (čepi in drsne objemke), ter izdelavo pisnega poročila o uspešno opravljenem tlačnem preizkusu;</t>
    </r>
  </si>
  <si>
    <r>
      <rPr>
        <b/>
        <sz val="9"/>
        <rFont val="Arial"/>
        <family val="2"/>
        <charset val="238"/>
      </rPr>
      <t>Strešna kapa skupaj z obrobo za oddušno cev</t>
    </r>
    <r>
      <rPr>
        <sz val="9"/>
        <rFont val="Arial"/>
        <family val="2"/>
        <charset val="238"/>
      </rPr>
      <t xml:space="preserve"> z zaščito proti meteorni vodi in mrčesom.</t>
    </r>
  </si>
  <si>
    <t>d110</t>
  </si>
  <si>
    <r>
      <rPr>
        <b/>
        <sz val="9"/>
        <rFont val="Arial"/>
        <family val="2"/>
        <charset val="238"/>
      </rPr>
      <t>Požarne manšete nameščene pri prehodu</t>
    </r>
    <r>
      <rPr>
        <sz val="9"/>
        <rFont val="Arial"/>
        <family val="2"/>
        <charset val="238"/>
      </rPr>
      <t xml:space="preserve"> kanalizacijskih cevi skozi različne požarne sektorje, komplet z vsem pritrdilnim, tesnilnim materilom, ustreza proizvod GEBERIT, tip RS90 ali drug enakovredni</t>
    </r>
  </si>
  <si>
    <t>DN 125</t>
  </si>
  <si>
    <t>PODTLAČNO ODVODNAVANJE VODE</t>
  </si>
  <si>
    <t>Cev Geberit PE: d=50mm</t>
  </si>
  <si>
    <t>Cev Geberit PE: d=56mm</t>
  </si>
  <si>
    <t>Cev Geberit PE: d=63mm</t>
  </si>
  <si>
    <t>Cev Geberit PE: d=75mm</t>
  </si>
  <si>
    <t>Cev Geberit PE: d=90mm</t>
  </si>
  <si>
    <t>Cev Geberit PE: d=110mm</t>
  </si>
  <si>
    <t>Cev Geberit PE: d=125mm</t>
  </si>
  <si>
    <t>Cev Geberit PE: d=160mm</t>
  </si>
  <si>
    <t>Cev Geberit PE: d=250mm</t>
  </si>
  <si>
    <t>Odvodi s strehe</t>
  </si>
  <si>
    <t>Strešni vtočnik Geberit Pluvia s pritrdilno prirobnico, za strešne folije: Maksimalna zmogljivost odtekanja=9l/s</t>
  </si>
  <si>
    <t>Grelni element Geberit Pluvia 230 V/8 W: d=56mm</t>
  </si>
  <si>
    <t>Fazonski kosi</t>
  </si>
  <si>
    <t>Koleno Geberit PE: 45°, d=50mm</t>
  </si>
  <si>
    <t>Elektrovarilna spojka Geberit: d=50mm</t>
  </si>
  <si>
    <t>Koleno Geberit PE: 45°, d=56mm</t>
  </si>
  <si>
    <t>Redukcijski kos Geberit PE, ekscentričen, kratek: d=56mm, d1=50mm</t>
  </si>
  <si>
    <t>Elektrovarilna spojka Geberit: d=56mm</t>
  </si>
  <si>
    <t>Koleno Geberit PE: 45°, d=63mm</t>
  </si>
  <si>
    <t>Redukcijski kos Geberit PE, ekscentričen, kratek: d=63mm, d1=56mm</t>
  </si>
  <si>
    <t>Elektrovarilna spojka Geberit: d=63mm</t>
  </si>
  <si>
    <t>Koleno Geberit PE: 45°, d=75mm</t>
  </si>
  <si>
    <t>Odcep Geberit PE 45°: d=75mm, d1=50mm</t>
  </si>
  <si>
    <t>Redukcijski kos Geberit PE, ekscentričen, kratek: d=75mm, d1=56mm</t>
  </si>
  <si>
    <t>Redukcijski kos Geberit PE, ekscentričen, kratek: d=75mm, d1=63mm</t>
  </si>
  <si>
    <t>Elektrovarilna spojka Geberit: d=75mm</t>
  </si>
  <si>
    <t>Koleno Geberit PE: 45°, d=90mm</t>
  </si>
  <si>
    <t>Odcep Geberit PE 45°: d=90mm, d1=50mm</t>
  </si>
  <si>
    <t>Redukcijski kos Geberit PE, ekscentričen, kratek: d=90mm, d1=75mm</t>
  </si>
  <si>
    <t>Elektrovarilna spojka Geberit: d=90mm</t>
  </si>
  <si>
    <t>Odcep Geberit PE 45°: d=110mm, d1=56mm</t>
  </si>
  <si>
    <t>Odcep Geberit PE 45°: d=110mm, d1=90mm</t>
  </si>
  <si>
    <t>Redukcijski kos Geberit PE, ekscentričen, kratek: d=110mm, d1=56mm</t>
  </si>
  <si>
    <t>Elektrovarilna spojka Geberit: d=110mm</t>
  </si>
  <si>
    <t>Koleno Geberit PE: 45°, d=125mm</t>
  </si>
  <si>
    <t>Odcep Geberit PE 45°: d=125mm, d1=75mm</t>
  </si>
  <si>
    <t>Odcep Geberit PE 45°: d=125mm, d1=125mm</t>
  </si>
  <si>
    <t>Redukcijski kos Geberit PE, ekscentričen, kratek: d=125mm, d1=50mm</t>
  </si>
  <si>
    <t>Redukcijski kos Geberit PE, ekscentričen, kratek: d=125mm, d1=63mm</t>
  </si>
  <si>
    <t>Redukcijski kos Geberit PE, ekscentričen, kratek: d=125mm, d1=110mm</t>
  </si>
  <si>
    <t>Dolga spojka Geberit PE z dvojnim robom: d=125mm</t>
  </si>
  <si>
    <t>Elektrovarilna spojka Geberit: d=125mm</t>
  </si>
  <si>
    <t>Koleno Geberit PE: 45°, d=160mm</t>
  </si>
  <si>
    <t>Redukcijski kos Geberit PE, ekscentričen, kratek: d=160mm, d1=125mm</t>
  </si>
  <si>
    <t>Dolga spojka Geberit PE z dvojnim robom: d=160mm</t>
  </si>
  <si>
    <t>Elektrovarilna spojka Geberit: d=160mm</t>
  </si>
  <si>
    <t>Redukcijski kos Geberit PE, ekscentričen, dolg: d=200mm, d1=160mm</t>
  </si>
  <si>
    <t>Elektrovarilna spojka Geberit PE, z vgrajeno toplotno varovalko: d=200mm</t>
  </si>
  <si>
    <t>Redukcijski kos Geberit PE, ekscentričen, dolg: d=250mm, d1=200mm</t>
  </si>
  <si>
    <t>Elektrovarilna spojka Geberit PE, z vgrajeno toplotno varovalko: d=250mm</t>
  </si>
  <si>
    <t>Pritrdilni material</t>
  </si>
  <si>
    <t>Elektrovarilni trak Geberit za fiksno točko: d=50mm, d1=58mm</t>
  </si>
  <si>
    <t>Cevna objemka Geberit z navojno spojko G 1/2", nastavljiva: di=50mm, di1=58mm</t>
  </si>
  <si>
    <t>Cevna objemka Geberit z navojno spojko M10, nastavljiva: di=50mm, di1=58mm</t>
  </si>
  <si>
    <t>Pravokotna osnovna pritrdilna plošča Geberit, z dvema luknjama, z navojno spojko G: G=1/2"</t>
  </si>
  <si>
    <t>Pravokotna osnovna pritrdilna plošča Geberit, z dvema luknjama, z navojno spojko G: G=3/4"</t>
  </si>
  <si>
    <t>Pravokotna osnovna pritrdilna plošča Geberit, z dvema luknjama, z navojno spojko G: G=1"</t>
  </si>
  <si>
    <t>Navojna palica Geberit: M=10mm, L=2m</t>
  </si>
  <si>
    <t>Pravokotna osnovna pritrdilna plošča Geberit, z dvema luknjama, z navojno spojko M8 / M10: M=8 / 10mm</t>
  </si>
  <si>
    <t>Navojna cev Geberit: G=1/2", L=2.0m</t>
  </si>
  <si>
    <t>Navojna cev Geberit: G=3/4", L=2.0m</t>
  </si>
  <si>
    <t>Navojna cev Geberit: G=1", L=2.0m</t>
  </si>
  <si>
    <t>Adapter Geberit: G=1", G1=3/4"</t>
  </si>
  <si>
    <t>Elektrovarilni trak Geberit za fiksno točko: d=56mm, d1=64mm</t>
  </si>
  <si>
    <t>Cevna objemka Geberit z navojno spojko G 1/2", nastavljiva: di=56mm, di1=64mm</t>
  </si>
  <si>
    <t>Elektrovarilni trak Geberit za fiksno točko: d=63mm, d1=71mm</t>
  </si>
  <si>
    <t>Cevna objemka Geberit z navojno spojko G 1/2", nastavljiva: di=63mm, di1=71mm</t>
  </si>
  <si>
    <t>Elektrovarilni trak Geberit za fiksno točko: d=75mm, d1=83mm</t>
  </si>
  <si>
    <t>Cevna objemka Geberit z navojno spojko G 1/2", nastavljiva: di=75mm, di1=83mm</t>
  </si>
  <si>
    <t>Elektrovarilni trak Geberit za fiksno točko: d=90mm, d1=98mm</t>
  </si>
  <si>
    <t>Cevna objemka Geberit z navojno spojko G 3/4", nastavljiva: di=90mm, di1=98mm</t>
  </si>
  <si>
    <t>Elektrovarilni trak Geberit za fiksno točko: d=110mm, d1=118mm</t>
  </si>
  <si>
    <t>Cevna objemka Geberit z navojno spojko G 3/4", nastavljiva: di=110mm, di1=118mm</t>
  </si>
  <si>
    <t>Elektrovarilni trak Geberit za fiksno točko: d=125mm, d1=133mm</t>
  </si>
  <si>
    <t>Cevna objemka Geberit z navojno spojko G 1/2", nastavljiva: di=125mm, di1=133mm</t>
  </si>
  <si>
    <t>Cevna objemka Geberit z navojno spojko G 3/4", nastavljiva: di=125mm, di1=133mm</t>
  </si>
  <si>
    <t>Elektrovarilni trak Geberit za fiksno točko: d=160mm, d1=168mm</t>
  </si>
  <si>
    <t>Cevna objemka Geberit z navojno spojko G 1/2", nastavljiva: di=160mm, di1=168mm</t>
  </si>
  <si>
    <t>Cevna objemka Geberit z navojno spojko G 3/4", nastavljiva: di=160mm, di1=168mm</t>
  </si>
  <si>
    <t>Protikondenčna izolacija cevi (Ni Geberitov produkt)</t>
  </si>
  <si>
    <t>Varjeni spoji</t>
  </si>
  <si>
    <t>Število zvarnih mest</t>
  </si>
  <si>
    <t>ZUNANJA VODOVODNA INSTALACIJA</t>
  </si>
  <si>
    <r>
      <rPr>
        <b/>
        <sz val="9"/>
        <rFont val="Arial"/>
        <family val="2"/>
      </rPr>
      <t>Cevi za vkop v zemljo PE</t>
    </r>
    <r>
      <rPr>
        <sz val="9"/>
        <rFont val="Arial"/>
        <family val="2"/>
      </rPr>
      <t xml:space="preserve"> (alkaten)
Dobava in vgradnja PE 100 vodovodnih cevi, PN 16 bar, vključno z pomožnim materialom za montažo, polaganjem in poravnavanjem v jarku, komplet s spojnim materialom.</t>
    </r>
  </si>
  <si>
    <r>
      <rPr>
        <b/>
        <sz val="9"/>
        <rFont val="Arial"/>
        <family val="2"/>
        <charset val="238"/>
      </rPr>
      <t>Zaporna pipa primerna za sanitarno vodo</t>
    </r>
    <r>
      <rPr>
        <sz val="9"/>
        <rFont val="Arial"/>
        <family val="2"/>
        <charset val="238"/>
      </rPr>
      <t>, komplet s pritrdilnim in tesnilnim materialom</t>
    </r>
  </si>
  <si>
    <r>
      <rPr>
        <b/>
        <sz val="9"/>
        <rFont val="Arial"/>
        <family val="2"/>
        <charset val="238"/>
      </rPr>
      <t>Zaporna pipa primerna za sanitarno vodo z izpustom</t>
    </r>
    <r>
      <rPr>
        <sz val="9"/>
        <rFont val="Arial"/>
        <family val="2"/>
        <charset val="238"/>
      </rPr>
      <t>, komplet s pritrdilnim in tesnilnim materialom</t>
    </r>
  </si>
  <si>
    <r>
      <t xml:space="preserve">Pitnik za zunanjo uporabo
</t>
    </r>
    <r>
      <rPr>
        <sz val="9"/>
        <rFont val="Arial"/>
        <family val="2"/>
      </rPr>
      <t xml:space="preserve">Pitnik iz nerjavnega jekla. Odporen na vremenske vplive. Samozaporna pipa s brezstopenjskim nastavljivim lokom izliva preprečuje namerno porabo vode. </t>
    </r>
  </si>
  <si>
    <r>
      <t xml:space="preserve">Nabava in vgradnja prirobičnega </t>
    </r>
    <r>
      <rPr>
        <b/>
        <sz val="9"/>
        <rFont val="Arial"/>
        <family val="2"/>
      </rPr>
      <t>vodomera</t>
    </r>
    <r>
      <rPr>
        <sz val="9"/>
        <rFont val="Arial"/>
        <family val="2"/>
      </rPr>
      <t xml:space="preserve"> za  DN50 z možnostjo daljinskega odčitavanja, komplet s tesnili in nerjavnimi vijaki v JAŠKU 1 IN 2.
POZOR!
Tip vodomera določi in odobri upravljavec javnega vodovodnega omrežja.</t>
    </r>
  </si>
  <si>
    <r>
      <t xml:space="preserve">Nabava in vgradnja prirobničnega </t>
    </r>
    <r>
      <rPr>
        <b/>
        <sz val="9"/>
        <rFont val="Arial"/>
        <family val="2"/>
      </rPr>
      <t>lovilca nesnage</t>
    </r>
  </si>
  <si>
    <t>Prevezava hišnih priključkov v vodomernih jaških, vključno s fitingi ter montažnim in tesnilnim materialom</t>
  </si>
  <si>
    <t>Izdelava priključka novopredvidenega vodovoda na obstoječega, kompletno z rezanjem in odstranitvijo starega cevovoda ter vsemi tesnili, upoštevati vsa pripravljalna dela, izkope okoli obstoječega vodovoda, zaključna in druga dela.</t>
  </si>
  <si>
    <t>Dobava in polaganje indikatorskega opozorilnega traka 30 cm nad cevovodom z napisom POZOR VODOVOD</t>
  </si>
  <si>
    <t>Polietilenski prefabriciran jašek višne 2 m in premera 1 m. Konstrukcija varuje proti mrazu v zimskih pogojih tudi takrat, ko ni porabe vode. Jašek je brez dna, kar omogoča prehod toplote iz spodnjega sloja zemlje direktno pod termoizolacijski pokrov, kjer se akumulira in preprečuje zamrznitev vodomera ter priključne instalacije.</t>
  </si>
  <si>
    <t>Zakoličba trase z investitorjem, upravljavcem in nadzorom ter postavljanje prečnih profilov (za merjenje globine izkopa) na vseh lomnih točkah kanala in odcepov v projektiranem padcu vodovoda za mehansko določanje padcev.  Upoštevano do vodomernih jaškov</t>
  </si>
  <si>
    <t>VODOVOD</t>
  </si>
  <si>
    <t>Zavarovanje zakoličene osi kanalizacije in lomnih točk na kanalizaciji in odcepih sekundarne kanalizacije in hišnih priključkov.</t>
  </si>
  <si>
    <t>Odstranitev ostalih komunalnih odpadkov tekom izvedbe del, vključen odvoz na stalno deponijo</t>
  </si>
  <si>
    <t>Strojni izkop jarka za vodovod (cevovod, jaški) v terenu III. - IV. ktg., v naklonu ca. 70° (ta se prilagodi karakteristikam materiala), povprečna širina dna izkopa je 50 cm, izkop v globini do 1.0 m, kompletno z nalaganjem na transportno sredstvo ter odvozom na začasno gradbiščno deponijo.</t>
  </si>
  <si>
    <t>Opombe:</t>
  </si>
  <si>
    <t>- obračuni izvršenih izkopov in zasipov se obračunavajo v raščenem stanju</t>
  </si>
  <si>
    <t>- enotna cena mora vsebovati vsa potrebna pripravljalna dela, vse potrebne transporte do mesta vgrajevanja, skladiščenje materiala na gradbišču, vsa potrebna pomožna sredstva za vgrajevanje na objektu kot so lestve in podobno - montaža in demontaža</t>
  </si>
  <si>
    <r>
      <t>m</t>
    </r>
    <r>
      <rPr>
        <vertAlign val="superscript"/>
        <sz val="11"/>
        <rFont val="Century Gothic"/>
        <family val="2"/>
        <charset val="238"/>
      </rPr>
      <t>3</t>
    </r>
  </si>
  <si>
    <t>Izkop za prefabricirane jaške dimenzije 1 x 1,5 m. Izkop 3 m3 zemljine</t>
  </si>
  <si>
    <t>PLINSKA INŠTALACIJA - ACETILEN</t>
  </si>
  <si>
    <r>
      <rPr>
        <b/>
        <sz val="9"/>
        <rFont val="Arial"/>
        <family val="2"/>
        <charset val="238"/>
      </rPr>
      <t xml:space="preserve">Cevi, </t>
    </r>
    <r>
      <rPr>
        <sz val="9"/>
        <rFont val="Arial"/>
        <family val="2"/>
        <charset val="238"/>
      </rPr>
      <t>certificirane za plinske instalacije plinov Butan/Propan/Acetilen. Z dodatno glajenimi notranjimi vari, brez silikonov, s spojkami z vidnim puščanjem v nestisnjenem stanju. Vse cevi in fitingi tovarniško zaprti s higienskimi čepi.</t>
    </r>
  </si>
  <si>
    <r>
      <rPr>
        <b/>
        <sz val="9"/>
        <rFont val="Arial"/>
        <family val="2"/>
        <charset val="238"/>
      </rPr>
      <t xml:space="preserve">Standardna armature za priklop na plinske jeklenke s termičnim varovalom, regulatorjem tlaka in manometrom </t>
    </r>
    <r>
      <rPr>
        <sz val="9"/>
        <rFont val="Arial"/>
        <family val="2"/>
        <charset val="238"/>
      </rPr>
      <t>- standardne plinske jeklenke so za potrebe pedagoškega procesa nameščene v omari v učilnici. Od tega mesta gre linska inštalacija v tlaku do centralne plinske zaporne armature inj potem naprej do posameznih porabnikov.</t>
    </r>
  </si>
  <si>
    <r>
      <rPr>
        <b/>
        <sz val="9"/>
        <rFont val="Arial"/>
        <family val="2"/>
        <charset val="238"/>
      </rPr>
      <t>Standardna zaporna armatura,</t>
    </r>
    <r>
      <rPr>
        <sz val="9"/>
        <rFont val="Arial"/>
        <family val="2"/>
      </rPr>
      <t xml:space="preserve"> nameščena v centralno kontrolno omarico v vsako očilnico s plinsko inštalacijo. S termičnim varovalom in manometrom.</t>
    </r>
  </si>
  <si>
    <r>
      <rPr>
        <b/>
        <sz val="9"/>
        <rFont val="Arial"/>
        <family val="2"/>
        <charset val="238"/>
      </rPr>
      <t>Standardna zaporna armatura,</t>
    </r>
    <r>
      <rPr>
        <sz val="9"/>
        <rFont val="Arial"/>
        <family val="2"/>
      </rPr>
      <t xml:space="preserve"> nameščena pred vsakim porabnikom. S termičnim varovalom in manometrom.</t>
    </r>
  </si>
  <si>
    <t>Čiščenje in izpiranje plinske instalacije</t>
  </si>
  <si>
    <r>
      <rPr>
        <b/>
        <sz val="9"/>
        <rFont val="Arial"/>
        <family val="2"/>
        <charset val="238"/>
      </rPr>
      <t>Tlačni preizkus plinske instalacije</t>
    </r>
    <r>
      <rPr>
        <sz val="9"/>
        <rFont val="Arial"/>
        <family val="2"/>
        <charset val="238"/>
      </rPr>
      <t xml:space="preserve"> po DVGW G600, točka 5.6. in navodilih proizvajalca cevi (velja za celoten objekt). Pri preizkusu smejo biti prisotni samo delavci, ki so potrebni pri izvedbi preizkusa.</t>
    </r>
  </si>
  <si>
    <t>VIII.</t>
  </si>
  <si>
    <t>INŠTALACIJA KOMPRIMIRANEGA ZRAKA</t>
  </si>
  <si>
    <r>
      <t xml:space="preserve">Vijačni, zračno hlajeni kompresor, </t>
    </r>
    <r>
      <rPr>
        <sz val="9"/>
        <rFont val="Arial"/>
        <family val="2"/>
      </rPr>
      <t>notranja montaža, tihe izvedbe</t>
    </r>
    <r>
      <rPr>
        <b/>
        <sz val="9"/>
        <rFont val="Arial"/>
        <family val="2"/>
        <charset val="238"/>
      </rPr>
      <t>,</t>
    </r>
    <r>
      <rPr>
        <sz val="9"/>
        <rFont val="Arial"/>
        <family val="2"/>
      </rPr>
      <t xml:space="preserve"> kapacitete skladno s potrebami in tehnološkim elaboratom šole. Pridobiti naknadno.Filtrrirni modul in sušilec zraka.</t>
    </r>
  </si>
  <si>
    <t>Komplet z montažnim, pritrdilnim materialom, zapornimi armaturami, setom za priklop na električno napajanje.</t>
  </si>
  <si>
    <r>
      <t xml:space="preserve">Tlačna posoda za hranjenje komprimiranega zraka, </t>
    </r>
    <r>
      <rPr>
        <sz val="9"/>
        <rFont val="Arial"/>
        <family val="2"/>
      </rPr>
      <t>kapacitete skladno s potrebami in tehnološkim elaboratom šole. Pridobiti naknadno.</t>
    </r>
  </si>
  <si>
    <t>Komplet z montažnim in pritrdilnim materialom, zapornimi armaturami.</t>
  </si>
  <si>
    <r>
      <rPr>
        <b/>
        <sz val="9"/>
        <rFont val="Arial"/>
        <family val="2"/>
        <charset val="238"/>
      </rPr>
      <t xml:space="preserve">Cevi, </t>
    </r>
    <r>
      <rPr>
        <sz val="9"/>
        <rFont val="Arial"/>
        <family val="2"/>
        <charset val="238"/>
      </rPr>
      <t>certificirane za uporabo v inštalacija komprimiranega zraka. Z dodatno glajenimi notranjimi vari, brez silikonov, s spojkami z vidnim puščanjem v nestisnjenem stanju. Vse cevi in fitingi tovarniško zaprti s higienskimi čepi.</t>
    </r>
  </si>
  <si>
    <r>
      <rPr>
        <b/>
        <sz val="9"/>
        <rFont val="Arial"/>
        <family val="2"/>
        <charset val="238"/>
      </rPr>
      <t>Standardna zaporna armatura,</t>
    </r>
    <r>
      <rPr>
        <sz val="9"/>
        <rFont val="Arial"/>
        <family val="2"/>
      </rPr>
      <t xml:space="preserve"> nameščena v vsak prostor in pred vsakega porabnika.</t>
    </r>
  </si>
  <si>
    <r>
      <rPr>
        <b/>
        <sz val="9"/>
        <rFont val="Arial"/>
        <family val="2"/>
        <charset val="238"/>
      </rPr>
      <t xml:space="preserve">Standardni priključek za komprimiran zrak s hitro spojko, </t>
    </r>
    <r>
      <rPr>
        <sz val="9"/>
        <rFont val="Arial"/>
        <family val="2"/>
      </rPr>
      <t>vkljucno z vsem montaznim in pritrdilnim materialom.</t>
    </r>
  </si>
  <si>
    <t>Čiščenje in izpiranje instalacije komprimiranega zraka</t>
  </si>
  <si>
    <r>
      <rPr>
        <b/>
        <sz val="9"/>
        <rFont val="Arial"/>
        <family val="2"/>
        <charset val="238"/>
      </rPr>
      <t>Tlačni preizkus instalacije komprimiranega zraka</t>
    </r>
    <r>
      <rPr>
        <sz val="9"/>
        <rFont val="Arial"/>
        <family val="2"/>
        <charset val="238"/>
      </rPr>
      <t xml:space="preserve"> po DVGW G600, točka 5.6. in navodilih proizvajalca cevi (velja za celoten objekt). Pri preizkusu smejo biti prisotni samo delavci, ki so potrebni pri izvedbi preizkusa.</t>
    </r>
  </si>
  <si>
    <t>IX.</t>
  </si>
  <si>
    <r>
      <rPr>
        <b/>
        <sz val="9"/>
        <rFont val="Arial"/>
        <family val="2"/>
        <charset val="238"/>
      </rPr>
      <t xml:space="preserve">Izdelava gradbenih prebojev </t>
    </r>
    <r>
      <rPr>
        <sz val="9"/>
        <rFont val="Arial"/>
        <family val="2"/>
        <charset val="238"/>
      </rPr>
      <t>- vrtanje zidov in stropov do premera 150 mm, vključno z zapiranjem odprtin po montaži razvodov ter z zaključnimi gradbenimi in pleskarskimi deli in opravili</t>
    </r>
  </si>
  <si>
    <r>
      <rPr>
        <b/>
        <sz val="9"/>
        <rFont val="Arial"/>
        <family val="2"/>
        <charset val="238"/>
      </rPr>
      <t xml:space="preserve">Izvedba funkcionalnega preizkusa hidrantov </t>
    </r>
    <r>
      <rPr>
        <sz val="9"/>
        <rFont val="Arial"/>
        <family val="2"/>
        <charset val="238"/>
      </rPr>
      <t>s strani pooblaščene organizacije in izdajo pozitivnega mnenja</t>
    </r>
  </si>
  <si>
    <r>
      <rPr>
        <b/>
        <sz val="9"/>
        <rFont val="Arial"/>
        <family val="2"/>
        <charset val="238"/>
      </rPr>
      <t>Dobava in montaža certificirane tesnilne mase za tesnjenje prebojev razvoda instalacij</t>
    </r>
    <r>
      <rPr>
        <sz val="9"/>
        <rFont val="Arial"/>
        <family val="2"/>
        <charset val="238"/>
      </rPr>
      <t xml:space="preserve"> čez stene požanih sektorjev. Površina tesnjenja do 250 cm2. Potrebna požarna odpornost 90 min (EI 90). Komplet z napisnimi ploščicami (oznaka tesenjenja) in izdelavo poročila.</t>
    </r>
  </si>
  <si>
    <r>
      <rPr>
        <b/>
        <sz val="9"/>
        <rFont val="Arial"/>
        <family val="2"/>
        <charset val="238"/>
      </rPr>
      <t xml:space="preserve">Izvedba pregleda pravilnosti izvedbe prebojev in tesnjenja prebojev energetskih cevnih instalacij </t>
    </r>
    <r>
      <rPr>
        <sz val="9"/>
        <rFont val="Arial"/>
        <family val="2"/>
        <charset val="238"/>
      </rPr>
      <t>čez stene in plošče požanih sektorjev z izdajo pozitivnega poročila s strani ustreznega preglednika</t>
    </r>
  </si>
  <si>
    <r>
      <rPr>
        <b/>
        <sz val="9"/>
        <rFont val="Arial"/>
        <family val="2"/>
        <charset val="238"/>
      </rPr>
      <t>Dobava in pritrditev samolepilnih puščic za označitev smeri pretoka</t>
    </r>
    <r>
      <rPr>
        <sz val="9"/>
        <rFont val="Arial"/>
        <family val="2"/>
        <charset val="238"/>
      </rPr>
      <t xml:space="preserve"> ter z napisom vrste medija;</t>
    </r>
  </si>
  <si>
    <r>
      <rPr>
        <b/>
        <sz val="9"/>
        <rFont val="Arial"/>
        <family val="2"/>
        <charset val="238"/>
      </rPr>
      <t>Dobava in pritrditev samolepilnih oznak za označitev vseh tehničnih prostorov</t>
    </r>
    <r>
      <rPr>
        <sz val="9"/>
        <rFont val="Arial"/>
        <family val="2"/>
        <charset val="238"/>
      </rPr>
      <t xml:space="preserve"> v obstojni obliki</t>
    </r>
  </si>
  <si>
    <r>
      <rPr>
        <b/>
        <sz val="9"/>
        <rFont val="Arial"/>
        <family val="2"/>
        <charset val="238"/>
      </rPr>
      <t xml:space="preserve">Izdelava vseh tehnoloških shem vodovodne in kanalizacijske napeljave </t>
    </r>
    <r>
      <rPr>
        <sz val="9"/>
        <rFont val="Arial"/>
        <family val="2"/>
        <charset val="238"/>
      </rPr>
      <t>z opremo v obstojni obliki</t>
    </r>
  </si>
  <si>
    <r>
      <rPr>
        <b/>
        <sz val="9"/>
        <rFont val="Arial"/>
        <family val="2"/>
        <charset val="238"/>
      </rPr>
      <t>Izdelava navodil za vodovodno in kanalizacijsko napeljavo</t>
    </r>
    <r>
      <rPr>
        <sz val="9"/>
        <rFont val="Arial"/>
        <family val="2"/>
        <charset val="238"/>
      </rPr>
      <t xml:space="preserve"> z opremo, ter izvedbo šolanja osebja naročnika in uporabnika</t>
    </r>
  </si>
  <si>
    <r>
      <rPr>
        <b/>
        <sz val="9"/>
        <rFont val="Arial"/>
        <family val="2"/>
        <charset val="238"/>
      </rPr>
      <t>Tlačni preizkusu s čistim zrakom</t>
    </r>
    <r>
      <rPr>
        <sz val="9"/>
        <rFont val="Arial"/>
        <family val="2"/>
        <charset val="238"/>
      </rPr>
      <t xml:space="preserve"> brez vsebnosti olja za notranjo napeljavo vode v skladu s SIST EN806</t>
    </r>
  </si>
  <si>
    <r>
      <rPr>
        <b/>
        <sz val="9"/>
        <rFont val="Arial"/>
        <family val="2"/>
        <charset val="238"/>
      </rPr>
      <t>Priključitev odtočne (1xd50, 1xd110) in cevne  instalacije (HV+TV)</t>
    </r>
    <r>
      <rPr>
        <sz val="9"/>
        <rFont val="Arial"/>
        <family val="2"/>
        <charset val="238"/>
      </rPr>
      <t xml:space="preserve"> na priključke prefabriciranih kopalnic, komplet z vsem pritrdilnim, tesnilnim in spojnim materialom</t>
    </r>
  </si>
  <si>
    <r>
      <rPr>
        <b/>
        <sz val="9"/>
        <rFont val="Arial"/>
        <family val="2"/>
        <charset val="238"/>
      </rPr>
      <t>Nosilci napisnih tablic</t>
    </r>
    <r>
      <rPr>
        <sz val="9"/>
        <rFont val="Arial"/>
        <family val="2"/>
        <charset val="238"/>
      </rPr>
      <t>, komplet z vsem pritrdilnim in nosilnim materialom ter gradbenimi zemeljskimi deli</t>
    </r>
  </si>
  <si>
    <r>
      <rPr>
        <b/>
        <sz val="9"/>
        <rFont val="Arial"/>
        <family val="2"/>
        <charset val="238"/>
      </rPr>
      <t xml:space="preserve">Šolanje uporabnika. </t>
    </r>
    <r>
      <rPr>
        <sz val="9"/>
        <rFont val="Arial"/>
        <family val="2"/>
        <charset val="238"/>
      </rPr>
      <t xml:space="preserve">Večdnevno šolanje uporabnika in uvajanje upravitelja sistemov na lokaciji objekta. Pomoč uporabniku in upravitelju sistemov v prvem letu obratovanja v obsegu, da je zagotovljeno nemoteno obratovanje. 
Minimalno skupno število 36 ur.  </t>
    </r>
  </si>
  <si>
    <t>SKUPAJ VODOVODNA INSTALACIJA:</t>
  </si>
  <si>
    <t>PRI IZVEDBI IN PRI OBLIKOVANJU CENE JE POTREBNO UPOŠTEVATI ZAHTEVE V SPLOŠNIH DOLOČILIH V DRUGEM ZAVIHKU</t>
  </si>
  <si>
    <t>PREZRAČEVANJE - TELOVADNICA</t>
  </si>
  <si>
    <t xml:space="preserve">OPOMBE: </t>
  </si>
  <si>
    <t>Ponudnik oz. pogodbeni izvajalec del mora v vseh posameznih cenah za enoto mere poglavja "STROJNE INŠTALACIJE, NAPRAVE IN OPREMA" obvezno upoštevati vse smiselne in pripadajoče pripombe, zahteve in pogoje, ki so navedeni v poglavju "UVODNE STRANI - OPOMBE IN ZAHTEVE" tega popisa!</t>
  </si>
  <si>
    <t>Pri zamenjavi dobavitelja ali tipa klimata je potrebno posebno pozornost nameniti dimenzijam naprave glede na razpoložljiv prostor namestitve.</t>
  </si>
  <si>
    <t>Vsi klimati naj imajo možnost priključive na CNS v protokolu ETHERNET ali Modbus. Za vse klimate je potrebno predvideti potrebne pretvornike signalov, če uporabljajo drugi komunikacijski protokol.</t>
  </si>
  <si>
    <t>Vsi klimati se dobavijo vključno s podstavkom za namestitev, jadrovinastim nastavkom za priključitev na kanalske razvode, ogrevalno in hladilno instalacijo, instalacijo odtoka kondenza, električno in signalno omrežje.</t>
  </si>
  <si>
    <t>Vključno s potrebnim veznim, pritrdilnim, nosilnim, tesnilnim, izolativnim materialom, električnimi kabli in potrebnim elektro materialom.</t>
  </si>
  <si>
    <t>Prvi zagon s pregledom doseganja projektiranih parametrov opravi pooblaščeni serviser ali monter dobavitelja opreme - vključeno v dobavi klimatske naprave.</t>
  </si>
  <si>
    <t>Izvajalec mora poskrbeti za primerno opremo za dostavo, vnos in postavitev opreme na predvideno lokacijo izvajanja del. Tovornjak za transport in dvigalo za dvig in postavitev opreme sta v domeni izvajalca del. Izvajalec preveri in pridobi potrebna dovoljenja za ta vozila in opremo, da lahko obratujejo in so parkirana v okolici objekta v katerem so predvideni posegi.</t>
  </si>
  <si>
    <t>Vsi klimati se na odtoku kondenza opremijo s protismradno zaporo, da se lahko kondenz vodi v fekalno kanalizacijo - vključno s PP cevjo vodeno do sifona v strojnici.</t>
  </si>
  <si>
    <t>Klimati (razen bazenskih) morajo izpolnjevati zahteve po predpisu ErP 2018.</t>
  </si>
  <si>
    <t>največja zvočna moč naprav:</t>
  </si>
  <si>
    <t>skozi ohišje v okolico: 75 dB</t>
  </si>
  <si>
    <t>dovodni priključek na klimatu: 70 dB</t>
  </si>
  <si>
    <t>odvodni priključek na klimatu: 70 dB</t>
  </si>
  <si>
    <t>izpušni priključek na klimatu: 88 dB</t>
  </si>
  <si>
    <t>zajemni priključek na klimatu: 85 dB</t>
  </si>
  <si>
    <t>PREZRAČEVANJE</t>
  </si>
  <si>
    <t>KLIMAT - KN3</t>
  </si>
  <si>
    <t>Dobava in montaža dovodno-odvodne dvoetažne prezračevalne naprave - Telovadnica. Naprava je primerna za zunanjo montažo s toplotno izolacijo mineralne volne debeline 50 mm, komplet s pritrdilnim, obešalnim in tesnilnim materialom. V ceni so vključeni tipske elastične jadrovine za zračni priključek klimata na prezračevalne kanale, elektromotorni pogoni s kontakti vseh žaluzij in toplotnega izmenjevalnika.</t>
  </si>
  <si>
    <t>Montaža:  standardna zunanja montaža</t>
  </si>
  <si>
    <t>Izvedba: dvoetažna</t>
  </si>
  <si>
    <t>Napajanje: 3x400V / 50 Hz</t>
  </si>
  <si>
    <t>Podatki o ohišju:</t>
  </si>
  <si>
    <t>- debelina panelov: 50 mm</t>
  </si>
  <si>
    <t>- material zunanjosti panelov: pocinkana pločevina, barvana v RAL 7035</t>
  </si>
  <si>
    <t>- material notranjosti panelov: pocinkana pločevina</t>
  </si>
  <si>
    <t>- mateial na tleh: pocinkana pločevina</t>
  </si>
  <si>
    <t>- profili: barvan aluminij</t>
  </si>
  <si>
    <t>- vodila: pocinkana pločevina</t>
  </si>
  <si>
    <t>- izolacija: kamena volna</t>
  </si>
  <si>
    <t>Mehanske in toplotne lastnosti (po EN 1886):</t>
  </si>
  <si>
    <t>- razred mehanske stabilnosti: D1 (M)</t>
  </si>
  <si>
    <t>- razred puščanja ohišja pri -400 Pa: L1(M), L2(R)</t>
  </si>
  <si>
    <t>- razred puščanja ohišja pri +400 Pa: L1(M), L2(R)</t>
  </si>
  <si>
    <t>- razred puščanja ohišja pri +700 Pa: L1(M)</t>
  </si>
  <si>
    <t>- razred puščanja na filtrih: F9</t>
  </si>
  <si>
    <t>- razred toplotne prehodnosti: T2</t>
  </si>
  <si>
    <t>- razred toplotnih mostov: TB2</t>
  </si>
  <si>
    <t>Ekološki dizajn: predpis EU 1253</t>
  </si>
  <si>
    <t>Nestanovanjska prezračevalna enota</t>
  </si>
  <si>
    <t>ERP direktiva: Brez izjem</t>
  </si>
  <si>
    <t>DOVOD ZRAKA</t>
  </si>
  <si>
    <t>Velikost: KG Flex 4025</t>
  </si>
  <si>
    <t>- pretok zraka: 24.000 m3/h</t>
  </si>
  <si>
    <t>- eksterni padec tlaka: 400 Pa</t>
  </si>
  <si>
    <t>- totalni padec tlaka: 908 Pa</t>
  </si>
  <si>
    <t>- hitrostni razred: V2</t>
  </si>
  <si>
    <t>- hitrost zraka na prečnem preseku naprave (m/s): 1,74</t>
  </si>
  <si>
    <t>- specifična moč ventilatorjev (W/(m3/s)): 1135</t>
  </si>
  <si>
    <t>- SPF razred: SFP3</t>
  </si>
  <si>
    <t>- razred moči: P1</t>
  </si>
  <si>
    <t>Dovodni del</t>
  </si>
  <si>
    <t>- regulacijska žaluzija</t>
  </si>
  <si>
    <t>- razred tesnjenja: 2</t>
  </si>
  <si>
    <t>Filter</t>
  </si>
  <si>
    <t>- vrečasti filter</t>
  </si>
  <si>
    <t>- razred filtracije: ePM1 60%</t>
  </si>
  <si>
    <t>- razred po EN779: F7</t>
  </si>
  <si>
    <t>Ploščni rekuperator</t>
  </si>
  <si>
    <t>- izvedba z by-passom in žaluzijo</t>
  </si>
  <si>
    <t>- material lamel / okvirja: aluminij / aluminij</t>
  </si>
  <si>
    <t>Zimsko obratovanje:</t>
  </si>
  <si>
    <t>- temperatura - zunanji zrak: -16°C</t>
  </si>
  <si>
    <t>- temperatura - dovodni zrak: 15,7°C</t>
  </si>
  <si>
    <t>- temperatura - odpadni zrak: 20,0 °C</t>
  </si>
  <si>
    <t>- temperatura učinkovitost: 88,1 %</t>
  </si>
  <si>
    <t>Letno obratovanje:</t>
  </si>
  <si>
    <t>- temperatura - zunanji zrak: 35°C</t>
  </si>
  <si>
    <t>- temperatura - dovodni zrak: 28,2°C</t>
  </si>
  <si>
    <t>- temperatura - odpadni zrak: 26 °C</t>
  </si>
  <si>
    <t>- temperatura učinkovitost: 75,9 %</t>
  </si>
  <si>
    <t>Energetska učinkovistost (DIN EN 13053): 73,2 %</t>
  </si>
  <si>
    <t>Razred vračanja toplotne energije: H2</t>
  </si>
  <si>
    <t>Material kondenčne banjice: nerjavno jeklo</t>
  </si>
  <si>
    <t>Grelni toplotni izmenjevalnik</t>
  </si>
  <si>
    <t>- vodni grelni toplotni izmenjevalnik</t>
  </si>
  <si>
    <t>- grelna moč: 34,8 kW</t>
  </si>
  <si>
    <t>- temperatura zraka na dovodu: 15,7°C</t>
  </si>
  <si>
    <t>- temperatura zraka na odvodu: 20,0°C</t>
  </si>
  <si>
    <t>- medij: 100% voda</t>
  </si>
  <si>
    <t>- temperaturni režim medija: 40/30°C</t>
  </si>
  <si>
    <t>- pretok medija: 3024 l/h</t>
  </si>
  <si>
    <t>- tlačni padec medija: 13,4 kPa</t>
  </si>
  <si>
    <t>- število hladilnih krogov: 1</t>
  </si>
  <si>
    <t>- medlamelni razmak: 2,1 mm</t>
  </si>
  <si>
    <t>- material lamel: aluminij</t>
  </si>
  <si>
    <t>- material cevi: baker</t>
  </si>
  <si>
    <t>- material okvirja: pocinkano jeklo</t>
  </si>
  <si>
    <t>Vključno s protizmrzovalnim termostatom.</t>
  </si>
  <si>
    <t>Hladilni toplotni izmenjevalnik</t>
  </si>
  <si>
    <t>- vodni hladilni toplotni izmenjevalnik</t>
  </si>
  <si>
    <t>- hladilna moč: 78,4 kW</t>
  </si>
  <si>
    <t>- temperatura zraka na dovodu: 28,2°C</t>
  </si>
  <si>
    <t>- temperatura zraka na odvodu: 22,0°C</t>
  </si>
  <si>
    <t>- temperaturni režim medija: 6/12°C</t>
  </si>
  <si>
    <t>- pretok medija: 11232 l/h</t>
  </si>
  <si>
    <t>- tlačni padec medija: 33,51 kPa</t>
  </si>
  <si>
    <t>- medlamelni razmak: 2,5 mm</t>
  </si>
  <si>
    <t>- material okvirja: nerjavno jeklo AISI 304</t>
  </si>
  <si>
    <t>- material kondenčne banjice: nerjavno jeklo AISI 304</t>
  </si>
  <si>
    <t>- eliminator kapljic</t>
  </si>
  <si>
    <t>Ventilator</t>
  </si>
  <si>
    <t>- število ventilatorjev: 4</t>
  </si>
  <si>
    <t>Tip motorja: EC</t>
  </si>
  <si>
    <t>- zaščita: IP55</t>
  </si>
  <si>
    <t>- razred izolacije: F</t>
  </si>
  <si>
    <t>- nazivna električna moč: 10 kW</t>
  </si>
  <si>
    <t>- nazivni električni tok: 3,8 A</t>
  </si>
  <si>
    <t>- napajanje: 3x400 V / 50 Hz</t>
  </si>
  <si>
    <t>- absorbirana električna moč: 8,52 kW</t>
  </si>
  <si>
    <t>- razred učinkovitosti: IE5</t>
  </si>
  <si>
    <t>ODVOD ZRAKA</t>
  </si>
  <si>
    <t>- totalni padec tlaka: 766 Pa</t>
  </si>
  <si>
    <t>- specifična moč ventilatorjev (W/(m3/s)): 1064</t>
  </si>
  <si>
    <t>- razred filtracije: ePM10 50%</t>
  </si>
  <si>
    <t>- razred po EN779: M5</t>
  </si>
  <si>
    <t>- število ventilatorjev: 1</t>
  </si>
  <si>
    <t>- absorbirana električna moč: 7,68 kW</t>
  </si>
  <si>
    <t>- splošni opis enak kot pri dovodnem delu naprave</t>
  </si>
  <si>
    <t>Odvodna enota</t>
  </si>
  <si>
    <t>Podstavek višine 200 mm</t>
  </si>
  <si>
    <t>Dimenzije naprave (DxŠxV): 7192 x 2600 x 3625 mm</t>
  </si>
  <si>
    <t>Skupna teža: 5227 kg</t>
  </si>
  <si>
    <t xml:space="preserve">Naprava mora ustrezati aktualni zakonodaji, pravilniku o učinkoviti rabi energije v stavbah (PURES), skladna pa mora biti tudi z zadnjo evropsko direktivo "ErP 2018". </t>
  </si>
  <si>
    <r>
      <t xml:space="preserve">Ustreza: </t>
    </r>
    <r>
      <rPr>
        <b/>
        <sz val="9"/>
        <color indexed="8"/>
        <rFont val="Arial"/>
        <family val="2"/>
      </rPr>
      <t>Wolf (Energo Plus, d.o.o.)</t>
    </r>
  </si>
  <si>
    <r>
      <t xml:space="preserve">Tip: </t>
    </r>
    <r>
      <rPr>
        <b/>
        <sz val="9"/>
        <color indexed="8"/>
        <rFont val="Arial"/>
        <family val="2"/>
      </rPr>
      <t>KG Flex 4025 / KG Flex 4025</t>
    </r>
  </si>
  <si>
    <t>Ali drugi enakovreden</t>
  </si>
  <si>
    <t>Prezračevalni kanali izdelani iz pocinkane pločevine nazivne velikosti in debeline po SIST EN 1505 oziroma po DIN 24190, stopnje 10, oblike F (vzdolžno zarobljeni z vložkom tesnila), med seboj so spojeni prirobnično z MEZ kotniki.</t>
  </si>
  <si>
    <t>Pri vseh spremembah smeri za več kot 30° je v loke in/ali kolena širine kanala med 400-800 mm vstavljeno eno vodilo, ki je nameščeno na 1/3 širine kanala ter pri večjih kanalih od 800 mm, vse do širine 1600 mm, po dve vodili, prvo na 1/4 ter drugo na 1/2 širine kanala.</t>
  </si>
  <si>
    <t xml:space="preserve">Na vseh odcepih in priključkih so vgrajene nastavljive usmerne lopute. Zračni kanali so pri večjih nazivnih velikostih diagonalno izbočeni ali ojačani z blagim izmeničnim vbočenjem in izbočenjem. </t>
  </si>
  <si>
    <t>Debelina pločevine glede na nazivno velikost znaša:</t>
  </si>
  <si>
    <t>dim. 100-500 mm           0,6 mm</t>
  </si>
  <si>
    <t>dim. 501-1000 mm         0,8 mm</t>
  </si>
  <si>
    <t>dim. 1001-2000 mm       1,0 mm</t>
  </si>
  <si>
    <t xml:space="preserve">Skladno z zahtevami standarda SIST ENV 12097 so v zračne kanale nameščene revizijske odprtine z zrakotesnimi pokrovi, ki omogočajo čiščenje in vzdrževanje kanalskih sistemov in vgrajene opreme (v tem primeru požarnih loput, tipal). </t>
  </si>
  <si>
    <t>Revizijske odprtine so praviloma nameščene na vsakih 10 m pri vodoravnem vodenju kanalov, pri spremembi smeri z dvema lokoma 45°, pred in za regulacijskim elementom (loputo, žaluzijo) ter na najvišjem in najnižjem mestu navpično vodenih kanalov. Velikosti revizijskih odprtin ustreza tabeli 2 standarda SIST ENV 12097.</t>
  </si>
  <si>
    <t>Komplet s pritrdilnim materialom za obešanje in pritrjevanje kanalov (podpore, objemke, vijačne palice,....) s tipskimi elementi iz vroče cinkane jeklene pločevine, komplet z izdelavo delavniških risb podpiranja in obešanja.</t>
  </si>
  <si>
    <t>Skupna površina na novo predvidenih zračnih kanalov, vključno z obešalnim in pritrdilnim materialom iz vroče cinkanih profilov z lastnostmi, odgovarjajoč zahtevam SIST prEN 12236, znaša:</t>
  </si>
  <si>
    <t>100/100</t>
  </si>
  <si>
    <t>1000/400</t>
  </si>
  <si>
    <t>1000/800</t>
  </si>
  <si>
    <t>1200/800</t>
  </si>
  <si>
    <t>1300/800</t>
  </si>
  <si>
    <t>1620/675</t>
  </si>
  <si>
    <t>200/200</t>
  </si>
  <si>
    <t>250/250</t>
  </si>
  <si>
    <t>300/250</t>
  </si>
  <si>
    <t>300/300</t>
  </si>
  <si>
    <t>400/1000</t>
  </si>
  <si>
    <t>400/300</t>
  </si>
  <si>
    <t>400/350</t>
  </si>
  <si>
    <t>400/400</t>
  </si>
  <si>
    <t>400/500</t>
  </si>
  <si>
    <t>400/750</t>
  </si>
  <si>
    <t>450/250</t>
  </si>
  <si>
    <t>450/600</t>
  </si>
  <si>
    <t>450/700</t>
  </si>
  <si>
    <t>450/800</t>
  </si>
  <si>
    <t>500/400</t>
  </si>
  <si>
    <t>500/450</t>
  </si>
  <si>
    <t>525/225</t>
  </si>
  <si>
    <t>600/1000</t>
  </si>
  <si>
    <t>600/400</t>
  </si>
  <si>
    <t>600/450</t>
  </si>
  <si>
    <t>600/500</t>
  </si>
  <si>
    <t>600/600</t>
  </si>
  <si>
    <t>600/700</t>
  </si>
  <si>
    <t>700/1000</t>
  </si>
  <si>
    <t>700/400</t>
  </si>
  <si>
    <t>700/700</t>
  </si>
  <si>
    <t>800/1000</t>
  </si>
  <si>
    <t>800/250</t>
  </si>
  <si>
    <t>800/400</t>
  </si>
  <si>
    <t>800/450</t>
  </si>
  <si>
    <t>920/1000</t>
  </si>
  <si>
    <t>Okrogli spiralni kanali iz pocinkane pločevine nazivne velikosti in debeline po SIST EN 1506 oziroma po DIN 24191, vključno s spojkami, reducirkami, T komadi, koleni, obešalnim, pritrdilnim in tesnilnim materialom, revizijskimi odprtinami ter z upoštevanim dodatkom za odrez.</t>
  </si>
  <si>
    <t>ø80</t>
  </si>
  <si>
    <t>ø100</t>
  </si>
  <si>
    <t>ø125</t>
  </si>
  <si>
    <t>ø150</t>
  </si>
  <si>
    <t>ø160</t>
  </si>
  <si>
    <t>ø180</t>
  </si>
  <si>
    <t>ø200</t>
  </si>
  <si>
    <t>ø250</t>
  </si>
  <si>
    <t>ø315</t>
  </si>
  <si>
    <t>ø450</t>
  </si>
  <si>
    <t>ø560</t>
  </si>
  <si>
    <t>ø630</t>
  </si>
  <si>
    <t>ø710</t>
  </si>
  <si>
    <t>ø800</t>
  </si>
  <si>
    <t>Valjasti dušilnik zvoka narejen iz ohišja iz pocinkane pločevine s priključnimi prirobnicami, tesnilnim in pritrdilnim materialom.</t>
  </si>
  <si>
    <t>CA/100x1000/50</t>
  </si>
  <si>
    <t>CA050/100x1000/VD2</t>
  </si>
  <si>
    <t>CA050/100x500/VD2</t>
  </si>
  <si>
    <t>CA050/125x1000/VD2</t>
  </si>
  <si>
    <t>CA050/160x1000/VD2</t>
  </si>
  <si>
    <t>CA050/200x1000/VD2</t>
  </si>
  <si>
    <t>CA050/250x1000/VD2</t>
  </si>
  <si>
    <t>CA050/315x1000/VD2</t>
  </si>
  <si>
    <t>CA100/200x1000/VD2</t>
  </si>
  <si>
    <t>CA100/250x1000/VD2</t>
  </si>
  <si>
    <t>Ustreza proizvod Trox ali drugi enakovredni.</t>
  </si>
  <si>
    <t>Dušilnik zvoka prirejen za vgradnjo v zračni kanal, narejen iz ohišja iz pocinkane pločevine s priključnimi prirobnicami, tesnilnim in pritrdilnim materialom, dušilne kulise z okvirjem iz pocinkane pločevine in polnilom iz mineralne volne zaščitene proti  odnašanju.</t>
  </si>
  <si>
    <t>MS-F/600x700x1000/1x200/P</t>
  </si>
  <si>
    <t xml:space="preserve">Elektronski regulator pretoka za vgradnjo v pravokotne pločevinaste kanale prezračevalnega sistema, sestavljen iz pravokotnega izoliranega ohišja, zrakotesne lopute, merilnega elementa, kompaktnega pogona, tlačnega senzorja, krmilnika in elektromotorja 230V. </t>
  </si>
  <si>
    <t xml:space="preserve">Dobaviti komplet s pritrdilnim in tesnilnim materialom, skupaj s priključitvijo na električno in signalno omrežje, komplet s potrebnimi kabli in ostalim elektro materialom in zvočno izolacijo. </t>
  </si>
  <si>
    <t>Ustreza proizvod proizvajalca Trox</t>
  </si>
  <si>
    <t>TVJ/1000x400/BC0/V0/3380-4844m³/h</t>
  </si>
  <si>
    <t>TVJ/500x400/BC0/V0/1690-2422m³/h</t>
  </si>
  <si>
    <t>TVJ/600x600/BC0/V0/2919-4184m³/h</t>
  </si>
  <si>
    <t xml:space="preserve">Elektronski regulator pretoka za vgradnjo v okrogle pločevinaste kanale prezračevalnega sistema, sestavljen iz okroglega izoliranega ohišja, zrakotesne lopute, merilnega elementa, kompaktnega pogona, tlačnega senzorja, krmilnika in elektromotorja 230V. </t>
  </si>
  <si>
    <t>TROX RN/315</t>
  </si>
  <si>
    <t>TVE/160/XB0/V0/35-354m³/h</t>
  </si>
  <si>
    <t>TVE/200/XB0/V0/55-354m³/h</t>
  </si>
  <si>
    <t>TVE/250/XB0/V0/87-354m³/h</t>
  </si>
  <si>
    <t>VFC/100</t>
  </si>
  <si>
    <t>VFC/125</t>
  </si>
  <si>
    <t>VFC/160</t>
  </si>
  <si>
    <t>VFC/200</t>
  </si>
  <si>
    <t>VFC/250</t>
  </si>
  <si>
    <t>VFC/80</t>
  </si>
  <si>
    <t>Prezračevalni ventil za odvod zraka, sestavljen iz ohišja, sedeža ventila in regulacijskega krožnika za nastavitev količine zraka, vse iz belo barvne dekapirane pločevine. Komplet s pritrdilnim in tesnilnim materialom.</t>
  </si>
  <si>
    <t>Ustreza proizvod Trox, Schako ali drugi enakovredni.</t>
  </si>
  <si>
    <t>TROX LVS 100</t>
  </si>
  <si>
    <t>TROX LVS 125</t>
  </si>
  <si>
    <t xml:space="preserve">TROX LVS 160      </t>
  </si>
  <si>
    <t xml:space="preserve">TROX LVS 200      </t>
  </si>
  <si>
    <t>Prezračevalni ventil za dovod zraka, sestavljen iz ohišja, sedeža ventila in regulacijskega krožnika za nastavitev količine zraka, vse iz belo barvne dekapirane pločevine. Komplet s pritrdilnim in tesnilnim materialom.</t>
  </si>
  <si>
    <t>Trox Z-LVS/100</t>
  </si>
  <si>
    <t>Trox Z-LVS/160</t>
  </si>
  <si>
    <t>Trox Z-LVS/200</t>
  </si>
  <si>
    <t xml:space="preserve">Pravokotna prezračevalna rešetka primerna za montažo neposredno  v spiro kanal narejena iz pocinkane pločevine. 
Rešetka ima navpične reže. Rešetka se dobavi v barvi po izbiri arhitekta z vsem tesnilnim in pritrdilnim materialom. </t>
  </si>
  <si>
    <t>TROX TRS-R-R5/225x75</t>
  </si>
  <si>
    <t>Prezračevalna rešetka za vgradnjo na prezračevalni kanal, steno ali strop. Narejena iz pocinkane pločevine. Rešetka ima navpične reže. Rešetka se dobavi v barvi po izbiri arhitekta z vsem tesnilnim in pritrdilnim materialom. 
Ventilacijske rešetke z rahlo nagnjenim robom, pravokotne, za dovod in odvod zraka. Rahlo nagnjen rob. Prednostno za montažo na steno in okenske police, vendar primerne tudi za pravokotne kanale. Komponenta, pripravljena za montažo, ki je sestavljena iz roba in simetrično ter aerodinamično profiliranih, horizontalnih lamel z zakritimi povezavami, ki omogočajo hkratno prilagajanje lamel.
Ventilacijske rešetke, iz galvanizirane pločevine, z posamezno nastavljivimi, vertikalnimi lamelami, za montažo v okroglih kanalih.</t>
  </si>
  <si>
    <t>Dobaviti vključno s plenumom in primernim priključkom.</t>
  </si>
  <si>
    <t>TROX X-GRILLE-Basic-AG/525x225/B1/KF</t>
  </si>
  <si>
    <t>Okrogli vrtinčni difuzor, prirejen za klimatizacijo višjih prostorov 4,0 do 10,0 m, s kvadratno vidno spodnjo ploščo z radialno razporejenimi odprtinami, v katere so vstavljeni plastični usmerniki zraka, ki omogočajo nastavitev izpiha v željeni vodoravni ali navpični smeri ter priključno komoro. Priključna umirjevalna komora zraka z obešalnimi zavihki je izdelana iz pocinkane pločevine s stranskim priključkom z vgrajeno regulacijsko loputo iz luknjane pločevine in toplotno izolirana z zunanje strani s parozaporno izolacijo. 
Spodnja jeklena plošča je elektrolitsko pocinkana in belo lakirana s prašno barvo. Komplet s pritrdilnim in tesnilnim materialom.</t>
  </si>
  <si>
    <t>TROX VDW-Q-Z-H-M/600x24</t>
  </si>
  <si>
    <t>TROX VDW-Q-A-H-M-L/825x72</t>
  </si>
  <si>
    <t>Okrogli vrtinčni difuzor, komplet s pritrdilnim in tesnilnim materialom.</t>
  </si>
  <si>
    <t>TROX Hesco RA-0/125/5/P1/RAL9006</t>
  </si>
  <si>
    <t>TROX Hesco RA-0/180/5/0</t>
  </si>
  <si>
    <t xml:space="preserve">Linijski difuzor v prostoru vhoda v objekt, primeren za vgradnjo v spuščeni strop. Dobaviti s plenumom in priključkom. Difuzor se dobavi v barvi po izbiri arhitekta z vsem tesnilnim in pritrdilnim materialom. </t>
  </si>
  <si>
    <t>Dobaviti vključno s plenumom.</t>
  </si>
  <si>
    <t>Ustreza proizvod Schako ali drugi enakovredni.</t>
  </si>
  <si>
    <t>TROX PL35-2-S-SF-HS/1200x1200x123/1-D-LS/B00/EA</t>
  </si>
  <si>
    <t>TROX PL35-2-E-SF-HS/1200x1200x138/1-D-LS/E0/B00/EA</t>
  </si>
  <si>
    <t>Mali okrogli šobasti difuzor, za globok vpih zraka v prostor, primeren za vgradnjo v spuščeni strop ali steno. Dobaviti s plenumom in priključkom. Difuzor se dobavi po izbiri arhitekta, komplet s pritrdilnim in tesnilnim materialom.</t>
  </si>
  <si>
    <t>MINODSA-1-D9010-F9010-A0-GD0-DK0-B0</t>
  </si>
  <si>
    <t>Šobasti difuzor, za globok vpih zraka v prostor, primeren za vgradnjo v spuščeni strop ali steno. Dobaviti s plenumom in priključkom. Difuzor se dobavi po izbiri arhitekta, komplet s pritrdilnim in tesnilnim materialom.</t>
  </si>
  <si>
    <t>DSA-D0-01025-1-N-SB-9010-DW-SM-SN-A0</t>
  </si>
  <si>
    <t>DSA-F0-01000-2-N-SB-9010-DW-FV-SN-A0</t>
  </si>
  <si>
    <t>Požarne lopute za vgradnjo v prezračevalne kanale, dolžine L = 400 mm, odporne na požar 90 min., s termičnim sprožilom, kontaktom za signalizacijo položaja (signal za odprto in zaprto loputo), električnim pogonom 230V, komplet s pritrdilnim in montažnim materialom.</t>
  </si>
  <si>
    <t>Preizkušanje požarnih loput po EN 1366-2, ocenjevanje skladnosti po SIST EN 15650.</t>
  </si>
  <si>
    <t>Vključno s fleksibilnimi priključki z galvansko premostitvijo po ÖNORM H 6031.</t>
  </si>
  <si>
    <t>Vključno s požarnim tesnenjem preboja okoli požarne lopute in pripadajočo oznako - nalepko.</t>
  </si>
  <si>
    <t>Preboji se zapolnijo s požarno obstojno izolacijo, požarnimi blazinami, požarno malto, tesnilnim trakom, peno, kitom, premazom,…. odvisno od izbrane tehnologije oz. proizvajalca tesnjenja.</t>
  </si>
  <si>
    <t xml:space="preserve">Inštalacije je potrebno obojestransko premazati v debelini najmanj 1mm. 
Prav tako je potrebno upoštevati navodila proizvajlca, ter smernica SZPV 408. </t>
  </si>
  <si>
    <t>Način in izvedba požarnega tesnjenja ter s tem povezani montažni detajli so odvisni od tehnologije in materialov posameznih specializiranih ponudnikov oz. proizvajalcev.</t>
  </si>
  <si>
    <t>Zato je pri izvedbi in vgradnji požarnih loput ter požarnega tesnjenja vseh inštalacij potrebno upoštevati navodila za montažo in montažne detajle proizvajalca!</t>
  </si>
  <si>
    <t>FKRS-EU/DE/100/Z00</t>
  </si>
  <si>
    <t>FKRS-EU/DE/125/Z00</t>
  </si>
  <si>
    <t>FKRS-EU/DE/160/Z00</t>
  </si>
  <si>
    <t>FKRS-EU/DE/180/Z00</t>
  </si>
  <si>
    <t>FKRS-EU/GB/100/Z00</t>
  </si>
  <si>
    <t>Ustreza proizvod proizvajalca Trox ali drugi enakovredni.</t>
  </si>
  <si>
    <t>FK2-EU/DE/450x250x305/Z00</t>
  </si>
  <si>
    <t>FK2-EU/DE/600x450x305/Z00</t>
  </si>
  <si>
    <t>FK2-EU/DE/800x250x305/Z00</t>
  </si>
  <si>
    <t>Žaluzija pravokotnega prereza</t>
  </si>
  <si>
    <t>Večlistni zračni regulatorji pravokotnega prereza za nadzor pretoka zraka in tlaka ter za izjemno tesno zapiranje kanalov in odprtin v stenah in stropih.</t>
  </si>
  <si>
    <t>Ustreza proizvajalec Trox ali drugi enakovredni.</t>
  </si>
  <si>
    <t>TROX JZ-LL/400x1005</t>
  </si>
  <si>
    <t>TROX JZ-LL-L/400x840</t>
  </si>
  <si>
    <t>Zaporna loputa</t>
  </si>
  <si>
    <t>Krožni zapiralni regulatorji za zapiranje pretoka zraka v prezračevalnih ceveh klimatizacijskih sistemov.
Mehanizem lopatice brez vzdrževanja. Puščanje zraka skozi zaprtje lopatic po EN 1751, do razreda 4. Puščanje zraka skozi ohišje po EN 1751, razred C.</t>
  </si>
  <si>
    <t>TROX AK/200</t>
  </si>
  <si>
    <t>TROX AK/250</t>
  </si>
  <si>
    <r>
      <rPr>
        <b/>
        <sz val="9"/>
        <rFont val="Arial"/>
        <family val="2"/>
      </rPr>
      <t>Regulacija</t>
    </r>
    <r>
      <rPr>
        <sz val="9"/>
        <rFont val="Arial"/>
        <family val="2"/>
      </rPr>
      <t>, meritve količin zraka in nastavitev vseh prezračevalnih elementov in regulacijskih loput.</t>
    </r>
  </si>
  <si>
    <r>
      <rPr>
        <b/>
        <sz val="9"/>
        <rFont val="Arial"/>
        <family val="2"/>
      </rPr>
      <t>Zaščitno barvanje</t>
    </r>
    <r>
      <rPr>
        <sz val="9"/>
        <rFont val="Arial"/>
        <family val="2"/>
      </rPr>
      <t xml:space="preserve"> vseh nezaščitenih delov prezračevalnega in klimatizacijskega sistema (obešala, nosilni material) po predhodnem čiščenju, skupne površine:</t>
    </r>
  </si>
  <si>
    <r>
      <t>m</t>
    </r>
    <r>
      <rPr>
        <b/>
        <i/>
        <vertAlign val="superscript"/>
        <sz val="9"/>
        <rFont val="Arial"/>
        <family val="2"/>
      </rPr>
      <t>2</t>
    </r>
  </si>
  <si>
    <r>
      <rPr>
        <b/>
        <sz val="9"/>
        <rFont val="Arial"/>
        <family val="2"/>
      </rPr>
      <t>Razne napisne tablice/puščice</t>
    </r>
    <r>
      <rPr>
        <sz val="9"/>
        <rFont val="Arial"/>
        <family val="2"/>
      </rPr>
      <t xml:space="preserve"> za označevanje naprav in kanalskih razvodov.</t>
    </r>
  </si>
  <si>
    <r>
      <rPr>
        <b/>
        <sz val="9"/>
        <rFont val="Arial"/>
        <family val="2"/>
      </rPr>
      <t>Dobava in montaža certificirane tesnilne mase</t>
    </r>
    <r>
      <rPr>
        <sz val="9"/>
        <rFont val="Arial"/>
        <family val="2"/>
      </rPr>
      <t xml:space="preserve"> za tesnjenje prebojev razvoda instalacij čez stene požanih sektorjev. Površina tesnjenja do 250 cm2. Potrebna požarna odpornost 90 min (EI 90). Komplet z napisnimi ploščicami (oznaka tesenjenja) in izdelavo poročila.</t>
    </r>
  </si>
  <si>
    <r>
      <rPr>
        <b/>
        <sz val="9"/>
        <rFont val="Arial"/>
        <family val="2"/>
      </rPr>
      <t xml:space="preserve">Dobava in montaža certificirane tesnilne mase </t>
    </r>
    <r>
      <rPr>
        <sz val="9"/>
        <rFont val="Arial"/>
        <family val="2"/>
      </rPr>
      <t>za tesnjenje prebojev razvoda instalacij čez stene požanih sektorjev. Površina tesnjenja do 1000 cm2. Potrebna požarna odpornost 90 min (EI 90). Komplet z napisnimi ploščicami (oznaka tesenjenja) in izdelavo poročila.</t>
    </r>
  </si>
  <si>
    <r>
      <rPr>
        <b/>
        <sz val="9"/>
        <rFont val="Arial"/>
        <family val="2"/>
      </rPr>
      <t>Izvedba pregleda pravilnosti izvedbe prebojev</t>
    </r>
    <r>
      <rPr>
        <sz val="9"/>
        <rFont val="Arial"/>
        <family val="2"/>
      </rPr>
      <t xml:space="preserve"> in tesnjenja prebojev energetskih cevnih instalacij čez stene in plošče požanih sektorjev z izdajo pozitivnega poročila s strani ustreznega preglednika.</t>
    </r>
  </si>
  <si>
    <r>
      <rPr>
        <b/>
        <sz val="9"/>
        <rFont val="Arial"/>
        <family val="2"/>
      </rPr>
      <t>Funkcionalne sheme</t>
    </r>
    <r>
      <rPr>
        <sz val="9"/>
        <rFont val="Arial"/>
        <family val="2"/>
      </rPr>
      <t xml:space="preserve"> z okvirjem in steklom.</t>
    </r>
  </si>
  <si>
    <r>
      <rPr>
        <b/>
        <sz val="9"/>
        <rFont val="Arial"/>
        <family val="2"/>
      </rPr>
      <t>Pritrjevanje kanalov vodenih na strehi</t>
    </r>
    <r>
      <rPr>
        <sz val="9"/>
        <rFont val="Arial"/>
        <family val="2"/>
      </rPr>
      <t>. Pritrjevanje z jeklenicami v atiko in betonsko streho nadgradnje.</t>
    </r>
  </si>
  <si>
    <t>Komplet za pritrditev je sestavljen iz INOX jeklenice premera 4mm dolžine 10m, 2kom komplet za izdelavo rinke na zaključku jeklenice, napanjalcem pletenice, 2kom pritrditveni stebriček skupaj z vložkom in vijaki za pritrditev v atiko ali betonsko steno.</t>
  </si>
  <si>
    <t>Komplet s potrebnim zaščitnim, pritrdilnim in nosilnim materialom.</t>
  </si>
  <si>
    <t>Šolanje uporabnika.</t>
  </si>
  <si>
    <t xml:space="preserve">Več dnevno šolanje uporabnika in uvajanje upravitelja sistemov na lokaciji objekta. Pomoč uporabniku in upravitelju sistemov v prvem letu obratovanja v obsegu, da je zagotovljeno nemoteno obratovanje. 
Minimalno skupno število 36 ur.  </t>
  </si>
  <si>
    <t>SKUPAJ PREZRAČEVANJE A1:</t>
  </si>
  <si>
    <t>4.1.</t>
  </si>
  <si>
    <t>PREZRAČEVANJE - ŠOLA</t>
  </si>
  <si>
    <t>PREZRAČEVANJE - ŠOLSKI DEL</t>
  </si>
  <si>
    <t>KLIMAT - KN1</t>
  </si>
  <si>
    <t>Dobava in montaža dovodno-odvodne dvoetažne prezračevalne naprave - Šola 1. Naprava je primerna za zunanjo montažo s toplotno izolacijo mineralne volne debeline 50 mm, komplet s pritrdilnim, obešalnim in tesnilnim materialom. V ceni so vključeni tipske elastične jadrovine za zračni priključek klimata na prezračevalne kanale, elektromotorni pogoni s kontakti vseh žaluzij in toplotnega izmenjevalnika.</t>
  </si>
  <si>
    <t>100/300</t>
  </si>
  <si>
    <t>125/100</t>
  </si>
  <si>
    <t>125/200</t>
  </si>
  <si>
    <t>125/525</t>
  </si>
  <si>
    <t>150/250</t>
  </si>
  <si>
    <t>150/300</t>
  </si>
  <si>
    <t>160/100</t>
  </si>
  <si>
    <t>160/200</t>
  </si>
  <si>
    <t>160/250</t>
  </si>
  <si>
    <t>175/100</t>
  </si>
  <si>
    <t>180/400</t>
  </si>
  <si>
    <t>200/100</t>
  </si>
  <si>
    <t>200/150</t>
  </si>
  <si>
    <t>200/250</t>
  </si>
  <si>
    <t>200/300</t>
  </si>
  <si>
    <t>200/450</t>
  </si>
  <si>
    <t>225/525</t>
  </si>
  <si>
    <t>250/100</t>
  </si>
  <si>
    <t>250/150</t>
  </si>
  <si>
    <t>250/200</t>
  </si>
  <si>
    <t>250/300</t>
  </si>
  <si>
    <t>300/100</t>
  </si>
  <si>
    <t>300/150</t>
  </si>
  <si>
    <t>300/200</t>
  </si>
  <si>
    <t>300/350</t>
  </si>
  <si>
    <t>300/400</t>
  </si>
  <si>
    <t>300/500</t>
  </si>
  <si>
    <t>300/800</t>
  </si>
  <si>
    <t>350/100</t>
  </si>
  <si>
    <t>350/150</t>
  </si>
  <si>
    <t>350/250</t>
  </si>
  <si>
    <t>350/300</t>
  </si>
  <si>
    <t>350/700</t>
  </si>
  <si>
    <t>350/800</t>
  </si>
  <si>
    <t>400/100</t>
  </si>
  <si>
    <t>400/150</t>
  </si>
  <si>
    <t>400/200</t>
  </si>
  <si>
    <t>450/150</t>
  </si>
  <si>
    <t>450/200</t>
  </si>
  <si>
    <t>500/150</t>
  </si>
  <si>
    <t>500/200</t>
  </si>
  <si>
    <t>500/300</t>
  </si>
  <si>
    <t>500/600</t>
  </si>
  <si>
    <t>500/700</t>
  </si>
  <si>
    <t>500/800</t>
  </si>
  <si>
    <t>500/950</t>
  </si>
  <si>
    <t>550/150</t>
  </si>
  <si>
    <t>600/200</t>
  </si>
  <si>
    <t>700/150</t>
  </si>
  <si>
    <t>700/350</t>
  </si>
  <si>
    <t>700/500</t>
  </si>
  <si>
    <t>800/300</t>
  </si>
  <si>
    <t>800/500</t>
  </si>
  <si>
    <t>900/350</t>
  </si>
  <si>
    <t>ø140</t>
  </si>
  <si>
    <t>ø224</t>
  </si>
  <si>
    <t>ø300</t>
  </si>
  <si>
    <t>CA/100x1000/100</t>
  </si>
  <si>
    <t>CA/125x1000/100</t>
  </si>
  <si>
    <t>CA/125x1000/50</t>
  </si>
  <si>
    <t>CA/160x1000/100</t>
  </si>
  <si>
    <t>CA/160x1000/50</t>
  </si>
  <si>
    <t>CA/200x1000/50</t>
  </si>
  <si>
    <t>CA050/125x500/VD2</t>
  </si>
  <si>
    <t>MS-F/300x200x1500/1x200/P</t>
  </si>
  <si>
    <t>MS-F/300x300x1500/1x200/P</t>
  </si>
  <si>
    <t>MS-F/800x400x1500/3x200/P</t>
  </si>
  <si>
    <t>TX/200x100</t>
  </si>
  <si>
    <t>TX/200x200</t>
  </si>
  <si>
    <t>TX/300x200</t>
  </si>
  <si>
    <t>TX/400x100</t>
  </si>
  <si>
    <t>EN/400x300</t>
  </si>
  <si>
    <t>EN/600x400</t>
  </si>
  <si>
    <t>TVE-Q/200x200</t>
  </si>
  <si>
    <t>TVE-Q/300x200</t>
  </si>
  <si>
    <t>TVJ/400x300</t>
  </si>
  <si>
    <t>TVJ/700x400/</t>
  </si>
  <si>
    <t>TVE/100</t>
  </si>
  <si>
    <t>TVE/125</t>
  </si>
  <si>
    <t>TVE/160</t>
  </si>
  <si>
    <t>TVE/250</t>
  </si>
  <si>
    <t>Schako STV-A-100-SB-9010-SM-00</t>
  </si>
  <si>
    <t>Schako TVO-A-100-KU-FM-00</t>
  </si>
  <si>
    <t>Schako TVO-A-125-KU-FM-00</t>
  </si>
  <si>
    <t>Schako STV-Z-100-SB-9010-SM-00</t>
  </si>
  <si>
    <t>Schako STV-Z-125-SB-9010-SM-00</t>
  </si>
  <si>
    <t>Trox X-GRILLE-Basic-AG/525x225/B1/VS</t>
  </si>
  <si>
    <t>Trox X-GRILLE-Basic-AG/225x225/B1/VS</t>
  </si>
  <si>
    <t>Trox TRS-R-R5/525x125</t>
  </si>
  <si>
    <t>DSC-1-A-R0-9010-00000-0-N-00500-FV-E0-Z0-BS0-SN</t>
  </si>
  <si>
    <t>DSC-1-Z-R0-9010-L9010-D-N-01000-FV-E0-Z0-BS0-SN</t>
  </si>
  <si>
    <t>DSC-2-A-R0-9010-00000-0-N-01000-FV-E0-Z0-BS0-SN</t>
  </si>
  <si>
    <t>DSC-3-Z-R0-9010-L9010-V-N-01000-FV-E0-Z0-BS0-SN</t>
  </si>
  <si>
    <t>DSC-4-A-R0-9010-00000-0-N-00500-FV-E0-Z0-BS0-SN</t>
  </si>
  <si>
    <t>DSCL-1-A-PL-9010-00000-0-N-00400-SM-095-EB-BS0</t>
  </si>
  <si>
    <t>DSCL-1-A-PL-9010-00000-0-N-01000-SM-125-EB-BS0</t>
  </si>
  <si>
    <t>DSCL-1-Z-PL-9010-L9010-L-N-01000-SM-125-EB-BS0</t>
  </si>
  <si>
    <t>DSCL-1-Z-PL-9010-L9010-V-N-00400-SM-095-EB-BS0</t>
  </si>
  <si>
    <t>Difuzor za zaščito pred vremenskimi vplivi
Zaščitna rešetka proti vremenskim vplivom za zaščito prezračevalnih sistemov pred dežjem, ki vstopa skozi zunanje in izstopne zračne odprtine, ter pred listjem in pticami.</t>
  </si>
  <si>
    <t>Ustreza proizvod Trox, SLT ali drugi enakovredni.</t>
  </si>
  <si>
    <t>SLT WGR-A-100</t>
  </si>
  <si>
    <t>SLT WGR-A-200</t>
  </si>
  <si>
    <t>Trox WGK-AL/197x447</t>
  </si>
  <si>
    <t>Trox WGK-AL/1597x672</t>
  </si>
  <si>
    <t>Trox WGK-AL/197x247</t>
  </si>
  <si>
    <t>Trox WGK-AL/297x147</t>
  </si>
  <si>
    <t>Trox WGK-AL/197x197</t>
  </si>
  <si>
    <t>Zaključni pokrov kanalov</t>
  </si>
  <si>
    <t>Ustreza proizvod XXXX ali drugi enakovredni.</t>
  </si>
  <si>
    <t xml:space="preserve">Inštalacije je potrebno obojestransko premazati v debelini najmanj 1mm. 
Prav tako je potrebno upoštevati navodila proizvajalca, ter smernica SZPV 408. </t>
  </si>
  <si>
    <t>FKRS-EU/DE/200/Z00</t>
  </si>
  <si>
    <t>FKRS-EU/DE/224/Z00</t>
  </si>
  <si>
    <t>FK2-EU/DE/300x150x305/Z00</t>
  </si>
  <si>
    <t>FK2-EU/DE/300x300x305/Z00</t>
  </si>
  <si>
    <t>FK2-EU/DE/300x300x500/Z00</t>
  </si>
  <si>
    <t>FK2-EU/DE/350x100x305/Z00</t>
  </si>
  <si>
    <t>FK2-EU/DE/350x300x305/Z00</t>
  </si>
  <si>
    <t>FK2-EU/DE/400x150x305/Z00</t>
  </si>
  <si>
    <t>FK2-EU/DE/400x200x305/Z00</t>
  </si>
  <si>
    <t>FK2-EU/DE/400x300x305/Z00</t>
  </si>
  <si>
    <t>FK2-EU/DE/500x150x305/Z00</t>
  </si>
  <si>
    <t>FK2-EU/DE/500x300x305/Z00</t>
  </si>
  <si>
    <t>FK2-EU/DE/500x300x500/Z00</t>
  </si>
  <si>
    <t>FK2-EU/DE/450x200x305/Z00</t>
  </si>
  <si>
    <t>FK2-EU/DE/500x600x305/Z00</t>
  </si>
  <si>
    <t>FK2-EU/DE/600x500x500/Z00</t>
  </si>
  <si>
    <t>Protipovratna loputa</t>
  </si>
  <si>
    <t>DN 180</t>
  </si>
  <si>
    <t>DN 250</t>
  </si>
  <si>
    <t>Grelec zraka</t>
  </si>
  <si>
    <t>Krožni električni grelci za zrak za ponovno segrevanje zračnih tokov, združljivi s krmilniki pretoka zraka</t>
  </si>
  <si>
    <t>EL/200</t>
  </si>
  <si>
    <t>Kanalski ventilator</t>
  </si>
  <si>
    <t xml:space="preserve">
Serija nizkoprofiličnih vgrajenih ventilatorjev za mešane tokove za okrogle cevi. Serija obsega sedem premerov in pokriva razpon pretoka od 190 do 1780 m³/h. Edinstvena zasnova nosilnega nosilca omogoča namestitev ali odstranitev motorja in lopatice brez demontaže sosednjih cevi.
Kompaktna nizkoprofilična ohišja, izdelana iz trdne ojačane plastike. Optimizirana zasnova lopatice, usmerjevalne lopatice in izstopnega difuzorja za povečanje zmogljivosti in zmanjšanje nivoja hrupa. Zračno tesno ohišje z dvojnim brizganjem tesnila med glavnim telesom in nosilnim nosilcem, da se preprečijo puščanje zraka. Gumijasti tesnili na flanšah za izboljšanje tesnjenja s cevmi. Silent-block med motorjem in usmerjevalno lopatico za zmanjšanje vibracij motorja in zmanjšanje nivoja hrupa namestitve, tudi pri regulaciji hitrosti.</t>
  </si>
  <si>
    <t>Ustreza proizvajalec Systemair ali drugi enakovredni.</t>
  </si>
  <si>
    <t>Prio 160 E2/EC</t>
  </si>
  <si>
    <t>Prio 200 E2/EC</t>
  </si>
  <si>
    <t>Prio 250 E2/EC</t>
  </si>
  <si>
    <t>Kanalski ventilator primeren za kuhinjske nape</t>
  </si>
  <si>
    <t>Ustreza proizvajalec Solerpalau ali drugi enakovredni.</t>
  </si>
  <si>
    <t>TD_EVO-250_ECOWATT</t>
  </si>
  <si>
    <t>300 mm/250 mm</t>
  </si>
  <si>
    <t>400 mm/350 mm</t>
  </si>
  <si>
    <t>200 mm/180 mm</t>
  </si>
  <si>
    <t>200 mm/345 mm</t>
  </si>
  <si>
    <t>400 mm/180 mm</t>
  </si>
  <si>
    <t>AK/100</t>
  </si>
  <si>
    <t>AK/200</t>
  </si>
  <si>
    <t>AK/250</t>
  </si>
  <si>
    <t>PREZRAČEVANJE - KUHINJA</t>
  </si>
  <si>
    <t>Ponudba izvajalca prezračevanja kuhinje mora zajemati montažo kuhinjskih nap in vseh ostalih elementov po popisu.</t>
  </si>
  <si>
    <t>Prezračevalni sistem kuhinje kombinira energijsko varčne kuhinjske nape in klasične odvodne nape z vsemi potrebnimi regulacijskimi elementi in centralnim regulacijskim sistemom za doseganje čim boljših možnih pogojev za delo ob izjemni energetski varčnosti prezračevalnega sistema.</t>
  </si>
  <si>
    <t xml:space="preserve">Vsi elementi prezračevalnega sistema kuhinje, od ventilatorjev in regulacijskih elementov do kuhinjskih nap, so vezani na eno regulacijsko omaro. </t>
  </si>
  <si>
    <t xml:space="preserve">Regulacijski sistem samodejno prilagaja odvod in dovod zraka trenutni aktivnosti termičnih elementov pod napami, skrbi za doseganje želenih temperaturnih pogojev za delo, optimizira prezračenost prostora in hkrati zmanjšuje možnost prepiha na najmanjšo možno mero. </t>
  </si>
  <si>
    <t>Številne energetsko varčne rešitve omogočajo tudi več kot 80 % prihranka pri stroških za ogrevanje zraka v grelni sezoni in čez vse leto tudi več kot 50 % prihranka pri stroških za električno energijo ventilatorjev.</t>
  </si>
  <si>
    <t>REGULACIJA PREZRAČEVANJA KUHINJE</t>
  </si>
  <si>
    <t xml:space="preserve">Regulacijska omara </t>
  </si>
  <si>
    <t>Regulacijska omara nadometne izvedbe, izdelana v zaščiti IP20. V omaro so vgrajeni PLC krmilnik za vodenje celotnega sistema prezračevanja kuhinje,  elementi stikalne tehnike, zaščita, sponke, glavno električno stikalo z naslednjim ključnimi funkcijami:</t>
  </si>
  <si>
    <t>• Upravljanje pretokov različnih dovodov in odvodov zrak.</t>
  </si>
  <si>
    <t>• Vodenje EC ventilatorjev.</t>
  </si>
  <si>
    <t>• Vodenje frekvenčnih regulatorjev za ventilatorje.</t>
  </si>
  <si>
    <t>• Regulacija ventilatorja za dovod svežega zraka iz glavne varčne nape v druge prostore, kjer ni direktnega prezračevanja z varčno napo.</t>
  </si>
  <si>
    <t>• Vodenje hidravličnega modula v glavni varčni nape za dogrevanje zraka.</t>
  </si>
  <si>
    <t>• Vodenje ventila vodnega hladilnika z analognim izhodom 0-10 V.</t>
  </si>
  <si>
    <t>• Samodejno vklapljanje in izklapljanje prezračevalnega sistema po nastavljenem tedenskem urniku.</t>
  </si>
  <si>
    <t>• Samodejno opozarjanje uporabnika na vzdrževalne in servisne posege.</t>
  </si>
  <si>
    <t>• Izvajanje varnostnih in zaščitnih funkcij.</t>
  </si>
  <si>
    <t>• Alarmiranje motenj in izpadov.</t>
  </si>
  <si>
    <t>• Zgodovina motenj in izpadov.</t>
  </si>
  <si>
    <t>Regulacijski elementi sistema prezračevanja kuhinje</t>
  </si>
  <si>
    <t>Vključeni so vsi regulacijski elementi potrebni za delovanje prezračevalnega sistema skladno s shemo sistema - temperaturni senzorji, tlačni senzorji, servopogoni … 
(glej funkcionalno shemo prezračevanja kuhinje).</t>
  </si>
  <si>
    <t>Sistem avtomatične kompenzacije in optimizacije pretokov zraka</t>
  </si>
  <si>
    <t>• Kompenzacija zraka za odvodne nape z dovodom svežega zraka iz glavne varčne nape, da se dosega kontroliran podtlak v prostorih kuhinje. Kompenzirajo se tako odvodi zraka odvodnih nap vodenih z regulacijskim sistemom kot tudi avtonomno delujočih odvodnih ventilatorjev s takšno količino dovedenega zraka, ki jo omogoča varčna napa.</t>
  </si>
  <si>
    <t>• Stalno zagotavljanje potrebne količine zraka posameznega odvoda in dovoda zraka ne glede na spremembe pretokov drugih porabnikov zraka, ki so priključeni na isti ventilator.</t>
  </si>
  <si>
    <t>• Avtomatično prilagajanje razpoložljivega tlaka skupnega dovodnega in odvodnega ventilatorja glavni varčni kuhinjski napi. Tako se doseže dodaten prihranek električne energije za ventilatorje in zagotavlja minimalen hrup delovanja ventilatorskega sistema.</t>
  </si>
  <si>
    <t>Sistem avtomatične regulacije pretoka zraka</t>
  </si>
  <si>
    <t xml:space="preserve">Avtomatična regulacija pretoka zraka glede na termično obremenitev pod napo za vse kuhinjske nape, vodene preko sistema Kiventis, zagotavlja visoke prihranke toplotne in električne energije skupaj z dobrimi pogoji za delo v kuhinji. Sistem prihrani tudi več kot 50% toplotne energije za ogrevanje zraka pri odvodnih kuhinjskih napah in tudi več kot 50% električne  energije za ventilatorje za vse nape v sistemu. </t>
  </si>
  <si>
    <t>Sistem avtomatične regulacije zvišuje povprečno temperaturo odpadnega zraka pod napo in s tem tudi povečuje učinkovitost sistema vračanja toplote zraka pri varčnih napah. Skupaj s sistemom vračanja toplote zraka prihrani sistem avtomatične regulacije pretoka zraka z varčnimi napami tudi več kot 80% toplotne energije za ogrevanje zraka.</t>
  </si>
  <si>
    <t>Panel za upravljanje sistema kuhinjskih nap z naslednjimi glavnimi funkcijami:</t>
  </si>
  <si>
    <t>• Nastavljanje in spremljanje obratovalnih parametrov sistema preko ekrana na dotik.</t>
  </si>
  <si>
    <t>• Signaliziranje vrste napake, zamašenosti dovodnega filtra in potrebe po pranju odvodnega filtra.</t>
  </si>
  <si>
    <t>• Resetiranje napak sistema.</t>
  </si>
  <si>
    <t>Servisno vzdrževalni modul</t>
  </si>
  <si>
    <t>Servisno vzdrževalni modul za zagotovitev daljinskega vpogleda v zgodovino delovanja sistema prezračevanja kuhinje, na podlagi katerega se stranki omogoči lažja in hitrejša diagnostika in odprava napak med obratovanjem ter svetovanje pri ukrepih za dosego maksimalne energetske učinkovitosti in dobrih pogojev za delo v kuhinji.</t>
  </si>
  <si>
    <t>Ustreza regulacijski sistem prezračevanja kuhinje KITCON proizvajalca Provent ali enakovredno.</t>
  </si>
  <si>
    <t>KLIMAT - KN2</t>
  </si>
  <si>
    <t>Dobava in montaža dovodne prezračevalne naprave - Šola 2. Naprava je primerna za zunanjo montažo s toplotno izolacijo mineralne volne debeline 50 mm, komplet s pritrdilnim, obešalnim in tesnilnim materialom. V ceni so vključeni tipske elastične jadrovine za zračni priključek klimata na prezračevalne kanale, elektromotorni pogoni s kontakti vseh žaluzij in toplotnega izmenjevalnika.</t>
  </si>
  <si>
    <t>Izvedba: enoetažna</t>
  </si>
  <si>
    <t>Velikost: KG Flex 2015</t>
  </si>
  <si>
    <t>- pretok zraka: 6.000 m3/h</t>
  </si>
  <si>
    <t>- totalni padec tlaka: 569 Pa</t>
  </si>
  <si>
    <t>- hitrostni razred: V1</t>
  </si>
  <si>
    <t>- hitrost zraka na prečnem preseku naprave (m/s): 1,46</t>
  </si>
  <si>
    <t>- specifična moč ventilatorjev (W/(m3/s)): 741</t>
  </si>
  <si>
    <t>- SPF razred: SFP2</t>
  </si>
  <si>
    <t>- hladilna moč: 34,6 kW</t>
  </si>
  <si>
    <t>- temperatura zraka na dovodu: 35°C</t>
  </si>
  <si>
    <t>- temperatura zraka na odvodu: 22°C</t>
  </si>
  <si>
    <t>- pretok medija: 5940 l/h</t>
  </si>
  <si>
    <t>- tlačni padec medija: 21,6 kPa</t>
  </si>
  <si>
    <t>- nazivna električna moč: 1,7 kW</t>
  </si>
  <si>
    <t>- nazivni električni tok: 2,66 A</t>
  </si>
  <si>
    <t>- absorbirana električna moč: 1,35 kW</t>
  </si>
  <si>
    <t>Podstavek višine 150 mm</t>
  </si>
  <si>
    <t>Dimenzije naprave (DxŠxV): 2470 x 1330 x 1230 mm</t>
  </si>
  <si>
    <t>Skupna teža: 560 kg</t>
  </si>
  <si>
    <r>
      <t xml:space="preserve">Tip: </t>
    </r>
    <r>
      <rPr>
        <b/>
        <sz val="9"/>
        <color indexed="8"/>
        <rFont val="Arial"/>
        <family val="2"/>
      </rPr>
      <t>KG Flex 2015</t>
    </r>
  </si>
  <si>
    <t>Kuhinjska napa nad glavnim termičnim blokom</t>
  </si>
  <si>
    <t>Visoko učinkovita kuhinjska napa z vračanjem toplote zraka je izdelana iz inox pločevine kvalitete 1.4301 in mora dosegati naslednje ključne značilnosti:
 - visoka sesalna učinkovitost, zaradi katere daje izračun pretoka zraka po EN 16282 najnižji možen pretok zraka, ker je faktor povečanja pretoka zraka "a" blizu 1,0 po kriteriju določanja pretoka zraka po senzibilni energiji,
 - indukcijski vpih svežega zraka nazaj v napo skozi ozke reže  po celotnem notranjem obodu nape za povečano sesalno učinkovitost z možnostjo regulacije pretoka tega zraka za znižanja pretoka svežega zraka v prostor kuhinje, kadar je pretok zraka določen po kriteriju latentne energije,
 - z vpihom svežega zraka iz nape preko prednjih perforiranih stranic omogoča napa enakomerno prezračenost prostora na delovnem mestu ob termičnih elementih ob visokem deležu svežega zraka v bivalni coni z minimalno možnostjo prepiha,
 - vpihovalne reže na vrhu nape po njenem celotnem obodu omogočajo vpih svežega zraka z reguliranim dometom zraka, da se doseže enakomerna prezračenost bolj oddaljenega prostora od kuhinjske nape  ob visokem deležu svežega zraka v bivalni coni z minimalno možnostjo prepiha.</t>
  </si>
  <si>
    <t>Visoko učinkovita kuhinjska napa vključuje naslednje elemente:
 - filtracijski sistem odpadnega zraka, ki dosega s certifikati dokazano visoko učinkovitost filtracije oljnih delcev, ki je lahko tudi 100% pri velikosti oljnih delcev 7 mikronov in več; 
 - prvi element filtracijskega sistema morajo biti labirintni filtri vgrajeni v napo skladno z EN 16282 pod kotom 45 stopinj in požarno certificirani,
 - sistem vračanja toplote zraka s prenosniki toplote, ki morajo dosegati temperaturni izkoristek tudi preko 65% certificirano skladno z Eurovent; prenosniki toplote naj bodo takih dimenzij, da jih je možno prati v pomivalnem stroju, da se zmanjšajo stroški vzdrževanja nape,
 - vodni grelnik za dogrevanje zraka na želeno temperaturo,
 - »By-pass« za prosto hlajenje, reguliran z motornim pogonom,
 - LED svetilke nad steklom vgrajenim v isti ravnini z inox pločevino za lažje čiščenje,
 - kanalske priključke za dovod in odvod zraka,
 - kanalske priključke za dovod svežega temperaturno obdelanega zraka v prostore kuhinje, ki jih nemore prezračiti visoko učinkovita napa,
 - opremo za regulacijo pretoka zraka glede na termično obremenitev pod napo.</t>
  </si>
  <si>
    <t>Napa mora imeti izmerjene karakteristike delovanja za odvod zraka v celotnem področju možnih pretokov. To omogoča v fazi zagona sistema nastavitev pretokov odvodnega zraka direktno na PLC regulatorju brez njihovega ročnega umerjanja z instrumenti za merjenje pretoka.</t>
  </si>
  <si>
    <t>Pretok zraka in padec tlaka v napi:</t>
  </si>
  <si>
    <t>Pretok odvod: 4000 m3/h</t>
  </si>
  <si>
    <t>Padec tlaka v napi odvod: 160 Pa</t>
  </si>
  <si>
    <t>Pretok dovod: 4600 m3/h</t>
  </si>
  <si>
    <t>Padec tlaka v napi dovod: 140 Pa</t>
  </si>
  <si>
    <t>Grelnik vodni:</t>
  </si>
  <si>
    <t>Tproj = -13 °C</t>
  </si>
  <si>
    <t>Tvpih = 24 °C</t>
  </si>
  <si>
    <t>Pgr = 20,44 kW</t>
  </si>
  <si>
    <t>Tvode = 40/30 °C</t>
  </si>
  <si>
    <t>Qvode = 0,49 l/s</t>
  </si>
  <si>
    <t>Dimenzije kuhinjske nape:</t>
  </si>
  <si>
    <t>Dolžina L = 4000 mm</t>
  </si>
  <si>
    <t>Širina B = 1200 mm</t>
  </si>
  <si>
    <t>Višina H = 620 mm</t>
  </si>
  <si>
    <t>Ustreza varčna kuhinjska napa Media z vračanjem toplote zraka proizvajalca Provent ali enakovredno:</t>
  </si>
  <si>
    <t>MEDIA-W 4000x1200 - KC1 - MED1</t>
  </si>
  <si>
    <t>Hidravlični sistem za dogrevanje zraka z vodnimi grelniki v kuhinjski napi</t>
  </si>
  <si>
    <t>Hidravlični sistem sestavlja primarni krog od toplotne postaje do kuhinjske nape in sekundarni krog v kuhinjski napi. V kuhinjsko napo je vgrajen hidravlični modul z delom primarnega kroga in celotnim sekundarnim krogom. V toplotni postaji mora biti vgrajena črpalka za oskrbo z grelnim medijem, ki zagotavlja zahtevani pretok grelne vode po podatkih za napo ob tlačnem padcu 20 kPa na tistem delu primarnega kroga, ki je vgrajen v kuhinjsko napo Media.</t>
  </si>
  <si>
    <t>Hidravlični modul sestavljajo: regulacijski ventil z motornim pogonom, črpalka, dušilni ventil, zapiralna ventila, izpustno-polnilni ventil in potopna temperaturna tipala za merjenje temperature dovedene in odvedene vode.</t>
  </si>
  <si>
    <t>Ustreza hidravlični modul za vodno gretje proizvajalca Provent ali enakovredno.</t>
  </si>
  <si>
    <t>HIDRAVLIČNI MODUL DN25-P0.75-Kvs4.0</t>
  </si>
  <si>
    <t>Regulator pretoka zraka, z elektromotornim pogonom kompatibilnim z regulacijskim sistemom prezračevanja kuhinje. Elektomotorni pogon omogoča nastavite količin zraka preko wireless omrežja.</t>
  </si>
  <si>
    <t>Trox TVJ/400x300; pretok 2.300m3/h; 24VAC, 0-10V</t>
  </si>
  <si>
    <t>Žaluzija z zobniki za regulacijo lamel z nosilcem za motorni pogon  dimenzije 400 x 350.</t>
  </si>
  <si>
    <t>Trox JZ-LL; pretok 2.000m3/h; 24VAC, 0-10V</t>
  </si>
  <si>
    <t>GASILNI SISTEM VARČNA NAPA
Skladno z zahtevami VfdB MVStättV morajo imeti kuhinje s površino večjo od 30 m² izveden ustrezen stabilni gasilni sistem. Za gašenje termo blokov v kuhinji je potrebno za gašenje le teh izvesti stabilni gasilni sistem za gašenje s peno – medij penilo (ANSUL - R102).</t>
  </si>
  <si>
    <t>Stabilna gasilna naprava za gašenje termo blokov mora zagotavljati:</t>
  </si>
  <si>
    <t>avtomatsko delovanje, neodvisno od prisotnosti ljudi;</t>
  </si>
  <si>
    <t>24 urno varovanje;</t>
  </si>
  <si>
    <t>izdelana mora biti za gašenje požarov razreda B;</t>
  </si>
  <si>
    <t>zagotavljati mora nezmožnost ponovnega vžiga;</t>
  </si>
  <si>
    <t>prenos signala na požarno centralo (izklop ventilatorja nape – izključi odvod
zraka, izklop napajanja naprav termičnega bloka pod napetostjo, izklop
napajanja razsvetljave v napi);</t>
  </si>
  <si>
    <t>proženje preko termičnega prožila nameščenega na mehanskem vzvodu;</t>
  </si>
  <si>
    <t>Kuhinjska napa nad pomivalnim strojem</t>
  </si>
  <si>
    <t>Visoko učinkovita kuhinjska napa za konvekcijske pečice je izdelana iz inox pločevine kvalitete 1.4301 in ima velik volumen zajemalnega prostora za učinkovito akumulacijo kratkotrajnih viškov pare ob odpiranju vrat konvekcijske pečice. Prednja stranica nape je perforirana za enakomeren vpih svežega zraka v delovni prostor pred konvekcijsko pečico. Varčna napa vključuje naslednje elemente:
- sistem vračanja toplote zraka s prenosniki toplote, ki dosegajo temperaturni izkoristek tudi preko 70% certificirano skladno z Eurovent; prenosniki toplote naj bodo takih dimenzij, da jih je možno prati v pomivalnem stroju, da se zmanjšajo stroški vzdrževanja sistema,
• učinkovit sistem filtracije z labirintnimi in kovinskimi pletenimi filtri,
• kanalske priključke za dovod in odvod zraka,
• opremo za regulacijo pretoka zraka glede na termično obremenitev pod napo.
Napa mora imeti izmerjene karakteristike delovanja za odvod zraka v celotnem področju možnih pretokov. To omogoča v fazi zagona sistema nastavitev pretokov odvodnega zraka direktno na PLC regulatorju brez njihovega ročnega umerjanja z instrumenti za merjenje pretoka.</t>
  </si>
  <si>
    <t>Pretok dovod: 800 m3/h</t>
  </si>
  <si>
    <t>Padec tlaka v napi dovod: 45 Pa</t>
  </si>
  <si>
    <t>Pretok odvod: 700 m3/h</t>
  </si>
  <si>
    <t>Padec tlaka v napi odvod: 55 Pa</t>
  </si>
  <si>
    <t>Dolžina L = 1200 mm</t>
  </si>
  <si>
    <t>Širina B = 1100 mm</t>
  </si>
  <si>
    <t>Ustreza varčna kuhinjska napa Convecta-W stenska izvedba proizvajalca Provent ali enakovredno:</t>
  </si>
  <si>
    <t>CONVECTA-W 1200 x 1100, KC1-CON1, KC1-CON2</t>
  </si>
  <si>
    <t>Žaluzija z zobniki za regulacijo lamel z nosilcem za motorni pogon  dimenzije 300 x 250.</t>
  </si>
  <si>
    <t>Trox JZ-LL; pretok 800 m3/h; 24VAC</t>
  </si>
  <si>
    <t>Trox JZ-LL; pretok 2.000m3/h; 24VAC</t>
  </si>
  <si>
    <t>Regulator pretoka zraka pravokotnega preseka, z elektromotornim pogonom kompatibilnim z regulacijskim sistemom prezračevanja kuhinje. 
Dimenzije b x h x l: 400 x 300 x 400 mm.</t>
  </si>
  <si>
    <t>Trox TVJ; pretok 1.600m3/h; 24VAC, 0-10V</t>
  </si>
  <si>
    <t>Regulator pretoka zraka pravokotnega preseka, z elektromotornim pogonom kompatibilnim z regulacijskim sistemom prezračevanja kuhinje. 
Dimenzije b x h x l: 600 x 400 x 400 mm.</t>
  </si>
  <si>
    <t>Trox TVJ; pretok 4.000m3/h; 24VAC, 0-10V</t>
  </si>
  <si>
    <t>Regulator pretoka zraka pravokotnega preseka, z elektromotornim pogonom kompatibilnim z regulacijskim sistemom prezračevanja kuhinje. 
Dimenzije b x h x l: 700 x 400 x 400 mm.</t>
  </si>
  <si>
    <t>Trox TVJ; pretok 4.600m3/h; 24VAC, 0-10V</t>
  </si>
  <si>
    <t xml:space="preserve">Strešni odvodni ventilator EC in oprema </t>
  </si>
  <si>
    <t>Odvodni ventilator, ki ima elektromotor ločen od toka odpadnega zraka skladno s smernicami VDI 2052.</t>
  </si>
  <si>
    <t>Ventilator z EC motorjem.</t>
  </si>
  <si>
    <t>Pretok zraka: 6400 m3/h</t>
  </si>
  <si>
    <t>Nominalni podatki</t>
  </si>
  <si>
    <t>Napetost (nominalna) 400 V</t>
  </si>
  <si>
    <t>Frekvenca 50; 60 Hz</t>
  </si>
  <si>
    <t>Faze 3~</t>
  </si>
  <si>
    <t>Priključna moč 1.7 W</t>
  </si>
  <si>
    <t>Priključni tok 3,5 A</t>
  </si>
  <si>
    <t>Ustreza ventilator dobavitelja Provent ali enakovredno:</t>
  </si>
  <si>
    <t>TEDV F400 ECOWATT 500 - KC1-EXH1</t>
  </si>
  <si>
    <t>Žaluzija z zobniki za regulacijo lamel z nosilcem za motorni pogon  dimenzije 800 x 400.</t>
  </si>
  <si>
    <t>Trox JZ-LL; pretok 6.000m3/h; 24VAC</t>
  </si>
  <si>
    <t xml:space="preserve">Ventilator MF3 za dovod svežega zraka iz nape v sosednje prostore </t>
  </si>
  <si>
    <t>Pretok: 1000 m3/h</t>
  </si>
  <si>
    <t>Napetost (nominalna) 230 V</t>
  </si>
  <si>
    <t>Faze 1~</t>
  </si>
  <si>
    <t>Priključna moč 124 W</t>
  </si>
  <si>
    <t>Priključni tok 0,9 A</t>
  </si>
  <si>
    <t>TD EVO 250 ECOWATT - KC1-MF3, KC1-MF4</t>
  </si>
  <si>
    <t>Inteligentni regulacijski sistem prezračevanja kuhinje</t>
  </si>
  <si>
    <t>Inteligentni regulacijski sistem za prezračevanje profesionalnih kuhinj samodejno optimizira pretok in tlak zraka za vsako kuhinjsko napo  glede na intenzivnost delovanja termičnih elementov pod njo.  Inteligentni regulacijski sistem zagotavlja s tako regulacijo tudi več kot 60% prihranka toplotne energije za ogrevanje zraka in tudi več kot 60% prihranka električne energije za ventilatorje. Ob tem se doseže bistveno izboljšanje delovnih razmer v kuhinji zaradi:
 - V vseh pogojih delovanja termičnih elementov se doseže kvalitetna prezračenost prostora kuhinje in učinkovito sesanje odpadnega zraka vsake kuhinjske nape.
 - Zniža se možnost prepiha.
 - Zniža se povprečni nivo hrupa v kuhinji.
 - Zaposlene v kuhinji se razbremeni dela z upravljanjem prezračevalnega sistema, da se lahko posvetijo samo osnovni dejavnosti kuhanja. 
Regulacijski sistem vključuje regulacijsko omaro,upravljalni panel z zaslonom na dotik in vse regulacijske elemente potrebne za delovanje prezračevalnega sistema - temperaturni senzorji, tlačni senzorji, servopogoni … Regulacijska omara nadometne izvedbe je izdelana v zaščiti najmanj IP20. V omaro so vgrajeni PLC krmilnik za vodenje celotnega sistema prezračevanja kuhinje,  elementi stikalne tehnike, zaščita, sponke, glavno električno stikalo.</t>
  </si>
  <si>
    <t>Regulacijski sistem vključuje še naslednje pomembne funkcije:</t>
  </si>
  <si>
    <t xml:space="preserve"> - Vodenje EC ventilatorjev s funkcijo vzdrževanja konstantnega tlaka.</t>
  </si>
  <si>
    <t xml:space="preserve"> - Regulacija ventilatorja za dovod svežega zraka iz glavne visoko učinkovite varčne nape v druge prostore, kjer ni dovoda svežega zraka iz visoko učinkovite varčne nape.</t>
  </si>
  <si>
    <t xml:space="preserve"> - Vodenje hidravličnega modula v glavni varčni nape za dogrevanje zraka.</t>
  </si>
  <si>
    <t xml:space="preserve"> - Vodenje ventila vodnega hladilnika z analognim izhodom 0-10 V.</t>
  </si>
  <si>
    <t xml:space="preserve"> - Preklapljanje med grelnim in hladnilnim načinom dela na podlagi temperature energetskega medija.</t>
  </si>
  <si>
    <t xml:space="preserve"> - Sinhronizacijo napajanja grelnega in hladilnega kroga z energetskim medijem na osnovi zaznavanja njegove temperature.</t>
  </si>
  <si>
    <t xml:space="preserve"> - Samodejno vklapljanje in izklapljanje prezračevalnega sistema po nastavljenem tedenskem urniku.</t>
  </si>
  <si>
    <t xml:space="preserve"> - Samodejno opozarjanje uporabnika na vzdrževalne in servisne posege.</t>
  </si>
  <si>
    <t xml:space="preserve"> - Izvajanje varnostnih in zaščitnih funkcij.</t>
  </si>
  <si>
    <t xml:space="preserve"> - Alarmiranje motenj in izpadov.</t>
  </si>
  <si>
    <t xml:space="preserve"> - Zgodovina motenj in izpadov.</t>
  </si>
  <si>
    <t xml:space="preserve"> - Servisno vzdrževalni modul za zagotovitev daljinskega vpogleda v zgodovino delovanja sistema prezračevanja kuhinje, na podlagi katerega se stranki omogoči lažja in hitrejša diagnostika in odprava napak med obratovanjem ter svetovanje pri ukrepih za dosego maksimalne energetske učinkovitosti in dobrih pogojev za delo v kuhinji.</t>
  </si>
  <si>
    <t>Ustreza inteligentni regulacijski sistem za prezračevanje profesionalnih kuhinj Kiventis s samodejno optimizacijo pretoka zraka vsake kuhinjske nape glede na intenzivnost delovanja termičnih elementov pod njo dobavitelja Provent ali enakovredno.</t>
  </si>
  <si>
    <t>Lovilec maščob</t>
  </si>
  <si>
    <t>Lovilec maščob za odvod zraka iznad termičnih blokov in prostorov kjer se v odvedenem zraku pričakuje veliko mastne pare. Z vgrajenim maščobnim filtrom zmanjšamo maščobno onesnaženje ventilatorjev in kanalov. Lovilec je standardno iz pocinkane pločevine in barvan v RAL 9010 MAT barvi.</t>
  </si>
  <si>
    <t>Ustreza lovilec maščob dobavitelja Provent ali enakovredno.</t>
  </si>
  <si>
    <t>LM-2 325 X 225</t>
  </si>
  <si>
    <t>Montažna dela na objektu</t>
  </si>
  <si>
    <t xml:space="preserve">Zajema končno sestavo kuhinjske nape s sestavnimi deli iz nerjaveče pločevine, ko so osrednji deli kuhinjske nape skladno z navodili obešeni na strop, priklopljeni na prezračevalni sistem in na sistem vodnega ogrevanja. Montaža se izvede preden se pod napo postavijo termični bloki. V kolikor so termični bloki obstoječi, jih mora naročnik zaščititi tako, da serviser lahko hodi po njih. </t>
  </si>
  <si>
    <t>Končna sestava varčne nape na objektu.</t>
  </si>
  <si>
    <t>Električna dela in zagon</t>
  </si>
  <si>
    <t>Uvajanje inštalaterjev v projekt.</t>
  </si>
  <si>
    <t>Električni priklop predhodno s strani inštalaterja dobavljenih in napeljanih kablov za prezračevalni sistem kuhinje. Kabli so napeljani do mikrolokacij elementov periferne opreme, v krmilno omaro, v razdelilno omarico v napi ter označeni skladno z načrtom električnih kablov.</t>
  </si>
  <si>
    <t>Zagon prezračevalnega sistema.</t>
  </si>
  <si>
    <t>Šolanje uporabnika in nastavitev prezračevalnega sistema kuhinje, ko je kuhinja že določen čas v obratovanju.</t>
  </si>
  <si>
    <t>Uvajanje inštalaterjev, električni priklop, zagon in šolanje.</t>
  </si>
  <si>
    <t>Inox obloga med napami in stropom</t>
  </si>
  <si>
    <t>Inox obloga med napo in stropom. Izdela se na osnovi opravljenih izmer na objektu. Montira se po zgornjem notranjem obodu nape po detajlu ponudnika nape. Višina obloge je približno 800 mm.</t>
  </si>
  <si>
    <t>PRENOVA IN DOZIDAVA SREDNJA ŠOLA JESENICE - ŠOLA</t>
  </si>
  <si>
    <t>REKAPITULACIJA - PREZRACEVANJE TELOVADNICA - 1.FAZA</t>
  </si>
  <si>
    <t>REKAPITULACIJA - PREZRAČEVANJE ŠOLA - 2.FAZA</t>
  </si>
  <si>
    <t>VODOVODNA INSTALACIJA - ŠOLA</t>
  </si>
  <si>
    <t>Umivalnik 45/38 cm, npr. Laufen, Living By Laufen ali enakovredno.</t>
  </si>
  <si>
    <r>
      <rPr>
        <b/>
        <sz val="9"/>
        <rFont val="Arial"/>
        <family val="2"/>
        <charset val="238"/>
      </rPr>
      <t xml:space="preserve">Izvedba stenskega ali talnega priključka za </t>
    </r>
    <r>
      <rPr>
        <b/>
        <sz val="9"/>
        <rFont val="Arial"/>
        <family val="2"/>
      </rPr>
      <t>porabnike v kuhinji</t>
    </r>
    <r>
      <rPr>
        <sz val="9"/>
        <rFont val="Arial"/>
        <family val="2"/>
        <charset val="238"/>
      </rPr>
      <t xml:space="preserve"> sestoječa iz:</t>
    </r>
  </si>
  <si>
    <t>PVC sifona DN 40/50 okrogle oblike z obvezno cevjo in rozeto skupaj s priključkom za odtok pomivalnega stroja</t>
  </si>
  <si>
    <t>PVC odtočne garniture DN 40</t>
  </si>
  <si>
    <t>enojnega U baterijskega priključka za Alumplast cevi     1/2'’ za montažo na nosilno ploščo (topla voda)</t>
  </si>
  <si>
    <r>
      <t xml:space="preserve">dveh regulacijskih ventilov DN 15 z rozetama in veznima cevkama </t>
    </r>
    <r>
      <rPr>
        <u/>
        <sz val="9"/>
        <rFont val="Arial"/>
        <family val="2"/>
        <charset val="238"/>
      </rPr>
      <t>ali</t>
    </r>
    <r>
      <rPr>
        <sz val="9"/>
        <rFont val="Arial"/>
        <family val="2"/>
        <charset val="238"/>
      </rPr>
      <t xml:space="preserve"> dveh krogelnih pip na višini določeni v tehnologiji kuhinje oz. pralnice</t>
    </r>
  </si>
  <si>
    <t xml:space="preserve">nosilne plošče za pritrditev dveh baterijskih priključkov </t>
  </si>
  <si>
    <r>
      <rPr>
        <b/>
        <sz val="9"/>
        <rFont val="Arial"/>
        <family val="2"/>
        <charset val="238"/>
      </rPr>
      <t>Izvedba priključka v kuhinji</t>
    </r>
    <r>
      <rPr>
        <sz val="9"/>
        <rFont val="Arial"/>
        <family val="2"/>
        <charset val="238"/>
      </rPr>
      <t xml:space="preserve"> sestoječ iz:</t>
    </r>
  </si>
  <si>
    <t>enojnega PF baterijskega priključka za cev 3/4'’ za montažo na nosilno ploščo</t>
  </si>
  <si>
    <r>
      <rPr>
        <b/>
        <sz val="9"/>
        <rFont val="Arial"/>
        <family val="2"/>
        <charset val="238"/>
      </rPr>
      <t>Izvedba priključka v kuhinji sestoječ</t>
    </r>
    <r>
      <rPr>
        <sz val="9"/>
        <rFont val="Arial"/>
        <family val="2"/>
        <charset val="238"/>
      </rPr>
      <t xml:space="preserve"> iz:</t>
    </r>
  </si>
  <si>
    <t>enojnega PF baterijskega priključka za Alumplast cevi 1/2'’ za montažo na nosilno ploščo</t>
  </si>
  <si>
    <r>
      <rPr>
        <b/>
        <sz val="9"/>
        <rFont val="Arial"/>
        <family val="2"/>
        <charset val="238"/>
      </rPr>
      <t>Cevni ločevalnik za montažo na vejo hidrantov.</t>
    </r>
    <r>
      <rPr>
        <sz val="9"/>
        <rFont val="Arial"/>
        <family val="2"/>
        <charset val="238"/>
      </rPr>
      <t xml:space="preserve"> Certifikat po standardu EN 12729. Navojni priključki 1”. Telo in pokrov iz medenine, odporne na razcinkanje. Osi kontrolnega ventila, sedež izpustnega ventila in vzmeti iz nerjavečega jekla. Hidravlična tesnila iz NBR. Maksimalna temperatura delovanja 65°C. Maksimalni delovni pritisk 10 bar. Zaščitna naprava v skladu s standardom EN 12729. Komplet tlačnih priključkov na vstopu, vmes in na izstopu in odtočni lijak z objemko za pritrditev. Komplet z vsem z vsem pritrdilnim in tesnilnim materialom. Ustreza proizvod Caleffi, ser. številka 574600 ali drugi enakovredni proizvod.</t>
    </r>
  </si>
  <si>
    <r>
      <rPr>
        <b/>
        <sz val="9"/>
        <rFont val="Arial"/>
        <family val="2"/>
        <charset val="238"/>
      </rPr>
      <t xml:space="preserve">Cevni ločevalnik za montažo na vejo za polnjenje hladilnega sistema. 
</t>
    </r>
    <r>
      <rPr>
        <sz val="9"/>
        <rFont val="Arial"/>
        <family val="2"/>
        <charset val="238"/>
      </rPr>
      <t>Certifikat po standardu EN 12729. Navojni priključki 1/2”. Telo, pokrov in sedež izpustnega ventila iz medenine, ki preprečuje izločanje cinka. Osi kontrolnega ventila in vzmeti iz nerjavečega jekla. Hidravlična tesnila iz NBR. Maksimalna temperatura delovanja 65°C. Maksimalni delovni pritisk 10 bar. Zaščitna naprava v skladu s standardom EN 12729. Komplet tlačnih priključkov na vstopu, vmes in na izstopu in odtočni lijak z objemko za pritrditev. Komplet z vsem z vsem pritrdilnim in tesnilnim materialom. Ustreza proizvod Caleffi, ser. številka 574040 ali drugi enakovredni proizvod.</t>
    </r>
  </si>
  <si>
    <r>
      <rPr>
        <b/>
        <sz val="9"/>
        <rFont val="Arial"/>
        <family val="2"/>
        <charset val="238"/>
      </rPr>
      <t xml:space="preserve">Cevni ločevalnik za montažo na vejo za zalivanje. 
</t>
    </r>
    <r>
      <rPr>
        <sz val="9"/>
        <rFont val="Arial"/>
        <family val="2"/>
        <charset val="238"/>
      </rPr>
      <t>Certifikat po standardu EN 12729. Navojni priključki 1/2”. Telo, pokrov in sedež izpustnega ventila iz medenine, ki preprečuje izločanje cinka. Osi kontrolnega ventila in vzmeti iz nerjavečega jekla. Hidravlična tesnila iz NBR. Maksimalna temperatura delovanja 65°C. Maksimalni delovni pritisk 10 bar. Zaščitna naprava v skladu s standardom EN 12729. Komplet tlačnih priključkov na vstopu, vmes in na izstopu in odtočni lijak z objemko za pritrditev. Komplet z vsem z vsem pritrdilnim in tesnilnim materialom. Ustreza proizvod Caleffi, ser. številka 574040 ali drugi enakovredni proizvod.</t>
    </r>
  </si>
  <si>
    <r>
      <rPr>
        <b/>
        <sz val="9"/>
        <rFont val="Arial"/>
        <family val="2"/>
        <charset val="238"/>
      </rPr>
      <t>UV dezinfektor za dezinfekcijo hladne sanitarne vode</t>
    </r>
    <r>
      <rPr>
        <sz val="9"/>
        <rFont val="Arial"/>
        <family val="2"/>
        <charset val="238"/>
      </rPr>
      <t>, nameščen na glavni dovod hladne vode.</t>
    </r>
  </si>
  <si>
    <t>Izdelan iz nerjavečega jekla AISI 304, priključki DN 100.</t>
  </si>
  <si>
    <t>Material: AISI 304</t>
  </si>
  <si>
    <t xml:space="preserve">Zaščita: IP65 </t>
  </si>
  <si>
    <t>Tlak: 0,002 - 7bar</t>
  </si>
  <si>
    <t>Življenska doba žarnice: 8.000 h</t>
  </si>
  <si>
    <t>Priključki: DN 100</t>
  </si>
  <si>
    <t>Napajanje: 1/230V/50Hz</t>
  </si>
  <si>
    <r>
      <t>nominalni pretok: 46 m</t>
    </r>
    <r>
      <rPr>
        <vertAlign val="superscript"/>
        <sz val="9"/>
        <rFont val="Arial"/>
        <family val="2"/>
        <charset val="238"/>
      </rPr>
      <t>3</t>
    </r>
    <r>
      <rPr>
        <sz val="9"/>
        <rFont val="Arial"/>
        <family val="2"/>
        <charset val="238"/>
      </rPr>
      <t>/h</t>
    </r>
  </si>
  <si>
    <t xml:space="preserve">Komplet z elektro omaro s krmilnikom, vsemi kabelskimi povezavami, pritrdilnim, tesnilnim in spojnim materialom. </t>
  </si>
  <si>
    <r>
      <rPr>
        <b/>
        <sz val="9"/>
        <rFont val="Arial"/>
        <family val="2"/>
        <charset val="238"/>
      </rPr>
      <t>UV dezinfektor za dezinfekcijo internega sistema  vodovodne instalacije</t>
    </r>
    <r>
      <rPr>
        <sz val="9"/>
        <rFont val="Arial"/>
        <family val="2"/>
        <charset val="238"/>
      </rPr>
      <t>, nameščen na cirkulacijski vod.</t>
    </r>
  </si>
  <si>
    <t>Material: AISI 316</t>
  </si>
  <si>
    <t xml:space="preserve">Zaščita: IP64 </t>
  </si>
  <si>
    <t>Tlak: 0,002-7bar</t>
  </si>
  <si>
    <r>
      <t>Pretok: do 3 m</t>
    </r>
    <r>
      <rPr>
        <vertAlign val="superscript"/>
        <sz val="9"/>
        <rFont val="Arial"/>
        <family val="2"/>
        <charset val="238"/>
      </rPr>
      <t>3</t>
    </r>
    <r>
      <rPr>
        <sz val="9"/>
        <rFont val="Arial"/>
        <family val="2"/>
        <charset val="238"/>
      </rPr>
      <t>/h</t>
    </r>
  </si>
  <si>
    <t>Življenska doba žarnice: 8.500 h</t>
  </si>
  <si>
    <t>Priključki: 1''</t>
  </si>
  <si>
    <r>
      <rPr>
        <b/>
        <sz val="9"/>
        <rFont val="Arial"/>
        <family val="2"/>
        <charset val="238"/>
      </rPr>
      <t>Magnetni prekristalizator za preprečevanje nabiranje vodnega kamna</t>
    </r>
    <r>
      <rPr>
        <sz val="9"/>
        <rFont val="Arial"/>
        <family val="2"/>
        <charset val="238"/>
      </rPr>
      <t xml:space="preserve"> na grelcih in vodovodni instalaciji, nameščen na glavni dovod vode v objekt.</t>
    </r>
  </si>
  <si>
    <t xml:space="preserve">Moč magneta: 14.000 Gaus </t>
  </si>
  <si>
    <r>
      <t>Max. pretok: 48 m</t>
    </r>
    <r>
      <rPr>
        <vertAlign val="superscript"/>
        <sz val="9"/>
        <rFont val="Arial"/>
        <family val="2"/>
        <charset val="238"/>
      </rPr>
      <t>3</t>
    </r>
    <r>
      <rPr>
        <sz val="9"/>
        <rFont val="Arial"/>
        <family val="2"/>
        <charset val="238"/>
      </rPr>
      <t>/h</t>
    </r>
  </si>
  <si>
    <r>
      <rPr>
        <b/>
        <sz val="9"/>
        <rFont val="Arial"/>
        <family val="2"/>
        <charset val="238"/>
      </rPr>
      <t>Elektronsko regulirana visoko učinkovita energetsko varčna obtočna črpalka</t>
    </r>
    <r>
      <rPr>
        <sz val="9"/>
        <rFont val="Arial"/>
        <family val="2"/>
        <charset val="238"/>
      </rPr>
      <t xml:space="preserve"> za cirkulacijo sanitarne vode med prenosnikom toplote PT3 in bojlerjem 1 nameščena v strojnici za razmere:</t>
    </r>
  </si>
  <si>
    <r>
      <t>Q=15,0 m</t>
    </r>
    <r>
      <rPr>
        <vertAlign val="superscript"/>
        <sz val="9"/>
        <rFont val="Arial"/>
        <family val="2"/>
        <charset val="238"/>
      </rPr>
      <t>3</t>
    </r>
    <r>
      <rPr>
        <sz val="9"/>
        <rFont val="Arial"/>
        <family val="2"/>
        <charset val="238"/>
      </rPr>
      <t xml:space="preserve">/h </t>
    </r>
  </si>
  <si>
    <t xml:space="preserve">p=60 kPa </t>
  </si>
  <si>
    <t>U=400 V/50 Hz/3</t>
  </si>
  <si>
    <t>Dobaviti skupaj s povezovalnimi kabli, priključitvijo na električno in signalno omrežje, protiprirobnicami, pritrdilnim in tesnilnim materialom. Obtočna črpalka  za sanitarno vodo iz primernega materiala za pitno vodo, signal MODBUS TCP/IP. Ustreza proizvod Wilo, tip TOP-Z 65/10 DM PN6/10 GG ali drugi enakovredni.</t>
  </si>
  <si>
    <r>
      <rPr>
        <b/>
        <sz val="9"/>
        <rFont val="Arial"/>
        <family val="2"/>
        <charset val="238"/>
      </rPr>
      <t>Mehčalna naprava</t>
    </r>
    <r>
      <rPr>
        <sz val="9"/>
        <rFont val="Arial"/>
        <family val="2"/>
        <charset val="238"/>
      </rPr>
      <t xml:space="preserve">, popolnoma avtomatska naprava z ionskim izmenjevalcem, alternativni način delovanja, z možnostjo nastavitve želene trdote izstopne vode, v kompletu z obtočnim ventilom z ventili za odvzem vzorcev vstopne in izstopne vode, soljo, testerjem trdote in zagonom, vključno s sklopom autobypass-a. Ustreza proizvod NOBEL, tip AS 4300/V ali drugi enakovredni. </t>
    </r>
  </si>
  <si>
    <t>količina izmenjevalne smole 725 litrov,</t>
  </si>
  <si>
    <t>priključek 2",</t>
  </si>
  <si>
    <t>minimalni tlak 2 bar,</t>
  </si>
  <si>
    <t>maksimalni tlak 6 bar,</t>
  </si>
  <si>
    <r>
      <t>max. pretok 20,0 m</t>
    </r>
    <r>
      <rPr>
        <vertAlign val="superscript"/>
        <sz val="9"/>
        <rFont val="Arial"/>
        <family val="2"/>
        <charset val="238"/>
      </rPr>
      <t>3</t>
    </r>
    <r>
      <rPr>
        <sz val="9"/>
        <rFont val="Arial"/>
        <family val="2"/>
        <charset val="238"/>
      </rPr>
      <t>/h,</t>
    </r>
  </si>
  <si>
    <r>
      <t>regeneracijski ciklus 4300 (m</t>
    </r>
    <r>
      <rPr>
        <vertAlign val="superscript"/>
        <sz val="9"/>
        <rFont val="Arial"/>
        <family val="2"/>
        <charset val="238"/>
      </rPr>
      <t>3</t>
    </r>
    <r>
      <rPr>
        <sz val="9"/>
        <rFont val="Arial"/>
        <family val="2"/>
        <charset val="238"/>
      </rPr>
      <t>x °Fr),</t>
    </r>
  </si>
  <si>
    <t>poraba soli za regeneracijo cca 108,0 kg,</t>
  </si>
  <si>
    <t>izstopna voda 7 - 8 trdotne stopinje °dH</t>
  </si>
  <si>
    <t>volumen posode za sol 850 l,</t>
  </si>
  <si>
    <t>električni priključek 220 V 50 Hz,</t>
  </si>
  <si>
    <t>izhod breznapetostni kontakt (CNS)</t>
  </si>
  <si>
    <r>
      <t>Kompaktna naprava za dvig tlaka</t>
    </r>
    <r>
      <rPr>
        <sz val="9"/>
        <rFont val="Arial"/>
        <family val="2"/>
        <charset val="238"/>
      </rPr>
      <t xml:space="preserve"> v skladu z DIN 1988 in DIN EN 806 za neposredni ali posredni priklop. Sestavljena iz normalnosesalne, vzporedno priklopljene vertikalne visokotlačne centrifugalne črpalke iz nerjavečega jekla v izvedbi s suhim rotorjem, pri čemer ima vsaka črpalka frekvenčni pretvornik.
Pripravljena za priklop, z ocevjem iz nerjavečega jekla, montirana na osnovni okvir, vključno s krmilno napravo s potrebno merilno in nastavitveno opremo. Komplet z M-BUS komunikacijo.
Za popolnoma avtomatsko oskrbo z vodo in povišanje tlaka. Ustreza proizvod WILO, tip SiBoost2.0 Smart 1HELIX VE611-HS ali drugi enakovredni.</t>
    </r>
  </si>
  <si>
    <r>
      <rPr>
        <b/>
        <sz val="9"/>
        <color theme="1"/>
        <rFont val="Arial"/>
        <family val="2"/>
      </rPr>
      <t>Odtočna cev primerna za vkop v zemljo/temelje</t>
    </r>
    <r>
      <rPr>
        <sz val="9"/>
        <color theme="1"/>
        <rFont val="Arial"/>
        <family val="2"/>
        <charset val="238"/>
      </rPr>
      <t xml:space="preserve"> vključno s fazoni, prehodnimi komi, spojnim, tesnilnim materialom.</t>
    </r>
  </si>
  <si>
    <t xml:space="preserve">DN 110        </t>
  </si>
  <si>
    <t xml:space="preserve">DN 160        </t>
  </si>
  <si>
    <r>
      <rPr>
        <b/>
        <sz val="9"/>
        <rFont val="Arial"/>
        <family val="2"/>
        <charset val="238"/>
      </rPr>
      <t>Dobava in vgradnja izločevalca maščob za kuhinjo iz PE-HD</t>
    </r>
    <r>
      <rPr>
        <sz val="9"/>
        <rFont val="Arial"/>
        <family val="2"/>
        <charset val="238"/>
      </rPr>
      <t>. Izločevalec ima integriran usedalnik grobih nečistoč, proizveden in preizkušen po SIST EN 1825, priključki dotoka in iztoka skladna s SIST EN 19534 in SIST EN 19537, protivzgonsko varen, notranji deli iz PE-HD, integrirana priprava za odvzem vzorca odpadne vode.
Izločevalci maščob za popolno izločanje delujejo na osnovi gravitacije (razlike v gostoti),
to pomeni, da se težji delci v odpadni vodi potopijo na dno, lažji delci, kot so organska
olja in maščobe pa splavajo na površino izločevalca maščob. Odpadna voda preko
posode za odvzem vzorca odteče v kanalizacijo. Izločevalec mora biti vsaj enkrat
mesečno, priporočeno pa vsakih 14 dni, izpraznjen in očiščen s strani pooblaščenega
podjetja za upravljanje z odpadki. Izločevalec je potrebno pred nadaljno uporabo
ponovno napolniti z vodo (npr. voda iz vodovoda ali tehnološka voda).
Ustreza proizvod ACO Lipumax P ali enkovreden.</t>
    </r>
  </si>
  <si>
    <t>Cev Geberit PE: d=200mm</t>
  </si>
  <si>
    <t>Redukcijski kos Geberit PE, ekscentričen, kratek: d=63mm, d1=50mm</t>
  </si>
  <si>
    <t>Koleno Geberit PE: 45°, d=110mm</t>
  </si>
  <si>
    <t>Odcep Geberit PE 45°: d=110mm, d1=63mm</t>
  </si>
  <si>
    <t>Odcep Geberit PE 45°: d=110mm, d1=110mm</t>
  </si>
  <si>
    <t>Redukcijski kos Geberit PE, ekscentričen, kratek: d=110mm, d1=63mm</t>
  </si>
  <si>
    <t>Redukcijski kos Geberit PE, ekscentričen, kratek: d=110mm, d1=75mm</t>
  </si>
  <si>
    <t>Dolga spojka Geberit PE z dvojnim robom: d=110mm</t>
  </si>
  <si>
    <t>Odcep Geberit PE 45°: d=125mm, d1=63mm</t>
  </si>
  <si>
    <t>Odcep Geberit PE 45°: d=125mm, d1=90mm</t>
  </si>
  <si>
    <t>Redukcijski kos Geberit PE, ekscentričen, dolg: d=200mm, d1=125mm</t>
  </si>
  <si>
    <t>Cevna objemka Geberit z navojno spojko M10, nastavljiva: di=75mm, di1=83mm</t>
  </si>
  <si>
    <t>Cevna objemka Geberit z navojno spojko G 1/2", nastavljiva: di=110mm, di1=118mm</t>
  </si>
  <si>
    <t>Cevna objemka Geberit z navojno spojko M10, nastavljiva: di=110mm, di1=118mm</t>
  </si>
  <si>
    <t>PLINSKA INŠTALACIJA - BUTAN/PROPAN</t>
  </si>
  <si>
    <t>REKAPITULACIJA - VODOVODNA INSTALACIJA TELOVADNICA - 1.FAZA</t>
  </si>
  <si>
    <t>REKAPITULACIJA - VODOVODNA INSTALACIJA ŠOLA - 2.FAZA</t>
  </si>
  <si>
    <t>OGREVANJE IN HLAJENJE - ŠOLA</t>
  </si>
  <si>
    <t>Kompaktna toplotna postaja</t>
  </si>
  <si>
    <t>Q = 386,2 kW</t>
  </si>
  <si>
    <t>-1 x odcep za pripravo tople sanitarne vode za šolo vključno z regulacijski, varnostnim in montažnim materialom, toplotnim izmenjevalcem in potrebnimi armaturami</t>
  </si>
  <si>
    <t>-1 x odcep za pripravo tople sanitarne vode za telovadnico vključno z regulacijski, varnostnim in montažnim materialom, toplotnim izmenjevalcem in potrebnimi armaturami, akumulatorjem sanitarne vode V= 1.000 l</t>
  </si>
  <si>
    <t>-1 x odcep za pripravo tople ogrevne vode za telovadnico in šolo vključno z regulacijski, varnostnim in montažnim materialom, toplotnim izmenjevalcem in potrebnimi armaturami</t>
  </si>
  <si>
    <t>Tolpotno postajo izvesti skladno z vsemi tehničnimi zahtevami distributerja tolpotne energije ENOS OTE d.o.o.</t>
  </si>
  <si>
    <t>razdelilnik dimenzije DN 125</t>
  </si>
  <si>
    <t>2x DN 40</t>
  </si>
  <si>
    <t>1x DN 80</t>
  </si>
  <si>
    <t>1x DN 125</t>
  </si>
  <si>
    <t xml:space="preserve">DN 150 </t>
  </si>
  <si>
    <t>- kvs = 25 m3/h;
- dp= 10 kPa;
- DN 40 PN 16, s  pogonom 230V.</t>
  </si>
  <si>
    <t>Danfoss tip HFE 3-150/225  s pogonom 230V ali drugi enakovredni</t>
  </si>
  <si>
    <t>Pretok: 31,30 m³/h</t>
  </si>
  <si>
    <t>Črpalna višina: 6,88 m</t>
  </si>
  <si>
    <t>Ustreza proizvod Wilo tip Stratos MAXO 100/0,5-12 PN10 drugi enakovreden</t>
  </si>
  <si>
    <t>Pretok: 16,00 m³/h</t>
  </si>
  <si>
    <t>Črpalna višina: 6,46 m</t>
  </si>
  <si>
    <t>Priključna moč: 950 W</t>
  </si>
  <si>
    <t>Ustreza proizvod Wilo tip Stratos MAXO 65/0,5-12 PN6/10 drugi enakovreden</t>
  </si>
  <si>
    <t>Pretok: 3,20 m³/h</t>
  </si>
  <si>
    <t>Črpalna višina: 5,84 m</t>
  </si>
  <si>
    <t>Priključna moč: 640 W</t>
  </si>
  <si>
    <t>Ustreza proizvod Wilo tip Stratos MAXO 40/0,5-10 PN6/10 drugi enakovreden</t>
  </si>
  <si>
    <t>Pretok: 2,00 m³/h</t>
  </si>
  <si>
    <t>Črpalna višina: 3,96 m</t>
  </si>
  <si>
    <t>Pretok: 8,20 m³/h</t>
  </si>
  <si>
    <t>Črpalna višina: 13,97 m</t>
  </si>
  <si>
    <t>Ustreza proizvod Wilo tip Stratos MAXO 40/0,5-16 PN6/10 drugi enakovreden</t>
  </si>
  <si>
    <r>
      <t xml:space="preserve">Visoko učinkovita črpalka </t>
    </r>
    <r>
      <rPr>
        <sz val="9"/>
        <rFont val="Arial"/>
        <family val="2"/>
      </rPr>
      <t>Inline z EC-motorjem razreda energijske učinkovitosti IE5 po IEC 60034-30-2, hidravličnim indeksom najmanjše učinkovitosti MEI ≥ 0,7 in elektronskim prilagajanjem zmogljivosti v konstrukciji s črpalko s suhim rotorjem. Črpalka je konstruirana kot enostopenjska nizkotlačna centrifugalna črpalka s prirobničnim priključkom in drsnim tesnilom.</t>
    </r>
    <r>
      <rPr>
        <sz val="9"/>
        <rFont val="Arial"/>
        <family val="2"/>
        <charset val="238"/>
      </rPr>
      <t xml:space="preserve">
Načini regulacije:
- Konstantno število vrtljajev (n-const)
- Konstantna temperatura (T-const)
- Konstantna diferenčna temperatura (dT-const.)
- Uporabniško definirano PID krmiljenje
- Možno le s senzorjem diferenčnega tlaka:
        -Trajno samodejno prilagajanje zmogljivosti potrebi sistema brez navedbe želene vrednosti Wilo-Dynamic Adapt plus (tovarniška nastavitev).
        -Optimizacija pretoka polnilne črpalke glede na potrebe s povezovanjem in komunikacijo z več sekundarnimi črpalkami (Multi-Flow Adaptation).
        -Konstantni pretok (Q-const)
        -Spremenljivi diferenčni tlak (dp-v) z možnostjo nazivne navedbe delovne točke Q in H
        -Konstanten diferenčni tlak (dp-c)
        -Regulacija tlačne razlike dp-c na oddaljeni točki v omrežju cevi (regulacija slabih točk)</t>
    </r>
  </si>
  <si>
    <t>Funkcije:
- Izbira področja uporabe v nastavitvenem pomočniku
- Načini obratovanja dvojne črpalke: Glavno/pomožno obratovanje
- Preklop med ogrevalnim in hladilnim obratovanjem (samodejno, zunanje ali ročno)
- Shranjevanje in ponovna vzpostavitev konfiguriranih nastavitev črpalke (3 točke ponovne vzpostavitve)
- Jasen prikaz sporočil o napakah/opozoril, vklj. s priporočilom za odpravljanje napak
- Vgrajena popolna zaščita motorja
- Možno le s senzorjem diferenčnega tlaka:
        -Zajemanje količine toplote
        -Zajemanje količine mraza
        -Nastavljiva omejitev pretoka s funkcijo Q-Limit (Qmin. in Qmax.)
        -Samodejni izklop črpalke pri zaznanem ničelnem pretoku (No-Flow Stop)
        -Vzporedno obratovanje z optimiziranim izkoristkom za dp-c in dp-v</t>
  </si>
  <si>
    <t>Pretok: 60,60 m³/h</t>
  </si>
  <si>
    <t>Črpalna višina: 5,83 m</t>
  </si>
  <si>
    <t>Priključna moč: 1600 W</t>
  </si>
  <si>
    <t>Omrežni priključek: 3~400 V, 50/60 Hz</t>
  </si>
  <si>
    <t>Ustreza proizvod Wilo tip Stratos GIGA2.0-I 100/1-9/1,5 drugi enakovreden</t>
  </si>
  <si>
    <t>poz. Č6.Primar</t>
  </si>
  <si>
    <t>Pretok: 55,50 m³/h</t>
  </si>
  <si>
    <t>Črpalna višina: 5,73 m</t>
  </si>
  <si>
    <t>KN1 - Šola - ogrevanje</t>
  </si>
  <si>
    <t>KN1 - Šola - hlajenje</t>
  </si>
  <si>
    <t>KN2 - Kuhinja - hlajenje</t>
  </si>
  <si>
    <t>VN2 - Varčna napa - ogrevanje</t>
  </si>
  <si>
    <r>
      <rPr>
        <b/>
        <sz val="9"/>
        <rFont val="Arial"/>
        <family val="2"/>
        <charset val="238"/>
      </rPr>
      <t>Termometer z merilnim območjem 0-100°C</t>
    </r>
    <r>
      <rPr>
        <sz val="9"/>
        <rFont val="Arial"/>
        <family val="2"/>
        <charset val="238"/>
      </rPr>
      <t>, krogle izvedbe skupaj z varilnim nastavkom in vijačnim spojem za vgraditev na cev ter vgradno tuljko. Standardna izvedba.</t>
    </r>
  </si>
  <si>
    <r>
      <rPr>
        <b/>
        <sz val="9"/>
        <rFont val="Arial"/>
        <family val="2"/>
        <charset val="238"/>
      </rPr>
      <t>Navojna krogelna pipa</t>
    </r>
    <r>
      <rPr>
        <sz val="9"/>
        <rFont val="Arial"/>
        <family val="2"/>
        <charset val="238"/>
      </rPr>
      <t xml:space="preserve"> PN 10, dobaviti skupaj s pritrdilnim in tesnilnim materialom.</t>
    </r>
  </si>
  <si>
    <r>
      <rPr>
        <b/>
        <sz val="9"/>
        <rFont val="Arial"/>
        <family val="2"/>
        <charset val="238"/>
      </rPr>
      <t xml:space="preserve">Priključitev varčne nape </t>
    </r>
    <r>
      <rPr>
        <sz val="9"/>
        <rFont val="Arial"/>
        <family val="2"/>
        <charset val="238"/>
      </rPr>
      <t>na ogrevalno instalacijo, komplet z vsem veznim, tesnilnim in pritrdilnim materialom.</t>
    </r>
  </si>
  <si>
    <t xml:space="preserve"> 8 ogrevalnih krogov</t>
  </si>
  <si>
    <t>velikost nadometne omarice 850x110x730 mm (ŠxGxV)</t>
  </si>
  <si>
    <t>10 ogrevalnih krogov</t>
  </si>
  <si>
    <t>velikost podometne omarice 1000x110x730 mm (ŠxGxV)</t>
  </si>
  <si>
    <t>11 ogrevalnih krogov</t>
  </si>
  <si>
    <t>12 ogrevalnih krogov</t>
  </si>
  <si>
    <t>velikost podometne omarice 1150x110x730 mm (ŠxGxV)</t>
  </si>
  <si>
    <t>KONVEKTORSKO HLAJENJE IN OGREVANJE IN CEVNI  RAZVODI ZA CELOTNO MREŽO</t>
  </si>
  <si>
    <t>Ventilatorski stropni konvektor ogrevanje/hlajenje</t>
  </si>
  <si>
    <r>
      <t xml:space="preserve">proizvod Aermec tip </t>
    </r>
    <r>
      <rPr>
        <b/>
        <sz val="9"/>
        <rFont val="Arial"/>
        <family val="2"/>
        <charset val="238"/>
      </rPr>
      <t>FCL 104 VL</t>
    </r>
    <r>
      <rPr>
        <sz val="9"/>
        <rFont val="Arial"/>
        <family val="2"/>
        <charset val="238"/>
      </rPr>
      <t xml:space="preserve"> oz. enakovredno ali boljše </t>
    </r>
  </si>
  <si>
    <t xml:space="preserve">Hladilna/grelna kapaciteta pri srednji hitrosti ventilatorja Qh=6 kW </t>
  </si>
  <si>
    <r>
      <rPr>
        <b/>
        <sz val="9"/>
        <rFont val="Arial"/>
        <family val="2"/>
        <charset val="238"/>
      </rPr>
      <t>Ventilatorski parapetni konvektor halejnje</t>
    </r>
    <r>
      <rPr>
        <sz val="9"/>
        <rFont val="Arial"/>
        <family val="2"/>
        <charset val="238"/>
      </rPr>
      <t xml:space="preserve"> </t>
    </r>
    <r>
      <rPr>
        <b/>
        <sz val="9"/>
        <rFont val="Arial"/>
        <family val="2"/>
      </rPr>
      <t xml:space="preserve"> </t>
    </r>
    <r>
      <rPr>
        <sz val="9"/>
        <rFont val="Arial"/>
        <family val="2"/>
        <charset val="238"/>
      </rPr>
      <t>(vgradnja na zid  s pripadajočimi podstavki).</t>
    </r>
  </si>
  <si>
    <r>
      <t xml:space="preserve">proizvod Aermec tip </t>
    </r>
    <r>
      <rPr>
        <b/>
        <sz val="9"/>
        <rFont val="Arial"/>
        <family val="2"/>
        <charset val="238"/>
      </rPr>
      <t>Omnia UL36</t>
    </r>
    <r>
      <rPr>
        <sz val="9"/>
        <rFont val="Arial"/>
        <family val="2"/>
        <charset val="238"/>
      </rPr>
      <t xml:space="preserve"> oz. enakovredno ali boljše </t>
    </r>
  </si>
  <si>
    <r>
      <t>Hladilna kapaciteta pri srednji hitrosti ventilatorja Qh=2,79 kW; pretok zraka 460 m</t>
    </r>
    <r>
      <rPr>
        <vertAlign val="superscript"/>
        <sz val="9"/>
        <rFont val="Arial"/>
        <family val="2"/>
        <charset val="238"/>
      </rPr>
      <t>3</t>
    </r>
    <r>
      <rPr>
        <sz val="9"/>
        <rFont val="Arial"/>
        <family val="2"/>
        <charset val="238"/>
      </rPr>
      <t xml:space="preserve">/h. </t>
    </r>
  </si>
  <si>
    <t xml:space="preserve">1 kom AB-QM ventil DN 15 s pogonom 230V in 2 kom zaporni ventil DN 15;                                                                                                                                                                                  </t>
  </si>
  <si>
    <r>
      <rPr>
        <b/>
        <sz val="9"/>
        <rFont val="Arial"/>
        <family val="2"/>
        <charset val="238"/>
      </rPr>
      <t xml:space="preserve">Jeklene srednjetežke navojne cevi </t>
    </r>
    <r>
      <rPr>
        <sz val="9"/>
        <rFont val="Arial"/>
        <family val="2"/>
        <charset val="238"/>
      </rPr>
      <t>po EN 10255 za razvod hladilne vode, toplotno izolirane, kompletno z varilnimi loki in drugimi fazoni, obešali z izolirnim vložkom. Komplet s pritrdilnim materialom za obešanje in pritrjevanje cevi (podpore, cevne objemke, fiksne točke,....) s tipskimi elementi iz vroče cinkane jeklene pločevine in vložki proti tresenju, komplet z izdelavo delavniških risb podpiranja in obešanja ter komplet z montažo.</t>
    </r>
  </si>
  <si>
    <t>Cevi se očisti in po varjenju obarva z 2x osnovno antikorozijsko barvo ter izolira.</t>
  </si>
  <si>
    <t>Način spajanja: varjenje</t>
  </si>
  <si>
    <r>
      <t xml:space="preserve">Izolacija cevi z obojestransko paronepropustno izolacijo iz elastomerne pene iz sintetičnega kavčuka debeline 38mm, koeficientom prehoda </t>
    </r>
    <r>
      <rPr>
        <sz val="9"/>
        <rFont val="Symbol"/>
        <family val="1"/>
        <charset val="2"/>
      </rPr>
      <t></t>
    </r>
    <r>
      <rPr>
        <sz val="9"/>
        <rFont val="Arial"/>
        <family val="2"/>
        <charset val="238"/>
      </rPr>
      <t xml:space="preserve">0,035 W/m°K pri 0°C (po SIST ISO 8794), upornostjo proti difuziji vodne pare μ&gt;7000, samougasljiva, stopnja zadimljenosti s3 po DIN EN 13501. </t>
    </r>
  </si>
  <si>
    <t>Razvod hladilne vode pod stropom in v jaških v objektu.</t>
  </si>
  <si>
    <t>Ustreza Oventrop OV "Hydrocontrol VFN" (ali drugi ustrezni), komplet s pritrdilnim in tesnilnim materialom, protiprirobnicami, tesnili in vijaki.</t>
  </si>
  <si>
    <t>HLAJENJE ELEKTRO PROSTOROV</t>
  </si>
  <si>
    <t xml:space="preserve">Zunanja kompresorska enota kompaktne izvedbe z inverter kompresorjem, toplotnim izmenjevalcem iz Cu cevne instalacije z bakrenimi rebri. </t>
  </si>
  <si>
    <t>Stroj je kompletne izvedbe z vsemi internimi cevmi in priključki za medij ter električno napeljavo, varnostno ter funkcijsko mikroprocesorsko avtomatiko, vključno z instrumenti za nadzor in kontrolo delovanja.</t>
  </si>
  <si>
    <t xml:space="preserve">Avtomatska regulacija je mikroprocesorska, programska, z regulacijo vsake notranje enote posebej z lastnim režimom delovanja. </t>
  </si>
  <si>
    <t>Vsebuje avtomatsko tipalo z avtomatiko za preprečevanje zamrzovanje uparjalnikov ter kontrolno tipalo v primeru snežnih padavin.</t>
  </si>
  <si>
    <t>TEHNIČNI PODATKI:</t>
  </si>
  <si>
    <r>
      <t>Moč hlajenja: Q</t>
    </r>
    <r>
      <rPr>
        <vertAlign val="subscript"/>
        <sz val="9"/>
        <rFont val="Arial"/>
        <family val="2"/>
      </rPr>
      <t>hl</t>
    </r>
    <r>
      <rPr>
        <sz val="9"/>
        <rFont val="Arial"/>
        <family val="2"/>
      </rPr>
      <t xml:space="preserve"> = 7,1 (2,2 - 9,0) kW </t>
    </r>
  </si>
  <si>
    <r>
      <t>Moč ogrevanja:   Q</t>
    </r>
    <r>
      <rPr>
        <vertAlign val="subscript"/>
        <sz val="9"/>
        <rFont val="Arial"/>
        <family val="2"/>
      </rPr>
      <t>gr</t>
    </r>
    <r>
      <rPr>
        <sz val="9"/>
        <rFont val="Arial"/>
        <family val="2"/>
      </rPr>
      <t xml:space="preserve"> = 8,0 (2,0 - 9,0) kW </t>
    </r>
  </si>
  <si>
    <t>Napajanje - hlajenje: A= 3,20 / 3,05 / 2,95;  V= 380 / 400 / 415</t>
  </si>
  <si>
    <t>Napajanje - ogrevanje: A= 3,10 / 3,00 / 2,85;  V= 380 / 400 / 415</t>
  </si>
  <si>
    <t>Pel (hlajenje / ogrevanje) = 2,03 / 2,00 kW</t>
  </si>
  <si>
    <t>Pretok zraka: m3/min: 61 / 60</t>
  </si>
  <si>
    <t>Območje delovanja: hlajenje: -15 do 48° C</t>
  </si>
  <si>
    <t>Območje delovanja: ogrevanje: -20 do 24 ° C</t>
  </si>
  <si>
    <t>Raven zvočnega tlaka: hlajenje: 48 dBA</t>
  </si>
  <si>
    <t>Raven zvočnega tlaka: ogrevanje: 50 dBA</t>
  </si>
  <si>
    <t xml:space="preserve">Dimenzije: V × Š × G ( mm ): 996 x 940 x 340     </t>
  </si>
  <si>
    <t>Teža: 65 kg</t>
  </si>
  <si>
    <t>Max. dovoljena razdalja povezovalnih cevi: od 5 do 50 m</t>
  </si>
  <si>
    <t>Max. dovoljena višinska razlika povezovalnih cevi zunanje in notranje enote: 30 m</t>
  </si>
  <si>
    <t>Priključek R32: tekoča faza: 9,52 mm</t>
  </si>
  <si>
    <t>Priključek R32: Plinska faza: 15,88 mm</t>
  </si>
  <si>
    <t>Komplet s poizkusnim zagonom s strani pooblaščenega serviserja.</t>
  </si>
  <si>
    <t>Ustreza proizvod Panasonic, model U-71PZH3E8 ali drugi enakovredni.</t>
  </si>
  <si>
    <t>Notranja stenska enota standardne oblike v barvi po izbiri investitorja ali arhitekta, s filtrom in priloženim IR upravljalnikom s tedenskim časovnikom ter wifi modulom</t>
  </si>
  <si>
    <t>Glavni sestavni deli:</t>
  </si>
  <si>
    <t>- petstopenjski ventilator</t>
  </si>
  <si>
    <t>- samodejni preklop med hlajenjem in ogrevanjem</t>
  </si>
  <si>
    <t>- samodejni vklop naprave po izgubi električne energije</t>
  </si>
  <si>
    <t>- motorizirane lamele za usmeritev zraka</t>
  </si>
  <si>
    <t>- zračni filter</t>
  </si>
  <si>
    <t>- termostat za odčitavanje dejanske temperature v prostoru</t>
  </si>
  <si>
    <t>Tehnični podatki:</t>
  </si>
  <si>
    <t xml:space="preserve">Moč hlajenja: Qh =  7,1 kW </t>
  </si>
  <si>
    <t>Moč ogrevanja: Qg = 8,0 kW</t>
  </si>
  <si>
    <t>Dimenzije: V × Š × G = 302 × 1120 × 236 mm</t>
  </si>
  <si>
    <t>Raven zvočnega tlaka: 47 / 44 / 40</t>
  </si>
  <si>
    <t>Pretok zraka: 20,0 / 17,5 / 14,5 m³/min</t>
  </si>
  <si>
    <t>Teža: 14 kg</t>
  </si>
  <si>
    <t>Priključek R32: plinska faza: 15,88 mm</t>
  </si>
  <si>
    <t>Dobaviti skupaj s pritrdilnim materalom za montažo na steno, wifi modulom, IR daljinskim upravljalnikom, Ethernet umesnik, priključitvijo na električno in signalno omrežje vključno s kabli in potrebnim elektro materialom in poizkusnim zagonom s strani pooblaščenega serviserja.</t>
  </si>
  <si>
    <t>Ustreza proizvod Panasonic, model S-6010PK3E ali drugi enakovredni.</t>
  </si>
  <si>
    <t xml:space="preserve">Bakrene cevi, predizolirane z ARMSTRONG AC 13 s fazonskimi kosi, z materialom za lotanje, s tesnilnim in obešalnim materialom, z dodatkom za razrez, po VDI 2035, DIN 18380.                                                                       </t>
  </si>
  <si>
    <r>
      <t xml:space="preserve">Toplotna izolacija vodena na prostem mora biti primerno zaščitena proti vremenskim vplivom in UV žarkom. 
</t>
    </r>
    <r>
      <rPr>
        <b/>
        <sz val="10"/>
        <rFont val="Calibri"/>
        <family val="2"/>
        <charset val="238"/>
        <scheme val="minor"/>
      </rPr>
      <t xml:space="preserve">Opomba: </t>
    </r>
    <r>
      <rPr>
        <sz val="10"/>
        <rFont val="Calibri"/>
        <family val="2"/>
        <charset val="238"/>
        <scheme val="minor"/>
      </rPr>
      <t xml:space="preserve">
Vse cevi hladilnega plina so na horizontalnih in vertikalnih trasah vodene v kabelskih policah primernih dimenzij, izdelanih iz jeklene pocinkane pločevine, vključno z materialom za pritrjevanje in zapiranje - pokrovi. </t>
    </r>
  </si>
  <si>
    <t xml:space="preserve">Cu 9,52                  </t>
  </si>
  <si>
    <t xml:space="preserve">Cu 15,88  </t>
  </si>
  <si>
    <t>Dobava in montaža elektro siignalnih kablov za povezavo med notranjo in zunanjo enoto</t>
  </si>
  <si>
    <t>- 5x1,5mm2 oklopljen kabel</t>
  </si>
  <si>
    <r>
      <rPr>
        <b/>
        <sz val="9"/>
        <rFont val="Arial"/>
        <family val="2"/>
        <charset val="238"/>
      </rPr>
      <t>Podometni sifon</t>
    </r>
    <r>
      <rPr>
        <sz val="9"/>
        <rFont val="Arial"/>
        <family val="2"/>
        <charset val="238"/>
      </rPr>
      <t xml:space="preserve"> za kondenzat klima naprav za proti smradu zanesljiv odvod kondenzata v kanalizacijo. Prozoren kasetni vložek zanesljiv proti izsušitvi in z možnostjo čiščenja. Priključek možen za cevi zunanjega premera Ø 20 – 32 mm.</t>
    </r>
  </si>
  <si>
    <t>Ustreza proizvod HL, tip HL138 ali drugi enakovreden</t>
  </si>
  <si>
    <t>REKAPITULACIJA - OGREVANJE N HLAJENJE TELOVADNICA - 1.FAZA</t>
  </si>
  <si>
    <t>REKAPITULACIJA - OGREVANJE N HLAJENJE ŠOLA - 2.FAZA</t>
  </si>
  <si>
    <t>Popis materiala in del</t>
  </si>
  <si>
    <t>Kabel s Cu vodniki - 1 kV položen na kabelski polici. Uporabljeni kabli morajo biti skladni s standardom SIST EN 50575 in imeti požarne lastnosti najmanj B2ca s1 d1 a1:</t>
  </si>
  <si>
    <t>kabel N2XH-J 5x95</t>
  </si>
  <si>
    <r>
      <t>kabel čevelj Cu 95mm</t>
    </r>
    <r>
      <rPr>
        <vertAlign val="superscript"/>
        <sz val="12"/>
        <rFont val="Times New Roman"/>
        <family val="1"/>
        <charset val="238"/>
      </rPr>
      <t>2</t>
    </r>
  </si>
  <si>
    <r>
      <t>kabelski končnik - 4x95mm</t>
    </r>
    <r>
      <rPr>
        <vertAlign val="superscript"/>
        <sz val="12"/>
        <rFont val="Times New Roman"/>
        <family val="1"/>
        <charset val="238"/>
      </rPr>
      <t>2</t>
    </r>
    <r>
      <rPr>
        <sz val="12"/>
        <rFont val="Times New Roman"/>
        <family val="1"/>
        <charset val="238"/>
      </rPr>
      <t>, komplet z zaščitnimi cevmi za kabel čevlje</t>
    </r>
  </si>
  <si>
    <t>priklop NN kablov</t>
  </si>
  <si>
    <t>Dobava in montaža kabelske police, 
perforirane, s pokrovom, pocinkane PK 50/5/2.
Komplet polica, ravna spojica, konzole,
spojni, vijačni in siderni pribor.</t>
  </si>
  <si>
    <t>Dobava in montaža kabelske police, 
perforirane, s pokrovom, pocinkane PK 100/5/2.
Komplet polica, ravna spojica, konzole,
spojni, vijačni in siderni pribor.</t>
  </si>
  <si>
    <t>Dobava in montaža kabelske police, 
perforirane, s pokrovom, pocinkane PK 200/5/2.
Komplet polica, ravna spojica, konzole,
spojni, vijačni in siderni pribor.</t>
  </si>
  <si>
    <t>Dobava, montaža in garancijski zagon razsmernika za fotovoltaiko Ningbo Deye SUN-110K-G03
Osnovne karakteristike:
Pn=110 kW, Pmax=121 kW
Maks DC vhodni tok 40 A (na vhod)
Št. MPPT krmilnikov: 6
Št. DC vhodov na MPPT: 4
Maks. DV napetost: 1000 V
Možnost regulacije faktorja moči: -0,8 ~ 0.8
Euro izkoristek: 98,2%
Programske in mehanske lastnosti:
 - DC zaščita pred menjavo polov 
 - AC Zaščita pred kratkim stikom 
 - AC pretokovna izhodna zaščita
 - AC prenapetostna izhodna zaščita 
 - Zaščita pred napako izolacijske upornosti 
 - Nadzor napake na ozemljitvi 
 - Zaščita proti otočnemu delovanju
 - Zaščita pred pregrevanjem 
 - DC izklopno stikalo 
 - Oddaljeno nalaganje programske opreme 
 - Daljinsko spreminjanje parametrov delovanja 
 - Prenapetostna zaščita DC tip II / AC tip II 
 - IP65 
Dimenzije: 824x516x312,7 mm (ŠxVxG)
Masa: 81 kg
Montaža mora biti izvedena skladno z navodili proizvajalca. Nastavitev in šolanje uporabnika sta del garancijskega zagona.
Dobavitelj Energoverse d.o.o.</t>
  </si>
  <si>
    <t>Priklop in montaža razsmernikov</t>
  </si>
  <si>
    <t>Solarni panel:
Dobava in montaža fotovoltaičnih modulov:
kot npr. Bisol BDO 440 ali enakovredno
Osnovne karakteristike:
Pstc= 440 Wp
Uoc= 38,4 V
Isc= 14,6 A
Ηc= 24,6 %
Mehanske lastnosti:
 - 108 polovičnih celic
 - 3,2 mm antirefleksno steklo
 - Certificirana testna obremenitev: 5.400 Pa (sneg) / 2.400 Pa (veter)
 - Mehanska odpornost na točo: FI25 -  83km/h
Dimenzije: 1,722x1.134x30 mm (ŠxVxG)
Masa: 22 kg
Montaža na podkonstrukcijo mora biti izvedena skladno z navodili proizvajalca za predvideno veterno oz. snežno obremenitev na lokaciji (predvideva se 4 točke pritrditve modulov).</t>
  </si>
  <si>
    <t>priklop solarnih panelov</t>
  </si>
  <si>
    <t>Dobava in polaganje kablov položenih delno v kabelske police, delno na kabelske lestve, delno uvlečeno v PN cevi in delno podometno v gibljivi zaščitni cevi:</t>
  </si>
  <si>
    <r>
      <t>solarni kabel, multi contact:
H1Z272-K zahtevo standarda SIST EN 50618:2015
1000V DC, 1</t>
    </r>
    <r>
      <rPr>
        <b/>
        <sz val="12"/>
        <rFont val="Times New Roman"/>
        <family val="1"/>
        <charset val="238"/>
      </rPr>
      <t xml:space="preserve"> x 6 mm</t>
    </r>
    <r>
      <rPr>
        <b/>
        <vertAlign val="superscript"/>
        <sz val="12"/>
        <rFont val="Times New Roman"/>
        <family val="1"/>
        <charset val="238"/>
      </rPr>
      <t>2</t>
    </r>
    <r>
      <rPr>
        <sz val="12"/>
        <rFont val="Times New Roman"/>
        <family val="1"/>
        <charset val="238"/>
      </rPr>
      <t>, komplet s priključnimi in veznimi elementi</t>
    </r>
  </si>
  <si>
    <r>
      <t>solarni kabel, multi contact:
H1Z272-K zahtevo standarda SIST EN 50618:2015
1000V DC, 1</t>
    </r>
    <r>
      <rPr>
        <b/>
        <sz val="12"/>
        <rFont val="Times New Roman"/>
        <family val="1"/>
        <charset val="238"/>
      </rPr>
      <t xml:space="preserve"> x 10 mm</t>
    </r>
    <r>
      <rPr>
        <b/>
        <vertAlign val="superscript"/>
        <sz val="12"/>
        <rFont val="Times New Roman"/>
        <family val="1"/>
        <charset val="238"/>
      </rPr>
      <t>2</t>
    </r>
    <r>
      <rPr>
        <sz val="12"/>
        <rFont val="Times New Roman"/>
        <family val="1"/>
        <charset val="238"/>
      </rPr>
      <t>, komplet s priključnimi in veznimi elementi</t>
    </r>
  </si>
  <si>
    <t>MC4 konektorji za kable od 1,5mm2 do 10mm2, multi contact- belmet, komplet ženski in moški</t>
  </si>
  <si>
    <t>Dobava montaža in garancijski zagon optimizatorja moči za solarne panele:
kot npr. Tigo TS4-A-O ali enakovredno
Osnovne karakteristike:
Pmax= 700 W
Uin= 16-80 V
Imax= 15 A
Mehanske lastnosti:
 - hitri odklop &lt;30s
 - brezžična komunikacija
 - pritrditev na okvir modula
Dimenzije: 139,7x138,4x22,9 mm (ŠxVxG)
Masa: 0,52 kg
Montaža mora biti izvedena skladno z navodili proizvajalca. Nastavitev in šolanje uporabnika sta del garancijskega zagona.
Dobavitelj Energoverse d.o.o.</t>
  </si>
  <si>
    <t>GIP - pomožna omarica za izenačevanje potencialov</t>
  </si>
  <si>
    <t>Vodnik HO7V-K za izenačevanje potencialov in povezavo kovinskih mas, položen prosto ali uvlečen v predhodno položene instalacijske cevi. Uporabljeni kabli morajo biti skladni s standardom SIST EN 50575 in imeti požarne lastnosti najmanj  Eca:</t>
  </si>
  <si>
    <t xml:space="preserve"> - HO7V-K 16</t>
  </si>
  <si>
    <r>
      <t xml:space="preserve">Izdelava </t>
    </r>
    <r>
      <rPr>
        <b/>
        <sz val="12"/>
        <rFont val="Times New Roman"/>
        <family val="1"/>
        <charset val="238"/>
      </rPr>
      <t>mostičnih</t>
    </r>
    <r>
      <rPr>
        <sz val="12"/>
        <rFont val="Times New Roman"/>
        <family val="1"/>
        <charset val="238"/>
      </rPr>
      <t xml:space="preserve"> kovinskih spojev, komplet z pritdilnim materialom</t>
    </r>
  </si>
  <si>
    <t>Zaščitna gibljiva cev fi 50÷fi 16 mm, komplet s pritrdilnim materialom.</t>
  </si>
  <si>
    <t>Zaščitna gibljiva cev fi 110 mm, komplet s pritrdilnim materialom.</t>
  </si>
  <si>
    <t>Tesnenje prebojev z ognjevarno maso, komplet z materialom:</t>
  </si>
  <si>
    <t xml:space="preserve"> - 500x100mm</t>
  </si>
  <si>
    <t>STRELOVODNA ZAŠČITA</t>
  </si>
  <si>
    <t>Obdelano v osnovnem načrtu načrta EI</t>
  </si>
  <si>
    <t>POVEZAVE RAZMERNIKOV - NADZOR</t>
  </si>
  <si>
    <t>kabel F/UTP 4 x 2 x AWG24, kat. 6a</t>
  </si>
  <si>
    <t>dobava in montaža</t>
  </si>
  <si>
    <t>kabel LIYCY 4x0,75mm2</t>
  </si>
  <si>
    <t>Zaključevanje UTP kabla na konektorje RJ45, komplet s konektorjem</t>
  </si>
  <si>
    <t>Povezava na obstoječ dovod / centralo, vzopstavitev delovanja / sodelovanje s providerjem storitev - za potrebe nadzora nad delovanjem.</t>
  </si>
  <si>
    <t>Dobava montaža in garancijski zagon komunikacijske dostopne točke za optimizatorje:
kot npr. Tigo TAP ali enakovredno
Osnovne karakteristike:
Uin= 5-25 V
P=1Wp
IP68
Dimenzije: 126,2x130,0x26,8 mm (ŠxVxG)
Masa: 0,227 kg
Montaža mora biti izvedena skladno z navodili proizvajalca. Nastavitev in šolanje uporabnika sta del garancijskega zagona.
Dobavitelj Energoverse d.o.o.</t>
  </si>
  <si>
    <t>Zagotovitev priklopa (vtičnica 230V, 16A + 1xRJ45 - internetna povezava).
Sodelovanjem z lastnikom objekta.</t>
  </si>
  <si>
    <t>DC OMARA</t>
  </si>
  <si>
    <t>MFE-POS1
=RO-DC A</t>
  </si>
  <si>
    <t>Stikalni blok, nadometna izvedba, kovinski, prašno barva, astatičen, izdelan po enopolni shemi, opremljene z vsemi potrebnimi ključavničarskimi elementi, enotno ključavnico, antikorozijsko zaščiteni, z zagotovljenim naravnim hlajenjem.
V vsem izdelek SCHRACK ali enakovredno.
72M</t>
  </si>
  <si>
    <t>Tipski zbiralčni sistem - glavni</t>
  </si>
  <si>
    <t>Varovalčni ločilniki, 2p, z varovalčnimi vložki za vgradnjo na letev:</t>
  </si>
  <si>
    <t>20A, 1000V DC</t>
  </si>
  <si>
    <t>skupaj:</t>
  </si>
  <si>
    <t>AC OMARA</t>
  </si>
  <si>
    <t>Stikalni blok, nadometna izvedba, kovinski, prašno barva, astatičen, izdelan po enopolni shemi, opremljene z vsemi potrebnimi ključavničarskimi elementi, enotno ključavnico, antikorozijsko zaščiteni, z zagotovljenim naravnim hlajenjem.
V vsem izdelek SCHRACK ali enakovredno.
Tip: 600x1000mm</t>
  </si>
  <si>
    <t>Zbiralke - N, PE, PEN</t>
  </si>
  <si>
    <t>Mrežno stikalo 4-port; 10/100 Mbps; IP65</t>
  </si>
  <si>
    <t>Instalacijski odklopnik tip B6A, 1p</t>
  </si>
  <si>
    <t>Dobava montaža in garancijski zagon komunikacijskega krmilnika za optimizatorje:
kot npr. Tigo CCA ali enakovredno
Osnovne karakteristike:
Uin= 24 V
P=3-10W
Dimenzije: 31x115,5x71,5 mm (ŠxVxG)
Masa: 0,126 kg
Montaža mora biti izvedena skladno z navodili proizvajalca. Nastavitev in šolanje uporabnika sta del garancijskega zagona.
Dobavitelj Energoverse d.o.o.</t>
  </si>
  <si>
    <t>Fazni rele kot npr. RM17-T ali enakovredno</t>
  </si>
  <si>
    <t>1p izklopno tipkalo, 16A - montaža na vrata</t>
  </si>
  <si>
    <t>Varovalčni ločilniki, 3p, z varovalčnimi vložki za vgradnjo na letev:</t>
  </si>
  <si>
    <t>- VLC20/3p--
3x1A</t>
  </si>
  <si>
    <t>- VL1--
3x200A</t>
  </si>
  <si>
    <t>KONSTRUKCIJA</t>
  </si>
  <si>
    <t>Dome 6.10 Peak</t>
  </si>
  <si>
    <t>MK2</t>
  </si>
  <si>
    <t>Socket Head Bolt serrated M8x20</t>
  </si>
  <si>
    <t>Dome 6.10 SD</t>
  </si>
  <si>
    <t>K2 BasicRail 22; 4.80 m</t>
  </si>
  <si>
    <t>Dome FlatConnector Set</t>
  </si>
  <si>
    <t>SingleRail 36 light; 4.80 m</t>
  </si>
  <si>
    <t>SingleRail 36 RailConnector Set</t>
  </si>
  <si>
    <t>SingleRail Climber Set 36/50</t>
  </si>
  <si>
    <t>Lightning protection MH Set</t>
  </si>
  <si>
    <t>K2 Solar Cable Manager</t>
  </si>
  <si>
    <t>PVX Multimount</t>
  </si>
  <si>
    <t>Performa Mesh Tray 70x100x3000</t>
  </si>
  <si>
    <t>Performa Mesh Tray Connector</t>
  </si>
  <si>
    <t>Terragrif K2MI Duo 18</t>
  </si>
  <si>
    <t>DomeClamp EC Set 30-50</t>
  </si>
  <si>
    <t>Multi-Monti concrete screw 7.5x40</t>
  </si>
  <si>
    <t>Podložni betonski kvadri 200x200x60 mm cca. 5 kg</t>
  </si>
  <si>
    <t>Najem dvižne ploščadi za delo na višini, upoštevati za vsa instalacijska dela ( razsvetljava, strelovodna instalacija, javljanje požara,… ), višine do 20m</t>
  </si>
  <si>
    <t>nepredvideni stroški</t>
  </si>
  <si>
    <t>funkcionalni preskus</t>
  </si>
  <si>
    <t>kabel N2XH-J 5x50</t>
  </si>
  <si>
    <r>
      <t>kabel čevelj Cu 50mm</t>
    </r>
    <r>
      <rPr>
        <vertAlign val="superscript"/>
        <sz val="12"/>
        <rFont val="Times New Roman"/>
        <family val="1"/>
        <charset val="238"/>
      </rPr>
      <t>2</t>
    </r>
  </si>
  <si>
    <r>
      <t>kabelski končnik - 4x50mm</t>
    </r>
    <r>
      <rPr>
        <vertAlign val="superscript"/>
        <sz val="12"/>
        <rFont val="Times New Roman"/>
        <family val="1"/>
        <charset val="238"/>
      </rPr>
      <t>2</t>
    </r>
    <r>
      <rPr>
        <sz val="12"/>
        <rFont val="Times New Roman"/>
        <family val="1"/>
        <charset val="238"/>
      </rPr>
      <t>, komplet z zaščitnimi cevmi za kabel čevlje</t>
    </r>
  </si>
  <si>
    <t>Dobava in montaža kabelske police, 
perforirane, s pokrovom, pocinkane PK 300/5/2 - tudi za vertikalo.
Komplet polica, ravna spojica, konzole,
spojni, vijačni in siderni pribor.</t>
  </si>
  <si>
    <t>Dobava, montaža in garancijski zagon razsmernika za fotovoltaiko kot napr. Ningbo Deye SUN-70K-G03 ali enakovredno
Osnovne karakteristike:
Pn=70 kW, Pmax=77 kW
Maks DC vhodni tok 40 A (na vhod)
Št. MPPT krmilnikov: 4
Št. DC vhodov na MPPT: 4
Maks. DV napetost: 1000 V
Možnost regulacije faktorja moči: -0,8 ~ 0.8
Euro izkoristek: 98,2%
Programske in mehanske lastnosti:
 - DC zaščita pred menjavo polov 
 - AC Zaščita pred kratkim stikom 
 - AC pretokovna izhodna zaščita
 - AC prenapetostna izhodna zaščita 
 - Zaščita pred napako izolacijske upornosti 
 - Nadzor napake na ozemljitvi 
 - Zaščita proti otočnemu delovanju
 - Zaščita pred pregrevanjem 
 - DC izklopno stikalo 
 - Oddaljeno nalaganje programske opreme 
 - Daljinsko spreminjanje parametrov delovanja 
 - Prenapetostna zaščita DC tip II / AC tip II 
 - IP65 
Dimenzije: 824x516x312,7 mm (ŠxVxG)
Masa: 81 kg
Montaža mora biti izvedena skladno z navodili proizvajalca. Nastavitev in šolanje uporabnika sta del garancijskega zagona.
Dobavitelj Energoverse d.o.o.</t>
  </si>
  <si>
    <t>Dobava montaža in garancijski zagon komunikacijske dostopne točke za optimizatorje:
Tigo TAP
Osnovne karakteristike:
Uin= 5-25 V
P=1Wp
IP68
Dimenzije: 126,2x130,0x26,8 mm (ŠxVxG)
Masa: 0,227 kg
Montaža mora biti izvedena skladno z navodili proizvajalca. Nastavitev in šolanje uporabnika sta del garancijskega zagona.
Dobavitelj Energoverse d.o.o.</t>
  </si>
  <si>
    <t>Stikalni blok, nadometna izvedba, kovinski, prašno barva, astatičen, izdelan po enopolni shemi, opremljene z vsemi potrebnimi ključavničarskimi elementi, enotno ključavnico, antikorozijsko zaščiteni, z zagotovljenim naravnim hlajenjem.
V vsem izdelek SCHRACK ali enakovredno.
36M</t>
  </si>
  <si>
    <t>- VL00--
3x100A</t>
  </si>
  <si>
    <r>
      <t xml:space="preserve">S01
</t>
    </r>
    <r>
      <rPr>
        <sz val="8"/>
        <rFont val="Arial"/>
        <family val="2"/>
        <charset val="238"/>
      </rPr>
      <t>Elegantna, tanka in dodatno zaščitena dekorativna svetlika za montažo na steno ali strop. 25 W LED, Ra&gt;80, barva svetlobe 4000K. Difuzna distribucija svetlobe. Dimenzije 397x69 mm, teža:2,12 kg. Barva ohišja svetilke: bela. Barvna temperatura: 4000K. Učinkovitost svetilke: 142 lm/W. Svetlobni tok svetilke: 3500lm. Življenjska doba: 50000h pri 80% svetlobnega toka. EVG kontrola. Opalni difuzor in ohišje iz polikarbonata. IP54 ter IK08 za zagotavitev dobro stopnjo zaščite. Komplet z montažnim in spojnim materialom. 5-letna garancija.
Kot npr.: ZG NOVS M 3500-840 DI HF WH ali enakovredno</t>
    </r>
  </si>
  <si>
    <r>
      <rPr>
        <b/>
        <sz val="8"/>
        <rFont val="Arial"/>
        <family val="2"/>
        <charset val="238"/>
      </rPr>
      <t>S02</t>
    </r>
    <r>
      <rPr>
        <sz val="8"/>
        <rFont val="Arial"/>
        <family val="2"/>
        <charset val="238"/>
      </rPr>
      <t xml:space="preserve">
Nadgradna svetilka s povečano stopnjo zaščite, minimalno IP66 zaščitena pred prahom in močnimi vodnimi curki. Skupaj z EVG predstikalno napravo. LED življenska doba vsaj 50.000 ur preden se svetlobni tok zniža na 80 % začetne vrednosti. Kromatična toleranca (MacAdam): 3. Visoka učinkovitost svetilke z 149 lm/W, poraba svetilke: 45 W; svetlobni tok svetilke 6610 lm, barva svetlobe 4000K in barvno reprodukcijo Ra &gt; 80. Ohišje iz polikarbonata. Delovanje v temp. območju od -20°C do +35°C. Pokrovi brizgani v enem kosu PC. Barva ohišja svetilke: svetlo siva. Montaža z vzmetnimi držali V2A na strop, steno ali nosilno tračnico. Dimenzija: 1600x92x90 mm; Teža: 2.1 kg. Svetilka je narejena v skladu s mednarodnimi standardi v industriji živil in prehrane ''international food industry standards''. 5-letna garancija. Komplet z montažnim in spojnim materialom.
Kot npr.: ZG AQFPRO L LED6400-840 PC MB HF ali enakovredno</t>
    </r>
  </si>
  <si>
    <r>
      <t xml:space="preserve">S03 
</t>
    </r>
    <r>
      <rPr>
        <sz val="8"/>
        <rFont val="Arial"/>
        <family val="2"/>
        <charset val="238"/>
      </rPr>
      <t>Nadgradna svetilka s povečano stopnjo zaščite, minimalno IP66 zaščitena pred prahom in močnimi vodnimi curki. Skupaj z EVG predstikalno napravo. LED življenska doba vsaj 50.000 ur preden se svetlobni tok zniža na 80 % začetne vrednosti. Kromatična toleranca (MacAdam): 3. Visoka učinkovitost svetilke z 153 lm/W, poraba svetilke: 30 W; svetlobni tok svetilke 4510 lm, barva svetlobe 4000K in barvno reprodukcijo Ra &gt; 80. Ohišje iz polikarbonata. Delovanje v temp. območju od -20°C do +45°C. Pokrovi brizgani v enem kosu PC. Barva ohišja svetilke: svetlo siva. Montaža z vzmetnimi držali V2A na strop, steno ali nosilno tračnico. Dimenzija: 1600x92x90 mm; Teža: 2.1 kg. Svetilka je narejena v skladu s mednarodnimi standardi v industriji živil in prehrane ''international food industry standards''. 5-letna garancija. Komplet z montažnim in spojnim materialom.
Kot npr.: AQFPRO L LED4300-840 PC MB HF ali enakovredno</t>
    </r>
    <r>
      <rPr>
        <b/>
        <sz val="8"/>
        <rFont val="Arial"/>
        <family val="2"/>
        <charset val="238"/>
      </rPr>
      <t xml:space="preserve">  </t>
    </r>
  </si>
  <si>
    <r>
      <rPr>
        <b/>
        <sz val="8"/>
        <rFont val="Arial"/>
        <family val="2"/>
        <charset val="238"/>
      </rPr>
      <t xml:space="preserve">S04 
</t>
    </r>
    <r>
      <rPr>
        <sz val="8"/>
        <rFont val="Arial"/>
        <family val="2"/>
        <charset val="238"/>
      </rPr>
      <t>Nadgradna zelo tenka okrogla stropna svetilka 16,3 W LED, Ra&gt;80. Dimenzije 307x58 mm, teža: 0,98 kg. Barvna temperatura: 3000K. Učinkovitost svetilke: 113 lm/W. Svetlobni tok svetilke: 1850 lm. Življenjska doba: 50000h. DALI kontrola. Ohišje iz polikarbonata, bele barve. Opalni difuzor iz polikarbonata. IP65; IK10. Komplet z montažnim in spojnim materialom.. 5-letna garancija.
Kot npr.: Zumtobel group KAT RD 2000-830 HFI ali enakovredno</t>
    </r>
    <r>
      <rPr>
        <b/>
        <sz val="8"/>
        <rFont val="Arial"/>
        <family val="2"/>
        <charset val="238"/>
      </rPr>
      <t xml:space="preserve">                     </t>
    </r>
  </si>
  <si>
    <r>
      <rPr>
        <b/>
        <sz val="8"/>
        <rFont val="Arial"/>
        <family val="2"/>
        <charset val="238"/>
      </rPr>
      <t>SL15</t>
    </r>
    <r>
      <rPr>
        <sz val="8"/>
        <rFont val="Arial"/>
        <family val="2"/>
        <charset val="238"/>
      </rPr>
      <t xml:space="preserve">
Nadgradna linijska svetilka s povečano stopnjo zaščite na udarce (ball impact safety certificate-BWS) LED DALI. LED življenjska doba 50.000 h za 90-odstotkov svetlobnega toka. Barva svetlobe 4000K. Učinkovitost svetilke 106 lm/W, poraba svetilke 50 W; svetlobni tok svetilke cca 5280 lm, Stiskani aluminijasti profil, naravno eloksiran. Svetilka z ohišjem in opalno, optično neprekinjeno optiko iz polikarbonata. PC pokrovz difuzno strukturirano zunanjo površino za doseganje skoraj 100% enakomernega izgleda. Komplet zaključnih elementov iz litega aluminija, bele barve, z dvema pritrdilnima vijakoma. Nosilec enote, ožičenje in komplet zaključnih elementov so priloženi. Svetilke enojne dolžine so priključene neposredno na nosilec enote. Svetilka z ožičenjem s kabli brez halogenov. Test mark: CE, ENEC, DALI, F, halogenfrei, IK07. Komplet z montažnim priborom. Dimenzije 1524x76x92 mm, teža: 6,3 kg. Svetilka ima 5-letno garancijo. Komplet z montažnim in spojnim materialom.   
Kot npr.: Zumtobel SLOIN2 MSC Ceiling WH LDE BWS I-Shape 1524 PC 3500 840 ali enakovredno</t>
    </r>
  </si>
  <si>
    <r>
      <t xml:space="preserve">D01
</t>
    </r>
    <r>
      <rPr>
        <sz val="8"/>
        <rFont val="Arial"/>
        <family val="2"/>
        <charset val="238"/>
      </rPr>
      <t>Visoko učinkovita in trajnostna LED svetika z vgradno višino &lt;100 mm in izrezom 150 mm. IP54 kot standard. Mehanska trdnost IK09. Skupaj z EVG predstikalno napravo. Reflektor iz PC-ja , RMB v visoko sijajnem zaključku za zmanjšanje bleščanja (UGR19 v skladu z EN12464), Življenjska doba 50.000 ur pri L90 (Ta 25 °C). 12,5 W; LED Beli obroč, ohišje iz aluminija prebarvano belo. Simetrična, širokosnopna porazdelitev svetlobe z najvišjim izkoristkom in optimalno svetlobno optiko. Ra&gt; 80, barvna temperatura 4000 K (nevtralna bela). IP54 (IP20 od zgoraj).  Namestitev:s pomočjo nezdrsljiva vzmetnih sponk na strop debeline 1-40mm. Izrez 150 mm. 5-letna garancija. Komplet z montažnim in spojnim materialom.</t>
    </r>
    <r>
      <rPr>
        <b/>
        <sz val="8"/>
        <rFont val="Arial"/>
        <family val="2"/>
        <charset val="238"/>
      </rPr>
      <t xml:space="preserve">
</t>
    </r>
    <r>
      <rPr>
        <sz val="8"/>
        <rFont val="Arial"/>
        <family val="2"/>
        <charset val="238"/>
      </rPr>
      <t xml:space="preserve">Kot npr.: ZG CHAL3 150 1400-840 EHF RMB ali enakovredno    </t>
    </r>
    <r>
      <rPr>
        <b/>
        <sz val="8"/>
        <rFont val="Arial"/>
        <family val="2"/>
        <charset val="238"/>
      </rPr>
      <t xml:space="preserve">                                                                            </t>
    </r>
  </si>
  <si>
    <r>
      <rPr>
        <b/>
        <sz val="8"/>
        <rFont val="Arial"/>
        <family val="2"/>
        <charset val="238"/>
      </rPr>
      <t>D02</t>
    </r>
    <r>
      <rPr>
        <sz val="8"/>
        <rFont val="Arial"/>
        <family val="2"/>
        <charset val="238"/>
      </rPr>
      <t xml:space="preserve">
Stropna vgradna svetilka s povečano stopnjo zaščite proti vdoru prahu in vode, vsaj IP65 (IP20 od zgoraj), IK04, električni razred II. Skupaj z EVG predstikalno napravo. S širokosnopno distribucijo svetlobe (48°) lečo iz PMMA in okvirjem iz mat litega aluminija. Ohišje: jeklo z aluminijastim hladilnikom. Zaradi vzmetnih sponk je izdelek primeren za montažo brez orodja v strope debeline 1-25 mm v izrezu Ø74-80 mm. Ožičenje brez orodja s popolnoma snemljivim konektorjem in priključnim blokom s potisnimi priključki, ki omogoča vklop/izklop zanke. V kompletu s 4000K LED. 5-letna garancija. Komplet z montažnim in spojnim materialom.
Kot npr.: ZG CHAL 74 LED900-840 WFL IP65 WHM ali enakovredno                                      </t>
    </r>
  </si>
  <si>
    <r>
      <rPr>
        <b/>
        <sz val="8"/>
        <rFont val="Arial"/>
        <family val="2"/>
        <charset val="238"/>
      </rPr>
      <t>S51</t>
    </r>
    <r>
      <rPr>
        <sz val="8"/>
        <rFont val="Arial"/>
        <family val="2"/>
        <charset val="238"/>
      </rPr>
      <t xml:space="preserve">
Viseča industrijska svetilka s povečano stopnjo zaščite IP66. Skupna priključna moč svetilke 127 W, vključuje DALI predstikalno napravo. Prašno barvano kovinsko ohišje v beli barvi z hladilnimi rebri za optimallno hlajenje in minimalno akumulacijo prahu. Pokrov iz polikarbonata. LED življenska doba minimalno 100.000 ur pri svetlobnem toku 90%. Za ambientalno temperaturo -25 do +40° celzija. Svetlobni tok svetilke 21480 lumnov; 170 lm/w, Ra&gt;80, barvna temepratura 4000 kelvinov. IP66, UGR&lt;22. Dvotočkovna viseča montaža, najmanj 280 mm od stropa. Svetilka primerna za igre in športe z žogo (ball impact safety certificate-BWS) Dimenzije 540x470x77 mm, teža 4,9 kg. 5 letna garancija. Komplet z montažnim in spojnim materialom.
Kot npr.: Zumtobel CR2 M21k-840 PC WB LDO WH ali enakovredno</t>
    </r>
  </si>
  <si>
    <t>Obešala, kot npr.: za CRAFT - CR2 ZAK Set Length 1500 ali enakovredno</t>
  </si>
  <si>
    <r>
      <rPr>
        <b/>
        <sz val="8"/>
        <rFont val="Arial"/>
        <family val="2"/>
        <charset val="238"/>
      </rPr>
      <t>TM1</t>
    </r>
    <r>
      <rPr>
        <sz val="8"/>
        <rFont val="Arial"/>
        <family val="2"/>
        <charset val="238"/>
      </rPr>
      <t xml:space="preserve">
Linijska, energetsko učinkovita pisarniška LED svetilka za montažo na tračni sistem. Priključna moč 20 W, skupaj z DALI predstikalno napravo. LED življenska doba vsaj 50.000 ur preden se svetlobni tok zniža na 90 % začetne vrednosti. Visoka učinkovitost svetilke z 134 lm/W. Ohišje iz valjane jeklene pločevine. Istočasna električna in mehanska priključitev na nosilno tračnico. Svetloba je usmerjena skozi reflektorje in leče ki ustvarjajo svetlobno ugodje in zelo nizek UGR&lt;19.  Barvna temperatura: 4000K. Izbira faze na vtiču za 3 fazne tokokroge in 2 tokokroga zasilne razsvetljave. Svetlobni tok: 2670 lm. Barvna razpoznavnost, Ra &gt; 80. Brez ultravioličnega in infrardečega sevanja. Nizka občutljivost na umazanijo in enostavno čiščenje. Delovanje v temp. območju od -20°C do +30°C. Svetilka brez ultravioličnega ali infrardečega sevanja. Enostavna pritrditev s sistemom CLIX z vgreznimi vrtljivimi gumbi. Svetilka z ožičenjem s kabli brez halogenov. Dimenzije: 1000 x 60 x 85 mm. Teža: 1,5 kg.. 5-letna garancija. Komplet z montažnim in spojnim materialom.
Kot npr.: Zumtobel TECTON MIREL LED2700-840 L1000 LDO WH ali enakovredno</t>
    </r>
  </si>
  <si>
    <r>
      <rPr>
        <b/>
        <sz val="8"/>
        <rFont val="Arial"/>
        <family val="2"/>
        <charset val="238"/>
      </rPr>
      <t>TC1</t>
    </r>
    <r>
      <rPr>
        <sz val="8"/>
        <rFont val="Arial"/>
        <family val="2"/>
        <charset val="238"/>
      </rPr>
      <t xml:space="preserve">
Linijska, energetsko učinkovita LED svetilka za montažo na tračni sistem zaradi fleksibilnosti. Priključna moč 22 W, skupaj z DALI predstikalno napravo. LED življenska doba vsaj 100.000 ur preden se svetlobni tok zniža na 95 % začetne vrednosti. Toleranca barvnosti (začetni MacAdam): 2. Učinkovitost svetilke: 165 lm/W. Svetlobni tok svetilke: 3590 lm. Svetilka s svetlobno optiko WALLWASHER za osvetlitev vertikalnih površin. Barvna raspoznavnost Ra &gt; 80, barvna temperatura 4000 K. Koncept deljenih leč za zmanjšanje zaznanega bleščanja. Ohišje profilirana jeklena pločevina. Belo prašno lakiran aluminijast reflektor, ki je priložen svetilki, se namesti na svetilko brez orodja (lahko se namesti na obe strani). Istočasna električna in mehanska priključitev na nosilno tračnico. Izbira faze na vtiču za 3 fazne tokokroge in 2 tokokroga zasilne razsvetljave. Delovanje v temp. območju od -20°C do +40°C. Svetilka brez ultravioličnega ali infrardečega sevanja. Enostavna pritrditev s sistemom CLIX z vgreznimi obračalnimi gumbi. Svetilka z ožičenjem s kabli brez halogenov. Dimenzije: 1000x60x146 mm. Teža: 1,8 kg. 5-letna garancija. Komplet z montažnim in spojnim materialom.
Kot npr.: Zumtobel TECTON C LED3700-840 L1000 WW LDE WH ali enakovredno  </t>
    </r>
  </si>
  <si>
    <t>Nosilna tokovna tračnica iz profilirane jeklene pločevine bele barve. 11 vodnikov v vgrajenem električnem kanalu. V nosilno tračnico so vgrajeni 4 vodniki za dva neodvisna tokokroga zasilne razsvetljave (4 x 1.5mm²/10A), dva DALI krmilna vodnika (2 x 1.5mm²/10A) ter 5 vodnikov za glavno močnostno napajanje. (5 x 2.5mm²/16A) . Konekcija med posameznimi elementi tračnice brez uporabe orodja za hitro električno in mehansko priključitev. 5-letna garancija. Komplet z montažnim in spojnim materialom.
Kot npr.: Zumtobel Tecton ali enakovredno</t>
  </si>
  <si>
    <t>TECTON 4000mm</t>
  </si>
  <si>
    <t>TECTON 3500mm</t>
  </si>
  <si>
    <t>TECTON 3000mm</t>
  </si>
  <si>
    <t>TECTON 2500mm</t>
  </si>
  <si>
    <t>TECTON 2000mm</t>
  </si>
  <si>
    <t>TECTON 1500mm</t>
  </si>
  <si>
    <t>TECTON TE - napajalni element</t>
  </si>
  <si>
    <t>TECTON pokrov 1498 mm</t>
  </si>
  <si>
    <t>TECTON TE - zaključek</t>
  </si>
  <si>
    <t>TECTON pripomoček za rezanje</t>
  </si>
  <si>
    <t>TECTON T-EF zaključki za rezanje</t>
  </si>
  <si>
    <t>TECTON obešala 5000mm</t>
  </si>
  <si>
    <t>TECTON pritrdila za strop</t>
  </si>
  <si>
    <t xml:space="preserve">Dodatna oprema za visečo montažo svetilke , jeklenica z milimetrsko nastavljivo pritrditvijo, dolžine 1,75m, max obremenitev 20kg.
Kot npr. Zumtobel ali enakovredno                                                                                       </t>
  </si>
  <si>
    <r>
      <t xml:space="preserve">Dobava, montaža in vezava </t>
    </r>
    <r>
      <rPr>
        <b/>
        <sz val="8"/>
        <rFont val="Arial"/>
        <family val="2"/>
        <charset val="238"/>
      </rPr>
      <t>vgradnega</t>
    </r>
    <r>
      <rPr>
        <sz val="8"/>
        <rFont val="Arial"/>
        <family val="2"/>
        <charset val="238"/>
      </rPr>
      <t xml:space="preserve"> stropnega senzorja prisotnosti, kot zaznavanja 360°, območje zaznavanja r=8m, svetlobna unčikovitost od 3 do 2000 lx, </t>
    </r>
    <r>
      <rPr>
        <b/>
        <sz val="8"/>
        <rFont val="Arial"/>
        <family val="2"/>
        <charset val="238"/>
      </rPr>
      <t>IP20</t>
    </r>
    <r>
      <rPr>
        <sz val="8"/>
        <rFont val="Arial"/>
        <family val="2"/>
        <charset val="238"/>
      </rPr>
      <t>, komplet z montažnim materialom, kot V-TAC ali enakovredno</t>
    </r>
  </si>
  <si>
    <r>
      <t>Dobava, montaža in vezava</t>
    </r>
    <r>
      <rPr>
        <b/>
        <sz val="8"/>
        <rFont val="Arial"/>
        <family val="2"/>
        <charset val="238"/>
      </rPr>
      <t xml:space="preserve"> vgradnega</t>
    </r>
    <r>
      <rPr>
        <sz val="8"/>
        <rFont val="Arial"/>
        <family val="2"/>
        <charset val="238"/>
      </rPr>
      <t xml:space="preserve"> stropnega senzorja prisotnosti, kot zaznavanja 360°, območje zaznavanja r=8m, svetlobna unčikovitost od 3 do 2000 lx, </t>
    </r>
    <r>
      <rPr>
        <b/>
        <sz val="8"/>
        <rFont val="Arial"/>
        <family val="2"/>
        <charset val="238"/>
      </rPr>
      <t>IP44,</t>
    </r>
    <r>
      <rPr>
        <sz val="8"/>
        <rFont val="Arial"/>
        <family val="2"/>
        <charset val="238"/>
      </rPr>
      <t xml:space="preserve"> komplet z montažnim materialom, kot V-TAC ali enakovredno</t>
    </r>
  </si>
  <si>
    <r>
      <t>Dobava, montaža in vezava</t>
    </r>
    <r>
      <rPr>
        <b/>
        <sz val="8"/>
        <rFont val="Arial"/>
        <family val="2"/>
        <charset val="238"/>
      </rPr>
      <t xml:space="preserve"> nadgradnega</t>
    </r>
    <r>
      <rPr>
        <sz val="8"/>
        <rFont val="Arial"/>
        <family val="2"/>
        <charset val="238"/>
      </rPr>
      <t xml:space="preserve"> stropnega senzorja prisotnosti, kot zaznavanja 360°, območje zaznavanja r=8m, svetlobna unčikovitost od 3 do 2000 lx, </t>
    </r>
    <r>
      <rPr>
        <b/>
        <sz val="8"/>
        <rFont val="Arial"/>
        <family val="2"/>
        <charset val="238"/>
      </rPr>
      <t>IP20</t>
    </r>
    <r>
      <rPr>
        <sz val="8"/>
        <rFont val="Arial"/>
        <family val="2"/>
        <charset val="238"/>
      </rPr>
      <t>, komplet z montažnim materialom, kot V-TAC ali enakovredno</t>
    </r>
  </si>
  <si>
    <r>
      <t>Dobava, montaža in vezava</t>
    </r>
    <r>
      <rPr>
        <b/>
        <sz val="8"/>
        <rFont val="Arial"/>
        <family val="2"/>
        <charset val="238"/>
      </rPr>
      <t xml:space="preserve">  nadgradnega</t>
    </r>
    <r>
      <rPr>
        <sz val="8"/>
        <rFont val="Arial"/>
        <family val="2"/>
        <charset val="238"/>
      </rPr>
      <t xml:space="preserve"> stropnega senzorja prisotnosti, kot zaznavanja 360°, območje zaznavanja r=8m, svetlobna unčikovitost od 3 do 2000 lx, </t>
    </r>
    <r>
      <rPr>
        <b/>
        <sz val="8"/>
        <rFont val="Arial"/>
        <family val="2"/>
        <charset val="238"/>
      </rPr>
      <t>IP44,</t>
    </r>
    <r>
      <rPr>
        <sz val="8"/>
        <rFont val="Arial"/>
        <family val="2"/>
        <charset val="238"/>
      </rPr>
      <t xml:space="preserve"> komplet z montažnim materialom, kot V-TAC ali enakovredno</t>
    </r>
  </si>
  <si>
    <t>Dobava, montaža in vezava - podometno preklopno stikalo (1-0-2), bele barve, 250V, 16A, IP20, komplet z ustrezno dozo, montažnim in končnim okvirjem, bele barve, kot TEM ČATEŽ MODUL ali enakovredno</t>
  </si>
  <si>
    <t>Podometno stikalo, bele barve, 250V, 10A, IP20 komplet z ustrezno dozo, montažnim in končnim okvirjem, bele barve,  kot TEM ČATEŽ MODUL ali enakovredno</t>
  </si>
  <si>
    <t>navadno stikalo</t>
  </si>
  <si>
    <t>menjalno</t>
  </si>
  <si>
    <t>križno</t>
  </si>
  <si>
    <t>tipkalo</t>
  </si>
  <si>
    <r>
      <t>Dobava, montaža in vezava podometnga 7-mestnega prižigalnega tabloja</t>
    </r>
    <r>
      <rPr>
        <b/>
        <sz val="8"/>
        <rFont val="Arial"/>
        <family val="2"/>
        <charset val="238"/>
      </rPr>
      <t xml:space="preserve"> PT-1</t>
    </r>
    <r>
      <rPr>
        <sz val="8"/>
        <rFont val="Arial"/>
        <family val="2"/>
        <charset val="238"/>
      </rPr>
      <t xml:space="preserve"> z vgrajeno opremo: 
omarica s stikalom na ključ,
4x navadno stikalo 230V/10A, 
3x slepi pokrov, 
komplet z ustreznim končnim okvirjem ter montažnim materialom</t>
    </r>
  </si>
  <si>
    <r>
      <t>Dobava, montaža in vezava 7-mestnega podometnga prižigalnega tabloja</t>
    </r>
    <r>
      <rPr>
        <b/>
        <sz val="8"/>
        <rFont val="Arial"/>
        <family val="2"/>
        <charset val="238"/>
      </rPr>
      <t xml:space="preserve"> PT-2</t>
    </r>
    <r>
      <rPr>
        <sz val="8"/>
        <rFont val="Arial"/>
        <family val="2"/>
        <charset val="238"/>
      </rPr>
      <t xml:space="preserve"> z vgrajeno opremo:
omarica s stikalom na ključ, 
2x navadno stikalo 230V/10A, 
2x stikla "GOR/DOL" za senčila
3x slepi pokrov, 
komplet z ustreznim končnim okvirjem ter montažnim materialom</t>
    </r>
  </si>
  <si>
    <r>
      <t xml:space="preserve">Dobava in polaganje vodnikov delno nadometno, delno podometno. Uporabljeni kabli morajo biti skladni s standardom SIST EN 50575 in imeti požarne lastnosti najmanj </t>
    </r>
    <r>
      <rPr>
        <b/>
        <sz val="8"/>
        <rFont val="Arial"/>
        <family val="2"/>
        <charset val="238"/>
      </rPr>
      <t>Cca s1 d2 a1</t>
    </r>
    <r>
      <rPr>
        <sz val="8"/>
        <rFont val="Arial"/>
        <family val="2"/>
        <charset val="238"/>
      </rPr>
      <t>:</t>
    </r>
  </si>
  <si>
    <t>N2XH-J 3x1,5mm2</t>
  </si>
  <si>
    <r>
      <t>NHXMH-OZ 3x1,5mm</t>
    </r>
    <r>
      <rPr>
        <vertAlign val="superscript"/>
        <sz val="8"/>
        <rFont val="Arial"/>
        <family val="2"/>
        <charset val="238"/>
      </rPr>
      <t>2</t>
    </r>
  </si>
  <si>
    <t>NHXMH-OZ 4x1,5mm2</t>
  </si>
  <si>
    <r>
      <t>NHXMH-J 4x1,5mm</t>
    </r>
    <r>
      <rPr>
        <vertAlign val="superscript"/>
        <sz val="8"/>
        <rFont val="Arial"/>
        <family val="2"/>
        <charset val="238"/>
      </rPr>
      <t>2</t>
    </r>
  </si>
  <si>
    <r>
      <t>NHXMH-J 5x1,5mm</t>
    </r>
    <r>
      <rPr>
        <vertAlign val="superscript"/>
        <sz val="8"/>
        <rFont val="Arial"/>
        <family val="2"/>
        <charset val="238"/>
      </rPr>
      <t>2</t>
    </r>
  </si>
  <si>
    <t>i.c. 16 mm</t>
  </si>
  <si>
    <t>i.c. 23 mm</t>
  </si>
  <si>
    <r>
      <t xml:space="preserve"> - nadometna plastična razvodna doza </t>
    </r>
    <r>
      <rPr>
        <b/>
        <sz val="8"/>
        <rFont val="Arial"/>
        <family val="2"/>
        <charset val="238"/>
      </rPr>
      <t>RD80x80</t>
    </r>
    <r>
      <rPr>
        <sz val="8"/>
        <rFont val="Arial"/>
        <family val="2"/>
        <charset val="238"/>
      </rPr>
      <t>x40mm, IP44</t>
    </r>
  </si>
  <si>
    <t xml:space="preserve"> - podometna plastična razvodna doza fi 78mm </t>
  </si>
  <si>
    <t>I</t>
  </si>
  <si>
    <t>J</t>
  </si>
  <si>
    <t>K</t>
  </si>
  <si>
    <t>L</t>
  </si>
  <si>
    <t>M</t>
  </si>
  <si>
    <t>N</t>
  </si>
  <si>
    <t>O</t>
  </si>
  <si>
    <t>SKUPAJ ODT</t>
  </si>
  <si>
    <t>P</t>
  </si>
  <si>
    <t>R</t>
  </si>
  <si>
    <t>S</t>
  </si>
  <si>
    <t>T</t>
  </si>
  <si>
    <t>ELEKTRO INSTALACIJE OBJEKT - 1.FAZA</t>
  </si>
  <si>
    <t>SKUPAJ ZUNANJA RAZSVETLJAVA</t>
  </si>
  <si>
    <t>SKUPAJ KOMPENZACIJA</t>
  </si>
  <si>
    <t>SKUPAJ SISTEM ZA NEPREKINJENO NAPAJANJE - UPS</t>
  </si>
  <si>
    <t>SKUPAJ DEA</t>
  </si>
  <si>
    <t>SKUPAJ CNS SISTEM</t>
  </si>
  <si>
    <t>SKUPAJ SISTEM SISTEM VIDEOFONA IN KONTROLE PRISTOPA</t>
  </si>
  <si>
    <t>SKUPAJ TEHNIČNO VAROVANJE</t>
  </si>
  <si>
    <t>SKUPAJ SISTEM VIDEONADZORA</t>
  </si>
  <si>
    <t>SKUPAJ SISTEM SOS KLICA</t>
  </si>
  <si>
    <t>SKUPAJ SISTEM OZVOČENJA</t>
  </si>
  <si>
    <t>SKUPAJ STRELOVOD in OZEMLJITEV</t>
  </si>
  <si>
    <t>Izdelava podprtega opaža za ravne temelje (temelj diesel agregata)</t>
  </si>
  <si>
    <t>Dobava in vgraditev podložnega cementnega betona C12/15 v prerez do 0,15 m3/m2  (temelj diesel agregata)</t>
  </si>
  <si>
    <t>Dobava in vgraditev ojačenega cementnega betona C30/37 (XC4, XF2) v temelj diesel agregata</t>
  </si>
  <si>
    <t xml:space="preserve">Dobava in montaža ter vezava. </t>
  </si>
  <si>
    <t>AP_T</t>
  </si>
  <si>
    <t>Varnostna svetilka za montažo na TECTON tokovno tračnico za antipanično varnostno osvetlitev z minimalno 0,5 lx v skladu z EN 1838.  Z 2 močnima LED diodama nevtralne bele svetlobe 4000 K in z lečami iz polikarbonata. Možnost konfiguracije z NFC vmesnikom. Ohišje narejeno iz litega aluminija. Svetilka za centralno baterijo z individualnim nazorom preko napajalnega kabla; pripravni ali trajni spoj. Območje delovanja: -40°C do +40°C. Napajanje: 220-240 V AC. Zaščita: IP40. Zaščitni razred: SC1. Svetilka testirana za EN 60598-1, EN 60598-2-22, EN 1838 and DIN 4844. ENEC test certificate. Svetilka brez halogenov. Komplet z montažnim in spojnim materialom. Dimenzije: 250x60x85 mm. Skupna moč: 3,8 W. 5-letna garancija.
Kot npr.: Zumtobel RESCLITE PRO TEC-GP ANT ECP WH ali enakovredno</t>
  </si>
  <si>
    <t>APN</t>
  </si>
  <si>
    <t>Varnostna nadgradna svetilka za antipanično varnostno osvetlitev z minimalno 0,5 lx v skladu z EN 1838.  Z 2 močnima LED diodama nevtralne bele svetlobe 4000 K in z lečami iz polikarbonata. Možnost konfiguracije z NFC vmesnikom. Ohišje narejeno iz litega aluminija. Svetilka za centralno baterijo z individualnim nazorom preko napajalnega kabla; pripravni ali trajni spoj. Območje delovanja: -40°C do +45°C. Napajanje: 220-240 V AC. Zaščita: IP40. Zaščitni razred: SC1. Svetilka testirana za EN 60598-1, EN 60598-2-22, EN 1838 and DIN 4844. ENEC test certificate. Svetilka brez halogenov. Komplet z montažnim in spojnim materialom. Skupna moč: 3,8 W. 5-letna garancija.
Kot npr.: Zumtobel RESCLITE PRO ANT ECP WH ali enakovredno</t>
  </si>
  <si>
    <t>APV</t>
  </si>
  <si>
    <t>Varnostna vgradna svetilka za antipanično varnostno osvetlitev z minimalno 0,5 lx v skladu z EN 1838.  Z 2 močnima LED diodama nevtralne bele svetlobe 4000 K in z lečami iz polikarbonata. Možnost konfiguracije z NFC vmesnikom. Ohišje narejeno iz litega aluminija. Svetilka za centralno baterijo z individualnim nazorom preko napajalnega kabla; pripravni ali trajni spoj. Območje delovanja: -40°C do +45°C. Napajanje: 220-240 V AC. Zaščita: IP40. Zaščitni razred: SC1. Svetilka testirana za EN 60598-1, EN 60598-2-22, EN 1838 and DIN 4844. ENEC test certificate. Svetilka brez halogenov. Komplet z montažnim in spojnim materialom. Skupna moč: 3,8 W. 5-letna garancija.
Kot npr.: Zumtobel RESCLITE PRO ANT ECP WH ali enakovredno</t>
  </si>
  <si>
    <t>ESCN</t>
  </si>
  <si>
    <t>Varnostna nadgradna svetilka za osvetlitev požarnih poti z minimalno 1 lx.  Z 2 močnima LED diodama nevtralne bele svetlobe 4000 K in z lečami iz polikarbonata. Možnost konfiguracije z NFC vmesnikom. Ohišje narejeno iz litega aluminija. Svetilka za centralno baterijo z individualnim nazorom preko napajalnega kabla; pripravni ali trajni spoj. Območje delovanja: -40°C do +45°C. Napajanje: 220-240 V AC. Zaščita: IP40. Zaščitni razred: SC2. Svetilka testirana za EN 60598-1, EN 60598-2-22, EN 1838 and DIN 4844. ENEC test certificate. Svetilka brez halogenov. Komplet z montažnim in spojnim materialom. Skupna moč: 3,8 W. 5-letna garancija.
Kot npr.: Zumtobel RESCLITE PRO ESC ECP ali enakovredno</t>
  </si>
  <si>
    <t>ESCV</t>
  </si>
  <si>
    <t>Varnostna vgradna svetilka za osvetlitev požarnih poti z minimalno 1 lx.  Z 2 močnima LED diodama nevtralne bele svetlobe 4000 K in z lečami iz polikarbonata. Možnost konfiguracije z NFC vmesnikom. Ohišje narejeno iz litega aluminija. Svetilka za centralno baterijo z individualnim nazorom preko napajalnega kabla; pripravni ali trajni spoj. Območje delovanja: -40°C do +45°C. Napajanje: 220-240 V AC. Zaščita: IP40. Zaščitni razred: SC2. Svetilka testirana za EN 60598-1, EN 60598-2-22, EN 1838 and DIN 4844. ENEC test certificate. Svetilka brez halogenov. Komplet z montažnim in spojnim materialom. Skupna moč: 3,8 W. 5-letna garancija.
Kot npr.: Zumtobel RESCLITE PRO ESC ECP ali enakovredno</t>
  </si>
  <si>
    <t>SPN</t>
  </si>
  <si>
    <t>Varnostna nadgradna svetilka za varnostno osvetlitev hidrantov, gasilnikov, pripomočkov za prvo pomoč ter drugih pomembnih delov z minimalno vertikalno osvetlitvijo 5 lx. Z 2 močnima LED diodama nevtralne bele svetlobe 4000 K in z lečami iz polikarbonata. Možnost konfiguracije z NFC vmesnikom. Ohišje narejeno iz litega aluminija. Svetilka za centralno baterijo z individualnim nazorom preko napajalnega kabla; pripravni ali trajni spoj. Območje delovanja: -40°C do +45°C. Napajanje: 220-240 V AC. Zaščita: IP40. Zaščitni razred: SC1. Svetilka testirana za EN 60598-1, EN 60598-2-22, EN 1838 and DIN 4844. ENEC test certificate. Svetilka brez halogenov. Komplet z montažnim in spojnim materialom. Skupna moč: 3,8 W. 5-letna garancija.
Kot npr.: Zumtobel RESCLITE PRO SPOT ECP ali enakovredno</t>
  </si>
  <si>
    <t>SPV</t>
  </si>
  <si>
    <t>Varnostna vgradna svetilka za varnostno osvetlitev hidrantov, gasilnikov, pripomočkov za prvo pomoč ter drugih pomembnih delov z minimalno vertikalno osvetlitvijo 5 lx. Z 2 močnima LED diodama nevtralne bele svetlobe 4000 K in z lečami iz polikarbonata. Možnost konfiguracije z NFC vmesnikom. Ohišje narejeno iz litega aluminija. Svetilka za centralno baterijo z individualnim nazorom preko napajalnega kabla; pripravni ali trajni spoj. Območje delovanja: -40°C do +45°C. Napajanje: 220-240 V AC. Zaščita: IP40. Zaščitni razred: SC1. Svetilka testirana za EN 60598-1, EN 60598-2-22, EN 1838 and DIN 4844. ENEC test certificate. Svetilka brez halogenov. Komplet z montažnim in spojnim materialom. Skupna moč: 3,8 W. 5-letna garancija.
Kot npr.: Zumtobel RESCLITE PRO SPOT ECP ali enakovredno</t>
  </si>
  <si>
    <t>APHP_BP</t>
  </si>
  <si>
    <t>Varnostna nadgradna svetilka s povečano stopnjo zaščite IP65 ter povečano stopnjo zaščite za šport z žogo (ball impact safety certificate-BWS) za antipanično varnostno osvetlitev z minimalno 0,5 lx v skladu z EN 1838. Za višino prostorov 2,2 do 10 m; visoko zmogljiva (HP) različica omogoča širši razmik svetilk in aplikacije z večjo osvetlitvijo (npr. 2 luksa); nevtralno bela 4.000 K; leča iz polikarbonata; optimalno upravljanje toplote prek hladilnega telesa; Vijačna pritrditev nosilca in pokrova IP65; Ohišje svetilke iz tlačno litega aluminija, prašno lakirano; barva ohišja bela; Pokrov PC-ja, ojačan z belimi steklenimi vlakni, s prozorno odprtino za PC-svetlobo; Svetilka za centralno baterijo, za nadzor preko Powerline povezave s sistemom eBox, nastavljiva stopnja zasilne osvetlitve; NFC vmesnik za adresiranje, konfiguracijo in vzdrževanje preko PROset Pen ali PROset aplikacije; Območje: -40°C do +35°C; napajanje: 220-240 V AC (+/- 10%) 50-60 Hz; 176-280 V DC; Vhodna moč svetilke: 7,5 W, Trajni in pripravni spoj nastavljiv preko centralnega baterijskega sistema; IP65; SC1; Svetilka je ožičena s kabli brez halogenov. Napajalni vod ni brez halogenov. Vtične sponke za ožičenje do 2,5 mm²; Mehanska trdnost: IK04; Dimenzije: 200 x 145 x 64 mm; teža: 0,9 kg; Ballproof certifikat. 5-letna garancija. Komplet z montažnim in spojnim materialom.
Kot npr.: Zumtobel RESCLITE PRO MSC ANT HP ECP WH IP65 ali enakovredno</t>
  </si>
  <si>
    <t>PT</t>
  </si>
  <si>
    <t>LED zasilna piktogramska svetilka za centralno napajanje za montažo na tokovno tračnico brez uporabe orodja, z nadzorom svetilke preko Powerline v povezavi s sistemom eBox, nastavljiva stopnja zasilne osvetlitve; ohišje iz polikarbonata bele barve (RAL 9016), adresiranje možno tudi alternativno vizualno ali preko EZ-naslavljanja; svetilka je enostavna za namestitev na TECTON tokovne tračnice; enotna notranja osvetlitev piktograma; svetilnost &gt; 500 cd/m²; Vhodna moč svetilke: 4,7 W; stopnja zaščite: IP42, razred zaščite: SC2; Mehanska trdnost: IK05; možen pripravni ali trajni spoj, Območje delovanja: -40°C do +40°C; napajanje: 220-240 V AC (+/- 10%), 50-60 Hz; Dimenzije svetilke vključno z znakom za izhod v sili: 232 x 46 x 176 mm; teža: 0,42 kg; Svetilka, ožičena s kabli brez halogenov; maks. dolžina voda od zasilnega vira do zadnje svetilke: 300 m. 5-letna garancija. Komplet z montažnim in spojnim materialom.
Kot npr.: Zumtobel CROSSIGN 110 P TEC-GP ECP WH ali enakovredno</t>
  </si>
  <si>
    <t>CROSSIGN 110 SP-1D - smer dol</t>
  </si>
  <si>
    <t>C110</t>
  </si>
  <si>
    <t>LED zasilna piktogramska svetilka za centralno napajanje, z nadzorom svetilke preko Powerline v povezavi s sistemom eBox, nastavljiva stopnja zasilne osvetlitve; ohišje iz polikarbonata bele barve (RAL 9016), adresiranje možno tudi alternativno vizualno ali preko EZ-naslavljanja; svetilka je enostavna za namestitev; enotna osvetlitev piktograma; svetilnost &gt; 500 cd/m²; Vhodna moč svetilke: 4,7 W; stopnja zaščite: IP42, razred zaščite: SC2; Mehanska trdnost: IK05; možen pripravni ali trajni spoj, Območje delovanja: -40°C do +40°C; napajanje: 220-240 V AC (+/- 10%), 50-60 Hz; Dimenzije svetilke vključno z znakom za izhod v sili: 232 x 46 x 176 mm; teža: 0,42 kg; Svetilka, ožičena s kabli brez halogenov; maks. dolžina voda od zasilnega vira do zadnje svetilke: 300 m. 5-letna garancija. Komplet z montažnim in spojnim materialom.
Kot npr.: Zumtobel CROSSIGN 110 P MSC ECP WH ali enakovredno</t>
  </si>
  <si>
    <t>CROSSIGN 110 P MSC ECP WH</t>
  </si>
  <si>
    <t>CROSSIGN 110 SP2-E002-LR - smer levo desno</t>
  </si>
  <si>
    <t>CROSSIGN 110 SP1-E001-L - smer levo</t>
  </si>
  <si>
    <t>CROSSIGN 110 SP1-E002-R - smer desno</t>
  </si>
  <si>
    <t>CROSSIGN 110 SP1-E002-DR - smer desno dol</t>
  </si>
  <si>
    <t>CROSSIGN 110 SP1-E001-UPL - smer levo gor</t>
  </si>
  <si>
    <t>CROSSIGN 110+160 AW 180°- nosilec</t>
  </si>
  <si>
    <t>LED zasilna piktogramska svetilka za centralno napajanje, z nadzorom svetilke preko Powerline v povezavi s sistemom eBox, nastavljiva stopnja zasilne osvetlitve; adresiranje možno tudi alternativno vizualno ali preko EZ-naslavljanja; nadgradna montaža; krmilna enota z vmesnikom NFC za adresiranje, konfiguracijo in vzdrževanje preko PROset Pen ali aplikacije PROset; Območje delovanja: -40°C do +28°C; napajanje: 220-240 V AC (+/- 10%), 50-60 Hz; 176-280 V DC; osnovna enota iz belega polikarbonata s kovinskimi sponkami ob straneh; osnovna različica se lahko namesti na strop brez orodja; vtične sponke za ožičenje do 2,5 mm²; za namestitev piktograma brez okvirja ni potrebno orodje; možen trajni in pripravni spoj; Vhodna moč svetilke: 4,7 W; stopnja zaščite: IP65, razred zaščite: SC1; Mehanska trdnost: IK03; dimenzije svetilke vključno s piktogramom: 335 x 55 x 238 mm; teža: 0,44 kg, Svetilka ožičena s kabli brez halogenov; maks. dolžina voda od zasilnega vira do zadnje svetilke: 300 m; 5-letna garancija. Komplet z montažnim in spojnim materialom.
Kot npr.: Zumtobel ECOSIGN 160 P MSC ECP WH IP65 ali enakovredno</t>
  </si>
  <si>
    <t>ECOSIGN 160 SP1-E002-D - smer dol</t>
  </si>
  <si>
    <t>ECOSIGN 160 P MSW bracket - nosilec</t>
  </si>
  <si>
    <t>SAFETYSIGNS P BP Grid- zaščitna mreža BP</t>
  </si>
  <si>
    <t>Centralna baterija. Centralno napajanje varnostnih in zasilnih svetilk v trajanju 1ure. Omogoča individualni monitoring svetilk. Centrala nadzira 6 tokokrogov (120 svetilk). V primeru izpada električne energije so tokokrogi napajani preko 7 Ah ali 12 Ah baterij z do 656 W oziroma 1215 W moči za 1 uro avtonomije. Nastavitev in zagon se opravi preko "touch" LCD displeja. Možna nadgradnja z do 4. poddistribucijskimi enotami (30 tokokrogov - 600 svetilk). Rezultati opravljenih testov se hranijo za dobo 3. let. Bazira na web-browser vizualizaciji. Dva TCP-IP vmesnika. USB 2.0 vhod za "upload/download" podatkov. Do 100 e-BOX enot se lahko preko TCP-IP poveže v mrežo. Maksimalna dovoljena obremenitev sistema je 5kVA. Pripravljeno za ožičenje s spodnje ali zgornje strani. Dimenzije omare: 1200mm x 600mm x 250mm  (v x š x g). Priklop: 230V 50Hz. 5-letna garancija.
Kot npr.: Zumtobel e-BOX MS1200 ali enakovredno</t>
  </si>
  <si>
    <t>Izhodni modul za nadzor posameznih svetilk na 2.tokokrogih. Izhodna napetost v AC delovanju 230V, v DC delovanju pa 216V. Pripravljen za montažo v e-Box omaro ali poddistribucijsko enoto. TUV certificiran za uporabo po standardu EN 50172. Dimenzije: 216mm x 69mm x 70mm               (v x š x g). Priklop: 230V, 50Hz. 5-letna garancija.
Kot npr.: Zumtobel OCM-ECP ali enakovredno</t>
  </si>
  <si>
    <t>Baterijski set za v e-Box glavno omaro.10 let uporabe pri ambientalni temperaturi 20st Celzija. ABS ohišje in pokrov. Zelo nizka emisija plinov. Majhna možnost lastnega praznenja. Brez vzdrževanja preko celotne dobe uporabe baterije. Ustreza DIN EN 60896, zračenje po EN 50272-2.
Kot npr.: Zumtobel ACCU PB/12 7Ah ali enakovredno</t>
  </si>
  <si>
    <t>Poddistribucijska omara e-Box glavne omare. IP20, stenska montaža. Pripravljeno za ožičenje s spodnje ali zgornje strani. Dimenzije omare: 300mm x 370mm x 164mm (v x š x g). 5-letna garancija.
Kot npr.: Zumtobel e-Box SUB ali enakovredno</t>
  </si>
  <si>
    <t>Stikalni modul za e-Box poddistribucijsko omaro. TUV certificiran za uporabo po standardu EN 50172. Dimenzije: 216mm x 34mm x 70mm (v x š x g). 5-letna garancija.
Kot npr.: Zumtobel e-Box SCM ali enakovredno</t>
  </si>
  <si>
    <t>Štiri smerni stikalni modul z BUS komunikacijo, za namestitev na 35-mm DIN letev. 5-letna garancija.
Kot npr.: Zumtobel Onlite Central e-Box BSIM ali enakovredno</t>
  </si>
  <si>
    <r>
      <t>NHXH 3x1,5mm</t>
    </r>
    <r>
      <rPr>
        <vertAlign val="superscript"/>
        <sz val="8"/>
        <rFont val="Arial"/>
        <family val="2"/>
        <charset val="238"/>
      </rPr>
      <t xml:space="preserve">2 </t>
    </r>
    <r>
      <rPr>
        <sz val="8"/>
        <rFont val="Arial"/>
        <family val="2"/>
      </rPr>
      <t>FE180/E90</t>
    </r>
  </si>
  <si>
    <r>
      <t>NHXH 5x1,5mm</t>
    </r>
    <r>
      <rPr>
        <vertAlign val="superscript"/>
        <sz val="8"/>
        <rFont val="Arial"/>
        <family val="2"/>
        <charset val="238"/>
      </rPr>
      <t xml:space="preserve">2 </t>
    </r>
    <r>
      <rPr>
        <sz val="8"/>
        <rFont val="Arial"/>
        <family val="2"/>
      </rPr>
      <t>FE180/E90</t>
    </r>
  </si>
  <si>
    <r>
      <t>NHXH 3x2,5mm</t>
    </r>
    <r>
      <rPr>
        <vertAlign val="superscript"/>
        <sz val="8"/>
        <rFont val="Arial"/>
        <family val="2"/>
        <charset val="238"/>
      </rPr>
      <t xml:space="preserve">2 </t>
    </r>
    <r>
      <rPr>
        <sz val="8"/>
        <rFont val="Arial"/>
        <family val="2"/>
      </rPr>
      <t>FE180/E90</t>
    </r>
  </si>
  <si>
    <t>Dobava in polaganje PVC gibljive samogasne instalacijske cevi, položeni v AB steno, strop, mavčno steno …</t>
  </si>
  <si>
    <t xml:space="preserve"> - nadometna železna razvodna doza RD 80x80x40mm, E90</t>
  </si>
  <si>
    <t xml:space="preserve">Izdelava prebojev </t>
  </si>
  <si>
    <t xml:space="preserve"> - fi 16mm</t>
  </si>
  <si>
    <t xml:space="preserve"> - fi 16mm E90</t>
  </si>
  <si>
    <t>Ognjevarne objemke E90, komplet z veznim in pritrdilnim materialom</t>
  </si>
  <si>
    <t>Zagon sistema brez montaže. Šolanje uporabnika.</t>
  </si>
  <si>
    <t>ZUNANJA RAZSVETLJAVA</t>
  </si>
  <si>
    <r>
      <rPr>
        <b/>
        <sz val="8"/>
        <rFont val="Arial"/>
        <family val="2"/>
        <charset val="238"/>
      </rPr>
      <t>ZS01</t>
    </r>
    <r>
      <rPr>
        <sz val="8"/>
        <rFont val="Arial"/>
        <family val="2"/>
        <charset val="238"/>
      </rPr>
      <t xml:space="preserve"> 
Zunanja stenska svetilka z minimalno stopnjo zaščite IP65. Asimetrična distribucija svetlobe za osvetlitev stropov sten in talnih površin. Posebej je pomembna asimetrična porazdelitev svetlobe primerena za prostorsko osvetlitev površin. Narejena iz tlačno litega aluminija z mehansko trdnostjo IK10. 22 W skupaj z DALI predstikalno napravo, Ra&gt;80. Dimenzije 485/345x225 mm, teža:5 kg. Barvna temperatura: 3000K. Učinkovitost svetilke: 130 lm/W. Svetlobni tok svetilke: 3256 lm. Komplet z montažnim in spojnim materialom.. 5-letna garancija.
Kot npr.: BEGA 24351 K3 ali enakovredno</t>
    </r>
  </si>
  <si>
    <r>
      <rPr>
        <b/>
        <sz val="8"/>
        <rFont val="Arial"/>
        <family val="2"/>
        <charset val="238"/>
      </rPr>
      <t>ZS02</t>
    </r>
    <r>
      <rPr>
        <sz val="8"/>
        <rFont val="Arial"/>
        <family val="2"/>
        <charset val="238"/>
      </rPr>
      <t xml:space="preserve">
Stenska vgradna svetilka za zunanje in notranje aplikacije. Povečana stopnja zaščite IP68. Narejena iz nerjavečega jekla z mehansko trdnostjo IK10. 1,4 W, Ra&gt;80. Premer zunanjega dela 51 mm, teža: 0,5 kg. Barvna temperatura: 3000K. Učinkovitost svetilke: 95 lm/W. Svetlobni tok svetilke: 133 lm. Komplet z montažnim in spojnim materialom.. Napajalni elementi se dobavijo posebej. 5-letna garancija.  
Kot npr.: BEGA 33831 K3 ali enakovredno</t>
    </r>
  </si>
  <si>
    <t>Vgradno ohišje, kot npr.: 10435 ali enakovredno</t>
  </si>
  <si>
    <t>Napajalni elementi in predstikalne naprave 24 VDC; kot npr.: 70564 5-15 W; IP65 ali enakovredno</t>
  </si>
  <si>
    <r>
      <rPr>
        <b/>
        <sz val="8"/>
        <rFont val="Arial"/>
        <family val="2"/>
        <charset val="238"/>
      </rPr>
      <t>ZS03</t>
    </r>
    <r>
      <rPr>
        <sz val="8"/>
        <rFont val="Arial"/>
        <family val="2"/>
        <charset val="238"/>
      </rPr>
      <t xml:space="preserve">
Stenska pravokotna vgradna svetilka za zunanje in notranje aplikacije. Primerna za zasebne in javne površine. Asimetrična distribucija svetlobe. Povečana stopnja zaščite IP65. Narejena iz tlačno litega aluminija IK06. Antracitna barva ohišja. 11 W, Ra&gt;90. Dimenzije: dolžina 230 mm, 102 mm višina, 95 mm globina, teža: 1,36 kg. Barvna temperatura: 3000K. Svetlobni tok svetilke: 164 lm. Komplet z montažnim in spojnim materialom.. Napajalni elementi se dobavijo posebej. 5-letna garancija.
Kot npr.: AXYL TRIM BAFF 6L930 A/S HF ANT ali enakovredno</t>
    </r>
  </si>
  <si>
    <t>Vgradno ohišje, kot npr.: 96700290 ali enakovredno</t>
  </si>
  <si>
    <r>
      <t xml:space="preserve">Kabel z Al vodniki - 1 kV položen na kabelski polici. Uporabljeni kabli morajo biti skladni s standardom SIST EN 50575 in imeti požarne lastnosti najmanj </t>
    </r>
    <r>
      <rPr>
        <b/>
        <sz val="8"/>
        <rFont val="Arial"/>
        <family val="2"/>
        <charset val="238"/>
      </rPr>
      <t>Cca s1 d2 a1:</t>
    </r>
  </si>
  <si>
    <t>NAYY-J 4x70</t>
  </si>
  <si>
    <t>Kabel z Al vodniki - 1 kV položen na kabelski polici. Uporabljeni kabli morajo biti skladni s standardom SIST EN 50575:</t>
  </si>
  <si>
    <t>NAYY-J FE180/E90 4x70</t>
  </si>
  <si>
    <r>
      <t xml:space="preserve">Kabel s Cu vodniki - 1 kV položen na kabelski polici. Uporabljeni kabli morajo biti skladni s standardom SIST EN 50575 in imeti požarne lastnosti najmanj </t>
    </r>
    <r>
      <rPr>
        <b/>
        <sz val="8"/>
        <rFont val="Arial"/>
        <family val="2"/>
        <charset val="238"/>
      </rPr>
      <t>Cca s1 d2 a1:</t>
    </r>
  </si>
  <si>
    <t>N2XH-J 3x10</t>
  </si>
  <si>
    <t>N2XH-J 5x6</t>
  </si>
  <si>
    <t>N2XH-J 5x10</t>
  </si>
  <si>
    <t>N2XH-J 5x16</t>
  </si>
  <si>
    <t>N2XH-J 5x25</t>
  </si>
  <si>
    <t>N2XH-J 5x35</t>
  </si>
  <si>
    <t>N2XH-J 5x50</t>
  </si>
  <si>
    <t>N2XH-J 5x70</t>
  </si>
  <si>
    <t>Kabel s Cu vodniki - 1 kV položen na kabelski polici. Uporabljeni kabli morajo biti skladni s standardom SIST EN 50575:</t>
  </si>
  <si>
    <t>N2XH-J FE180/E90 5x6</t>
  </si>
  <si>
    <t>Kabel s Cu vodniki - 0,5 kV položen na kabelski polici. Uporabljeni kabli morajo biti skladni s standardom SIST EN 50575:</t>
  </si>
  <si>
    <t>NHXH-JZ FE180/E90 4x1,5</t>
  </si>
  <si>
    <t>NHXH-J FE180/E90 3x2,5</t>
  </si>
  <si>
    <r>
      <t xml:space="preserve">Kabel s Cu brezhalogenski vodniki - 0,5 kV položen v cevi. Uporabljeni kabli morajo biti skladni s standardom SIST EN 50575 in imeti požarne lastnosti najmanj </t>
    </r>
    <r>
      <rPr>
        <b/>
        <sz val="8"/>
        <rFont val="Arial"/>
        <family val="2"/>
        <charset val="238"/>
      </rPr>
      <t>Cca s1 d2 a1</t>
    </r>
    <r>
      <rPr>
        <sz val="8"/>
        <rFont val="Arial"/>
        <family val="2"/>
        <charset val="238"/>
      </rPr>
      <t>:</t>
    </r>
  </si>
  <si>
    <t>H07Z-K 1,5mm uporabljen kot "foršpan"</t>
  </si>
  <si>
    <r>
      <t>Kabel s CU brezhalogenski vodniki - 0,5 kV položen delno nadometno, delno podometno. Uporabljeni kabli morajo biti skladni s standardom SIST EN 50575 in imeti odziv na požar po CPR  najmanj</t>
    </r>
    <r>
      <rPr>
        <b/>
        <sz val="8"/>
        <rFont val="Arial"/>
        <family val="2"/>
        <charset val="238"/>
      </rPr>
      <t xml:space="preserve"> Cca s1 d2 a1</t>
    </r>
    <r>
      <rPr>
        <sz val="8"/>
        <rFont val="Arial"/>
        <family val="2"/>
        <charset val="238"/>
      </rPr>
      <t>:</t>
    </r>
  </si>
  <si>
    <t xml:space="preserve">NHXMH-O 4x1,5 </t>
  </si>
  <si>
    <t>NHXMH-OZ 2x1,5</t>
  </si>
  <si>
    <t>NHXMH-OZ 3x1,5</t>
  </si>
  <si>
    <t>NHXMH-OZ 4x1,5</t>
  </si>
  <si>
    <t>NHXMH-J 4x1,5</t>
  </si>
  <si>
    <t>NHXMH-J 5x1,5</t>
  </si>
  <si>
    <t>NHXMH-J 5x2,5</t>
  </si>
  <si>
    <t>NHXMH-J 3x4</t>
  </si>
  <si>
    <t>NHXMH-J 5x10</t>
  </si>
  <si>
    <t>NHXMH-J 5x16</t>
  </si>
  <si>
    <t xml:space="preserve">HSLH-J 4x1,0 </t>
  </si>
  <si>
    <t>J-H(St)H 1x2x0.8</t>
  </si>
  <si>
    <t>Kabel s CU brezhalogenski vodniki - 0,5 kV položen delno nadometno, delno podometno. Uporabljeni kabli morajo biti skladni s standardom SIST EN 50575:</t>
  </si>
  <si>
    <t xml:space="preserve">NHXMH-J FE180/E90 8x2,5 </t>
  </si>
  <si>
    <t>NHXMH-J FE180/E90 3x4</t>
  </si>
  <si>
    <r>
      <t xml:space="preserve">Dobava in polaganje ognjevarnih kablov nadometno na ustrezne ognjevarne objemke. Uporabljeni kabli morajo biti skladni s standardom SIST EN 50575 in imeti požarne lastnosti najmanj </t>
    </r>
    <r>
      <rPr>
        <b/>
        <sz val="8"/>
        <rFont val="Arial"/>
        <family val="2"/>
        <charset val="238"/>
      </rPr>
      <t>Cca s1 d2 a1</t>
    </r>
    <r>
      <rPr>
        <sz val="8"/>
        <rFont val="Arial"/>
        <family val="2"/>
        <charset val="238"/>
      </rPr>
      <t>:</t>
    </r>
  </si>
  <si>
    <r>
      <t>NHXH-J FE180/E90 3x1,5mm</t>
    </r>
    <r>
      <rPr>
        <vertAlign val="superscript"/>
        <sz val="8"/>
        <rFont val="Arial"/>
        <family val="2"/>
        <charset val="238"/>
      </rPr>
      <t>2</t>
    </r>
  </si>
  <si>
    <r>
      <t>NHXH-J FE180/E90 3x2,5mm</t>
    </r>
    <r>
      <rPr>
        <vertAlign val="superscript"/>
        <sz val="8"/>
        <rFont val="Arial"/>
        <family val="2"/>
        <charset val="238"/>
      </rPr>
      <t>2</t>
    </r>
  </si>
  <si>
    <r>
      <t>NHXH-J FE180/E90 5x2,5mm</t>
    </r>
    <r>
      <rPr>
        <vertAlign val="superscript"/>
        <sz val="8"/>
        <rFont val="Arial"/>
        <family val="2"/>
        <charset val="238"/>
      </rPr>
      <t>2</t>
    </r>
  </si>
  <si>
    <t>i.c. fi13mm</t>
  </si>
  <si>
    <t>i.c. fi23mm</t>
  </si>
  <si>
    <t>i.c. fi26mm</t>
  </si>
  <si>
    <t>i.c. fi32mm</t>
  </si>
  <si>
    <t>i.c. fi40mm</t>
  </si>
  <si>
    <t>i.c. fi50mm</t>
  </si>
  <si>
    <t>i.c. fi80mm</t>
  </si>
  <si>
    <t>PN 26 LSZH</t>
  </si>
  <si>
    <t>RF cev fi 80, v barvi RAL 7021 oz. usklajeno z arhitektom, za vertikalno namestitev razvoda, komplet z dvojno montažno ploščico, z montažnim in veznim priborom, dolžine 3 do 5m</t>
  </si>
  <si>
    <t>Dobava in montaža ter vezava nadometnega stikala z napisom "IZKLOP V SILI" rdeče barve, komplet z NC kontaktom, steklenim pokrovom, z ustrezno dozo, montažnim in končnim okvirjem ter s kladivom za razbitje stekla GW 42 216 kot GEWISS 42 201 ali enakovredno</t>
  </si>
  <si>
    <r>
      <t xml:space="preserve">Podometno stikalo, bele barve, 250V, 10A, </t>
    </r>
    <r>
      <rPr>
        <b/>
        <sz val="8"/>
        <rFont val="Arial"/>
        <family val="2"/>
        <charset val="238"/>
      </rPr>
      <t>IP20</t>
    </r>
    <r>
      <rPr>
        <sz val="8"/>
        <rFont val="Arial"/>
        <family val="2"/>
        <charset val="238"/>
      </rPr>
      <t xml:space="preserve">, komplet z ustrezno dozo, montažnim in končnim okvirjem, bele barve,  kot TEM ČATEŽ MODUL ali enakovredno </t>
    </r>
  </si>
  <si>
    <t>stikalo GOR/DOL</t>
  </si>
  <si>
    <r>
      <t xml:space="preserve">Podometno stikalo, bele barve, 250V, 10A, </t>
    </r>
    <r>
      <rPr>
        <b/>
        <sz val="8"/>
        <rFont val="Arial"/>
        <family val="2"/>
        <charset val="238"/>
      </rPr>
      <t>IP44</t>
    </r>
    <r>
      <rPr>
        <sz val="8"/>
        <rFont val="Arial"/>
        <family val="2"/>
        <charset val="238"/>
      </rPr>
      <t xml:space="preserve">, komplet z ustrezno dozo, montažnim in končnim okvirjem, bele barve,  kot TEM ČATEŽ MODUL ali enakovredno </t>
    </r>
  </si>
  <si>
    <r>
      <t xml:space="preserve">Podometno </t>
    </r>
    <r>
      <rPr>
        <b/>
        <sz val="8"/>
        <rFont val="Arial"/>
        <family val="2"/>
        <charset val="238"/>
      </rPr>
      <t>stikalo s tlivko</t>
    </r>
    <r>
      <rPr>
        <sz val="8"/>
        <rFont val="Arial"/>
        <family val="2"/>
        <charset val="238"/>
      </rPr>
      <t xml:space="preserve">, bele barve, 250V, 10A, </t>
    </r>
    <r>
      <rPr>
        <b/>
        <sz val="8"/>
        <rFont val="Arial"/>
        <family val="2"/>
        <charset val="238"/>
      </rPr>
      <t>IP20</t>
    </r>
    <r>
      <rPr>
        <sz val="8"/>
        <rFont val="Arial"/>
        <family val="2"/>
        <charset val="238"/>
      </rPr>
      <t xml:space="preserve">, komplet z ustrezno dozo, montažnim in končnim okvirjem, bele barve,  kot TEM ČATEŽ MODUL ali enakovredno </t>
    </r>
  </si>
  <si>
    <r>
      <t xml:space="preserve">Podometno </t>
    </r>
    <r>
      <rPr>
        <b/>
        <sz val="8"/>
        <rFont val="Arial"/>
        <family val="2"/>
        <charset val="238"/>
      </rPr>
      <t>tipka s tlivko</t>
    </r>
    <r>
      <rPr>
        <sz val="8"/>
        <rFont val="Arial"/>
        <family val="2"/>
        <charset val="238"/>
      </rPr>
      <t xml:space="preserve">, bele barve, 250V, 10A, </t>
    </r>
    <r>
      <rPr>
        <b/>
        <sz val="8"/>
        <rFont val="Arial"/>
        <family val="2"/>
        <charset val="238"/>
      </rPr>
      <t>IP20</t>
    </r>
    <r>
      <rPr>
        <sz val="8"/>
        <rFont val="Arial"/>
        <family val="2"/>
        <charset val="238"/>
      </rPr>
      <t xml:space="preserve">, komplet z ustrezno dozo, montažnim in končnim okvirjem, bele barve,  kot TEM ČATEŽ MODUL ali enakovredno </t>
    </r>
  </si>
  <si>
    <r>
      <t xml:space="preserve">Podometno </t>
    </r>
    <r>
      <rPr>
        <b/>
        <sz val="8"/>
        <rFont val="Arial"/>
        <family val="2"/>
        <charset val="238"/>
      </rPr>
      <t>stikalo</t>
    </r>
    <r>
      <rPr>
        <sz val="8"/>
        <rFont val="Arial"/>
        <family val="2"/>
        <charset val="238"/>
      </rPr>
      <t xml:space="preserve">, bele barve, 250V, 10A, </t>
    </r>
    <r>
      <rPr>
        <b/>
        <sz val="8"/>
        <rFont val="Arial"/>
        <family val="2"/>
        <charset val="238"/>
      </rPr>
      <t>IP55</t>
    </r>
    <r>
      <rPr>
        <sz val="8"/>
        <rFont val="Arial"/>
        <family val="2"/>
        <charset val="238"/>
      </rPr>
      <t xml:space="preserve">, komplet z ustrezno dozo, montažnim in končnim okvirjem, bele barve,  kot TEM ČATEŽ MODUL ali enakovredno </t>
    </r>
  </si>
  <si>
    <r>
      <t>Dobava in montaža ter vezava vtičnice 230V/16A</t>
    </r>
    <r>
      <rPr>
        <b/>
        <sz val="8"/>
        <rFont val="Arial"/>
        <family val="2"/>
        <charset val="238"/>
      </rPr>
      <t xml:space="preserve"> p/o</t>
    </r>
    <r>
      <rPr>
        <sz val="8"/>
        <rFont val="Arial"/>
        <family val="2"/>
        <charset val="238"/>
      </rPr>
      <t xml:space="preserve"> </t>
    </r>
    <r>
      <rPr>
        <b/>
        <sz val="8"/>
        <rFont val="Arial"/>
        <family val="2"/>
        <charset val="238"/>
      </rPr>
      <t>z otroško zaščito,</t>
    </r>
    <r>
      <rPr>
        <sz val="8"/>
        <rFont val="Arial"/>
        <family val="2"/>
        <charset val="238"/>
      </rPr>
      <t xml:space="preserve"> komplet z ustrezno dozo, montažnim in končnim okvirjem 
kot TEM ČATEŽ, MODUL ali enakovredno, </t>
    </r>
    <r>
      <rPr>
        <b/>
        <sz val="8"/>
        <rFont val="Arial"/>
        <family val="2"/>
        <charset val="238"/>
      </rPr>
      <t>IP20</t>
    </r>
    <r>
      <rPr>
        <sz val="8"/>
        <rFont val="Arial"/>
        <family val="2"/>
        <charset val="238"/>
      </rPr>
      <t>, bele barva:</t>
    </r>
  </si>
  <si>
    <r>
      <t xml:space="preserve">Dobava in montaža ter vezava vtičnice s pokrovom 230V/16A </t>
    </r>
    <r>
      <rPr>
        <b/>
        <sz val="8"/>
        <rFont val="Arial"/>
        <family val="2"/>
        <charset val="238"/>
      </rPr>
      <t>p/o z otroško zaščito</t>
    </r>
    <r>
      <rPr>
        <sz val="8"/>
        <rFont val="Arial"/>
        <family val="2"/>
        <charset val="238"/>
      </rPr>
      <t xml:space="preserve">, komplet z ustrezno dozo, montažnim in končnim okvirjem, </t>
    </r>
    <r>
      <rPr>
        <b/>
        <sz val="8"/>
        <rFont val="Arial"/>
        <family val="2"/>
        <charset val="238"/>
      </rPr>
      <t>IP20</t>
    </r>
    <r>
      <rPr>
        <sz val="8"/>
        <rFont val="Arial"/>
        <family val="2"/>
        <charset val="238"/>
      </rPr>
      <t xml:space="preserve">
kot TEM ČATEŽ, MODUL ali enakovredno, bele barva:</t>
    </r>
  </si>
  <si>
    <r>
      <t>Dobava in montaža ter vezava vtičnice s pokrovom 230V/16A</t>
    </r>
    <r>
      <rPr>
        <b/>
        <sz val="8"/>
        <rFont val="Arial"/>
        <family val="2"/>
        <charset val="238"/>
      </rPr>
      <t xml:space="preserve"> p/o z otroško zaščito</t>
    </r>
    <r>
      <rPr>
        <sz val="8"/>
        <rFont val="Arial"/>
        <family val="2"/>
        <charset val="238"/>
      </rPr>
      <t xml:space="preserve">, komplet z ustrezno dozo, montažnim in končnim okvirjem, </t>
    </r>
    <r>
      <rPr>
        <b/>
        <sz val="8"/>
        <rFont val="Arial"/>
        <family val="2"/>
        <charset val="238"/>
      </rPr>
      <t>IP44</t>
    </r>
    <r>
      <rPr>
        <sz val="8"/>
        <rFont val="Arial"/>
        <family val="2"/>
        <charset val="238"/>
      </rPr>
      <t xml:space="preserve">
kot TEM ČATEŽ, MODUL ali enakovredno, bele barva:</t>
    </r>
  </si>
  <si>
    <r>
      <t>Dobava in montaža ter vezava vtičnice</t>
    </r>
    <r>
      <rPr>
        <b/>
        <sz val="8"/>
        <rFont val="Arial"/>
        <family val="2"/>
        <charset val="238"/>
      </rPr>
      <t xml:space="preserve"> s pokrovom</t>
    </r>
    <r>
      <rPr>
        <sz val="8"/>
        <rFont val="Arial"/>
        <family val="2"/>
        <charset val="238"/>
      </rPr>
      <t xml:space="preserve"> 230V/16A </t>
    </r>
    <r>
      <rPr>
        <b/>
        <sz val="8"/>
        <rFont val="Arial"/>
        <family val="2"/>
        <charset val="238"/>
      </rPr>
      <t>p/o z otroško zaščito</t>
    </r>
    <r>
      <rPr>
        <sz val="8"/>
        <rFont val="Arial"/>
        <family val="2"/>
        <charset val="238"/>
      </rPr>
      <t xml:space="preserve">, komplet z ustrezno dozo, montažnim in končnim okvirjem 
kot TEM ČATEŽ, MODUL ali enakovredno, </t>
    </r>
    <r>
      <rPr>
        <b/>
        <sz val="8"/>
        <rFont val="Arial"/>
        <family val="2"/>
        <charset val="238"/>
      </rPr>
      <t>IP55</t>
    </r>
    <r>
      <rPr>
        <sz val="8"/>
        <rFont val="Arial"/>
        <family val="2"/>
        <charset val="238"/>
      </rPr>
      <t>, bele barva:</t>
    </r>
  </si>
  <si>
    <t>Dobava in montaža ter vezava vtičnice 230V/16A n/o, (v KV),
kot TEM ČATEŽ ali enakovredno, IP20, bele barva:</t>
  </si>
  <si>
    <r>
      <t>Dobava in montaža ter vezava 3M vtičnice 230V/16A -</t>
    </r>
    <r>
      <rPr>
        <b/>
        <sz val="8"/>
        <rFont val="Arial"/>
        <family val="2"/>
        <charset val="238"/>
      </rPr>
      <t xml:space="preserve"> 2xMREŽA</t>
    </r>
    <r>
      <rPr>
        <sz val="8"/>
        <rFont val="Arial"/>
        <family val="2"/>
        <charset val="238"/>
      </rPr>
      <t xml:space="preserve">  za vgradnjo v </t>
    </r>
    <r>
      <rPr>
        <b/>
        <sz val="8"/>
        <rFont val="Arial"/>
        <family val="2"/>
        <charset val="238"/>
      </rPr>
      <t>parapetni kana</t>
    </r>
    <r>
      <rPr>
        <sz val="8"/>
        <rFont val="Arial"/>
        <family val="2"/>
        <charset val="238"/>
      </rPr>
      <t>l , komplet z montažnim in končnim okvirjem, IP20, bele barve, kot ELBA ali enakovredno:</t>
    </r>
  </si>
  <si>
    <r>
      <t>Dobava in montaža ter vezava 3M vtičnice 230V/16A -</t>
    </r>
    <r>
      <rPr>
        <b/>
        <sz val="8"/>
        <rFont val="Arial"/>
        <family val="2"/>
        <charset val="238"/>
      </rPr>
      <t xml:space="preserve"> 3xMREŽA</t>
    </r>
    <r>
      <rPr>
        <sz val="8"/>
        <rFont val="Arial"/>
        <family val="2"/>
        <charset val="238"/>
      </rPr>
      <t xml:space="preserve">  za vgradnjo v </t>
    </r>
    <r>
      <rPr>
        <b/>
        <sz val="8"/>
        <rFont val="Arial"/>
        <family val="2"/>
        <charset val="238"/>
      </rPr>
      <t>parapetni kana</t>
    </r>
    <r>
      <rPr>
        <sz val="8"/>
        <rFont val="Arial"/>
        <family val="2"/>
        <charset val="238"/>
      </rPr>
      <t>l , komplet z montažnim in končnim okvirjem, IP20, bele barve, kot ELBA ali enakovredno:</t>
    </r>
  </si>
  <si>
    <r>
      <t>Dobava in montaža ter vezava 3M vtičnice 230V/16A -</t>
    </r>
    <r>
      <rPr>
        <b/>
        <sz val="8"/>
        <rFont val="Arial"/>
        <family val="2"/>
        <charset val="238"/>
      </rPr>
      <t xml:space="preserve"> 3x AGREGAT</t>
    </r>
    <r>
      <rPr>
        <sz val="8"/>
        <rFont val="Arial"/>
        <family val="2"/>
        <charset val="238"/>
      </rPr>
      <t xml:space="preserve">  za vgradnjo v </t>
    </r>
    <r>
      <rPr>
        <b/>
        <sz val="8"/>
        <rFont val="Arial"/>
        <family val="2"/>
        <charset val="238"/>
      </rPr>
      <t>parapetni kana</t>
    </r>
    <r>
      <rPr>
        <sz val="8"/>
        <rFont val="Arial"/>
        <family val="2"/>
        <charset val="238"/>
      </rPr>
      <t>l , komplet z montažnim in končnim okvirjem, IP20, bele barve, kot ELBA ali enakovredno:</t>
    </r>
  </si>
  <si>
    <r>
      <t>Dobava in montaža ter vezava 3M vtičnice 230V/16A -</t>
    </r>
    <r>
      <rPr>
        <b/>
        <sz val="8"/>
        <rFont val="Arial"/>
        <family val="2"/>
        <charset val="238"/>
      </rPr>
      <t xml:space="preserve"> 2x UPS</t>
    </r>
    <r>
      <rPr>
        <sz val="8"/>
        <rFont val="Arial"/>
        <family val="2"/>
        <charset val="238"/>
      </rPr>
      <t xml:space="preserve"> </t>
    </r>
    <r>
      <rPr>
        <b/>
        <sz val="8"/>
        <rFont val="Arial"/>
        <family val="2"/>
        <charset val="238"/>
      </rPr>
      <t>zelene barve</t>
    </r>
    <r>
      <rPr>
        <sz val="8"/>
        <rFont val="Arial"/>
        <family val="2"/>
        <charset val="238"/>
      </rPr>
      <t xml:space="preserve"> za vgradnjo v </t>
    </r>
    <r>
      <rPr>
        <b/>
        <sz val="8"/>
        <rFont val="Arial"/>
        <family val="2"/>
        <charset val="238"/>
      </rPr>
      <t>parapetni kana</t>
    </r>
    <r>
      <rPr>
        <sz val="8"/>
        <rFont val="Arial"/>
        <family val="2"/>
        <charset val="238"/>
      </rPr>
      <t>l , komplet z montažnim in končnim okvirjem, IP20, bele barve, kot ELBA ali enakovredno:</t>
    </r>
  </si>
  <si>
    <r>
      <t xml:space="preserve">Dobava in montaža ter vezava  </t>
    </r>
    <r>
      <rPr>
        <b/>
        <sz val="8"/>
        <rFont val="Arial"/>
        <family val="2"/>
        <charset val="238"/>
      </rPr>
      <t>CEE vtičnice 400V/16A</t>
    </r>
    <r>
      <rPr>
        <sz val="8"/>
        <rFont val="Arial"/>
        <family val="2"/>
        <charset val="238"/>
      </rPr>
      <t xml:space="preserve"> p/o s pokrovom, komplet z ustrezno dozo, montažnim in končnim okvirjem, </t>
    </r>
    <r>
      <rPr>
        <b/>
        <sz val="8"/>
        <rFont val="Arial"/>
        <family val="2"/>
        <charset val="238"/>
      </rPr>
      <t>IP55</t>
    </r>
    <r>
      <rPr>
        <sz val="8"/>
        <rFont val="Arial"/>
        <family val="2"/>
        <charset val="238"/>
      </rPr>
      <t>, bele barve, kot TEM ČATEŽ ali enakovredno:</t>
    </r>
  </si>
  <si>
    <r>
      <t xml:space="preserve">Dobava in montaža ter vezava  </t>
    </r>
    <r>
      <rPr>
        <b/>
        <sz val="8"/>
        <rFont val="Arial"/>
        <family val="2"/>
        <charset val="238"/>
      </rPr>
      <t>CEE vtičnice 400V/16A</t>
    </r>
    <r>
      <rPr>
        <sz val="8"/>
        <rFont val="Arial"/>
        <family val="2"/>
        <charset val="238"/>
      </rPr>
      <t xml:space="preserve"> p/o s pokrovom,  za vgradnjo v </t>
    </r>
    <r>
      <rPr>
        <b/>
        <sz val="8"/>
        <rFont val="Arial"/>
        <family val="2"/>
        <charset val="238"/>
      </rPr>
      <t>parapetni kana</t>
    </r>
    <r>
      <rPr>
        <sz val="8"/>
        <rFont val="Arial"/>
        <family val="2"/>
        <charset val="238"/>
      </rPr>
      <t xml:space="preserve">l, montažnim in končnim okvirjem, </t>
    </r>
    <r>
      <rPr>
        <b/>
        <sz val="8"/>
        <rFont val="Arial"/>
        <family val="2"/>
        <charset val="238"/>
      </rPr>
      <t>IP55</t>
    </r>
    <r>
      <rPr>
        <sz val="8"/>
        <rFont val="Arial"/>
        <family val="2"/>
        <charset val="238"/>
      </rPr>
      <t>, bele barve, kot TEM ČATEŽ ali enakovredno:</t>
    </r>
  </si>
  <si>
    <t>Dobava in montaža dvoprekatnega kovinskega parapetnega kanala, komplet z pritrdilnim materialom, pregrado in pokrovom, kot TK130/65 Elba ali enakovredno.</t>
  </si>
  <si>
    <r>
      <t xml:space="preserve">Dobava, montaža in vezava talne doze, 21-mestna, z vgrajeno naslednjo opremo:
- 6x "šuko" vtičnica 230V/16A;
- 2x "šuko" vtičnica 230V/16A </t>
    </r>
    <r>
      <rPr>
        <b/>
        <sz val="8"/>
        <color rgb="FF000000"/>
        <rFont val="Arial"/>
        <family val="2"/>
        <charset val="238"/>
      </rPr>
      <t>zelene barve (UPS);</t>
    </r>
    <r>
      <rPr>
        <sz val="8"/>
        <color indexed="8"/>
        <rFont val="Arial"/>
        <family val="2"/>
        <charset val="238"/>
      </rPr>
      <t xml:space="preserve">
- 4x telekomunikacijska vtičnica RJ45 UTP Cat.6;
komplet z montažnim materialom
npr. kot: TEM ČATEŽ 21M ali enakovredno</t>
    </r>
  </si>
  <si>
    <r>
      <t xml:space="preserve">Dobava in montaža stenske analogne </t>
    </r>
    <r>
      <rPr>
        <b/>
        <sz val="8"/>
        <rFont val="Arial"/>
        <family val="2"/>
        <charset val="238"/>
      </rPr>
      <t>enostranske radijske ure</t>
    </r>
    <r>
      <rPr>
        <sz val="8"/>
        <rFont val="Arial"/>
        <family val="2"/>
        <charset val="238"/>
      </rPr>
      <t xml:space="preserve">, dimenzije 25 x 3,8 cm, srebrne barve, komplet z mignon baterijo kot EUROTIME 56787 radijska stenska ura ali enakovredno </t>
    </r>
  </si>
  <si>
    <r>
      <t xml:space="preserve">Ogrevanje cevi strojnih inštalacij  
</t>
    </r>
    <r>
      <rPr>
        <sz val="8"/>
        <rFont val="Arial"/>
        <family val="2"/>
        <charset val="238"/>
      </rPr>
      <t>(temperaturni regulator s tipalom ter inštalacijski odklopniki se nahajajo v popisu električnih razdelilnikov)</t>
    </r>
  </si>
  <si>
    <t xml:space="preserve"> - Grelni kabel 25W/m, l=15m, P=0,37kW, kot SR25 Egro Zorman ali enakovredno</t>
  </si>
  <si>
    <t xml:space="preserve"> - Grelni kabel 25W/m, l=20m, P=0,50kW</t>
  </si>
  <si>
    <t xml:space="preserve"> - Previtje grelnega kabla z nosilno in Alu folijo, komplet z materialom</t>
  </si>
  <si>
    <t xml:space="preserve"> - Priključni vodotesni raychem spoj</t>
  </si>
  <si>
    <t xml:space="preserve"> - Zaključni element</t>
  </si>
  <si>
    <t>Skupaj ogrevanje cevi strojnih inštalacij</t>
  </si>
  <si>
    <t>- CNS omarice sobne avtomatike</t>
  </si>
  <si>
    <t xml:space="preserve"> - centrala avtomatskega javljanja požara</t>
  </si>
  <si>
    <t xml:space="preserve"> - centrala kontrole dostopa</t>
  </si>
  <si>
    <t xml:space="preserve"> - centrala ODT</t>
  </si>
  <si>
    <t>Priklop vodnikov na dovodne sponke električnih porabnikov 1f:</t>
  </si>
  <si>
    <t>- notranje senčilo</t>
  </si>
  <si>
    <t>- omara za emulzijo</t>
  </si>
  <si>
    <t>-gretje kamere</t>
  </si>
  <si>
    <t>- panik terminal</t>
  </si>
  <si>
    <t>- drsna vrata</t>
  </si>
  <si>
    <t>- varnostne zavore dvižne zaščitne mreže</t>
  </si>
  <si>
    <t>- varnostna zavora pregradne zavese</t>
  </si>
  <si>
    <t>- glavni semafor</t>
  </si>
  <si>
    <t>- semafor napada</t>
  </si>
  <si>
    <t>- semafor</t>
  </si>
  <si>
    <t>- el. vtočnik</t>
  </si>
  <si>
    <t>- tipalo temerature/vlaga</t>
  </si>
  <si>
    <t>- zaključevanje na vrstne sponke: pisoar</t>
  </si>
  <si>
    <t>- zaključevanje na vrstne sponke: sušilec za lase</t>
  </si>
  <si>
    <t>- priključna doza</t>
  </si>
  <si>
    <t>- električno okno</t>
  </si>
  <si>
    <t>- varnostna omara - acetilen</t>
  </si>
  <si>
    <t>- požarna loputa</t>
  </si>
  <si>
    <t>- omara talnega gretja (OTG)</t>
  </si>
  <si>
    <t>- ventili OTG</t>
  </si>
  <si>
    <t>- stropni konvektor</t>
  </si>
  <si>
    <t>- stropni konvektor komunikacija</t>
  </si>
  <si>
    <t>- črpalka za dvig tlaka</t>
  </si>
  <si>
    <t>- grelni kabel ELSR25, dolžina l=15m</t>
  </si>
  <si>
    <t>- grelni kabel ELSR25, dolžina l=20m</t>
  </si>
  <si>
    <t>- temperaturno tipalo</t>
  </si>
  <si>
    <t>- Toplotna zunanja enota (TČ-ZE) telovadnica, Modbus</t>
  </si>
  <si>
    <t>- ventilator</t>
  </si>
  <si>
    <t>- zaključevanje na vrstne sponke: avt. izpiranje</t>
  </si>
  <si>
    <t>- I/O vmesniki požarnih loput</t>
  </si>
  <si>
    <t>- notranja klima enota</t>
  </si>
  <si>
    <t>- zunanja klima enota</t>
  </si>
  <si>
    <t>Priklop vodnikov na dovodne sponke električnih porabnikov 3f:</t>
  </si>
  <si>
    <t>- vijačni kompresor</t>
  </si>
  <si>
    <t>- tračna žaga</t>
  </si>
  <si>
    <t>- dvigalo</t>
  </si>
  <si>
    <t>- pregradna zavesa</t>
  </si>
  <si>
    <t>- električni dvižni koš</t>
  </si>
  <si>
    <t>- električna dvižna zaščitna mreža</t>
  </si>
  <si>
    <t>Priklop vodnikov na dovodne sponke strojnih naprav 3f:</t>
  </si>
  <si>
    <t xml:space="preserve"> - TČ-ZE telovadnica</t>
  </si>
  <si>
    <t xml:space="preserve"> - klimat telovadnica</t>
  </si>
  <si>
    <r>
      <t xml:space="preserve">Priklop vodnikov na dovodne sponke električnih porabnikov 1f:
</t>
    </r>
    <r>
      <rPr>
        <b/>
        <sz val="8"/>
        <rFont val="Arial"/>
        <family val="2"/>
        <charset val="238"/>
      </rPr>
      <t>TEHNIČNE UČILNICE</t>
    </r>
  </si>
  <si>
    <t>- interaktivna tabla</t>
  </si>
  <si>
    <t>- platno</t>
  </si>
  <si>
    <t>- panel za hidravliko</t>
  </si>
  <si>
    <t>- panel za krmiljenje</t>
  </si>
  <si>
    <t>- panel za elektrotehniko</t>
  </si>
  <si>
    <t>- robotska roka</t>
  </si>
  <si>
    <t>- napa</t>
  </si>
  <si>
    <r>
      <t xml:space="preserve">Priklop vodnikov na dovodne sponke električnih porabnikov 3f:
</t>
    </r>
    <r>
      <rPr>
        <b/>
        <sz val="8"/>
        <rFont val="Arial"/>
        <family val="2"/>
        <charset val="238"/>
      </rPr>
      <t>TEHNIČNE UČILNICE</t>
    </r>
  </si>
  <si>
    <t>- Delovna miza</t>
  </si>
  <si>
    <t>- CNC stružnica</t>
  </si>
  <si>
    <t>- CNC stružnica mini</t>
  </si>
  <si>
    <t>'- CNC rezkar mini</t>
  </si>
  <si>
    <t>- brusilni stroj</t>
  </si>
  <si>
    <t>- vrtalni stroj</t>
  </si>
  <si>
    <t>- CNC plazemski sektor</t>
  </si>
  <si>
    <t>- električna kalilna peč</t>
  </si>
  <si>
    <t>- stružnica</t>
  </si>
  <si>
    <t>- rezkalni stroj</t>
  </si>
  <si>
    <t>42.</t>
  </si>
  <si>
    <t>43.</t>
  </si>
  <si>
    <t>44.</t>
  </si>
  <si>
    <t>Dela v režiji - po odobritvi nadzora oz. investitorja ( Razne prevezave, preklopi in izdelava provizorijev pri izvajanju elektroinstalacij )</t>
  </si>
  <si>
    <t>45.</t>
  </si>
  <si>
    <t>46.</t>
  </si>
  <si>
    <t>Kabelska polica iz perforirane pocinkane pločevine z zaokroženimi robovi, komplet z obešalnim in pritrdilnim  priborom ter tipskimi fazonskimi kosi, Proizvajalec: ELBA ali enakovredno, sledeče širine :</t>
  </si>
  <si>
    <t xml:space="preserve">50/50 mm </t>
  </si>
  <si>
    <t xml:space="preserve">300/50 mm </t>
  </si>
  <si>
    <t xml:space="preserve">400/50 mm </t>
  </si>
  <si>
    <t>47.</t>
  </si>
  <si>
    <r>
      <t xml:space="preserve">Dobava in montaža Cu zbiralke glavne doze za izenačitev potenciala - </t>
    </r>
    <r>
      <rPr>
        <b/>
        <sz val="8"/>
        <rFont val="Arial"/>
        <family val="2"/>
        <charset val="238"/>
      </rPr>
      <t>GIP</t>
    </r>
    <r>
      <rPr>
        <sz val="8"/>
        <rFont val="Arial"/>
        <family val="2"/>
        <charset val="238"/>
      </rPr>
      <t>, komplet z montažnim in spojnim materialom, nameščena v el.prostoru</t>
    </r>
  </si>
  <si>
    <t>48.</t>
  </si>
  <si>
    <r>
      <t>Dobava in montaža Cu zbiralke dodatne izenačitev potenciala -</t>
    </r>
    <r>
      <rPr>
        <b/>
        <sz val="8"/>
        <rFont val="Arial"/>
        <family val="2"/>
        <charset val="238"/>
      </rPr>
      <t xml:space="preserve"> DIP</t>
    </r>
    <r>
      <rPr>
        <sz val="8"/>
        <rFont val="Arial"/>
        <family val="2"/>
        <charset val="238"/>
      </rPr>
      <t>, komplet z montažnim in spojnim materialom</t>
    </r>
  </si>
  <si>
    <t>49.</t>
  </si>
  <si>
    <r>
      <t xml:space="preserve">Dobava in montaža Cu zbiralke dodatne izenačitev potenciala - </t>
    </r>
    <r>
      <rPr>
        <b/>
        <sz val="8"/>
        <rFont val="Arial"/>
        <family val="2"/>
        <charset val="238"/>
      </rPr>
      <t>IP</t>
    </r>
    <r>
      <rPr>
        <sz val="8"/>
        <rFont val="Arial"/>
        <family val="2"/>
        <charset val="238"/>
      </rPr>
      <t xml:space="preserve"> montirana</t>
    </r>
    <r>
      <rPr>
        <b/>
        <sz val="8"/>
        <rFont val="Arial"/>
        <family val="2"/>
        <charset val="238"/>
      </rPr>
      <t xml:space="preserve"> na kabelsko polico</t>
    </r>
    <r>
      <rPr>
        <sz val="8"/>
        <rFont val="Arial"/>
        <family val="2"/>
        <charset val="238"/>
      </rPr>
      <t>, komplet z montažnim in spojnim materialom</t>
    </r>
  </si>
  <si>
    <t>50.</t>
  </si>
  <si>
    <r>
      <t xml:space="preserve">Dobava in montaža Cu zbiralke dodatne izenačitev potenciala - </t>
    </r>
    <r>
      <rPr>
        <b/>
        <sz val="8"/>
        <rFont val="Arial"/>
        <family val="2"/>
        <charset val="238"/>
      </rPr>
      <t>IP</t>
    </r>
    <r>
      <rPr>
        <sz val="8"/>
        <rFont val="Arial"/>
        <family val="2"/>
        <charset val="238"/>
      </rPr>
      <t xml:space="preserve"> montirana</t>
    </r>
    <r>
      <rPr>
        <b/>
        <sz val="8"/>
        <rFont val="Arial"/>
        <family val="2"/>
        <charset val="238"/>
      </rPr>
      <t xml:space="preserve"> v dozi</t>
    </r>
    <r>
      <rPr>
        <sz val="8"/>
        <rFont val="Arial"/>
        <family val="2"/>
        <charset val="238"/>
      </rPr>
      <t>, komplet z montažnim in spojnim materialom</t>
    </r>
  </si>
  <si>
    <t>51.</t>
  </si>
  <si>
    <r>
      <t xml:space="preserve"> - nadometna razvodna doza </t>
    </r>
    <r>
      <rPr>
        <b/>
        <sz val="8"/>
        <rFont val="Arial"/>
        <family val="2"/>
        <charset val="238"/>
      </rPr>
      <t>RD 80x80</t>
    </r>
    <r>
      <rPr>
        <sz val="8"/>
        <rFont val="Arial"/>
        <family val="2"/>
        <charset val="238"/>
      </rPr>
      <t xml:space="preserve">x40mm, </t>
    </r>
    <r>
      <rPr>
        <b/>
        <sz val="8"/>
        <rFont val="Arial"/>
        <family val="2"/>
        <charset val="238"/>
      </rPr>
      <t>E90, železna</t>
    </r>
  </si>
  <si>
    <t>52.</t>
  </si>
  <si>
    <r>
      <t xml:space="preserve">Vodnik HO7V-K za izenačevanje potencialov in povezavo kovinskih mas, položen prosto ali uvlečen v predhodno položene instalacijske cevi. Uporabljeni kabli morajo biti skladni s standardom SIST EN 50575 in imeti požarne lastnosti najmanj
 </t>
    </r>
    <r>
      <rPr>
        <b/>
        <sz val="8"/>
        <rFont val="Arial"/>
        <family val="2"/>
        <charset val="238"/>
      </rPr>
      <t>Cca s1 d2 a1</t>
    </r>
    <r>
      <rPr>
        <sz val="8"/>
        <rFont val="Arial"/>
        <family val="2"/>
        <charset val="238"/>
      </rPr>
      <t>:</t>
    </r>
  </si>
  <si>
    <t xml:space="preserve"> - HO7Z-K  6 </t>
  </si>
  <si>
    <t xml:space="preserve"> - HO7Z-K 25</t>
  </si>
  <si>
    <t>53.</t>
  </si>
  <si>
    <r>
      <t xml:space="preserve"> -z </t>
    </r>
    <r>
      <rPr>
        <b/>
        <sz val="8"/>
        <rFont val="Arial"/>
        <family val="2"/>
        <charset val="238"/>
      </rPr>
      <t>vijačenjem</t>
    </r>
    <r>
      <rPr>
        <sz val="8"/>
        <rFont val="Arial"/>
        <family val="2"/>
        <charset val="238"/>
      </rPr>
      <t xml:space="preserve"> </t>
    </r>
  </si>
  <si>
    <t>54.</t>
  </si>
  <si>
    <r>
      <t xml:space="preserve">Izdelava </t>
    </r>
    <r>
      <rPr>
        <b/>
        <sz val="8"/>
        <rFont val="Arial"/>
        <family val="2"/>
        <charset val="238"/>
      </rPr>
      <t>mostičnih</t>
    </r>
    <r>
      <rPr>
        <sz val="8"/>
        <rFont val="Arial"/>
        <family val="2"/>
        <charset val="238"/>
      </rPr>
      <t xml:space="preserve"> kovinskih spojev, komplet z pritrdilnim materialom</t>
    </r>
  </si>
  <si>
    <t>55.</t>
  </si>
  <si>
    <t>Ozemljevanje KV omare</t>
  </si>
  <si>
    <t>56.</t>
  </si>
  <si>
    <t xml:space="preserve"> - fi 40-50mm</t>
  </si>
  <si>
    <t xml:space="preserve"> - 100x100mm</t>
  </si>
  <si>
    <t xml:space="preserve"> - 250x100mm</t>
  </si>
  <si>
    <t xml:space="preserve"> - 350x100mm</t>
  </si>
  <si>
    <t xml:space="preserve"> - 400x100mm</t>
  </si>
  <si>
    <t xml:space="preserve"> - 600x100mm</t>
  </si>
  <si>
    <t xml:space="preserve"> - 700x100mm</t>
  </si>
  <si>
    <t>57.</t>
  </si>
  <si>
    <t>Tesnenje prebojev E90 z ognjevarno maso, komplet z materialom:</t>
  </si>
  <si>
    <t xml:space="preserve"> - fi 350x100mm</t>
  </si>
  <si>
    <t xml:space="preserve"> - fi 400x100mm</t>
  </si>
  <si>
    <t xml:space="preserve"> - fi 600x100mm</t>
  </si>
  <si>
    <t xml:space="preserve"> - fi 700x100mm</t>
  </si>
  <si>
    <t>58.</t>
  </si>
  <si>
    <t>Dobava in montaža revizijskih loput dimenzij 400 × 400 mm in 600 × 600 mm ter zagotavljanje ustrezne požarne zatesnitve</t>
  </si>
  <si>
    <t>POLJE MREŽA</t>
  </si>
  <si>
    <t>- odklopnik 3p, z elektronsko zaščito oz. podnapetostnim odklopnikom, fiksne izvedbe,  630A, kot tip NSX 630N MicroLogic 2.3 630/630A ali enakovredno</t>
  </si>
  <si>
    <t xml:space="preserve"> - Prenapetostna zaščita razreda II (TN-C) 3p</t>
  </si>
  <si>
    <t xml:space="preserve"> - Varovalčni ločilnik TYTAN II, 1p, komplet s taljivim vložkom 1x10A, kot Schneider Electric ali enakovredno</t>
  </si>
  <si>
    <t xml:space="preserve"> - Varovalčni ločilnik TYTAN II, 3p, komplet s taljivimi vložki 3x25A, kot Schneider Electric ali enakovredno</t>
  </si>
  <si>
    <t xml:space="preserve"> - Varovalčni ločilnik VL000, 3p komplet s taljivimi vložki 3x20A, kot Schneider Electric ali enakovredno</t>
  </si>
  <si>
    <t xml:space="preserve"> - Varovalčni ločilnik VL000, 3p komplet s taljivimi vložki 3x25A, kot Schneider Electric ali enakovredno</t>
  </si>
  <si>
    <t xml:space="preserve"> - Varovalčni ločilnik VL000, 3p komplet s taljivimi vložki 3x35A, kot Schneider Electric ali enakovredno</t>
  </si>
  <si>
    <t xml:space="preserve"> - Varovalčni ločilnik VL000, 3p komplet s taljivimi vložki 3x50A, kot Schneider Electric ali enakovredno</t>
  </si>
  <si>
    <t xml:space="preserve"> - Varovalčni ločilnik VL000, 3p komplet s taljivimi vložki 3x80A, kot Schneider Electric ali enakovredno</t>
  </si>
  <si>
    <t xml:space="preserve"> - Varovalčni ločilnik VL00, 3p komplet s taljivimi vložki 3x160A, kot Schneider Electric ali enakovredno</t>
  </si>
  <si>
    <t xml:space="preserve"> - Varovalčni ločilnik VL1, 3p komplet s taljivimi vložki 3x160A, kot Schneider Electric ali enakovredno</t>
  </si>
  <si>
    <t xml:space="preserve"> - Varovalčni ločilnik VL2, 3p komplet s taljivimi vložki 3x200A, kot Schneider Electric ali enakovredno</t>
  </si>
  <si>
    <t xml:space="preserve"> - Varovalčni ločilnik VL2, 3p komplet s taljivimi vložki 3x340A, kot Schneider Electric ali enakovredno</t>
  </si>
  <si>
    <t xml:space="preserve"> - zaščitno stikalo FID40A/0,03A, tip A, 4p, kot Schneider Electric ali enakovredno</t>
  </si>
  <si>
    <t xml:space="preserve"> - Inštalacijski odklopnik, z indikacijo stanja in delovanja zaščite, 6A, B, 1P, Ik=10kA, kot tip iC60N, Schneider Electric ali enakovredno</t>
  </si>
  <si>
    <t xml:space="preserve"> - Inštalacijski odklopnik, z indikacijo stanja in delovanja zaščite, 6A, B, 3P, Ik=10kA, kot tip iC60N, Schneider Electric ali enakovredno</t>
  </si>
  <si>
    <t xml:space="preserve"> - Inštalacijski odklopnik, z indikacijo stanja in delovanja zaščite, 10A, B, 1P, Ik=10kA, kot tip iC60N, Schneider Electric ali enakovredno</t>
  </si>
  <si>
    <t xml:space="preserve"> - Inštalacijski odklopnik, z indikacijo stanja in delovanja zaščite, 16A, B, 1P, Ik=10kA, kot tip iC60N, Schneider Electric ali enakovredno</t>
  </si>
  <si>
    <t xml:space="preserve"> - Inštalacijski odklopnik, z indikacijo stanja in delovanja zaščite, 16A, C, 3P, Ik=10kA, kot tip iC60N, Schneider Electric ali enakovredno</t>
  </si>
  <si>
    <t xml:space="preserve"> - Inštalacijski odklopnik, z indikacijo stanja in delovanja zaščite, 20A, C, 1P, Ik=10kA, kot tip iC60N, Schneider Electric ali enakovredno</t>
  </si>
  <si>
    <t xml:space="preserve"> - Tokovni transformator 600/5A, kot Schneider Electric ali enakovredno</t>
  </si>
  <si>
    <t xml:space="preserve"> - Enokanalna ASTRO ura za montažo na DIN letev</t>
  </si>
  <si>
    <t xml:space="preserve"> - Kontaktor AC1 K25/10/230V, kot Schneider Electric ali enakovredno</t>
  </si>
  <si>
    <t xml:space="preserve"> - Kontaktor AC1 K25/20/230V, kot Schneider Electric ali enakovredno</t>
  </si>
  <si>
    <t xml:space="preserve"> - Tropoložajno stikalo A-0-R (avtomatsko, izklop, ročno) za montažo na DIN letev</t>
  </si>
  <si>
    <t>3 Fazni detektor z BUS komunikacijo, za namestitev na 35-mm DIN letev. 5-letna garancija.
Kot npr.: Zumtobel Onlite Central e-Box BPD ali enakovredno</t>
  </si>
  <si>
    <t xml:space="preserve"> - Analizator moči nameščen na vratih električnega razdelilnika, CIRCUTOR CVM-C10</t>
  </si>
  <si>
    <t xml:space="preserve"> - 3-fazni direktni števec električne energije do 80A, Mbus TCP, kot  COUNTIS E25 ali enakovredno</t>
  </si>
  <si>
    <t xml:space="preserve"> - 3-fazni indirektni števec električne energije do 12000A, Mbus TCP, kot  COUNTIS E45 ali enakovredno</t>
  </si>
  <si>
    <r>
      <t xml:space="preserve">Skupaj razdelilec </t>
    </r>
    <r>
      <rPr>
        <b/>
        <sz val="8"/>
        <rFont val="Arial"/>
        <family val="2"/>
        <charset val="238"/>
      </rPr>
      <t>EO-G-T-K/M</t>
    </r>
  </si>
  <si>
    <t>POLJE DEA</t>
  </si>
  <si>
    <t>- Krmilna CNS oprema (zajeta v popisu CNS komponent)</t>
  </si>
  <si>
    <t xml:space="preserve"> - Montaža preklopnega ATS stikala 160A (dobava zajeta v popisu DEA)</t>
  </si>
  <si>
    <t xml:space="preserve"> - Prenapetostna zaščita razreda III+II (TN-C) 3p</t>
  </si>
  <si>
    <t xml:space="preserve"> - Varovalčni ločilnik VL00, 3p komplet s taljivimi vložki 3x125A, kot Schneider Electric ali enakovredno</t>
  </si>
  <si>
    <t xml:space="preserve"> - Varovalčni ločilnik VL000, 3p komplet s taljivimi vložki 3x10A, kot Schneider Electric ali enakovredno</t>
  </si>
  <si>
    <t xml:space="preserve"> - Varovalčni ločilnik VL00, 3p komplet s taljivimi vložki 3x100A, kot Schneider Electric ali enakovredno</t>
  </si>
  <si>
    <t xml:space="preserve"> - Inštalacijski odklopnik, z indikacijo stanja in delovanja zaščite, 25A, C, 3P, Ik=10kA, kot tip iC60N, Schneider Electric ali enakovredno</t>
  </si>
  <si>
    <t>POLJE UPS</t>
  </si>
  <si>
    <t xml:space="preserve"> - Zunanje ročno bypass stikalo Socomec Sirco M, 63A, 4p,  s prekrivajočimi kontakti I-I+II-II za brezprekinitveni preklop porabnikov direktno na omrežje, s pomožnimi kontakti za povezavo z POLJE UPS napravo s funkcijo postavitve v bypass način delovanja, kpl.  za vgradnjo na DIN letev</t>
  </si>
  <si>
    <t xml:space="preserve"> - Stikalo 0-1 SIRCO 63A, 4p za montažo na DIN letev</t>
  </si>
  <si>
    <t xml:space="preserve"> - Prenapetostna zaščita razreda III+II (TN-S) 4p</t>
  </si>
  <si>
    <t xml:space="preserve"> - Varovalčni ločilnik TYTAN II, 1p, komplet s taljivim vložkom 1x20A, kot Schneider Electric ali enakovredno</t>
  </si>
  <si>
    <t xml:space="preserve"> - zaščitno stikalo FID63A/0,03A, tip A, 4p, kot Schneider Electric ali enakovredno</t>
  </si>
  <si>
    <r>
      <t xml:space="preserve">Skupaj razdelilec </t>
    </r>
    <r>
      <rPr>
        <b/>
        <sz val="8"/>
        <rFont val="Arial"/>
        <family val="2"/>
        <charset val="238"/>
      </rPr>
      <t>EO-G-T-K/A/U</t>
    </r>
  </si>
  <si>
    <r>
      <t xml:space="preserve">Dobava, montaža in vezava nadometnega električnega razdelilnika 
</t>
    </r>
    <r>
      <rPr>
        <b/>
        <sz val="8"/>
        <rFont val="Arial"/>
        <family val="2"/>
        <charset val="238"/>
      </rPr>
      <t>EO-KOT-T</t>
    </r>
    <r>
      <rPr>
        <sz val="8"/>
        <rFont val="Arial"/>
        <family val="2"/>
        <charset val="238"/>
      </rPr>
      <t xml:space="preserve"> (800x1000x300mm).  Izdelana iz vročecinkane pločevine, barva omare - RAL, IP40, s ključavnico s polcilindrom v PVC izvlačljivi ročki - zaščiteni profil 30-10, dvo ali tritočkovno zapiranje, z žepom za dokumentacijo ; komplet z galvanskimi povezavami.
V omaro se vgradi sledeča ali enakovredna  oprema:</t>
    </r>
  </si>
  <si>
    <t xml:space="preserve">- Glavno stikalo GS40A 3p, kot Schneider Electric ali enakovredno </t>
  </si>
  <si>
    <t xml:space="preserve"> - prenapetostna zaščita razreda III+II, 4p (TN-S), kot Schneider Electric ali enakovredno</t>
  </si>
  <si>
    <t xml:space="preserve"> - Inštalacijski odklopnik, z indikacijo stanja in delovanja zaščite, 6A, B, 1P, Ik=10kA, kot Schneider Electric ali enakovredno</t>
  </si>
  <si>
    <t xml:space="preserve"> - Inštalacijski odklopnik, z indikacijo stanja in delovanja zaščite, 10A, B, 1P, Ik=10kA, kot Schneider Electric ali enakovredno</t>
  </si>
  <si>
    <t xml:space="preserve"> - Inštalacijski odklopnik, z indikacijo stanja in delovanja zaščite, 16A, B, 1P, Ik=10kA, kot Schneider Electric ali enakovredno</t>
  </si>
  <si>
    <t xml:space="preserve"> - Inštalacijski odklopnik, z indikacijo stanja in delovanja zaščite, 16A, C, 1P, Ik=10kA, kot Schneider Electric ali enakovredno</t>
  </si>
  <si>
    <t xml:space="preserve"> - Kontaktor AC1 K20/10/230V, kot Schneider Electric ali enakovredno</t>
  </si>
  <si>
    <r>
      <t xml:space="preserve">Skupaj razdelilec </t>
    </r>
    <r>
      <rPr>
        <b/>
        <sz val="8"/>
        <rFont val="Arial"/>
        <family val="2"/>
        <charset val="238"/>
      </rPr>
      <t>EO-KOT</t>
    </r>
    <r>
      <rPr>
        <sz val="8"/>
        <rFont val="Arial"/>
        <family val="2"/>
        <charset val="238"/>
      </rPr>
      <t>-T</t>
    </r>
  </si>
  <si>
    <t>Dobava, montaža in vezava prostostoječega električnega razdelilnika 
EO-1-T-P/M/A/U (800x2300x250mm).  Izdelana iz vročecinkane pločevine,komplet s kovinskim podstavkom 800x100x250mm, barva omare - RAL, IP40, s ključavnico s polcilindrom v PVC izvlačljivi ročki - zaščiteni profil 30-10, dvo ali tritočkovno zapiranje, z žepom za dokumentacijo ; komplet z galvanskimi povezavami.
V omaro se vgradi sledeča ali enakovredna  oprema:</t>
  </si>
  <si>
    <t xml:space="preserve"> - prenapetostna zaščita razreda II, 4p (TN-S), kot Schneider Electric ali enakovredno</t>
  </si>
  <si>
    <t xml:space="preserve"> - Inštalacijski odklopnik, z indikacijo stanja in delovanja zaščite, 6A, B, 3P, Ik=10kA, kot Schneider Electric ali enakovredno</t>
  </si>
  <si>
    <t xml:space="preserve"> - Inštalacijski odklopnik, z indikacijo stanja in delovanja zaščite, 20A, C, 1P, Ik=10kA, kot Schneider Electric ali enakovredno</t>
  </si>
  <si>
    <t xml:space="preserve"> - Ognjevarna pregrada E90 za ločitev mrežnega in agregatskega dela napajanja</t>
  </si>
  <si>
    <r>
      <t xml:space="preserve">Skupaj razdelilec </t>
    </r>
    <r>
      <rPr>
        <b/>
        <sz val="8"/>
        <rFont val="Arial"/>
        <family val="2"/>
        <charset val="238"/>
      </rPr>
      <t>EO-1-T-P/M/A/U</t>
    </r>
  </si>
  <si>
    <t>Dobava, montaža in vezava prostostoječega električnega razdelilnika 
EO-1-T-1N/M (800x2300x250mm).  Izdelana iz vročecinkane pločevine,komplet s kovinskim podstavkom 800x100x250mm, barva omare - RAL, IP40, s ključavnico s polcilindrom v PVC izvlačljivi ročki - zaščiteni profil 30-10, dvo ali tritočkovno zapiranje, z žepom za dokumentacijo ; komplet z galvanskimi povezavami.
V omaro se vgradi sledeča ali enakovredna  oprema:</t>
  </si>
  <si>
    <t xml:space="preserve">- Glavno stikalo GS63A 3p, kot Schneider Electric ali enakovredno </t>
  </si>
  <si>
    <t xml:space="preserve"> - Inštalacijski odklopnik, z indikacijo stanja in delovanja zaščite, 16A, B, 3P, Ik=10kA, kot Schneider Electric ali enakovredno</t>
  </si>
  <si>
    <t xml:space="preserve"> - Inštalacijski odklopnik, z indikacijo stanja in delovanja zaščite, 16A, C, 3P, Ik=10kA, kot Schneider Electric ali enakovredno</t>
  </si>
  <si>
    <t xml:space="preserve"> - Kontaktor AC1 K25/30/230V, kot Schneider Electric ali enakovredno</t>
  </si>
  <si>
    <t xml:space="preserve"> - Kontaktor AC1 K40/10/230V, kot Schneider Electric ali enakovredno</t>
  </si>
  <si>
    <r>
      <t xml:space="preserve">Skupaj razdelilec </t>
    </r>
    <r>
      <rPr>
        <b/>
        <sz val="8"/>
        <rFont val="Arial"/>
        <family val="2"/>
        <charset val="238"/>
      </rPr>
      <t>EO-1-T-1M</t>
    </r>
  </si>
  <si>
    <r>
      <t xml:space="preserve">Dobava, montaža in vezava nadometnega električnega razdelilnika 
</t>
    </r>
    <r>
      <rPr>
        <b/>
        <sz val="8"/>
        <rFont val="Arial"/>
        <family val="2"/>
        <charset val="238"/>
      </rPr>
      <t>EO-D1-T-K</t>
    </r>
    <r>
      <rPr>
        <sz val="8"/>
        <rFont val="Arial"/>
        <family val="2"/>
        <charset val="238"/>
      </rPr>
      <t xml:space="preserve"> (800x1000x250mm).  Izdelana iz vročecinkane pločevine, barva omare - RAL, IP40, s ključavnico s polcilindrom v PVC izvlačljivi ročki - zaščiteni profil 30-10, dvo ali tritočkovno zapiranje, z žepom za dokumentacijo ; komplet z galvanskimi povezavami.
V omaro se vgradi sledeča ali enakovredna  oprema:</t>
    </r>
  </si>
  <si>
    <t xml:space="preserve">- Glavno stikalo GS160A 3p, kot Schneider Electric ali enakovredno </t>
  </si>
  <si>
    <t xml:space="preserve"> - Varovalčni ločilnik TYTAN II, 3p, komplet s taljivimi vložki 3x40A, kot Schneider Electric ali enakovredno</t>
  </si>
  <si>
    <t xml:space="preserve"> - varovalčni ločilnik VL00, komplet s taljivimi vložki 3x80A, kot Schneider Electric ali enakovredno</t>
  </si>
  <si>
    <t xml:space="preserve"> - Inštalacijski odklopnik, z indikacijo stanja in delovanja zaščite, 10A, C, 3P, Ik=10kA, kot Schneider Electric ali enakovredno</t>
  </si>
  <si>
    <t xml:space="preserve"> - Kontaktor AC3 37kW/30/230V, kot Schneider Electric ali enakovredno</t>
  </si>
  <si>
    <r>
      <t xml:space="preserve">Skupaj razdelilec </t>
    </r>
    <r>
      <rPr>
        <b/>
        <sz val="8"/>
        <rFont val="Arial"/>
        <family val="2"/>
        <charset val="238"/>
      </rPr>
      <t>EO-D1-T-K</t>
    </r>
  </si>
  <si>
    <r>
      <t xml:space="preserve">Dobava, montaža in vezava nadometnega električnega razdelilnika 
</t>
    </r>
    <r>
      <rPr>
        <b/>
        <sz val="8"/>
        <rFont val="Arial"/>
        <family val="2"/>
        <charset val="238"/>
      </rPr>
      <t>EO-D2-T-K</t>
    </r>
    <r>
      <rPr>
        <sz val="8"/>
        <rFont val="Arial"/>
        <family val="2"/>
        <charset val="238"/>
      </rPr>
      <t xml:space="preserve"> (800x1000x250mm).  Izdelana iz vročecinkane pločevine, barva omare - RAL, IP40, s ključavnico s polcilindrom v PVC izvlačljivi ročki - zaščiteni profil 30-10, dvo ali tritočkovno zapiranje, z žepom za dokumentacijo ; komplet z galvanskimi povezavami.
V omaro se vgradi sledeča ali enakovredna  oprema:</t>
    </r>
  </si>
  <si>
    <t xml:space="preserve">- Glavno stikalo GS250A 3p, kot Schneider Electric ali enakovredno </t>
  </si>
  <si>
    <t xml:space="preserve"> - varovalčni ločilnik VL00, komplet s taljivimi vložki 3x100A, kot Schneider Electric ali enakovredno</t>
  </si>
  <si>
    <t xml:space="preserve"> - Inštalacijski odklopnik, z indikacijo stanja in delovanja zaščite, 40A, C, 3P, Ik=10kA, kot Schneider Electric ali enakovredno</t>
  </si>
  <si>
    <t xml:space="preserve"> - Kontaktor AC1 K40/40/230V, kot Schneider Electric ali enakovredno</t>
  </si>
  <si>
    <t xml:space="preserve"> - Kontaktor AC3 55kW/30/230V, kot Schneider Electric ali enakovredno</t>
  </si>
  <si>
    <r>
      <t xml:space="preserve">Skupaj razdelilec </t>
    </r>
    <r>
      <rPr>
        <b/>
        <sz val="8"/>
        <rFont val="Arial"/>
        <family val="2"/>
        <charset val="238"/>
      </rPr>
      <t>EO-D2-T-K</t>
    </r>
  </si>
  <si>
    <r>
      <t xml:space="preserve">Dobava, montaža in vezava nadometnega električnega razdelilnika 
</t>
    </r>
    <r>
      <rPr>
        <b/>
        <sz val="8"/>
        <rFont val="Arial"/>
        <family val="2"/>
        <charset val="238"/>
      </rPr>
      <t>EO-D3-T-K</t>
    </r>
    <r>
      <rPr>
        <sz val="8"/>
        <rFont val="Arial"/>
        <family val="2"/>
        <charset val="238"/>
      </rPr>
      <t xml:space="preserve"> (800x1000x250mm).  Izdelana iz vročecinkane pločevine, barva omare - RAL, IP40, s ključavnico s polcilindrom v PVC izvlačljivi ročki - zaščiteni profil 30-10, dvo ali tritočkovno zapiranje, z žepom za dokumentacijo ; komplet z galvanskimi povezavami.
V omaro se vgradi sledeča ali enakovredna  oprema:</t>
    </r>
  </si>
  <si>
    <t xml:space="preserve">- Glavno stikalo GS80A 3p, kot Schneider Electric ali enakovredno </t>
  </si>
  <si>
    <t xml:space="preserve"> - Varovalčni ločilnik TYTAN II, 3p, komplet s taljivimi vložki 3x32A, kot Schneider Electric ali enakovredno</t>
  </si>
  <si>
    <t xml:space="preserve"> - Kontaktor AC3 33kW/30/230V, kot Schneider Electric ali enakovredno</t>
  </si>
  <si>
    <r>
      <t xml:space="preserve">Skupaj razdelilec </t>
    </r>
    <r>
      <rPr>
        <b/>
        <sz val="8"/>
        <rFont val="Arial"/>
        <family val="2"/>
        <charset val="238"/>
      </rPr>
      <t>EO-D3-T-K</t>
    </r>
  </si>
  <si>
    <r>
      <t xml:space="preserve">Dobava, montaža in vezava nadometnega električnega razdelilnika 
</t>
    </r>
    <r>
      <rPr>
        <b/>
        <sz val="8"/>
        <rFont val="Arial"/>
        <family val="2"/>
        <charset val="238"/>
      </rPr>
      <t>EO-D4-T-K</t>
    </r>
    <r>
      <rPr>
        <sz val="8"/>
        <rFont val="Arial"/>
        <family val="2"/>
        <charset val="238"/>
      </rPr>
      <t xml:space="preserve"> (800x1000x250mm).  Izdelana iz vročecinkane pločevine, barva omare - RAL, IP40, s ključavnico s polcilindrom v PVC izvlačljivi ročki - zaščiteni profil 30-10, dvo ali tritočkovno zapiranje, z žepom za dokumentacijo ; komplet z galvanskimi povezavami.
V omaro se vgradi sledeča ali enakovredna  oprema:</t>
    </r>
  </si>
  <si>
    <t xml:space="preserve"> - Kontaktor AC3 18,5kW/30/230V, kot Schneider Electric ali enakovredno</t>
  </si>
  <si>
    <r>
      <t xml:space="preserve">Skupaj razdelilec </t>
    </r>
    <r>
      <rPr>
        <b/>
        <sz val="8"/>
        <rFont val="Arial"/>
        <family val="2"/>
        <charset val="238"/>
      </rPr>
      <t>EO-D4-T-K</t>
    </r>
  </si>
  <si>
    <r>
      <t xml:space="preserve">Dobava, montaža in vezava nadometnega električnega razdelilnika 
</t>
    </r>
    <r>
      <rPr>
        <b/>
        <sz val="8"/>
        <rFont val="Arial"/>
        <family val="2"/>
        <charset val="238"/>
      </rPr>
      <t>EO-D5-T-K</t>
    </r>
    <r>
      <rPr>
        <sz val="8"/>
        <rFont val="Arial"/>
        <family val="2"/>
        <charset val="238"/>
      </rPr>
      <t xml:space="preserve"> (800x1000x250mm).  Izdelana iz vročecinkane pločevine, barva omare - RAL, IP40, s ključavnico s polcilindrom v PVC izvlačljivi ročki - zaščiteni profil 30-10, dvo ali tritočkovno zapiranje, z žepom za dokumentacijo ; komplet z galvanskimi povezavami.
V omaro se vgradi sledeča ali enakovredna  oprema:</t>
    </r>
  </si>
  <si>
    <t xml:space="preserve">- Glavno stikalo GS100A 3p, kot Schneider Electric ali enakovredno </t>
  </si>
  <si>
    <t xml:space="preserve"> - zaščitno stikalo FID80A/0,03A, tip A, 4p, kot Schneider Electric ali enakovredno</t>
  </si>
  <si>
    <t xml:space="preserve"> - Varovalčni ločilnik TYTAN II, 3p, komplet s taljivimi vložki 3x63A, kot Schneider Electric ali enakovredno</t>
  </si>
  <si>
    <t xml:space="preserve"> - Inštalacijski odklopnik, z indikacijo stanja in delovanja zaščite, 25A, C, 1P, Ik=10kA, kot Schneider Electric ali enakovredno</t>
  </si>
  <si>
    <t xml:space="preserve"> - Kontaktor AC3 45kW/40/230V, kot Schneider Electric ali enakovredno</t>
  </si>
  <si>
    <r>
      <t xml:space="preserve">Skupaj razdelilec </t>
    </r>
    <r>
      <rPr>
        <b/>
        <sz val="8"/>
        <rFont val="Arial"/>
        <family val="2"/>
        <charset val="238"/>
      </rPr>
      <t>EO-D5-T-K</t>
    </r>
  </si>
  <si>
    <r>
      <t xml:space="preserve">Dobava, montaža in vezava nadometnega električnega razdelilnika 
</t>
    </r>
    <r>
      <rPr>
        <b/>
        <sz val="8"/>
        <rFont val="Arial"/>
        <family val="2"/>
        <charset val="238"/>
      </rPr>
      <t>EO-D6-T-K</t>
    </r>
    <r>
      <rPr>
        <sz val="8"/>
        <rFont val="Arial"/>
        <family val="2"/>
        <charset val="238"/>
      </rPr>
      <t xml:space="preserve"> (800x1000x250mm).  Izdelana iz vročecinkane pločevine, barva omare - RAL, IP40, s ključavnico s polcilindrom v PVC izvlačljivi ročki - zaščiteni profil 30-10, dvo ali tritočkovno zapiranje, z žepom za dokumentacijo ; komplet z galvanskimi povezavami.
V omaro se vgradi sledeča ali enakovredna  oprema:</t>
    </r>
  </si>
  <si>
    <t xml:space="preserve"> - Varovalčni ločilnik TYTAN II, 3p, komplet s taljivimi vložki 3x35A, kot Schneider Electric ali enakovredno</t>
  </si>
  <si>
    <t xml:space="preserve"> - Kontaktor AC3 18,5kW/40/230V, kot Schneider Electric ali enakovredno</t>
  </si>
  <si>
    <t xml:space="preserve"> - Kontaktor AC3 22kW/40/230V, kot Schneider Electric ali enakovredno</t>
  </si>
  <si>
    <r>
      <t xml:space="preserve">Skupaj razdelilec </t>
    </r>
    <r>
      <rPr>
        <b/>
        <sz val="8"/>
        <rFont val="Arial"/>
        <family val="2"/>
        <charset val="238"/>
      </rPr>
      <t>EO-D6-T-K</t>
    </r>
  </si>
  <si>
    <r>
      <t xml:space="preserve">Dobava, montaža in vezava nadometnega električnega razdelilnika 
</t>
    </r>
    <r>
      <rPr>
        <b/>
        <sz val="8"/>
        <rFont val="Arial"/>
        <family val="2"/>
        <charset val="238"/>
      </rPr>
      <t>EO-D7-T-K</t>
    </r>
    <r>
      <rPr>
        <sz val="8"/>
        <rFont val="Arial"/>
        <family val="2"/>
        <charset val="238"/>
      </rPr>
      <t xml:space="preserve"> (800x1000x250mm).  Izdelana iz vročecinkane pločevine, barva omare - RAL, IP40, s ključavnico s polcilindrom v PVC izvlačljivi ročki - zaščiteni profil 30-10, dvo ali tritočkovno zapiranje, z žepom za dokumentacijo ; komplet z galvanskimi povezavami.
V omaro se vgradi sledeča ali enakovredna  oprema:</t>
    </r>
  </si>
  <si>
    <t xml:space="preserve"> - Inštalacijski odklopnik, z indikacijo stanja in delovanja zaščite, 35A, C, 3P, Ik=10kA, kot Schneider Electric ali enakovredno</t>
  </si>
  <si>
    <t xml:space="preserve"> - Kontaktor AC3 37kW/40/230V, kot Schneider Electric ali enakovredno</t>
  </si>
  <si>
    <r>
      <t xml:space="preserve">Skupaj razdelilec </t>
    </r>
    <r>
      <rPr>
        <b/>
        <sz val="8"/>
        <rFont val="Arial"/>
        <family val="2"/>
        <charset val="238"/>
      </rPr>
      <t>EO-D7-T-K</t>
    </r>
  </si>
  <si>
    <r>
      <t xml:space="preserve">Dobava, montaža in vezava nadometnega električnega razdelilnika 
</t>
    </r>
    <r>
      <rPr>
        <b/>
        <sz val="8"/>
        <rFont val="Arial"/>
        <family val="2"/>
        <charset val="238"/>
      </rPr>
      <t>EO-D8-T-K</t>
    </r>
    <r>
      <rPr>
        <sz val="8"/>
        <rFont val="Arial"/>
        <family val="2"/>
        <charset val="238"/>
      </rPr>
      <t xml:space="preserve"> (600x1000x250mm).  Izdelana iz vročecinkane pločevine, barva omare - RAL, IP40, s ključavnico s polcilindrom v PVC izvlačljivi ročki - zaščiteni profil 30-10, dvo ali tritočkovno zapiranje, z žepom za dokumentacijo ; komplet z galvanskimi povezavami.
V omaro se vgradi sledeča ali enakovredna  oprema:</t>
    </r>
  </si>
  <si>
    <r>
      <t xml:space="preserve">Skupaj razdelilec </t>
    </r>
    <r>
      <rPr>
        <b/>
        <sz val="8"/>
        <rFont val="Arial"/>
        <family val="2"/>
        <charset val="238"/>
      </rPr>
      <t>EO-D8-T-K</t>
    </r>
  </si>
  <si>
    <r>
      <t xml:space="preserve">Dobava, montaža in vezava nadometnega električnega razdelilnika 
</t>
    </r>
    <r>
      <rPr>
        <b/>
        <sz val="8"/>
        <rFont val="Arial"/>
        <family val="2"/>
        <charset val="238"/>
      </rPr>
      <t>EO-D9-T-K</t>
    </r>
    <r>
      <rPr>
        <sz val="8"/>
        <rFont val="Arial"/>
        <family val="2"/>
        <charset val="238"/>
      </rPr>
      <t xml:space="preserve"> (600x1000x250mm).  Izdelana iz vročecinkane pločevine, barva omare - RAL, IP40, s ključavnico s polcilindrom v PVC izvlačljivi ročki - zaščiteni profil 30-10, dvo ali tritočkovno zapiranje, z žepom za dokumentacijo ; komplet z galvanskimi povezavami.
V omaro se vgradi sledeča ali enakovredna  oprema:</t>
    </r>
  </si>
  <si>
    <r>
      <t xml:space="preserve">Skupaj razdelilec </t>
    </r>
    <r>
      <rPr>
        <b/>
        <sz val="8"/>
        <rFont val="Arial"/>
        <family val="2"/>
        <charset val="238"/>
      </rPr>
      <t>EO-D9-T-K</t>
    </r>
  </si>
  <si>
    <t>KOMPENZACIJA</t>
  </si>
  <si>
    <t>Pred dobavo je potrebno izvesti tedenske meritve obremenitve, iz katerih bo razvidna potreba po napravi ter v primeru potrebe konfiguracija kompenzacijeke naprave, (št stopenj, filter…)</t>
  </si>
  <si>
    <t xml:space="preserve">Meritve omrežja, iz katerih bo razvidna poteba po kompenzacijski napravi (cos φ, višji hamoniki, …). </t>
  </si>
  <si>
    <t>Dobava in montaža nadometne kovinske omare R-kompenzacija. Dimenzije š/v/g  1000x600x300mm, komplet s ključavnico, galvanskimi povezavami. Avtomatska kompenzacijska omara 60kVar, kot KOK 7614, proizvajalec ISKRA MIS.</t>
  </si>
  <si>
    <t>Meritve omrežja v polni obremenitvi po vgradnji kompezacijske naprave, iz katerih bo razvidna upravičenost vgradnje kompenzacijske naprave (cos φ, višji hamoniki, …)</t>
  </si>
  <si>
    <t>SISTEM ZA NEPREKINJENO NAPAJANJE - UPS</t>
  </si>
  <si>
    <t>Sistem za neprekinjeno napajanje nazivne moči 10kVA/10kW,  ON line tehnologija delovanja (klasifikacija VFI-SS-111 po SIST EN62040-3), tri nivojski IGBT pretvorniki, z učinkovitostjo 95% v ON line načinu delovanja, 99% v ECO načinu, možnost paralelne konfiguracije</t>
  </si>
  <si>
    <t>Avtonomija:  minimalno 9 minut pri obremenitvi 7 kW</t>
  </si>
  <si>
    <t>Ostale tehnične zahteve:</t>
  </si>
  <si>
    <t>Nazivna moč: 10 kVA</t>
  </si>
  <si>
    <t>Delovna moč:  10 kW</t>
  </si>
  <si>
    <t>Vhodna napetost;  3x400V+N -20%+20%,  (-40% @70% Pn)</t>
  </si>
  <si>
    <t>Skupno popačenje vhodnega toka THDI pri 100% Pn ≤2,4%</t>
  </si>
  <si>
    <t>Vhodni faktor moči ≥ 0.99</t>
  </si>
  <si>
    <t>Vhodna frekvenca: 50/60 Hz ± 10 %</t>
  </si>
  <si>
    <t>Vhodni priključek: sponke</t>
  </si>
  <si>
    <t>Izhodna napetost;  3x400V+N ± 1%,  možnost nastavitve na: 360/380/400/415</t>
  </si>
  <si>
    <t>Izhodna frekvenca 50/60 Hz ± 0,01% (v ON line ali avtonomnem načinu)</t>
  </si>
  <si>
    <t>Skupno popačenje izhodne napetosti ≤ 1% za linearne porabnike, &lt;6,5% za nelinearne porabnike</t>
  </si>
  <si>
    <t xml:space="preserve">Preobremenljivost ob prisotni mreži do 12,5 kW za 10 minut, 15 kW za 1 minuto, </t>
  </si>
  <si>
    <t>Izhodni priključek: sponke</t>
  </si>
  <si>
    <t xml:space="preserve">Avtomatski in ročni bypas vgrajen v napravi, </t>
  </si>
  <si>
    <t xml:space="preserve">Disipacija pri Pn &lt;0,59kW </t>
  </si>
  <si>
    <t>Komunikacija:</t>
  </si>
  <si>
    <t>LCD grafični nadzorni panel</t>
  </si>
  <si>
    <t>Vgrajen ModBus vmesnik</t>
  </si>
  <si>
    <t>Možnost vgradnje Web/SNMP vmesnik</t>
  </si>
  <si>
    <t>Okolje;</t>
  </si>
  <si>
    <t>Delovna temperatura: od 0ºC do +40ºC ( od 15ºC do 25ºC za doseganje najdaljše življenjske dobe akumulatorjev)</t>
  </si>
  <si>
    <t>Maksimalna vlažnost: 95% (brez kondenzacije)</t>
  </si>
  <si>
    <t>Stopnja zaščite IP20 (opcija IP21)</t>
  </si>
  <si>
    <t xml:space="preserve">Akumulatorji: </t>
  </si>
  <si>
    <r>
      <t>Tip akumulatorjev: svinčeni ventilsko regulirani, brez vzdrževanja vgrajeni znotraj ohišja UPS naprave za zagotavljanje minimalno 9</t>
    </r>
    <r>
      <rPr>
        <sz val="8"/>
        <color theme="1"/>
        <rFont val="Arial"/>
        <family val="2"/>
        <charset val="238"/>
      </rPr>
      <t xml:space="preserve"> minut avtonomije pri obremenitvi 7 kW.</t>
    </r>
  </si>
  <si>
    <t xml:space="preserve">Standardi: </t>
  </si>
  <si>
    <t>Standardi: EN 62040-1, EN 62040-2, EN 62040-3</t>
  </si>
  <si>
    <t>Certifikat CE in dokumentacija o tehnični  ustreznosti,</t>
  </si>
  <si>
    <t>Dimenzije: izvedba pokončna (višina x širina x globina): 1190x370x770 mm, masa 152 kg</t>
  </si>
  <si>
    <t>Dobava, montaža in zagon:</t>
  </si>
  <si>
    <t xml:space="preserve">Dostava opreme na lokacijo objekta, namestitev, priklop na pripravljene instalacije, testiranje in zagon, usposabljanje uporabnika, kpl. </t>
  </si>
  <si>
    <t>Navodila za uporabo in vzdrževanje v slovenskem jeziku</t>
  </si>
  <si>
    <t>Model: kot npr. Socomec Group Masterys BC+, 10 kVA, 3/3 ali enakovredno</t>
  </si>
  <si>
    <t xml:space="preserve"> DIESEL ELEKTRIČNI AGREGAT - DEA</t>
  </si>
  <si>
    <r>
      <t xml:space="preserve">DIESELSKI ELEKTRIČNI AGREGAT za avtomatsko delovanje,  trajna moč 80 kVA (64 kW), maksimalna moč 88 kVA (70,4),  s predgretjem motorja,  vgrajen v zvočno izoliranem ohišju hrupnosti do 67 dBA/7 metrov, z vgrajenim rezervoarjem goriva za minimalno </t>
    </r>
    <r>
      <rPr>
        <b/>
        <sz val="8"/>
        <rFont val="Arial"/>
        <family val="2"/>
        <charset val="238"/>
      </rPr>
      <t>za 48 urno delovanje pri obremenitvi 43 kW</t>
    </r>
    <r>
      <rPr>
        <sz val="8"/>
        <rFont val="Arial"/>
        <family val="2"/>
        <charset val="238"/>
      </rPr>
      <t>. Agregat mora biti skladen s standardom ISO 8528-1.</t>
    </r>
  </si>
  <si>
    <t>Tehnične lastnosti:</t>
  </si>
  <si>
    <t>Nazivna trajna moč (PRP): 80 kVA/64 kW</t>
  </si>
  <si>
    <t xml:space="preserve">Maksimalna moč (LTP): 88 kVA /70,4kW </t>
  </si>
  <si>
    <t>Nazivna napetost:  400Vac/230Vac</t>
  </si>
  <si>
    <t>Nazivna frekvenca: 50 Hz</t>
  </si>
  <si>
    <t>Faktor moči: 0,8</t>
  </si>
  <si>
    <t>Motor kot Baudouin tip  4M10G88/5</t>
  </si>
  <si>
    <t xml:space="preserve">Vodno hlajen dizelski motor s turbinskim polnilnikom, </t>
  </si>
  <si>
    <t>Vrtljaji : 1500 /min</t>
  </si>
  <si>
    <t>Vrsta: 4 valjni</t>
  </si>
  <si>
    <t>Poraba goriva pri 75 % PRP obremenitvi 13,5  l/h</t>
  </si>
  <si>
    <t>z vgrajenim predgretjem motorja</t>
  </si>
  <si>
    <t>Elektronski regulator obratov motorja</t>
  </si>
  <si>
    <t>Generator kot Stamford tip UCI224G</t>
  </si>
  <si>
    <t>Sinhronski generator</t>
  </si>
  <si>
    <t>Trajna moč generatorja PRP 85 kVA, omejena moč LTP 90,8 kVA</t>
  </si>
  <si>
    <t>4 polni, 3f+N</t>
  </si>
  <si>
    <t xml:space="preserve">Sistem izolacije;  "H" razred. </t>
  </si>
  <si>
    <t>Napetostna regulacija +/- 1 %</t>
  </si>
  <si>
    <t>Nazivna frekvenca: 50Hz</t>
  </si>
  <si>
    <t>Stopnja zaščite ohišja: IP23</t>
  </si>
  <si>
    <t>Skladno s standardi BS EN 61000-6-2 &amp; BS EN 61000-6-4,VDE 0875G, VDE 0875N.</t>
  </si>
  <si>
    <t>Dimenzije v cm. 256 x 104 x 180 (dxšxv)</t>
  </si>
  <si>
    <t>Skupna masa agregata cca. 1500 kg (brez goriva)</t>
  </si>
  <si>
    <t>Rezervoar za gorivo vgrajen znotraj podnožja;</t>
  </si>
  <si>
    <t>Prostornina rezervoarja mora zadoščati za minimalno 48 urno obratovanje pri  obremenjenosti 43 kW, vgrajen merilnik nivoja goriva.</t>
  </si>
  <si>
    <t xml:space="preserve">Startni akumulator in polnilnik;  </t>
  </si>
  <si>
    <t xml:space="preserve">vgrajen startni akumulator in polnilnik, </t>
  </si>
  <si>
    <t>Kontrolni panel vgrajen na agregatu;</t>
  </si>
  <si>
    <t>Služi za nadzor in upravljanje dizelskega električnega agregata. Omogoča minimalno:</t>
  </si>
  <si>
    <t>Avtomatski zagon agregata ob izpadu omrežja ali omrežju izven tolerančnih meja</t>
  </si>
  <si>
    <t>Ročni zagon in zaustavitev agregata</t>
  </si>
  <si>
    <t>Testni zagon agregata</t>
  </si>
  <si>
    <t>Merjenje električnih veličin dizelskega agregata:</t>
  </si>
  <si>
    <t>Napetost generatorja (V): L1, L2 in L3</t>
  </si>
  <si>
    <t>Tok generatorja (A): L1, L2 in L3</t>
  </si>
  <si>
    <t>Frekvenca (Hz):</t>
  </si>
  <si>
    <t>Merjenje električnih veličin omrežja:</t>
  </si>
  <si>
    <t>Frekvenca (Hz)</t>
  </si>
  <si>
    <t>Merjenje mehanskih veličin dizelskega agregata:</t>
  </si>
  <si>
    <t>Število vrtljajev pogonskega motorja</t>
  </si>
  <si>
    <t>Števec delovnih ur</t>
  </si>
  <si>
    <t>Števec ur do naslednjega servisa</t>
  </si>
  <si>
    <t>Temperatura hladilne tekočine pogonskega motorja</t>
  </si>
  <si>
    <t>Tlak motornega olja</t>
  </si>
  <si>
    <t>Število zagonov pogonskega motorja</t>
  </si>
  <si>
    <r>
      <rPr>
        <b/>
        <sz val="8"/>
        <rFont val="Arial"/>
        <family val="2"/>
        <charset val="238"/>
      </rPr>
      <t xml:space="preserve">Komunikacija na kontrolnem panelu; </t>
    </r>
    <r>
      <rPr>
        <sz val="8"/>
        <rFont val="Arial"/>
        <family val="2"/>
        <charset val="238"/>
      </rPr>
      <t xml:space="preserve"> </t>
    </r>
  </si>
  <si>
    <t>Termo-magnetno zaščitno stikalo;</t>
  </si>
  <si>
    <t>Vgrajeno termo-magnetno zaščitno stikalo  za nazivno moč agregata, nameščeno v notranjosti elektro komandne omare agregata in služi za zaščito pred preobremenitvijo agregata in zaščito pred kratkim stikom, nastavljiv na 80A</t>
  </si>
  <si>
    <r>
      <t xml:space="preserve">Avtomatsko preklopno stikalo ATS </t>
    </r>
    <r>
      <rPr>
        <sz val="8"/>
        <rFont val="Arial"/>
        <family val="2"/>
        <charset val="238"/>
      </rPr>
      <t>dimenzionirano na nazivno moč agregata,  nameščen  v ločenem kabinetu/omarici za avtomatski preklop porabnikov (omrežje-agregat)</t>
    </r>
  </si>
  <si>
    <t xml:space="preserve">Montažna dela; </t>
  </si>
  <si>
    <t>Dostava agregata na predvideno mikrolokacijo, priključitev na pripravljene električne  instalacije, spuščanje v obratovanje, testno gorivo, usposabljanje uporabnika, primopredaja</t>
  </si>
  <si>
    <t xml:space="preserve">Električne instalacije; </t>
  </si>
  <si>
    <t xml:space="preserve">Vse potrebne močnostne in signalne kabelske povezave do priključnih sponk generatorja,  ATS stikala, razdelilne omare, na podlagi podatkov PZI - </t>
  </si>
  <si>
    <t>Izdelava temelja diesel agregata</t>
  </si>
  <si>
    <t xml:space="preserve">Nabava, dobava in izdelava  AB podstavka za diesel električni agregat iz betona C30/37, XC4 XF3 XD3, debeline 20 cm. Zgornja obdelava: zalita, nato metlana armatura spodaj: Q335 B500A, preklopi 50cm, zaščitna plast 3,0 cm armatura zgoraj; Q283 B500A, preklopi 40 cm, zaščitna plast 3,5 cm robne ojačitve: +/-2fi12, B500B in robne zanke fi8/15cm B500B Izvedba na ločilni sloj PE folije, utrjen tamponski sloj TD 0/32 debeline 30 cm in kamnito posteljico NKM 0/65 debeline 40 cm. Povšine 4m2. </t>
  </si>
  <si>
    <t>Izkop temelja diesel agregata  dimenzije 296x114x20cm.  Strojno/Ročni zasip. Utrjevanje materiala Strojno nakladanje materiala. Prevoz odpadnega materiala na deponijo. Ureditev okolice v prvotno stanje.</t>
  </si>
  <si>
    <t>Patch panel F/UTP cat6a, 24 portni, kot R&amp;M ali enakovredno</t>
  </si>
  <si>
    <t>Patch panel optika 24 portni, kot R&amp;M ali enakovredno</t>
  </si>
  <si>
    <t xml:space="preserve">zaključevanje F/UTP cat6a kabla </t>
  </si>
  <si>
    <t xml:space="preserve">zbiralka za izenačitev potencialov, za ozemljitev zaščitnih prevodnikov U/FTP kablov v komunikacijski omari. Priključitev zaščitnih folij F/UTP vodnika e na enotno ozemljitveno točko, skladno s standardi EN 50310 </t>
  </si>
  <si>
    <t>Kovinska polica za 19" omaro ojačana</t>
  </si>
  <si>
    <t xml:space="preserve">močnostni modul s 6xvtičnico ter prenapetostno zaščito (mreža) </t>
  </si>
  <si>
    <t xml:space="preserve">močnostni modul s 6xvtičnico ter prenapetostno zaščito (ups) </t>
  </si>
  <si>
    <t>Skupaj Komunikacijsko vozlišče KV-ST</t>
  </si>
  <si>
    <t>Komunikacijsko vozlišče KV-D1, OMARA 19" 450x600, s steklenimi vrati,  s ključavnico, s bočnimi stranicami. višine 15HE, (OPOMBA: omara je namenjena za kablažo). V omaro se dogradi sledeče:</t>
  </si>
  <si>
    <t>Patch panel F/UTP cat6a PoE, 4/12 portni, kot R&amp;M ali enakovredno</t>
  </si>
  <si>
    <t xml:space="preserve">močnostni modul s 3xvtičnico ter prenapetostno zaščito (mreža) </t>
  </si>
  <si>
    <t>Skupaj Komunikacijsko vozlišče KV-D1</t>
  </si>
  <si>
    <t>Komunikacijsko vozlišče KV-D2, OMARA 19" 450x600, s steklenimi vrati,  s ključavnico, s bočnimi stranicami. višine 15HE, (OPOMBA: omara je namenjena za kablažo). V omaro se dogradi sledeče:</t>
  </si>
  <si>
    <t>Skupaj Komunikacijsko vozlišče KV-D2</t>
  </si>
  <si>
    <t>Komunikacijsko vozlišče KV-D3, OMARA 19" 450x600, s steklenimi vrati,  s ključavnico, s bočnimi stranicami. višine 15HE, (OPOMBA: omara je namenjena za kablažo). V omaro se dogradi sledeče:</t>
  </si>
  <si>
    <t>Skupaj Komunikacijsko vozlišče KV-D3</t>
  </si>
  <si>
    <t>Komunikacijsko vozlišče KV-D4, OMARA 19" 450x600, s steklenimi vrati,  s ključavnico, s bočnimi stranicami. višine 15HE, (OPOMBA: omara je namenjena za kablažo). V omaro se dogradi sledeče:</t>
  </si>
  <si>
    <t>Skupaj Komunikacijsko vozlišče KV-D4</t>
  </si>
  <si>
    <t>Komunikacijsko vozlišče KV-D5, OMARA 19" 450x600, s steklenimi vrati,  s ključavnico, s bočnimi stranicami. višine 15HE, (OPOMBA: omara je namenjena za kablažo). V omaro se dogradi sledeče:</t>
  </si>
  <si>
    <t>Skupaj Komunikacijsko vozlišče KV-D5</t>
  </si>
  <si>
    <t>Komunikacijsko vozlišče KV-D6, OMARA 19" 450x600, s steklenimi vrati,  s ključavnico, s bočnimi stranicami. višine 15HE, (OPOMBA: omara je namenjena za kablažo). V omaro se dogradi sledeče:</t>
  </si>
  <si>
    <t>Skupaj Komunikacijsko vozlišče KV-D6</t>
  </si>
  <si>
    <t>Komunikacijsko vozlišče KV-D7, OMARA 19" 450x600, s steklenimi vrati,  s ključavnico, s bočnimi stranicami. višine 15HE, (OPOMBA: omara je namenjena za kablažo). V omaro se dogradi sledeče:</t>
  </si>
  <si>
    <t>Skupaj Komunikacijsko vozlišče KV-D7</t>
  </si>
  <si>
    <t>Komunikacijsko vozlišče KV-D8, OMARA 19" 450x600, s steklenimi vrati,  s ključavnico, s bočnimi stranicami. višine 15HE, (OPOMBA: omara je namenjena za kablažo). V omaro se dogradi sledeče:</t>
  </si>
  <si>
    <t>Skupaj Komunikacijsko vozlišče KV-D8</t>
  </si>
  <si>
    <t>Komunikacijsko vozlišče KV-T-P, OMARA 19" 600x600, s steklenimi vrati,  s ključavnico, s preferiranimi bočnimi stranicami. višine 46HE, (OPOMBA: omara je namenjena za kablažo). V omaro se dogradi sledeče:</t>
  </si>
  <si>
    <t>Patch panel F/UTP cat6a PoE, 24 portni, kot R&amp;M ali enakovredno</t>
  </si>
  <si>
    <t xml:space="preserve">močnostni modul s 3xvtičnico ter prenapetostno zaščito (ups) </t>
  </si>
  <si>
    <t>Skupaj Komunikacijsko vozlišče KV-T-P</t>
  </si>
  <si>
    <r>
      <t xml:space="preserve">Dobava, montaža in vezava </t>
    </r>
    <r>
      <rPr>
        <b/>
        <sz val="8"/>
        <rFont val="Arial"/>
        <family val="2"/>
        <charset val="238"/>
      </rPr>
      <t>enojne</t>
    </r>
    <r>
      <rPr>
        <sz val="8"/>
        <rFont val="Arial"/>
        <family val="2"/>
        <charset val="238"/>
      </rPr>
      <t xml:space="preserve"> komunikacijske vtičnice RJ45 FTP Cat.6 </t>
    </r>
    <r>
      <rPr>
        <b/>
        <sz val="8"/>
        <rFont val="Arial"/>
        <family val="2"/>
        <charset val="238"/>
      </rPr>
      <t>p/o</t>
    </r>
    <r>
      <rPr>
        <sz val="8"/>
        <rFont val="Arial"/>
        <family val="2"/>
        <charset val="238"/>
      </rPr>
      <t xml:space="preserve"> komplet z ustrezno dozo, montažnim in končnim okvirjem, kot TEM ČATEŽ, MODUL ali enakovredno, IP20</t>
    </r>
  </si>
  <si>
    <r>
      <t xml:space="preserve">Dobava, montaža in vezava </t>
    </r>
    <r>
      <rPr>
        <b/>
        <sz val="8"/>
        <rFont val="Arial"/>
        <family val="2"/>
        <charset val="238"/>
      </rPr>
      <t>dvojne</t>
    </r>
    <r>
      <rPr>
        <sz val="8"/>
        <rFont val="Arial"/>
        <family val="2"/>
        <charset val="238"/>
      </rPr>
      <t xml:space="preserve"> komunikacijske vtičnice RJ45 FTP Cat.6 </t>
    </r>
    <r>
      <rPr>
        <b/>
        <sz val="8"/>
        <rFont val="Arial"/>
        <family val="2"/>
        <charset val="238"/>
      </rPr>
      <t>p/o</t>
    </r>
    <r>
      <rPr>
        <sz val="8"/>
        <rFont val="Arial"/>
        <family val="2"/>
        <charset val="238"/>
      </rPr>
      <t xml:space="preserve"> komplet z ustrezno dozo, montažnim in končnim okvirjem, kot TEM ČATEŽ, MODUL, ali enakovredno, IP20</t>
    </r>
  </si>
  <si>
    <r>
      <t>Dobava, montaža in vezava</t>
    </r>
    <r>
      <rPr>
        <b/>
        <sz val="8"/>
        <rFont val="Arial"/>
        <family val="2"/>
        <charset val="238"/>
      </rPr>
      <t xml:space="preserve"> enojne</t>
    </r>
    <r>
      <rPr>
        <sz val="8"/>
        <rFont val="Arial"/>
        <family val="2"/>
        <charset val="238"/>
      </rPr>
      <t xml:space="preserve"> komunikacijske vtičnice, FTP 2xRJ45, Cat.6, za vgradno v parapetni kanal ,s protiprašno zaščito,  komplet montažnim in končnim okvirjem, bele barve, kot ELBA ali enakovredno</t>
    </r>
  </si>
  <si>
    <r>
      <t xml:space="preserve">Dobava, montaža in vezava </t>
    </r>
    <r>
      <rPr>
        <b/>
        <sz val="8"/>
        <rFont val="Arial"/>
        <family val="2"/>
        <charset val="238"/>
      </rPr>
      <t>dvojne</t>
    </r>
    <r>
      <rPr>
        <sz val="8"/>
        <rFont val="Arial"/>
        <family val="2"/>
        <charset val="238"/>
      </rPr>
      <t xml:space="preserve"> komunikacijske vtičnice, FTP 2xRJ45, Cat.6, za vgradno v parapetni kanal ,s protiprašno zaščito,  komplet montažnim in končnim okvirjem, bele barve, kot ELBA ali enakovredno</t>
    </r>
  </si>
  <si>
    <t>Meritve UTP CAT6 instalacije</t>
  </si>
  <si>
    <t>Označevanje UTP vtičnic in priključkov z napisnimi nalepkami</t>
  </si>
  <si>
    <t>Meritve optičnih vlaken</t>
  </si>
  <si>
    <r>
      <t xml:space="preserve">Dobava in polaganje vodnikov deloma po kabelskih policah, delno nadometno, delno podometno. Uporabljeni kabli morajo biti skladni s standardom SIST EN 50575 in imeti odziv na požar po CPR najmanj </t>
    </r>
    <r>
      <rPr>
        <b/>
        <sz val="8"/>
        <color rgb="FF000000"/>
        <rFont val="Arial"/>
        <family val="2"/>
        <charset val="238"/>
      </rPr>
      <t>Cca s1 d2 a1</t>
    </r>
    <r>
      <rPr>
        <sz val="8"/>
        <color indexed="8"/>
        <rFont val="Arial"/>
        <family val="2"/>
        <charset val="238"/>
      </rPr>
      <t>:</t>
    </r>
  </si>
  <si>
    <t>F/UTP 4x2x23AWG, Cat.6, LSZH</t>
  </si>
  <si>
    <r>
      <t xml:space="preserve">Dobava in polaganje vodnikov deloma po kabelskih policah, delno nadometno, delno podometno. Uporabljeni kabli morajo biti skladni s standardom SIST EN 50575 in imeti odziv na požar po CPR najmanj </t>
    </r>
    <r>
      <rPr>
        <b/>
        <sz val="8"/>
        <color rgb="FF000000"/>
        <rFont val="Arial"/>
        <family val="2"/>
        <charset val="238"/>
      </rPr>
      <t>B2ca s1 d1 a1</t>
    </r>
    <r>
      <rPr>
        <sz val="8"/>
        <color indexed="8"/>
        <rFont val="Arial"/>
        <family val="2"/>
        <charset val="238"/>
      </rPr>
      <t>:</t>
    </r>
  </si>
  <si>
    <t>optični kabel 12x FO SM</t>
  </si>
  <si>
    <t>Dobava in vgradnja (uvlek v instalacijsko cev) kvalitetnega tovarniško narejenega HDMI klabla dolžine:</t>
  </si>
  <si>
    <t>- l=10m</t>
  </si>
  <si>
    <t>- l=15m</t>
  </si>
  <si>
    <t>- l=20m</t>
  </si>
  <si>
    <t>PN 32 LSZH</t>
  </si>
  <si>
    <t>PN 40 LSZH</t>
  </si>
  <si>
    <t xml:space="preserve"> - fi 26mm</t>
  </si>
  <si>
    <t xml:space="preserve"> - fi 16mm E60</t>
  </si>
  <si>
    <t>CNS SISTEM</t>
  </si>
  <si>
    <t>Telovadnica</t>
  </si>
  <si>
    <t>Krmilna oprema za prostorsko regulacijo</t>
  </si>
  <si>
    <t>Programabilni krmilnik, Bacnet IP, 8UIO / 4DO (relay), 4DO (Chopper), 2x Ethernet, 1x RS485 (Modbus RTU), Sylkbus, 230VAC, kot npr. Honeywell UN-RS0844ES230NMC ali enakovredno</t>
  </si>
  <si>
    <t>Unitary programabilni krmilnik, Bacnet IP, 16UIO / 4DO (relay), 4DO (Chopper), 2x Ethernet, 1x RS485 (Modbus RTU), Sylkbus, Bluetooth, 230VAC, kot npr. Honeywell UN-RL1644ESB230NMC ali enakovredno</t>
  </si>
  <si>
    <t>MR-DOA4 Modbus RTU, Modul z relejskimi izhodi, 4xDO s preklopnimi kontakti 4x NO/NC, napajanje 24VAC/DC, kot npr. Metz Connect 110836132101 ali enakovredno</t>
  </si>
  <si>
    <t>Stenska posluževalna enota za upravljanje konvektorja, z integriranim senzorjem temperature in CO2, z digitalnim zaslonom, povezava na krmilnik po komunikacijskem protokolu, kot npr. Honeywell TR100 ali enakovredno</t>
  </si>
  <si>
    <t>Stenska posluževalna enota z integriranim senzorjem temperature, brez zaslona, povezava na krmilnik po komunikacijskem protokolu, kot npr. Honeywell TR40 ali enakovredno</t>
  </si>
  <si>
    <t>Komunikacijska oprema</t>
  </si>
  <si>
    <t>Ethernet Switch, vgradnja na DIN letev, 10/100 Mbps, 5 vhodov - RJ45, Napajanje 10-36V DC, 24V AC, kot npr. Contemporary Controls EISW5-100T ali enakovredno</t>
  </si>
  <si>
    <t>Stabilizirani industrijski napajalnik, DIN montaža, napajanje 230Vac, izhodna napetost  24Vdc, nominalni izhodni tok 2A, kot npr. TDK-LAMBDA SNAP-DRB50-24 ali enakovredno</t>
  </si>
  <si>
    <t>Modbus / Ethernet gateway, 1 x RS232/422/485 Port, kot npr. Moxa MGATE MB3180, ali enakovredno</t>
  </si>
  <si>
    <t>Din railmount kit za MGATE MB3XXX, kot npr. Moxa DK35A, ali enakovredno</t>
  </si>
  <si>
    <t>Konektor DB9 F na vijačne sponke za priključitev, kot npr. Moxa Mini DB9F, ali enakovredno</t>
  </si>
  <si>
    <t>TOPLOTNA POSTAJA</t>
  </si>
  <si>
    <t xml:space="preserve">Komunikacijska oprema </t>
  </si>
  <si>
    <t>Modbus / Ethernet gateway, 2 x RS232/422/485 Port, kot npr. Moxa MGATE MB3280, ali enakovredno</t>
  </si>
  <si>
    <t>Mbus / Ethernet  gateway, do 20 M-Bus naprav, kot npr. ADFWeb HD67030-B2-20, ali enakovredno.</t>
  </si>
  <si>
    <t>Stabilizirani industrijski napajalnik, DIN montaža, napajanje 230Vac, izhodna napetost  24Vdc, nominalni izhodni tok 2A, kot npr. TDK-Lambda SNAP-DRB50-24 ali enakovredno</t>
  </si>
  <si>
    <t>NHXMH-J 6x1,5</t>
  </si>
  <si>
    <r>
      <t xml:space="preserve">Dobava in polaganje vodnikov deloma po kabelskih policah, delno nadometno, delno podometno. Uporabljeni kabli morajo biti skladni s standardom SIST EN 50575 in imeti požarne lastnosti najmanj </t>
    </r>
    <r>
      <rPr>
        <b/>
        <sz val="8"/>
        <rFont val="Arial"/>
        <family val="2"/>
        <charset val="238"/>
      </rPr>
      <t>Cca s1 d2 a1</t>
    </r>
    <r>
      <rPr>
        <sz val="8"/>
        <rFont val="Arial"/>
        <family val="2"/>
        <charset val="238"/>
      </rPr>
      <t>:</t>
    </r>
  </si>
  <si>
    <t>UNITRONIC FD CP (TP) plus A 1x2x0,75</t>
  </si>
  <si>
    <t>Priključitev perifernih regulacijskih elementov (na strani elementa in krmilne omare), označevanje in testiranje povezav kot so:</t>
  </si>
  <si>
    <t>- napajanje krmilnika danfoss</t>
  </si>
  <si>
    <t>- vklop/izklop črpalke</t>
  </si>
  <si>
    <t>- napajanje kalorimetra</t>
  </si>
  <si>
    <t>- napajanje črpalke</t>
  </si>
  <si>
    <t>- napajanje naprave za vzdrževanje tlaka</t>
  </si>
  <si>
    <t>- tipalo temperature</t>
  </si>
  <si>
    <t>- mešalni ventil</t>
  </si>
  <si>
    <t>- M-BUS kalorimetri</t>
  </si>
  <si>
    <t>- varnostni termostat</t>
  </si>
  <si>
    <t>NADZORNI SISTEM</t>
  </si>
  <si>
    <t>GSM router RUT200, LTE (Cat 4), 1xSIM, 1xWAN, 1xLAN, AP, 1xI, 1xO, kot npr. Teltonika RUT200010000 ali enakovredno</t>
  </si>
  <si>
    <t>SCADA nadzorna programska oprema</t>
  </si>
  <si>
    <t>SCADA nadzorna programska oprema s certifikatom o skladnosti s standardom EN 16484-5, vključno z licenco za nadgradnje in posodobitve programske opreme za prvih 18 mesecev. Sistemska programska oprema mora omogočati/podpirati:</t>
  </si>
  <si>
    <t>• licenco za 2500 točk</t>
  </si>
  <si>
    <t>• neomejeno število sočasnih uporabnikov</t>
  </si>
  <si>
    <t>• dostop do SCADA sistema preko internetnega brskalnika (Chrome, Firefox) brez potrebne namestitve dodatnih vtičnikov</t>
  </si>
  <si>
    <t>• možnost oddaljenega dostopa z uporabo osebnega računalnika, tablice ali mobilne naprave</t>
  </si>
  <si>
    <t>• alarmiranje preko SMS in e-maila</t>
  </si>
  <si>
    <t>• beleženje zgodovine parametrov (neomejeno število točk)</t>
  </si>
  <si>
    <t>• določanje različnih nivojev pravic uporabnikom</t>
  </si>
  <si>
    <t>• varno kriptirano komunikacijo z uporabo TLS v1.2 protokola</t>
  </si>
  <si>
    <t>• security dashboard za hiter pregled stopnje varnosti in identifikacijo pomanjkljivosti CNS-a.</t>
  </si>
  <si>
    <t>• vključen osnovni energetski informacijski sistem znotraj SCADA sistema z možnostjo nadgradnje na polno različico sistema za energetski management</t>
  </si>
  <si>
    <t>• urniško delovanje z uporabo tedenskega in letnega koledarja</t>
  </si>
  <si>
    <t>• gonilnike za protokole: BACnet MSTP in IP, Modbus RTU in TCP/IP, DALI, KNX IP, LON IP, OPC DA in UA, SNMP, M-BUS, C-BUS, MQTT…</t>
  </si>
  <si>
    <t>• vključen osnovni modul za analitiko za diagnostiko delovanja sistemov</t>
  </si>
  <si>
    <t>• navezavo na različne baze podatkov: SQL, MYSQL, CSV…</t>
  </si>
  <si>
    <t>• beleženje sprememb s strani uporabnikov (audit trail)</t>
  </si>
  <si>
    <t>• centralno spremljanje alarmov z različnih SCADA sistemov z uporabo Alarm Portal</t>
  </si>
  <si>
    <t>kot npr. Honeywell Supervisor CLNX-S-2500P ali enakovredno</t>
  </si>
  <si>
    <t>Niagara 4 driver za SMS alarmiranje, 5 sočasnih uporabnikov, via Teltonika RUT200/240/950/955/956/TRB245, kot npr. Alvasys SSI-DR-SMSIP5 ali enakovredno</t>
  </si>
  <si>
    <t>Nadzorna postaja</t>
  </si>
  <si>
    <t>Nadzorni PC računalnik v konfiguraciji (minimalno):
- Intel Core i5 (3,4 GHz)
- pomnilnik 8GB DDR3 SDRAM 
- trdi disk 1000GB
- integrirana grafična kartica
- ethernet mrežna kartica 10/100Mbit
- interni DVD-RW 
- ohišje z napajalnikom
- tipkovnica SLO &amp; miška
- monitor 23"Wide (resolucija Full HD 1920 x 1080)
- operacijski sistem Windows 11 Professional (64 bit)
kot npr. HP, Dell, ali enakovredno</t>
  </si>
  <si>
    <t>Inženirske storitve za krmilni nivo</t>
  </si>
  <si>
    <t>Programiranje krmilne aplikacije za prosto programabilni krmilnik v razdelilniku R.X.A./X, za prostorsko regulacijo:
- do 2x dvo-cevni konvektor z EC motorjem
- 1x okensko stikalo
- 2x ERP
- 1x CO2 senzor prostorski (lahko integrirano z upravljalnikom)
- 1x prostorsko tipalo (lahko integrirano z upravljalnikom)
- 1x upravljalnik konvektorja z možnostjo nastavljanja temperature in hitrosti ventilatorja, ter zasedenosti prostora
- do 2x motor senčila gor/dol
- do 2x tipkala za senčila gor/dol
- IQ testiranje signalov
- nalaganje programa na krmilnik: upravljanje pretoka svežega zraka glede na vsebnost CO2 v prostoru, upravljanje temperature v kombinaciji konvektorja in talnega gretja, upravljanje senčil dvig/spust, izklop konvektorja v primeru odprtega okna
- testiranje programske aplikacije in komunikacijskih povezav,
- zagon</t>
  </si>
  <si>
    <t>Programiranje krmilne aplikacije za prosto programabilni krmilnik v razdelilniku R.X.B./X, za prostorsko regulacijo:
- do 2x dvo-cevni konvektor z EC motorjem
- 1x okensko stikalo
- 2x ERP
- 1x CO2 senzor prostorski (lahko integrirano z upravljalnikom)
- 1x prostorsko tipalo (lahko integrirano z upravljalnikom)
- 1x upravljalnik konvektorja z možnostjo nastavljanja temperature in hitrosti ventilatorja, ter zasedenosti prostora
- do 6x motor senčila gor/dol
- do 6x tipkala za senčila gor/dol
- IQ testiranje signalov
- nalaganje programa na krmilnik: upravljanje pretoka svežega zraka glede na vsebnost CO2 v prostoru, upravljanje temperature v kombinaciji konvektorja in talnega gretja, upravljanje senčil dvig/spust, izklop konvektorja v primeru odprtega okna
- testiranje programske aplikacije in komunikacijskih povezav,
- zagon</t>
  </si>
  <si>
    <t>Programiranje krmilne aplikacije za prosto programabilni krmilnik v razdelilniku R.X.C./X, za prostorsko regulacijo:
- do 1x okensko stikalo
- do 2x ERP
- do 1x CO2 senzor prostorski
- do 2x prostorsko tipalo temperature
- do 2x motor senčila gor/dol
- do 2x tipkala za senčila gor/dol
- IQ testiranje signalov
- nalaganje programa na krmilnik: upravljanje pretoka svežega zraka glede na vsebnost CO2 v prostoru,merjenje temperature, upravljanje senčil gor/dol, prikaz odprtosti okna
- testiranje programske aplikacije in komunikacijskih povezav,
- zagon</t>
  </si>
  <si>
    <t>Programiranje krmilne aplikacije za prosto programabilni krmilnik v razdelilniku R.X.D./X, za talno gretje:
- do 12x ventili talnega gretja
- do 7x prostorsko tipalo temperature
- IQ testiranje signalov
- nalaganje programa na krmilnik: upravljanje zank talnega gretja, v kombinaciji s konvektorjem 
- testiranje programske aplikacije in komunikacijskih povezav,
- zagon</t>
  </si>
  <si>
    <t>Programiranje krmilne aplikacije za prosto programabilni krmilnik v razdelilniku R.X.E./X, za prostorsko regulacijo:
- 2x okensko stikalo
- 5x ERP
- 3x CO2 senzor v kanalu
- 9x senčila 
- 18x tipkala za senčila
- 8x konvektor
- 2x prostorski senzor temperature
- IQ testiranje signalov
- nalaganje programa na krmilnik: upravljanje pretoka svežega zraka glede na vsebnost CO2 v prostoru, upravljanje temperature v kombinaciji konvektorja in talnega gretja, upravljanje senčil dvig/spust, izklop konvektorja v primeru odprtega okna
- testiranje programske aplikacije in komunikacijskih povezav,
- zagon</t>
  </si>
  <si>
    <t>Programiranje krmilne aplikacije za regulacijo grelnih kablov:
- 4x grelni kabel vklop/izklop (4x DO)
- 4x meritev temperature (4x AI)
- IQ testiranje signalov
- nalaganje programa na krmilnik: upravljanje grelnih kablov
- testiranje programske aplikacije in komunikacijskih povezav,
- zagon</t>
  </si>
  <si>
    <r>
      <t xml:space="preserve">Skupaj </t>
    </r>
    <r>
      <rPr>
        <b/>
        <sz val="8"/>
        <rFont val="Arial"/>
        <family val="2"/>
        <charset val="238"/>
      </rPr>
      <t>inženirske storitve za krmilni nivo</t>
    </r>
  </si>
  <si>
    <t>Inženirske storitve za SCADA nadzorni nivo</t>
  </si>
  <si>
    <t>Izdelava in programiranje nadzornega sistema (izdelava uporabniškega/grafičnega vmesnika s tlorisnim prikazom parametrov in stanja naprav v stavbi, shematski prikazi sistemov/naprav, vzpostavitev beleženja zgodovine parametrov, vzpostavitev sistema alarmiranja, vzpostavitev delovanja naprav po urniku) za računalniško upravljanje: 
- Prostorski krmilniki (107x)
- Integracija toplotna postaja (4x Danfoss ECL 310)
- Integracija strežniški prostor (split klima) po Modbus RTU (1x) 
- Integracija prezračevalna naprava po Modbus RTU (3x)
- Integracija toplotna črpalka po Modbus RTU (2x)
- Integracija UPS po Modbus RTU (1x),
- Integracija DEA po Modbus RTU (1x),
- Integracija kalorimetrov po M-Bus (3x)
- Integracija vodomerov po M-Bus (2x)</t>
  </si>
  <si>
    <t>Testiranje in zagon sistema, izdelava dokumentacije in šolanje:
- Testiranje komunikacijskih povezav
- Testiranje delovanja nadzorne aplikacije
- Izdelava vezalnih shem elektrokrmilnih omar
- Izdelava uporabniških navodil
- Šolanje uporabnikov, v obsegu štirih ur</t>
  </si>
  <si>
    <r>
      <t xml:space="preserve">Skupaj </t>
    </r>
    <r>
      <rPr>
        <b/>
        <sz val="8"/>
        <rFont val="Arial"/>
        <family val="2"/>
        <charset val="238"/>
      </rPr>
      <t>inženirske storitve za SCADA nadzorni nivo</t>
    </r>
  </si>
  <si>
    <t>R.X.A/X</t>
  </si>
  <si>
    <t>Omarica kovinska, tip A, za sobno avtomatiko, vgrajena v spuščenem stropu, okvirnih dimenzij v/š/g 300x700x200, z montažno ploščo in vgrajeno sledečo opremo:</t>
  </si>
  <si>
    <t>Krmilna CNS oprema (zajeta v popisu CNS komponent)</t>
  </si>
  <si>
    <t xml:space="preserve"> glavno stikalo, enopolno, za montažo na letev, 25A</t>
  </si>
  <si>
    <t xml:space="preserve"> prenapetostni odvodnik C / RAZRED II, dvopolni</t>
  </si>
  <si>
    <t xml:space="preserve"> instalacijski odklopnik, 6A, B, 1P, Ik=10kA</t>
  </si>
  <si>
    <t xml:space="preserve"> varnostni ločilni transformator 230/24VAC, 100VA</t>
  </si>
  <si>
    <t xml:space="preserve"> ločilni rele 24VAC, 1CO 12A, z vijačnimi sponkami, komplet s podnožjem za montažo na letev</t>
  </si>
  <si>
    <t xml:space="preserve"> sponka vijačna za montažo na letev, s taljivo varovalko 2A</t>
  </si>
  <si>
    <t>Cu za zbiralke, napisne ploščice, atesti, vezni in pritrdilni material</t>
  </si>
  <si>
    <t>Montaža in povezava elementov v delavnici in preizkus</t>
  </si>
  <si>
    <r>
      <t xml:space="preserve">Skupaj razdelilec </t>
    </r>
    <r>
      <rPr>
        <b/>
        <sz val="8"/>
        <rFont val="Arial"/>
        <family val="2"/>
        <charset val="238"/>
      </rPr>
      <t>R.X.A/X</t>
    </r>
  </si>
  <si>
    <t>R.X.B/X</t>
  </si>
  <si>
    <t>Omarica kovinska, tip A, za sobno avtomatiko, vgrajena v spuščenem stropu, okvirnih dimenzij v/š/g 300x800x200, z montažno ploščo in vgrajeno sledečo opremo:</t>
  </si>
  <si>
    <r>
      <t xml:space="preserve">Skupaj razdelilec </t>
    </r>
    <r>
      <rPr>
        <b/>
        <sz val="8"/>
        <rFont val="Arial"/>
        <family val="2"/>
        <charset val="238"/>
      </rPr>
      <t>R.X.B/X</t>
    </r>
  </si>
  <si>
    <t>Električna priključitev perifernih regulacijskih elementov, označevanje in testiranje povezav ko so:</t>
  </si>
  <si>
    <t xml:space="preserve"> - magnetni kontakti</t>
  </si>
  <si>
    <t>Priključevanje drugih naprav, ki morajo podpirati ModBus/IP ali BACnet/IP komunikacijo</t>
  </si>
  <si>
    <t>- Klimat</t>
  </si>
  <si>
    <t xml:space="preserve">- Toplotna črpalka </t>
  </si>
  <si>
    <t>- Notranja klima enota</t>
  </si>
  <si>
    <r>
      <t xml:space="preserve">Dobava in polaganje vodnikov deloma po kabelskih policah, delno nadometno, delno podometno.  Uporabljeni kabli morajo biti skladni s standardom SIST EN 50575 in  imeti odziv na požar po CPR najmanj </t>
    </r>
    <r>
      <rPr>
        <b/>
        <sz val="8"/>
        <rFont val="Arial"/>
        <family val="2"/>
        <charset val="238"/>
      </rPr>
      <t>Cc</t>
    </r>
    <r>
      <rPr>
        <b/>
        <sz val="8"/>
        <rFont val="Arial"/>
        <family val="2"/>
      </rPr>
      <t>a s1 d2 a1:</t>
    </r>
  </si>
  <si>
    <t>F/UTP Cat. 6 LSZH</t>
  </si>
  <si>
    <t>LiHCH 2x0,5mm</t>
  </si>
  <si>
    <t>LiHCH 2x0,75mm</t>
  </si>
  <si>
    <t>LiHCH 3x0,5mm</t>
  </si>
  <si>
    <t>LiHCH 4x1,0mm</t>
  </si>
  <si>
    <r>
      <t xml:space="preserve">Dobava in polaganje vodnikov deloma po kabelskih policah, delno nadometno, delno podometno.  Uporabljeni kabli morajo biti skladni s standardom SIST EN 50575 in imeti odziv na požar po CPR najmanj </t>
    </r>
    <r>
      <rPr>
        <b/>
        <sz val="8"/>
        <rFont val="Arial"/>
        <family val="2"/>
        <charset val="238"/>
      </rPr>
      <t>C</t>
    </r>
    <r>
      <rPr>
        <b/>
        <sz val="8"/>
        <rFont val="Arial"/>
        <family val="2"/>
      </rPr>
      <t>ca s1 d2 a1</t>
    </r>
    <r>
      <rPr>
        <sz val="8"/>
        <rFont val="Arial"/>
        <family val="2"/>
      </rPr>
      <t>:</t>
    </r>
  </si>
  <si>
    <t>NHXMH-O 2x1,5</t>
  </si>
  <si>
    <t>Dobava in polaganje vodnikov deloma po kabelskih policah, delno nadometno, delno podometno.  Uporabljeni kabli morajo biti skladni s standardom SIST EN 50575 in imeti požarne lastnosti najmanj Cca s1 d2 a1:</t>
  </si>
  <si>
    <t>J-H(St)H 2x2x0,8</t>
  </si>
  <si>
    <t>Euroflex fi20mm</t>
  </si>
  <si>
    <t>SISTEM VIDEOFONA IN KONTROLE PRISTOPA</t>
  </si>
  <si>
    <t>Dobava, montaža in vezava</t>
  </si>
  <si>
    <t>Programska oprema za delovanje sistema kontrole pristopa, hranjenje revizijske sledi, nadziranje delovanja sistema, pregled dogodkov in alarmov, upravljanje dostopov uporabnikov in stanovalcev. Pregled statusa parkirnih mest, manipulacija parametrov/ števcev parkirnih mest v primeru odstopanja. Varna komunikacija (https, TLS, potrdila CA, šifrirana
komunikacija), varna uporaba PIN kod, preverjanje
kompleksnosti gesel, samodejna odjava pri neaktivnosti,
funkcija dvojnega dostopa, dvo-faktorska avtentikacija,
interlock funkcionalnost, zajem slike iz IP kamere,
validacija dostopnih pravic za posamezne skupine dostopa
in pošiljanje obvestil preko SMS ali elektronske pošte</t>
  </si>
  <si>
    <t>Varen oddaljeni dostop do programske opreme Nova. Letna
narocnina vkljucuje specificno OEM domeno in poddomeno
po meri ter letno vzdrževanje strežnika v oblaku. Upoštevajt
da podatki niso shranjeni v oblaku. Nova Remote Access je
uporabniku prijazna alternativa nastavljanju staticnega IP
naslova in port forwarding</t>
  </si>
  <si>
    <t>Notranja enota z 7'' LCD prikazovalnikom na dotik
- 7-palčni notranji monitor Linux
- Zaslon z ločljivostjo 1024x600
- En mikrofon in en zvočnik
- Montaža na steno in na namizje
- PoE in PON
- Napajanje z 12V 1A adapterjem
- 216,4 x 118,8 x 21,7 mm
Kot npr.: AKV-S562 ali enakovredno</t>
  </si>
  <si>
    <t>SIP domofon z enim gumbom
- Odporen na vodo in prah: IP65
- Čitalnik kartic RF 13,56 MHZ
- Izhodni rele: 1 izhodni rele
- Vrata Wiegand
- Priložen nosilec za površinsko montažo
Kot npr.: AKV-E12S ali enakovredno</t>
  </si>
  <si>
    <t>Podometna doza za domofon R20B, kot npr.: AKV-R20K-BOX ali enakovredno</t>
  </si>
  <si>
    <t>TCP/IP centrala za krmiljenje 4 vrat vključuje
programsko opremo NovaSimpli, 60W napajalnik,
12V DC baterijski polnilnik, vsaka vrata imajo
relejski in tranzistorski izhod za ključavnico,
dva vhoda (zahteva za izhod, nadzor vrat),
tamper vhod, dodatni vhod, pritrjevanje na
DIN letve (12 DIN), skladno z
IEC 60839-11-1:2013 (GRADE 4 - High risk)
Kot npr.: Alpha2+  ali enakovredno</t>
  </si>
  <si>
    <t>Kompaktni nadometni čitalec za MIFARE kartice (13,56 
MHz), dvobarvna LED indikacija, piskač, vgrajena 
sabotažna zaščita, 3m kabel, dimenzije 54x149x15mm, 
teža 165g, črno ohišje, IP65, temperatura delovanja od 
-20 do +70 stopinj C, razdalja med centralo in čitalcem 
do 200m, vhodna napetost (Min 9V – Max 24V DC), 
trenutna poraba (Min 72 mA - Max 150 mA), Energy 
Saving Technology (EST®), skladno z IEC 60839-11-1:
2013 (GRADE 4 - High risk)
Kot npr.: Nexus M  ali enakovredno</t>
  </si>
  <si>
    <t>ZASLONSKI TERMINAL             
Sprostitev zasilnih vrat s pritiskom na zaslonsko enoto
 Piktogram s situacijskim prikazom stanja delovanja
 Prikaz stanja prek osvetljenega obročaZvočno signaliziranje alarmov ali motenj s funkcijo orientacijskega signala
 Prikaz opcijskega časovnega zamika
 Upravljanje prek zaslona na dotik z avtorizacijsko kodo
 Konfiguracija sistema za izhod v sili
 Upravljanje in nadzor električnih zaklepnih elementov na evakuacijskih poteh
 Vhodi za priključitev sprostitve iz požarnega alarmnega sistema in za začasno sprostitev prek sistema za nadzor dostopa
Kot npr.: tip ASSA ABLOY Eped ali enakovredno</t>
  </si>
  <si>
    <t>VARNOSTNO VRATNO ZAPIRALO
 Primerno za nadomestno vgradnjo na protipožarna vrata z vratnim zapirlom z drsno roko in z uporabo vzorca za vrtanje za namestitev v skladu z DIN EN 1154, dodati list 1:2003-11
 Primerno za protipožarna in dimnotesna vrata 
 Certificirano v skladu z EN 1154, moč 3-6
 Električni prejemnik za izhod v sili 332, testiran v skladu s smernicami za električni sistem zaklepanja za vrata na poteh za izhod v sili 
 Sila pridržanja 2000 N 
 Električni prijemnik za izhod v sili s sistemom FaFix, nastavljiv za 2 mm (korak 0.5 mm) 
Kot npr.: ASSA ABLOY DC700G-FT BGS ali enakovredno</t>
  </si>
  <si>
    <t>Napajalna enota
Nazivna moč 30 W
Maks. neprekinjen tok 24… 28 VDC
Izhodna napetost 24 VDC SELV
Izhodni tok 1,25 A
Vhodna delovna napetost 100/240 VDC 
Kot npr.: Tip PS 1003 ali enakovredno</t>
  </si>
  <si>
    <t>Uporabniška kartica (pred dobavo točno število uskladiti z investitorjem)
Kot npr.: MIFARE DESFire ali enakovredno</t>
  </si>
  <si>
    <t xml:space="preserve">Tipka Jung 533 U, vklj. okvir in  stikalo </t>
  </si>
  <si>
    <t>Interface 1386.500 VT</t>
  </si>
  <si>
    <t>Stensko elektro magnetno držalo požarnih vrat 50-100kg, z vgrajeno tipko za sproščanje magnetnega držala; napajanje 40-100mA, 24Vdc, 50 to 100Kg, zaščita IP40
Kot npr.: 1360 ali enakovredno</t>
  </si>
  <si>
    <t>Montaža sistema na položeno in preizkušeno instalacijo, parametriranje, nastavitve, primopredaja in šolanje uporabnika</t>
  </si>
  <si>
    <t xml:space="preserve">Programiranje sistema na položeno in preizkušeno instalacijo </t>
  </si>
  <si>
    <r>
      <t>Dobava in polaganje vodnikov deloma po kabelskih policah, delno nadometno, delno podometno. Uporabljeni kabli morajo biti skladni s standardom SIST EN 50575 in imeti požarne lastnosti najmanj</t>
    </r>
    <r>
      <rPr>
        <b/>
        <sz val="8"/>
        <color rgb="FF000000"/>
        <rFont val="Arial"/>
        <family val="2"/>
        <charset val="238"/>
      </rPr>
      <t xml:space="preserve"> Cca s1 d2 a1</t>
    </r>
    <r>
      <rPr>
        <sz val="8"/>
        <color indexed="8"/>
        <rFont val="Arial"/>
        <family val="2"/>
        <charset val="238"/>
      </rPr>
      <t>:</t>
    </r>
  </si>
  <si>
    <t xml:space="preserve">J-H(St)H 1x2x1,0mm, LSZH </t>
  </si>
  <si>
    <t>i.c 16</t>
  </si>
  <si>
    <t>TEHNIČNO VAROVANJE</t>
  </si>
  <si>
    <t>Dobava, montaža in vezava.</t>
  </si>
  <si>
    <t>Centralna naprava za protivlomno varovanje, varnostni razred po EN50131-1: GRADE 3
8 - 128 zones
16 doors/readers
64 wireless zones
16 areas
500 users in total
Ethernet onboard
Kot npr: Intrunet SPC53 ali enakovredno</t>
  </si>
  <si>
    <t>3G/GSM komunikator za povezavo na dežurni varnostni center, podpira vse splošne protokole ter EDP in FlexC</t>
  </si>
  <si>
    <t>LCD večparticijska tipkovnica z večjim grafičnim prikazovalnikom 128x64 točk, s funkcijskimi tipkami in z LED indikacijskimi lučkami
Kot npr.: SiPlus ali enakovredno</t>
  </si>
  <si>
    <t>Adresibilni dodatni napajalnik 12V/2,6A v ohišju s tamper zaščito, integriran razširitveni modul za dodatnih 8 področji in 2 relejskima izhodoma; prostor za AKU baterije 12V/17Ah; varnostni razred po EN50131-1: GRADE 3</t>
  </si>
  <si>
    <t>Kombinirani PIR/MW (infrardeči + mikrovalovni) detektor gibanja, ART antimasking sistem za zanesljivo protisabotažno zaščito, polje pokritja 12 m, vgrajena patentirana zrcalna leča za zanesljivejšo detekcijo in imunost na zunanje vplive, frekvenca mikrovalovnega zaznavanja je 10.525 GHz, medsebojno povezujoča multikriterijska analiza signala Machtec omogoča izredno zanesljivo delovanja, brez mrtvih con pod senzorjem, majhna poraba energije 6.3 mA, Eol koncept in enostavna montaža, v skladu s standardi EN50131-2-4 varnostni razred GRADE 3
Kot npr.: PDM-IXA12T MAGIC ANTIMASK ali enakovredno</t>
  </si>
  <si>
    <t>Univerzalna montažna konzola za stensko ali stropno montiranje. Primerna za PDM-I12, PDM-I12T, PDM-I18 and PDM-I18T. V nosilcu so tudi vodniki za kable. 
Dimenzija (Š x V x G):47 x 53 x 44mm</t>
  </si>
  <si>
    <t xml:space="preserve">Alarmna hupa zunanja </t>
  </si>
  <si>
    <t xml:space="preserve">Programiranje celotnega sistema </t>
  </si>
  <si>
    <t xml:space="preserve">Montaža sistema na položeno in preizkušeno instalacijo </t>
  </si>
  <si>
    <r>
      <t xml:space="preserve">Dobava in polaganje vodnikov deloma po kabelskih policah, delno nadometno. Uporabljeni kabli morajo biti skladni s standardom SIST EN 50575 in imeti odziv na požar po CPR  najmanj </t>
    </r>
    <r>
      <rPr>
        <b/>
        <sz val="8"/>
        <rFont val="Arial"/>
        <family val="2"/>
        <charset val="238"/>
      </rPr>
      <t>Cca s1 d2 a1</t>
    </r>
    <r>
      <rPr>
        <sz val="8"/>
        <rFont val="Arial"/>
        <family val="2"/>
        <charset val="238"/>
      </rPr>
      <t>:</t>
    </r>
  </si>
  <si>
    <t>LiH(St)H 2x0,6+4x0,22mm</t>
  </si>
  <si>
    <r>
      <t xml:space="preserve">Dobava in polaganje vodnikov deloma po kabelskih policah, delno nadometno. Uporabljeni kabli morajo biti skladni s standardom SIST EN 50575 in imeti  odziv na požar po CPR  najmanj </t>
    </r>
    <r>
      <rPr>
        <b/>
        <sz val="8"/>
        <rFont val="Arial"/>
        <family val="2"/>
        <charset val="238"/>
      </rPr>
      <t>B2ca s1 d1 a1</t>
    </r>
    <r>
      <rPr>
        <sz val="8"/>
        <rFont val="Arial"/>
        <family val="2"/>
        <charset val="238"/>
      </rPr>
      <t>:</t>
    </r>
  </si>
  <si>
    <t>LiH(St)H 5x2x0,8mm</t>
  </si>
  <si>
    <t>LiHCH 2x0,6+4x0,22mm</t>
  </si>
  <si>
    <t>Izdelava prebojev</t>
  </si>
  <si>
    <t xml:space="preserve"> - fi16mm</t>
  </si>
  <si>
    <t>SISTEM VIDEO NADZORA</t>
  </si>
  <si>
    <t>Dnevno / nočna kamera, kompaktna mini kupola v vandal-odporni zasnovi z ravno površino, ki je na voljo na prostem. Vgrajena IR osvetlitev in fiksna leča. Več, posamično nastavljivih streamov H.264, H.265 in Motion JPEG; max 4 MP ločljivost pri 30 fps pri WDR. Axisova tehnologija Zipstream za zmanjšane pasovne širine in potrebe po shranjevanju. Reža za pomnilniško kartico za dodatno lokalno shranjevanje video posnetkov. Zaznavanje gibanja videoposnetka in alarm za aktivno poseganje.
Kot npr.: AXIS M3106-LVE MK II ali enakovredno</t>
  </si>
  <si>
    <t>Kompaktna zunanja, kamera ločljivosti 5MP, dan / noč, fiksna krogla, ki zagotavlja Forensic WDR in Lightfinder za zahtevne svetlobne pogoje. IR-korigirana varikokalna 2,8-8,5 mm F1,2 P-iris leča z daljinskim 3-kratnim optičnim zoomom in fokusom. Več, posamično nastavljivih tokov H.264 in Motion JPEG; največ 5MP pri 25/30 fps v formatu 16: 9. Axis Zipstream tehnologija za zmanjšane pasovne širine in potrebe po shranjevanju. Zaznavanje gibanja videoposnetka, aktivni alarmni poseg, odkrivanje sunkov in hodnik. Vhod za mikrofon / linijo, vhodni / izhod za upravljanje alarma / dogodkov in režo za pomnilniško kartico za dodatno lokalno shranjevanje video posnetkov. OptimizedIR, energijsko učinkovita IR LED tehnologija, ki pokriva 30 metrov (98 čevljev). Vgrajen nosilec za enostavno pritrditev na steno in strop.
NEMA 4X, IP66 / 67 in IK10 so ocenjeni za delovanje pri -40 ° C do + 60 ° C (-40 ° F do 140 ° F).
Poganja IEEE 802.3af tip 1 srednji razred (PoE).
Kot npr.: AXIS P1447-LE ali enakovredno</t>
  </si>
  <si>
    <t>Video strežnik za do 32 IP kamer kot npr.: AXIS S1116 RACKED ali enakovredno:</t>
  </si>
  <si>
    <t>- rack 19" 1U</t>
  </si>
  <si>
    <t>- programska oprema Axis; licenca za 16 kamer</t>
  </si>
  <si>
    <t>- sistemski arhiv 8TB</t>
  </si>
  <si>
    <t>- podprta RAID stopnja 0, 1, 10</t>
  </si>
  <si>
    <t>- max pasovna širina snemanja 256</t>
  </si>
  <si>
    <t>- MS Windows 10 Enterprise</t>
  </si>
  <si>
    <t>- možno vgraditi do 3x HDD</t>
  </si>
  <si>
    <t>Skupaj dograditev opreme v KV-TE-P</t>
  </si>
  <si>
    <t>Trdi disk 6TB; 5.9/256M/S600</t>
  </si>
  <si>
    <t>Licenca - acs core devide e-license (dodatna licenca)</t>
  </si>
  <si>
    <t>Pregledovalna postaja do 30 kamer
- AiO, Gen4 IPS LED FHD
- monitor 23,8", 1920 x 1080
- procesor Intel Core i5-10400T (6C / 12T, 2.0 / 3.6GHz, 12MB)
- ram 8GB DDR4 3200MHz SO-DIMM, 1 socket free, 64GB max
- ssd 256GB M.2 2280 PCIe NVMe Opal SSD
- ethernet Gigabit Ethernet 1x RJ45
- MS Windows Pro 10
- možno priključiti 1x dodatni monitor
- tipkovnica in miška</t>
  </si>
  <si>
    <t>VIDEO VOZLIŠČE v sestavi:
Kot npr.: Akoda ali enakovredno.</t>
  </si>
  <si>
    <t>GS 4210 24-Portno Managed High Power PoE Gigabit Ethernet Mrežno Stikalo + 4-Port SFP (400W)</t>
  </si>
  <si>
    <t xml:space="preserve">24 portni patch panel CAT.6 UTP </t>
  </si>
  <si>
    <t>Horizontali urejevalnik kablov</t>
  </si>
  <si>
    <t>RACK 19" 12HE</t>
  </si>
  <si>
    <t>- fi16mm</t>
  </si>
  <si>
    <t>Vsa oprema in vgrajeni materiali morajo imeti ustrezne ateste oziroma
dovoljenja za uporabo na področju Republike Slovenije in morajo
ustrezati veljavnim tehničnim predpisom in standardom.</t>
  </si>
  <si>
    <t>Vsa dela morajo biti izvedena kvalitetno in z opremo ter materiali
navedenimi v popisu.</t>
  </si>
  <si>
    <t xml:space="preserve">OPOMBA: Centralna naprava sistema javljanja požara se bo v fazi 1 vgradila v objekt telovadnice. Ob dokončani fazi 2 se bo ta centrala prestavila v šolo. </t>
  </si>
  <si>
    <t>Modularna centralna naprava, za skupno 1512 adres, z integriranim modulom za 4x FDnet adresne zanke, z možnostjo širitve do 28 adresnih zank. Omogoča vgradnjo 5 dodatnih linijskih modulov. Možnost povezave centralne naprave v mrežo central FCnet. Spomin za 2000 dogodkov. Ethernet priključek RJ45. Možnost oddaljenega dostopa in upravljanja sistema preko Ethernet mreže. Možna integracija na varnostne nadzorne sisteme preko BACnet protokola. 
V kompletu z upravljalno prikazovalno enoto (grafični LCD prikazovalnik z 8 vrsticami), napajalnikom 24V/150W in ohišjem za AKU max.2x45Ah. 
Kot npr.: Akoda SINTESO FC2060 ali enakovredno</t>
  </si>
  <si>
    <t>Linijski modul za 4 FDnet adresne zanke, max.252 adresnih elementov
Kot npr.: Akoda ali enakovredno</t>
  </si>
  <si>
    <t>AKU baterija 12 V, 45 Ah, VDS 
Kot npr.: Akoda ali enakovredno</t>
  </si>
  <si>
    <t>Napajalniki EN54, LCD, 230VAC/27,6VDC 5A, zaščita baterije , tehnični izhod , javljanje izpada 230 VAC, javljanje napake na usmerniku , javljanje napake na bateriji, možnost vgradnje AKU 2x17Ah, v skladu z EN54
AKU baterija 12 V, 17 Ah, VDS 
Kot npr.: Akoda ali enakovredno</t>
  </si>
  <si>
    <t>Enokanalni vhodni/izhodni modul (1x izhod /1x vhod) z vgrajenim izolatorjem zanke; relejski izhod 2 A
Ohišje za modul, IP 65
Oznaka elementa; ploščica rdeča z belim napisom 40x18
Kot npr.: Akoda ali enakovredno</t>
  </si>
  <si>
    <t>Dvokanalni vhodni/izhodni modul (2x izhod /2x vhodi) z vgrajenim izolatorjem zanke; relejski izhodi 4 A
Ohišje za modul, IP 65
Oznaka elementa; ploščica rdeča z belim napisom 40x18
Kot npr.: Akoda ali enakovredno</t>
  </si>
  <si>
    <t>Štirikanalni vhodni/izhodni modul (4x izhod /4x vhodi) z vgrajenim izolatorjem zanke; relejski izhodi 4 A
Ohišje za modul, IP 65
Oznaka elementa; ploščica rdeča z belim napisom 40x18
Kot npr.: Akoda ali enakovredno</t>
  </si>
  <si>
    <t>Optični javljalnik dima z vgrajeno ASA tehnologijo in vgrajenim izolatorjem zanke
Podnožje javljalnikov za adresibilne javljalnike
Označevalna ploščica za zapisne lističe
Kot npr.: Akoda serija S-Line ali enakovredno</t>
  </si>
  <si>
    <t>Linijski javljalnik
Kot npr.: Akoda ali enakovredno</t>
  </si>
  <si>
    <t>Elektronika ročnega javljalnika; indirektni način proženja
Ohišje rdeče barve za ročni javljalnik; za FDME223
Oznaka elementa; ploščica rdeča z belim napisom 40x18
Kot npr.: Sinteso ali enakovredno</t>
  </si>
  <si>
    <t>Adresna alarmna sirena rdeče barve z belo bliskavico, 99d 
Podnožje za adresibilne sirene
Oznaka elementa; ploščica rdeča z belim napisom 40x18
Kot npr.: BFDS226-RW ali enakovredno</t>
  </si>
  <si>
    <t>UNP detektor z relejskim vmesnikom (3 izhodi), povezava na adresni vmesnik sistema javljanja požara</t>
  </si>
  <si>
    <t>BUTAN/PROPAN detektor z relejskim vmesnikom (3 izhodi), povezava na adresni vmesnik sistema javljanja požara</t>
  </si>
  <si>
    <t>ACETILEN C2H2 detektor z relejskim vmesnikom (3 izhodi), povezava na adresni vmesnik sistema javljanja požara</t>
  </si>
  <si>
    <t>ARGON Ar detektor z relejskim vmesnikom (3 izhodi), povezava na adresni vmesnik sistema javljanja požara</t>
  </si>
  <si>
    <t>Opozorilni tablo, enostranski, z audio signalizacijo (85db) z napisom ˝POZOR PLIN zapusti prostor˝</t>
  </si>
  <si>
    <t>Pridržalni elektromagnet, EM 100KG;
elektromagnet za pridržanje požarnih vrat, 100kg držalne sile, komplet s konzolo oziroma nosilcem za montažo, brez tipke za deblokado magneta</t>
  </si>
  <si>
    <t>Tipka za izhod v sili, panik stikalo z led osvetlitvijo in zaščitnim pokrovom, zelene barve - ZAPIRANJE POŽARNIH VRAT</t>
  </si>
  <si>
    <t>Ohišje vzorčne komore, kot npr.: za Sinteso, Cerberus Pro javljalnike ali enakovredno 
Primerna za hitrost zraka od 1m/s do 20m/s
Vzorčevalna cev  - 60 cm
Kombinirani, nevronski javljalnik z vgrajeno ASA tehnologijo
Podnožje javljalnikov za adresibilne javljalnike Sinteso
Označevalna ploščica za zapisne lističe</t>
  </si>
  <si>
    <t>Integracija centralne naprave za javljanje požara na osnovno nadzorno
postajo:
- Izdelava ekranskih prikazov, prilagajanje in vnašanje ustreznih
   tlorisnih podlog (digitalizirane načrte v obliki dwg datotek priskrbi
   naročnik)
- Vnašanje (animacija) javljalnih točk in umestitev v ustrezno logično
   strukturo sistema,
- Verifikacija in validacija sistema na  CNS-u</t>
  </si>
  <si>
    <t>Programiranje in zagon sistema, pregled s strani pristojne institucije, sodelovanje serviserja oziroma vzdrževalca pri pregledu sistema, izdaja zapisnika in pridobitev ustreznega potrdila o brezhibnem delovanju sistema, predaja navodil za uporabo in vzdrževanje sistema, primopredaja in šolanje operaterjev</t>
  </si>
  <si>
    <t>Označevalna plošča ROČNI JAVLJALNIK, rdeče barve z belim simbolom,
125mm x 125mm;</t>
  </si>
  <si>
    <t>Označevalna plošča SIRENA, rdeče barve z belim simbolom,
125mm x 125mm;</t>
  </si>
  <si>
    <t>Označevalna ploščica, rdeče barve z belo vgravirano oznako požarno krmilnih elementov, 55mm x 30mm;</t>
  </si>
  <si>
    <t>Označevalna plošča "JAVLJALNIK PLINA - xxx", rdeče barve z belim napisom, dimenzije 80x40mm;</t>
  </si>
  <si>
    <r>
      <t xml:space="preserve">Dobava in polaganje  kablov deloma po kabelskih policah, delno nadometno, delno podometno. Uporabljeni kabli morajo biti skladni s standardom SIST EN 50575 in imeti požarne lastnosti najmanj </t>
    </r>
    <r>
      <rPr>
        <b/>
        <sz val="8"/>
        <rFont val="Arial"/>
        <family val="2"/>
        <charset val="238"/>
      </rPr>
      <t>Cca s1 d2 a1</t>
    </r>
    <r>
      <rPr>
        <sz val="8"/>
        <rFont val="Arial"/>
        <family val="2"/>
        <charset val="238"/>
      </rPr>
      <t>:</t>
    </r>
  </si>
  <si>
    <t xml:space="preserve">JH(St)H 1x2x0,8mm, LSZH, rdeč </t>
  </si>
  <si>
    <t xml:space="preserve">JB-H(St)H 2x2x0,8mm, LSZH, rdeč </t>
  </si>
  <si>
    <r>
      <t>NHXH-O FE180/E90 2x1,5mm</t>
    </r>
    <r>
      <rPr>
        <vertAlign val="superscript"/>
        <sz val="8"/>
        <rFont val="Arial"/>
        <family val="2"/>
        <charset val="238"/>
      </rPr>
      <t>2</t>
    </r>
  </si>
  <si>
    <t xml:space="preserve">JH(St)H 1x2x0,8mm, FE180/E90, rdeč </t>
  </si>
  <si>
    <t>Zatesnitev prehodov kablov med požarnimi sektorji z ognjeodporno
peno ali maso</t>
  </si>
  <si>
    <t xml:space="preserve"> - fi 16mm, E90</t>
  </si>
  <si>
    <t>ODVOD DIMA IN TOPLOTE</t>
  </si>
  <si>
    <t>Modularna centralna enota MBZ 300 24 V DC za sisteme odvajanja dima in toplote (SHEV), namenjena centraliziranemu upravljanju posameznih komponent SHEV sistema. Omogoča razširitev z dodatnimi skupinami ventilatorjev in alarmnimi skupinami ter je programsko prilagodljiva s pomočjo licenčne programske opreme.
- Modularna zasnova omogoča prilagoditev specifičnim zahtevam objekta.
- Možnost poljubne razširitve z alarmnimi skupinami, prezračevalnimi skupinami in alarmnimi linijami.
- Možnost nadzora v odvisnosti od smeri vetra (NSHEV).
- Varnost in zanesljivost potrjeni s certifikatom VdS.
**Tehnični podatki:**
- Dimenzije: 600 x 800 x 250 mm
- Material ohišja: pločevina
- Barva: siva RAL 7035
- Temperaturno območje: -5 °C do +40 °C
- Napajalna napetost: 230 V AC
- Največja poraba moči: 1440 W
- Izhodna napetost pogonov: 24 V DC
- Največji izhodni tok: 72 A
- Kapaciteta baterije: 38 Ah
- Alarmne skupine: 1 kos
- Prezračevalne skupine: 12 kosov
- Parametrizacija: preko USB vmesnika s PC programsko opremo ali tovarniško nastavljena
- Vključen akumulator
Skladno z EN 12101-9 in 10
VdS certificirano (G 512004)
Kot GEZE MBZ 300 N72 ali enakovredno</t>
  </si>
  <si>
    <t>Senzor za dež in veter, kot GEZE GC 401 RS+402 WVS (deluje v kpl z WM module) ali enakovredno</t>
  </si>
  <si>
    <t>Požarna tipka / tipkalo kot GEZE FT- 4, 24V DC, VdS, Grey RAL 7035 ali enakovredno</t>
  </si>
  <si>
    <t>Stikalo za dnevno prezračevanje/ventilacijo kot GEZE LTA-24 AZ, funkcije odpiranja / zapiranja, z LED signalizacijo ali enakovredno</t>
  </si>
  <si>
    <t xml:space="preserve">Montaža sistema ODT na položeno in preizkušeno instalacijo </t>
  </si>
  <si>
    <t>- pogon ODT kupole</t>
  </si>
  <si>
    <t>- pogon ODT oken</t>
  </si>
  <si>
    <t>- pogon ODT vrat</t>
  </si>
  <si>
    <r>
      <t xml:space="preserve">Ognjevarni kabel  položen delno nadometno delno podometno. Uporabljeni kabli morajo biti skladni s standardom SIST EN 50575 in imeti požarne lastnosti najmanj </t>
    </r>
    <r>
      <rPr>
        <b/>
        <sz val="8"/>
        <color rgb="FF000000"/>
        <rFont val="Arial"/>
        <family val="2"/>
        <charset val="238"/>
      </rPr>
      <t>Cca s1 d2 a1</t>
    </r>
    <r>
      <rPr>
        <sz val="8"/>
        <color indexed="8"/>
        <rFont val="Arial"/>
        <family val="2"/>
        <charset val="238"/>
      </rPr>
      <t>:</t>
    </r>
  </si>
  <si>
    <t xml:space="preserve">JH(St)H 2x2x0,8mm, LSZH, rdeč </t>
  </si>
  <si>
    <t xml:space="preserve">JH(St)H 3x2x0,8mm, LSZH, rdeč </t>
  </si>
  <si>
    <t xml:space="preserve">JH(St)H 4x2x0,8mm, LSZH, rdeč </t>
  </si>
  <si>
    <r>
      <t>NHXH-J 3x1,5mm</t>
    </r>
    <r>
      <rPr>
        <vertAlign val="superscript"/>
        <sz val="8"/>
        <rFont val="Arial"/>
        <family val="2"/>
        <charset val="238"/>
      </rPr>
      <t xml:space="preserve">2  </t>
    </r>
    <r>
      <rPr>
        <sz val="8"/>
        <rFont val="Arial"/>
        <family val="2"/>
        <charset val="238"/>
      </rPr>
      <t>FE180/E90</t>
    </r>
  </si>
  <si>
    <r>
      <t>NHXH-J 3x4mm</t>
    </r>
    <r>
      <rPr>
        <vertAlign val="superscript"/>
        <sz val="8"/>
        <rFont val="Arial"/>
        <family val="2"/>
        <charset val="238"/>
      </rPr>
      <t xml:space="preserve">2  </t>
    </r>
    <r>
      <rPr>
        <sz val="8"/>
        <rFont val="Arial"/>
        <family val="2"/>
        <charset val="238"/>
      </rPr>
      <t>FE180/E90</t>
    </r>
  </si>
  <si>
    <r>
      <t>NHXH-J 3x6mm</t>
    </r>
    <r>
      <rPr>
        <vertAlign val="superscript"/>
        <sz val="8"/>
        <rFont val="Arial"/>
        <family val="2"/>
        <charset val="238"/>
      </rPr>
      <t xml:space="preserve">2  </t>
    </r>
    <r>
      <rPr>
        <sz val="8"/>
        <rFont val="Arial"/>
        <family val="2"/>
        <charset val="238"/>
      </rPr>
      <t>FE180/E90</t>
    </r>
  </si>
  <si>
    <r>
      <t>NHXH-J 3x10mm</t>
    </r>
    <r>
      <rPr>
        <vertAlign val="superscript"/>
        <sz val="8"/>
        <rFont val="Arial"/>
        <family val="2"/>
        <charset val="238"/>
      </rPr>
      <t xml:space="preserve">2  </t>
    </r>
    <r>
      <rPr>
        <sz val="8"/>
        <rFont val="Arial"/>
        <family val="2"/>
        <charset val="238"/>
      </rPr>
      <t>FE180/E90</t>
    </r>
  </si>
  <si>
    <t>SKUPAJ INSTALACIJE ODT</t>
  </si>
  <si>
    <t>SISTEM SOS KLICA IZ INVALIDSKIH SANITARIJ</t>
  </si>
  <si>
    <t>Dobava , montaža in priklop</t>
  </si>
  <si>
    <t>Enota klica Promon, EK-10 ali enakovredna, komplet z dozo in okvirjem</t>
  </si>
  <si>
    <t>Enota razrešitve Promon, ER-03 ali enakovredna, komplet z dozo in
okvirjem</t>
  </si>
  <si>
    <t>Sobna svetilka Promon, SS-01L ali enakovredna, komplet z dozo in okvirjem</t>
  </si>
  <si>
    <t>Dobava in polaganje vodnikov deloma po kabelskih policah, delno nadometno, delno podometno:</t>
  </si>
  <si>
    <t>F/UTP cat.6a. LSZH</t>
  </si>
  <si>
    <t>Montaža sistema na položeno in preizkušeno instalacijo primopredaja in šolanje operaterjev</t>
  </si>
  <si>
    <t>Preizkus inštalacije, vključitev sistema, sodelovanje serviserja oziroma
vzdrževalca pri pregledu sistema, izdaja zapisnika in potrdila o
brezhibnem delovanju sistema, predaja navodil za uporabo in
vzdrževanje sistema.</t>
  </si>
  <si>
    <t>SISTEM OZVOČENJA</t>
  </si>
  <si>
    <t>OPOMBA: V fazi 2 se centralna naprava za ozvočenje prestavi iz objekta telovadnice (faza 1) v objekt šole (faza 2).</t>
  </si>
  <si>
    <t>** CENTRALNO OZVOČENJE **</t>
  </si>
  <si>
    <t>Centralna naprava za ozvočenje 1. in 2. faze v sestavi:
Kot npr. SEA Sežana ali enakovredno.</t>
  </si>
  <si>
    <t>Integriran mikser- ojačevalnik  z vhodi za mikrofone, radio, vgrajen gong, 6x reguliran izhod  100V, moči 480W/100V vgradni  -SEA</t>
  </si>
  <si>
    <t>Avdio ojačevalnik  4 x 240W/100V (SEA)</t>
  </si>
  <si>
    <t>Avdio ojačevalnik 2 x 240W/100V (SEA)</t>
  </si>
  <si>
    <t>Internetni media predvajalnik, USB/mp-3 predvajalnik, vgradni 19"</t>
  </si>
  <si>
    <t>Enota  za zvonenje z glasbo, za predposneta sporočila, proženje z zunanjo programsko uro , tip PA 1120 DMT</t>
  </si>
  <si>
    <t>SPM 1500 kontrolna enota z zvočnikom in regulatorjem</t>
  </si>
  <si>
    <t>SPU1200  - napajalna enota in enota za komunikacijo z obstoječo napravo ozvočenja  SEA</t>
  </si>
  <si>
    <t>Rack ohišje 18 HE -19"/ 600</t>
  </si>
  <si>
    <t>Namizni mikrofon za obvestila,  RJ-45 priklop PA4000PTT</t>
  </si>
  <si>
    <t>Programator zvonenja  EMC2013S,  montaža  na DIN letev, 9 modulov širine, sinhronizacija preko ETHERNET povezave. (lahko se vgradi kar v napravo za ozvočenje)</t>
  </si>
  <si>
    <t>Skupaj centralna naprava za ozvočenje:</t>
  </si>
  <si>
    <t>Dobava, montaža in vezava - nadometna zvočna omarica 6W/100V, kot npr.:  BC-006-SEA ali enakovredno</t>
  </si>
  <si>
    <t>Dobava, montaža in vezava - vgradni dvosistemski stropni zvočnik 6W/100V, beli, , kot npr.: CEN506-SEA ali enakovredno</t>
  </si>
  <si>
    <t>Dobava, montaža in vezava - nadgradni dvosistemski stropni zvočnik 6W/100V, beli, kot npr.: CEN506-SEA ali enakovredno</t>
  </si>
  <si>
    <t>Dobava, montaža in vezava - lokalni regulator glasnosti  30W/100V- za dozo Fi 60, kot npr.: SNA1040T (SEA) ali enakovredno</t>
  </si>
  <si>
    <t>Dobava, montaža in vezava - lokalni regulator glasnosti  100W/100V- za dozo Fi 68, kot npr.: LR1100R (SEA) ali enakovredno</t>
  </si>
  <si>
    <t>Montaža-priklop opreme na položeno instalacijo in montirane zvočnike in regulatorje, zagon, poučitev uporabnika</t>
  </si>
  <si>
    <t>** OZVOČENJE ŠPORTNE DVORANE **</t>
  </si>
  <si>
    <t>Centralna naprava ozvočenja v sestavi:
Kot npr.: SEA Sežana ali enakovredno.</t>
  </si>
  <si>
    <t xml:space="preserve"> - QX1832USB 18 KANALNI  mikser 6x monoMIC , 
4 x stereo mikser, 4 grupe,BLUETOOTH  RACK verzija</t>
  </si>
  <si>
    <t xml:space="preserve"> - CD- mp-3 predvajalnik, rack vgradnja</t>
  </si>
  <si>
    <t xml:space="preserve"> - Brezžični mikrofonski komplet z ročnim in naglavnim mikrofonom, dvojni diversity sprejemnik, zunanje antene, avtomatska izbira frekv. Oddajniki z nastavljivo močjo 5,10,30 mW, velik doseg in zanesljivo delovanje ( LD)</t>
  </si>
  <si>
    <t xml:space="preserve"> - Grafični ekviliser , 16 kanalni, stereo</t>
  </si>
  <si>
    <t xml:space="preserve"> - E4-250  Avdio ojačevalnik  4 x 250W/8 Ohm, 2 HE</t>
  </si>
  <si>
    <t xml:space="preserve"> - SPU1200/K  Mrežna napajalna /distribucijska enota 230V 50Hz, z enoto za mehki zagon </t>
  </si>
  <si>
    <t xml:space="preserve"> - 12HE/19"  vgradno ohišje, komplet ožičeno, s kolesi</t>
  </si>
  <si>
    <t xml:space="preserve"> - 10HE prenosno 3D ohišje lahke izvedbe z glavnim stikalom in razdelilcem 230V</t>
  </si>
  <si>
    <t>Skupaj centralna naprava ozvočenja:</t>
  </si>
  <si>
    <t>Dobava, montaža in vezava - zvočna kombinacija 300W/8 Ohm, 50Hz-20kHz, Spl 131 dB, zaščita proti preobremenitvi, zaščitna jeklena mreža ,kompaktno ohišje  barva črna. Vgrajena prijemališča za obešanje, Neutrik Speakon konektorji. Kot npr.: stinger 10G3 ali enakovredno</t>
  </si>
  <si>
    <t>Konzola za montažo zvočnikov na stropno konstrukcijo ali steno in z možnostjo obračanja zvočnikov.</t>
  </si>
  <si>
    <t xml:space="preserve">MSŽ-4 mikrofonsko stojalo-žirafa </t>
  </si>
  <si>
    <t>PG-48 - dinamični mikrofon s stikalom, namiznim stojalom in 5m kabla s konektorjem.</t>
  </si>
  <si>
    <t>Priklop opreme ozvočenja na izvedeno instalacijo in montirane zvočne vire, zagon in nastavitve opreme, drobni instalacijski material, konektiranje kablov, poučitev uporabnika za uporabo opreme.</t>
  </si>
  <si>
    <t>** OZVOČENJE VADBENEGA PROSTORA **</t>
  </si>
  <si>
    <t>Naprava ozvočenja v sestavi:
Kot npr. SEA Sežana ali enakovredno.</t>
  </si>
  <si>
    <t>Multimix10 Bluetooth- avdio mikser.- vgradni za 19" ohišje-Behringer Xenyx 1204USB</t>
  </si>
  <si>
    <t xml:space="preserve">CD/mp-3 predvajalnik mp-3, rack vgradnja  </t>
  </si>
  <si>
    <t>Brezžični ročni in naglavni mikrofon UHF 12 nastavljivih kanalov  moči oddajnikov 30 mW  za velik in zanesljiv domet, zunanje antene, avtommatsko iskanje prostega frekv. pasu OLED dvojni display  ( LD 506 HBH2)</t>
  </si>
  <si>
    <t>XS700 - avdio ojačevalnik  2X250W/ 8 Ohm, vgradno ohišje 2 HE- za 19"  rack.</t>
  </si>
  <si>
    <t xml:space="preserve">SPU1200 - vklopna enota 230V  </t>
  </si>
  <si>
    <t>Prenosno lahko rack ohišje 10HE/19"  (12HE/19")</t>
  </si>
  <si>
    <t>Skupaj naprava ozvočenja:</t>
  </si>
  <si>
    <t>Dobava, montaža in vezava - zvočna kombinacija 300W/8 Ohm,50Hz-20kHz, Spl 124 dB, zaščita proti preobremenitvi , zaščitna jeklena mreža ,ohišje - barva črna , 2x Speakon konektor, kot npr.: stinger 12G3 ali enakovredno</t>
  </si>
  <si>
    <t>Konzola za zvočne kombinacije za stensko montažo - L</t>
  </si>
  <si>
    <t>Priklop opreme ozvočenja na izvedeno instalacijo in montirane zvočnike ,     poučitev uporabnika</t>
  </si>
  <si>
    <r>
      <t>Dobava in polaganje vodnikov delno nadometno, delno podometno. Uporabljeni kabli morajo biti skladni s standardom SIST EN 50575 in imeti požarne lastnosti najmanj</t>
    </r>
    <r>
      <rPr>
        <b/>
        <sz val="8"/>
        <rFont val="Arial"/>
        <family val="2"/>
        <charset val="238"/>
      </rPr>
      <t xml:space="preserve"> Cca s1 d2 a1</t>
    </r>
    <r>
      <rPr>
        <sz val="8"/>
        <rFont val="Arial"/>
        <family val="2"/>
        <charset val="238"/>
      </rPr>
      <t xml:space="preserve"> (kot npr. Supra Classic zvočniški kabel, halogen free):</t>
    </r>
  </si>
  <si>
    <t>FG16OM16  2x1,5</t>
  </si>
  <si>
    <t>FG16OM16  3x1,5</t>
  </si>
  <si>
    <t>FG16OM16  2x2,5</t>
  </si>
  <si>
    <t>i.c. 16mm</t>
  </si>
  <si>
    <r>
      <t xml:space="preserve"> - nadometna plastična razvodna doza </t>
    </r>
    <r>
      <rPr>
        <b/>
        <sz val="8"/>
        <rFont val="Arial"/>
        <family val="2"/>
        <charset val="238"/>
      </rPr>
      <t>80x80</t>
    </r>
    <r>
      <rPr>
        <sz val="8"/>
        <rFont val="Arial"/>
        <family val="2"/>
        <charset val="238"/>
      </rPr>
      <t>x40mm, IP44</t>
    </r>
  </si>
  <si>
    <t>STRELOVOD in OZEMLJITEV</t>
  </si>
  <si>
    <t>Dobava in polaganje valjanca Fe-Zn 25x4mm v podložni beton</t>
  </si>
  <si>
    <t>Dobava in polaganje valjanca Rf 30x3,5mm v zemljo</t>
  </si>
  <si>
    <t>Vijačenje oz spajanje valjanca na armaturo, komplet s tipskim montažnim in spojnim materialom</t>
  </si>
  <si>
    <t>Dobava in montaža izolirane HVI žice</t>
  </si>
  <si>
    <t>Dobava in montaža žice Al fi 8mm</t>
  </si>
  <si>
    <t>Dobava in montaža Al lovilne palice dolžine 0,35m</t>
  </si>
  <si>
    <t>Dobava in montaža Al lovilne palice dolžine 3,0m</t>
  </si>
  <si>
    <t>Dobava in montaža Izoliran ozemljitveni skoznik za AB opaže</t>
  </si>
  <si>
    <r>
      <t xml:space="preserve">Dobava in montaža </t>
    </r>
    <r>
      <rPr>
        <b/>
        <sz val="8"/>
        <rFont val="Arial"/>
        <family val="2"/>
        <charset val="238"/>
      </rPr>
      <t>stenskih</t>
    </r>
    <r>
      <rPr>
        <sz val="8"/>
        <rFont val="Arial"/>
        <family val="2"/>
        <charset val="238"/>
      </rPr>
      <t xml:space="preserve"> nosilcev žice Al fi 8 mm, komplet z maticami in vijaki</t>
    </r>
  </si>
  <si>
    <r>
      <t xml:space="preserve">Dobava in montaža </t>
    </r>
    <r>
      <rPr>
        <b/>
        <sz val="8"/>
        <rFont val="Arial"/>
        <family val="2"/>
        <charset val="238"/>
      </rPr>
      <t>strešnih</t>
    </r>
    <r>
      <rPr>
        <sz val="8"/>
        <rFont val="Arial"/>
        <family val="2"/>
        <charset val="238"/>
      </rPr>
      <t xml:space="preserve"> nosilcev žice Al fi 8 mm - za montažo na pločevino, komplet z maticami in vijaki</t>
    </r>
  </si>
  <si>
    <t>Dobava in montaža strešnih nosilcev za žico Al fi 8mm - Betonska kocka, komplet z maticami in vijaki</t>
  </si>
  <si>
    <t>Dobava in montaža Al merilne sponke</t>
  </si>
  <si>
    <t>Dobava in montaža Al merilne številke</t>
  </si>
  <si>
    <t xml:space="preserve">Dobava, montaža povozne merilne omarice komplet z Al merilno sponko in številko </t>
  </si>
  <si>
    <t>Dobava in montaža križne sponke trak-trak, komplet z maticami in vijaki</t>
  </si>
  <si>
    <t>Dobava in montaža križne sponke žica-žica, komplet z maticami in vijaki</t>
  </si>
  <si>
    <t>Dobava in montaža kontaktne sponke žica-pločevina</t>
  </si>
  <si>
    <t>Galvanska povezava večjih kovinskih mas ( dvigala, ograje,… )</t>
  </si>
  <si>
    <t>Kontaktna sponka žica-kovinska konstrukcija</t>
  </si>
  <si>
    <t>Ibitol - dobava in montaža</t>
  </si>
  <si>
    <t>GRADBENA DELA: Ročni izkop zemlje za polaganje krožnega ozemlila globine 0,5-0,8m. Ročni zasip in ureditev okolice v prvotno stanje.</t>
  </si>
  <si>
    <t>Pregled osnovne osvetljenosti prostorov in predaja dokumentacije ( overjen inštrument )</t>
  </si>
  <si>
    <t>Meritev ozemljitvene upornosti in strelovodne naprave po končanih delih in izdaja merilnega zapisnika</t>
  </si>
  <si>
    <t>Sodelovanje izvajalca del pri izvedbi funkcionalnega pregleda vgrajenega sistema za JAVLJANJE PLINOV</t>
  </si>
  <si>
    <t>Sodelovanje serviserjev pri izvedbi funkcionalnega pregleda vgrajenega sistema za JAVLJANJE PLINOV</t>
  </si>
  <si>
    <t>Pregled sistema javljanja plina. Stroški in organizacija preizkusa SISTEMA JAVLJANJA PLINA s strani pooblaščene organizacije ter izdaja potrdila o brezhibnosti</t>
  </si>
  <si>
    <r>
      <rPr>
        <b/>
        <sz val="8"/>
        <rFont val="Arial"/>
        <family val="2"/>
        <charset val="238"/>
      </rPr>
      <t xml:space="preserve">S06 </t>
    </r>
    <r>
      <rPr>
        <sz val="8"/>
        <rFont val="Arial"/>
        <family val="2"/>
        <charset val="238"/>
      </rPr>
      <t xml:space="preserve">
Stropna in stenska svetilka z visoko stopnjo zaščite IP65. Narejena iz tlačno litega aluminija in s sintetičnim difuzorjem, odpornim na udarce z zaščitno mrežo in mehansko trdnostjo IK10. 27 W skupaj s predstikalno napravo, Ra&gt;80. Dimenzije 350x110 mm, teža:3,6 kg. Barvna temperatura: 3000K. Učinkovitost svetilke: 91 lm/W. Svetlobni tok svetilke: 2465 lm. Ballproof certifikat – Testiranje varnosti udarca z žogo
se je izvajala izključno z rokometnimi žogami v skladnu z DIN 18032-3: 2018-11. 5-letna garancija. Komplet z montažnim in spojnim materialom.
Kot npr.: BEGA 24717 ali enakovredno                    </t>
    </r>
  </si>
  <si>
    <r>
      <rPr>
        <b/>
        <sz val="8"/>
        <rFont val="Arial"/>
        <family val="2"/>
        <charset val="238"/>
      </rPr>
      <t>S07</t>
    </r>
    <r>
      <rPr>
        <sz val="8"/>
        <rFont val="Arial"/>
        <family val="2"/>
        <charset val="238"/>
      </rPr>
      <t xml:space="preserve">
Stropna in stenska svetilka z visoko stopnjo zaščite IP65. Narejena iz tlačno litega aluminija in s sintetičnim difuzorjem, odpornim na udarce z zaščitno mrežo in mehansko trdnostjo IK10. 8,1 W skupaj s predstikalno napravo, Ra&gt;80. Dimenzije 200x80 mm, teža:1,2 kg. Barvna temperatura: 3000K. Učinkovitost svetilke: 95 lm/W. Svetlobni tok svetilke: 775 lm. Ballproof certifikat – Testiranje varnosti udarca z žogo
se je izvajala izključno z rokometnimi žogami v skladnu z DIN 18032-3: 2018-11. Komplet z montažnim in spojnim materialom.. 5-letna garancija.    
Kot npr.: BEGA 24179 ali enakovredno                                                                            </t>
    </r>
  </si>
  <si>
    <r>
      <rPr>
        <b/>
        <sz val="8"/>
        <rFont val="Arial"/>
        <family val="2"/>
        <charset val="238"/>
      </rPr>
      <t>S30</t>
    </r>
    <r>
      <rPr>
        <sz val="8"/>
        <rFont val="Arial"/>
        <family val="2"/>
        <charset val="238"/>
      </rPr>
      <t xml:space="preserve">
Zunanja stenska svetilka z minimalno stopnjo zaščite IP65. Direktna distribucija svetlobe. Narejena iz zlitine aluminija in nerjavečega jekla z mehansko trdnostjo IK07. 21 W skupaj s predstikalno napravo, Ra&gt;80. Dimenzije 415/120x100 mm, teža: 2,4 kg. Barvna temperatura: 3000K. Učinkovitost svetilke: 86 lm/W. Svetlobni tok svetilke: 3256 lm. Komplet z montažnim in spojnim materialom.. 5-letna garancija.
Kot npr.: BEGA 24373 K3 ali enakovredno</t>
    </r>
  </si>
  <si>
    <r>
      <rPr>
        <b/>
        <sz val="8"/>
        <rFont val="Arial"/>
        <family val="2"/>
        <charset val="238"/>
      </rPr>
      <t>TECTON T</t>
    </r>
    <r>
      <rPr>
        <sz val="8"/>
        <rFont val="Arial"/>
        <family val="2"/>
        <charset val="238"/>
      </rPr>
      <t xml:space="preserve">
Nosilna tokovna tračnica za samostojno montažo iz profilirane jeklene pločevine bele barve. 6 vodnikov v vgrajenem električnem kanalu. Brez uporabe orodja za hitro električno in mehansko priključitev elementov. 5-letna garancija. Komplet z montažnim in spojnim materialom.
Kot npr.: Zumtobel Tecton ali enakovredno</t>
    </r>
  </si>
  <si>
    <t>Dobava in montaža ter vezava ECO DALI krmilnika, 4-kanalni, komplet z nadometno razvodno dozo 80 x 80mm, IP20</t>
  </si>
  <si>
    <r>
      <t xml:space="preserve">Dobava, montaža in vezava </t>
    </r>
    <r>
      <rPr>
        <b/>
        <sz val="8"/>
        <rFont val="Arial"/>
        <family val="2"/>
        <charset val="238"/>
      </rPr>
      <t>vgradnega stropnega</t>
    </r>
    <r>
      <rPr>
        <sz val="8"/>
        <rFont val="Arial"/>
        <family val="2"/>
        <charset val="238"/>
      </rPr>
      <t xml:space="preserve"> senzorja prisotnosti, kot zaznavanja</t>
    </r>
    <r>
      <rPr>
        <b/>
        <sz val="8"/>
        <rFont val="Arial"/>
        <family val="2"/>
        <charset val="238"/>
      </rPr>
      <t xml:space="preserve"> 360°</t>
    </r>
    <r>
      <rPr>
        <sz val="8"/>
        <rFont val="Arial"/>
        <family val="2"/>
        <charset val="238"/>
      </rPr>
      <t>, območje zaznavanja r=8m, svetlobna unčikovitost od 3 do 2000 lx,</t>
    </r>
    <r>
      <rPr>
        <b/>
        <sz val="8"/>
        <rFont val="Arial"/>
        <family val="2"/>
        <charset val="238"/>
      </rPr>
      <t xml:space="preserve"> IP20</t>
    </r>
    <r>
      <rPr>
        <sz val="8"/>
        <rFont val="Arial"/>
        <family val="2"/>
        <charset val="238"/>
      </rPr>
      <t>, komplet z montažnim materialom, kot V-TAC ali enakovredno</t>
    </r>
  </si>
  <si>
    <r>
      <t>Dobava, montaža in vezava</t>
    </r>
    <r>
      <rPr>
        <b/>
        <sz val="8"/>
        <rFont val="Arial"/>
        <family val="2"/>
        <charset val="238"/>
      </rPr>
      <t xml:space="preserve"> vgradnega stropnega</t>
    </r>
    <r>
      <rPr>
        <sz val="8"/>
        <rFont val="Arial"/>
        <family val="2"/>
        <charset val="238"/>
      </rPr>
      <t xml:space="preserve"> senzorja prisotnosti, kot zaznavanja </t>
    </r>
    <r>
      <rPr>
        <b/>
        <sz val="8"/>
        <rFont val="Arial"/>
        <family val="2"/>
        <charset val="238"/>
      </rPr>
      <t>360°</t>
    </r>
    <r>
      <rPr>
        <sz val="8"/>
        <rFont val="Arial"/>
        <family val="2"/>
        <charset val="238"/>
      </rPr>
      <t>, območje zaznavanja r=8m, svetlobna unčikovitost od 3 do 2000 lx,</t>
    </r>
    <r>
      <rPr>
        <b/>
        <sz val="8"/>
        <rFont val="Arial"/>
        <family val="2"/>
        <charset val="238"/>
      </rPr>
      <t xml:space="preserve"> IP44</t>
    </r>
    <r>
      <rPr>
        <sz val="8"/>
        <rFont val="Arial"/>
        <family val="2"/>
        <charset val="238"/>
      </rPr>
      <t>, komplet z montažnim materialom, kot V-TAC ali enakovredno</t>
    </r>
  </si>
  <si>
    <r>
      <t>Dobava, montaža in vezava</t>
    </r>
    <r>
      <rPr>
        <b/>
        <sz val="8"/>
        <rFont val="Arial"/>
        <family val="2"/>
        <charset val="238"/>
      </rPr>
      <t xml:space="preserve"> nadgradnega stropnega</t>
    </r>
    <r>
      <rPr>
        <sz val="8"/>
        <rFont val="Arial"/>
        <family val="2"/>
        <charset val="238"/>
      </rPr>
      <t xml:space="preserve"> senzorja prisotnosti, kot zaznavanja </t>
    </r>
    <r>
      <rPr>
        <b/>
        <sz val="8"/>
        <rFont val="Arial"/>
        <family val="2"/>
        <charset val="238"/>
      </rPr>
      <t>360°</t>
    </r>
    <r>
      <rPr>
        <sz val="8"/>
        <rFont val="Arial"/>
        <family val="2"/>
        <charset val="238"/>
      </rPr>
      <t>, območje zaznavanja r=8m, svetlobna unčikovitost od 3 do 2000 lx,</t>
    </r>
    <r>
      <rPr>
        <b/>
        <sz val="8"/>
        <rFont val="Arial"/>
        <family val="2"/>
        <charset val="238"/>
      </rPr>
      <t xml:space="preserve"> IP20</t>
    </r>
    <r>
      <rPr>
        <sz val="8"/>
        <rFont val="Arial"/>
        <family val="2"/>
        <charset val="238"/>
      </rPr>
      <t>, komplet z montažnim materialom, kot V-TAC ali enakovredno</t>
    </r>
  </si>
  <si>
    <r>
      <t>Dobava, montaža in vezava</t>
    </r>
    <r>
      <rPr>
        <b/>
        <sz val="8"/>
        <rFont val="Arial"/>
        <family val="2"/>
        <charset val="238"/>
      </rPr>
      <t xml:space="preserve"> nadgradnega stropnega</t>
    </r>
    <r>
      <rPr>
        <sz val="8"/>
        <rFont val="Arial"/>
        <family val="2"/>
        <charset val="238"/>
      </rPr>
      <t xml:space="preserve"> senzorja prisotnosti, kot zaznavanja 1</t>
    </r>
    <r>
      <rPr>
        <b/>
        <sz val="8"/>
        <rFont val="Arial"/>
        <family val="2"/>
        <charset val="238"/>
      </rPr>
      <t>80°</t>
    </r>
    <r>
      <rPr>
        <sz val="8"/>
        <rFont val="Arial"/>
        <family val="2"/>
        <charset val="238"/>
      </rPr>
      <t>, območje zaznavanja r=8m, svetlobna unčikovitost od 3 do 2000 lx,</t>
    </r>
    <r>
      <rPr>
        <b/>
        <sz val="8"/>
        <rFont val="Arial"/>
        <family val="2"/>
        <charset val="238"/>
      </rPr>
      <t xml:space="preserve"> IP55</t>
    </r>
    <r>
      <rPr>
        <sz val="8"/>
        <rFont val="Arial"/>
        <family val="2"/>
        <charset val="238"/>
      </rPr>
      <t>, komplet z montažnim materialom, kot V-TAC ali enakovredno</t>
    </r>
  </si>
  <si>
    <r>
      <t xml:space="preserve">Podometno stikalo, bele barve, 250V, 10A, </t>
    </r>
    <r>
      <rPr>
        <b/>
        <sz val="8"/>
        <rFont val="Arial"/>
        <family val="2"/>
        <charset val="238"/>
      </rPr>
      <t>IP20</t>
    </r>
    <r>
      <rPr>
        <sz val="8"/>
        <rFont val="Arial"/>
        <family val="2"/>
        <charset val="238"/>
      </rPr>
      <t>, komplet z ustrezno dozo, montažnim in končnim okvirjem, bele barve,  kot TEM ČATEŽ MODUL ali enakovredno</t>
    </r>
  </si>
  <si>
    <r>
      <t>Podometno stikalo, bele barve, 250V, 10A,</t>
    </r>
    <r>
      <rPr>
        <b/>
        <sz val="8"/>
        <rFont val="Arial"/>
        <family val="2"/>
        <charset val="238"/>
      </rPr>
      <t xml:space="preserve"> IP44</t>
    </r>
    <r>
      <rPr>
        <sz val="8"/>
        <rFont val="Arial"/>
        <family val="2"/>
        <charset val="238"/>
      </rPr>
      <t>, komplet z ustrezno dozo, montažnim in končnim okvirjem, bele barve,  kot TEM ČATEŽ MODUL ali enakovredno:</t>
    </r>
  </si>
  <si>
    <r>
      <t>N2XH-J 3x6 mm</t>
    </r>
    <r>
      <rPr>
        <vertAlign val="superscript"/>
        <sz val="8"/>
        <rFont val="Arial"/>
        <family val="2"/>
        <charset val="238"/>
      </rPr>
      <t>2</t>
    </r>
  </si>
  <si>
    <r>
      <t>Dobava in polaganje PVC gibljive samogasne i</t>
    </r>
    <r>
      <rPr>
        <b/>
        <sz val="8"/>
        <rFont val="Arial"/>
        <family val="2"/>
        <charset val="238"/>
      </rPr>
      <t>nstalacijske cevi</t>
    </r>
    <r>
      <rPr>
        <sz val="8"/>
        <rFont val="Arial"/>
        <family val="2"/>
        <charset val="238"/>
      </rPr>
      <t>, položeni v AB steno, strop, mavčno steno,..</t>
    </r>
  </si>
  <si>
    <t>i.c. fi 16 mm</t>
  </si>
  <si>
    <t>i.c. fi 26 mm</t>
  </si>
  <si>
    <r>
      <t xml:space="preserve">Instalacijska trda plastična </t>
    </r>
    <r>
      <rPr>
        <b/>
        <sz val="8"/>
        <rFont val="Arial"/>
        <family val="2"/>
        <charset val="238"/>
      </rPr>
      <t>PN cev</t>
    </r>
    <r>
      <rPr>
        <sz val="8"/>
        <rFont val="Arial"/>
        <family val="2"/>
        <charset val="238"/>
      </rPr>
      <t>, komplet z distančniki, z spojnim, drobnim in veznim materialom</t>
    </r>
  </si>
  <si>
    <r>
      <t xml:space="preserve">Dobava in montaža </t>
    </r>
    <r>
      <rPr>
        <b/>
        <sz val="8"/>
        <rFont val="Arial"/>
        <family val="2"/>
        <charset val="238"/>
      </rPr>
      <t>do</t>
    </r>
    <r>
      <rPr>
        <sz val="8"/>
        <rFont val="Arial"/>
        <family val="2"/>
        <charset val="238"/>
      </rPr>
      <t>z:</t>
    </r>
  </si>
  <si>
    <r>
      <t xml:space="preserve"> - nadometna plastična razvodna doza </t>
    </r>
    <r>
      <rPr>
        <b/>
        <sz val="8"/>
        <rFont val="Arial"/>
        <family val="2"/>
        <charset val="238"/>
      </rPr>
      <t>RD80x80</t>
    </r>
    <r>
      <rPr>
        <sz val="8"/>
        <rFont val="Arial"/>
        <family val="2"/>
        <charset val="238"/>
      </rPr>
      <t>x50mm, IP44</t>
    </r>
  </si>
  <si>
    <t>SKUPAJ SISTEM SOS KLICA - ŠOLA</t>
  </si>
  <si>
    <t>SKUPAJ SISTEM SOS KLICA - UČILNICE</t>
  </si>
  <si>
    <t>SKUPAJ ZUNANJA UREDITEV</t>
  </si>
  <si>
    <t>ELEKTRO INSTALACIJE OBJEKT - 2.FAZA</t>
  </si>
  <si>
    <t>CROSSIGN 110/160 P MSC-CORD20 suspension</t>
  </si>
  <si>
    <t>Centralna baterija. Centralno napajanje varnostnih in zasilnih svetilk v trajanju 1ure. Omogoča individualni monitoring svetilk. Centrala nadzira 6 tokokrogov (120 svetilk). V primeru izpada električne energije so tokokrogi napajani preko 24 Ah baterij z do 2730 W moči za 1 uro avtonomije. Nastavitev in zagon se opravi preko "touch" LCD displeja. Možna nadgradnja z do 4. poddistribucijskimi enotami (30 tokokrogov - 600 svetilk). Rezultati opravljenih testov se hranijo za dobo 3. let. Bazira na web-browser vizualizaciji. Dva TCP-IP vmesnika. USB 2.0 vhod za "upload/download" podatkov. Do 100 e-BOX enot se lahko preko TCP-IP poveže v mrežo. Maksimalna dovoljena obremenitev sistema je 5kVA. Pripravljeno za ožičenje s spodnje ali zgornje strani. Dimenzije omare: 1690mm x 600mm x 250mm (v x š x g). Priklop: 230V 50Hz. 5-letna garancija.
Kot npr.: Zumtobel e-BOX MS1700 ali enakovredno</t>
  </si>
  <si>
    <t>Baterijski set za v e-Box glavno omaro.10 let uporabe pri ambientalni temperaturi 20st Celzija. ABS ohišje in pokrov. Zelo nizka emisija plinov. Majhna možnost lastnega praznenja. Brez vzdrževanja preko celotne dobe uporabe baterije. Ustreza DIN EN 60896, zračenje po EN 50272-2.
Kot npr.: Zumtobel ACCU PB/12 24Ah ali enakovredno</t>
  </si>
  <si>
    <t>Baterijski set za v e-Box glavno omaro.10 let uporabe pri ambientalni temperaturi 20st Celzija. ABS ohišje in pokrov. Zelo nizka emisija plinov. Majhna možnost lastnega praznenja. Brez vzdrževanja preko celotne dobe uporabe baterije. Ustreza DIN EN 60896, zračenje po EN 50272-2.
Kot npr.: Zumtobel ACCU PB/12 12Ah ali enakovredno</t>
  </si>
  <si>
    <t>Dobava in polaganje vodnikov delno nadometno, delno podometno. Uporabljeni kabli morajo biti skladni s standardom SIST EN 50575 in imeti požarne lastnosti najmanj B2ca s1 d1 a1:</t>
  </si>
  <si>
    <t>NAYY-J 4x150</t>
  </si>
  <si>
    <t>N2XH-J 5x95</t>
  </si>
  <si>
    <t>N2XH-J FE180/E90 3x1,5</t>
  </si>
  <si>
    <t>N2XH-J FE180/E90 3x6</t>
  </si>
  <si>
    <t>N2XH-J FE180/E90 5x10</t>
  </si>
  <si>
    <t>NHXH-J FE180/E90 3x1,5</t>
  </si>
  <si>
    <t>NHXH-J FE180/E90 5x2,5</t>
  </si>
  <si>
    <t>NHXH-J FE180/E90 5x6</t>
  </si>
  <si>
    <r>
      <t xml:space="preserve">Kabel s Cu vodniki - 1 kV položen v cevi. Uporabljeni kabli morajo biti skladni s standardom SIST EN 50575 in imeti požarne lastnosti najmanj </t>
    </r>
    <r>
      <rPr>
        <b/>
        <sz val="8"/>
        <rFont val="Arial"/>
        <family val="2"/>
        <charset val="238"/>
      </rPr>
      <t>Cca s1 d2 a1</t>
    </r>
    <r>
      <rPr>
        <sz val="8"/>
        <rFont val="Arial"/>
        <family val="2"/>
        <charset val="238"/>
      </rPr>
      <t>:</t>
    </r>
  </si>
  <si>
    <r>
      <t xml:space="preserve">Kabel s CU brezhalogenski vodniki - 0,5 kV položen delno nadometno, delno podometno. Uporabljeni kabli morajo biti skladni s standardom SIST EN 50575 in imeti požarne lastnosti najmanj </t>
    </r>
    <r>
      <rPr>
        <b/>
        <sz val="8"/>
        <rFont val="Arial"/>
        <family val="2"/>
        <charset val="238"/>
      </rPr>
      <t>Cca s1 d2 a1</t>
    </r>
    <r>
      <rPr>
        <sz val="8"/>
        <rFont val="Arial"/>
        <family val="2"/>
        <charset val="238"/>
      </rPr>
      <t>:</t>
    </r>
  </si>
  <si>
    <t>NHXMH-J 2x1,5</t>
  </si>
  <si>
    <t>NHXMH-J 5x4</t>
  </si>
  <si>
    <t>NHXMH-J 5x6</t>
  </si>
  <si>
    <t>NHXMH-J 5x35</t>
  </si>
  <si>
    <t>NHXMH-J 5x95</t>
  </si>
  <si>
    <t>Dobava in polaganje vodnikov deloma po kabelskih policah, delno nadometno, delno podometno. Uporabljeni kabli morajo biti skladni s standardom SIST EN 50575 in imeti požarne lastnosti najmanj B2ca s1 d1 a1:</t>
  </si>
  <si>
    <t>J-H(St)H 1x2x0,8</t>
  </si>
  <si>
    <r>
      <t>NHXH-J FE180/E90 5x6mm</t>
    </r>
    <r>
      <rPr>
        <vertAlign val="superscript"/>
        <sz val="8"/>
        <rFont val="Arial"/>
        <family val="2"/>
        <charset val="238"/>
      </rPr>
      <t>2</t>
    </r>
  </si>
  <si>
    <t>PN 13 LSZH</t>
  </si>
  <si>
    <t>Instalacijska plastična gibljiva rebrasta cev, položena v zemljo</t>
  </si>
  <si>
    <t>Stigmaflex 75mm</t>
  </si>
  <si>
    <t>Stigmaflex 160mm</t>
  </si>
  <si>
    <t>Dobava in montaža ter vezava nadometnega stikala z napisom "IZKLOP V SILI" rdeče barve, komplet z NC kontaktom, steklenim pokrovom, z ustrezno dozo, montažnim in končnim okvirjem ter z kladivom za razbitje stekla GW 42 216 kot GEWISS 42 201 ali enakovredno</t>
  </si>
  <si>
    <r>
      <rPr>
        <b/>
        <sz val="8"/>
        <rFont val="Arial"/>
        <family val="2"/>
        <charset val="238"/>
      </rPr>
      <t>Podometno stikalo</t>
    </r>
    <r>
      <rPr>
        <sz val="8"/>
        <rFont val="Arial"/>
        <family val="2"/>
        <charset val="238"/>
      </rPr>
      <t xml:space="preserve">, bele barve, 250V, 10A, </t>
    </r>
    <r>
      <rPr>
        <b/>
        <sz val="8"/>
        <rFont val="Arial"/>
        <family val="2"/>
        <charset val="238"/>
      </rPr>
      <t>IP20</t>
    </r>
    <r>
      <rPr>
        <sz val="8"/>
        <rFont val="Arial"/>
        <family val="2"/>
        <charset val="238"/>
      </rPr>
      <t>, komplet z ustrezno dozo, montažnim in končnim okvirjem, bele barve,  kot TEM ČATEŽ MODUL ali enakovredno:</t>
    </r>
  </si>
  <si>
    <t>stikalo s tlivko</t>
  </si>
  <si>
    <r>
      <rPr>
        <b/>
        <sz val="8"/>
        <rFont val="Arial"/>
        <family val="2"/>
        <charset val="238"/>
      </rPr>
      <t>Podometno stikalo</t>
    </r>
    <r>
      <rPr>
        <sz val="8"/>
        <rFont val="Arial"/>
        <family val="2"/>
        <charset val="238"/>
      </rPr>
      <t xml:space="preserve">, bele barve, 250V, 10A, </t>
    </r>
    <r>
      <rPr>
        <b/>
        <sz val="8"/>
        <rFont val="Arial"/>
        <family val="2"/>
        <charset val="238"/>
      </rPr>
      <t>IP55</t>
    </r>
    <r>
      <rPr>
        <sz val="8"/>
        <rFont val="Arial"/>
        <family val="2"/>
        <charset val="238"/>
      </rPr>
      <t>, komplet z ustrezno dozo, montažnim in končnim okvirjem, bele barve,  kot TEM ČATEŽ MODUL ali enakovredno:</t>
    </r>
  </si>
  <si>
    <r>
      <t xml:space="preserve">Podometna </t>
    </r>
    <r>
      <rPr>
        <b/>
        <sz val="8"/>
        <rFont val="Arial"/>
        <family val="2"/>
        <charset val="238"/>
      </rPr>
      <t>tipka s tlivko</t>
    </r>
    <r>
      <rPr>
        <sz val="8"/>
        <rFont val="Arial"/>
        <family val="2"/>
        <charset val="238"/>
      </rPr>
      <t>, bele barve, 250V, 10A, IP20, komplet z ustrezno dozo, montažnim in končnim okvirjem, bele barve,  kot TEM ČATEŽ MODUL ali enakovredno</t>
    </r>
  </si>
  <si>
    <r>
      <t xml:space="preserve">Podometno </t>
    </r>
    <r>
      <rPr>
        <b/>
        <sz val="8"/>
        <color theme="1"/>
        <rFont val="Arial"/>
        <family val="2"/>
        <charset val="238"/>
      </rPr>
      <t>stikalo s ključavnico</t>
    </r>
    <r>
      <rPr>
        <sz val="8"/>
        <color theme="1"/>
        <rFont val="Arial"/>
        <family val="2"/>
        <charset val="238"/>
      </rPr>
      <t>,</t>
    </r>
    <r>
      <rPr>
        <b/>
        <sz val="8"/>
        <color theme="1"/>
        <rFont val="Arial"/>
        <family val="2"/>
        <charset val="238"/>
      </rPr>
      <t xml:space="preserve"> s pokrovom</t>
    </r>
    <r>
      <rPr>
        <sz val="8"/>
        <color theme="1"/>
        <rFont val="Arial"/>
        <family val="2"/>
        <charset val="238"/>
      </rPr>
      <t xml:space="preserve">, bele barve, 250V, 16A, </t>
    </r>
    <r>
      <rPr>
        <b/>
        <sz val="8"/>
        <color theme="1"/>
        <rFont val="Arial"/>
        <family val="2"/>
        <charset val="238"/>
      </rPr>
      <t>IP20</t>
    </r>
    <r>
      <rPr>
        <sz val="8"/>
        <color theme="1"/>
        <rFont val="Arial"/>
        <family val="2"/>
        <charset val="238"/>
      </rPr>
      <t>, komplet z ustrezno dozo, montažnim in končnim okvirjem, bele barve, kot SCHRACK ali enakovredno</t>
    </r>
  </si>
  <si>
    <r>
      <t xml:space="preserve">Podometno </t>
    </r>
    <r>
      <rPr>
        <b/>
        <sz val="8"/>
        <color theme="1"/>
        <rFont val="Arial"/>
        <family val="2"/>
        <charset val="238"/>
      </rPr>
      <t>stikalo s ključavnico</t>
    </r>
    <r>
      <rPr>
        <sz val="8"/>
        <color theme="1"/>
        <rFont val="Arial"/>
        <family val="2"/>
        <charset val="238"/>
      </rPr>
      <t>,</t>
    </r>
    <r>
      <rPr>
        <b/>
        <sz val="8"/>
        <color theme="1"/>
        <rFont val="Arial"/>
        <family val="2"/>
        <charset val="238"/>
      </rPr>
      <t xml:space="preserve"> s pokrovom</t>
    </r>
    <r>
      <rPr>
        <sz val="8"/>
        <color theme="1"/>
        <rFont val="Arial"/>
        <family val="2"/>
        <charset val="238"/>
      </rPr>
      <t xml:space="preserve">, bele barve, 250V, 16A, </t>
    </r>
    <r>
      <rPr>
        <b/>
        <sz val="8"/>
        <color theme="1"/>
        <rFont val="Arial"/>
        <family val="2"/>
        <charset val="238"/>
      </rPr>
      <t>IP44</t>
    </r>
    <r>
      <rPr>
        <sz val="8"/>
        <color theme="1"/>
        <rFont val="Arial"/>
        <family val="2"/>
        <charset val="238"/>
      </rPr>
      <t>, komplet z ustrezno dozo, montažnim in končnim okvirjem, bele barve, kot SCHRACK ali enakovredno</t>
    </r>
  </si>
  <si>
    <t>Montaža in vezava induktivnega senzorja za odpiranje drsnih vrat, komplet z ustrezno dozo</t>
  </si>
  <si>
    <r>
      <t xml:space="preserve">Dobava in montaža ter vezava </t>
    </r>
    <r>
      <rPr>
        <b/>
        <sz val="8"/>
        <rFont val="Arial"/>
        <family val="2"/>
        <charset val="238"/>
      </rPr>
      <t>vtičnice</t>
    </r>
    <r>
      <rPr>
        <sz val="8"/>
        <rFont val="Arial"/>
        <family val="2"/>
        <charset val="238"/>
      </rPr>
      <t xml:space="preserve"> 230V/16A </t>
    </r>
    <r>
      <rPr>
        <b/>
        <sz val="8"/>
        <rFont val="Arial"/>
        <family val="2"/>
        <charset val="238"/>
      </rPr>
      <t>p/o</t>
    </r>
    <r>
      <rPr>
        <sz val="8"/>
        <rFont val="Arial"/>
        <family val="2"/>
        <charset val="238"/>
      </rPr>
      <t xml:space="preserve"> z otroško zaščito, komplet z ustrezno dozo, montažnim in končnim okvirjem 
kot TEM ČATEŽ, MODUL ali enakovredno, IP20, bele barva:</t>
    </r>
  </si>
  <si>
    <r>
      <t>Dobava in montaža ter vezava</t>
    </r>
    <r>
      <rPr>
        <b/>
        <sz val="8"/>
        <rFont val="Arial"/>
        <family val="2"/>
        <charset val="238"/>
      </rPr>
      <t xml:space="preserve"> vtičnice s pokrovom</t>
    </r>
    <r>
      <rPr>
        <sz val="8"/>
        <rFont val="Arial"/>
        <family val="2"/>
        <charset val="238"/>
      </rPr>
      <t xml:space="preserve"> 230V/16A p/o, komplet z ustrezno dozo, montažnim in končnim okvirjem 
kot TEM ČATEŽ, MODUL ali enakovredno, </t>
    </r>
    <r>
      <rPr>
        <b/>
        <sz val="8"/>
        <rFont val="Arial"/>
        <family val="2"/>
        <charset val="238"/>
      </rPr>
      <t>IP20</t>
    </r>
    <r>
      <rPr>
        <sz val="8"/>
        <rFont val="Arial"/>
        <family val="2"/>
        <charset val="238"/>
      </rPr>
      <t>, bele barva:</t>
    </r>
  </si>
  <si>
    <r>
      <t>Dobava in montaža ter vezava</t>
    </r>
    <r>
      <rPr>
        <b/>
        <sz val="8"/>
        <rFont val="Arial"/>
        <family val="2"/>
        <charset val="238"/>
      </rPr>
      <t xml:space="preserve"> vtičnice s pokrovom</t>
    </r>
    <r>
      <rPr>
        <sz val="8"/>
        <rFont val="Arial"/>
        <family val="2"/>
        <charset val="238"/>
      </rPr>
      <t xml:space="preserve"> 230V/16A</t>
    </r>
    <r>
      <rPr>
        <b/>
        <sz val="8"/>
        <rFont val="Arial"/>
        <family val="2"/>
        <charset val="238"/>
      </rPr>
      <t xml:space="preserve"> p/</t>
    </r>
    <r>
      <rPr>
        <sz val="8"/>
        <rFont val="Arial"/>
        <family val="2"/>
        <charset val="238"/>
      </rPr>
      <t xml:space="preserve">o, komplet z ustrezno dozo, montažnim in končnim okvirjem 
kot TEM ČATEŽ, MODUL ali enakovredno, </t>
    </r>
    <r>
      <rPr>
        <b/>
        <sz val="8"/>
        <rFont val="Arial"/>
        <family val="2"/>
        <charset val="238"/>
      </rPr>
      <t>IP44</t>
    </r>
    <r>
      <rPr>
        <sz val="8"/>
        <rFont val="Arial"/>
        <family val="2"/>
        <charset val="238"/>
      </rPr>
      <t>, bele barva:</t>
    </r>
  </si>
  <si>
    <r>
      <t>Dobava in montaža ter vezava</t>
    </r>
    <r>
      <rPr>
        <b/>
        <sz val="8"/>
        <rFont val="Arial"/>
        <family val="2"/>
        <charset val="238"/>
      </rPr>
      <t xml:space="preserve"> vtičnice s pokrovom </t>
    </r>
    <r>
      <rPr>
        <sz val="8"/>
        <rFont val="Arial"/>
        <family val="2"/>
        <charset val="238"/>
      </rPr>
      <t xml:space="preserve">230V/16A </t>
    </r>
    <r>
      <rPr>
        <b/>
        <sz val="8"/>
        <rFont val="Arial"/>
        <family val="2"/>
        <charset val="238"/>
      </rPr>
      <t>p/o</t>
    </r>
    <r>
      <rPr>
        <sz val="8"/>
        <rFont val="Arial"/>
        <family val="2"/>
        <charset val="238"/>
      </rPr>
      <t>, komplet z ustrezno dozo, montažnim in končnim okvirjem 
kot TEM ČATEŽ, MODUL ali enakovredno,</t>
    </r>
    <r>
      <rPr>
        <b/>
        <sz val="8"/>
        <rFont val="Arial"/>
        <family val="2"/>
        <charset val="238"/>
      </rPr>
      <t xml:space="preserve"> IP55</t>
    </r>
    <r>
      <rPr>
        <sz val="8"/>
        <rFont val="Arial"/>
        <family val="2"/>
        <charset val="238"/>
      </rPr>
      <t>, bele barva:</t>
    </r>
  </si>
  <si>
    <r>
      <t>Dobava in montaža ter vezava vtičnice 230V/16A</t>
    </r>
    <r>
      <rPr>
        <b/>
        <sz val="8"/>
        <rFont val="Arial"/>
        <family val="2"/>
        <charset val="238"/>
      </rPr>
      <t xml:space="preserve"> n/o, (v KV)</t>
    </r>
    <r>
      <rPr>
        <sz val="8"/>
        <rFont val="Arial"/>
        <family val="2"/>
        <charset val="238"/>
      </rPr>
      <t>,
kot TEM ČATEŽ ali enakovredno, IP20, bele barva:</t>
    </r>
  </si>
  <si>
    <r>
      <t xml:space="preserve">Dobava in montaža ter vezava 3M vtičnice 230V/16A - MREŽA  za vgradnjo v </t>
    </r>
    <r>
      <rPr>
        <b/>
        <sz val="8"/>
        <rFont val="Arial"/>
        <family val="2"/>
        <charset val="238"/>
      </rPr>
      <t>parapetni kana</t>
    </r>
    <r>
      <rPr>
        <sz val="8"/>
        <rFont val="Arial"/>
        <family val="2"/>
        <charset val="238"/>
      </rPr>
      <t>l, komplet z montažnim in končnim okvirjem, IP20, bele barve, kot ELBA ali enakovredno:</t>
    </r>
  </si>
  <si>
    <r>
      <t>Dobava in montaža ter vezava 3M vtičnice 230V/16A -</t>
    </r>
    <r>
      <rPr>
        <b/>
        <sz val="8"/>
        <rFont val="Arial"/>
        <family val="2"/>
        <charset val="238"/>
      </rPr>
      <t xml:space="preserve"> 2xMREŽA</t>
    </r>
    <r>
      <rPr>
        <sz val="8"/>
        <rFont val="Arial"/>
        <family val="2"/>
        <charset val="238"/>
      </rPr>
      <t xml:space="preserve">  za vgradnjo v </t>
    </r>
    <r>
      <rPr>
        <b/>
        <sz val="8"/>
        <rFont val="Arial"/>
        <family val="2"/>
        <charset val="238"/>
      </rPr>
      <t>parapetni kana</t>
    </r>
    <r>
      <rPr>
        <sz val="8"/>
        <rFont val="Arial"/>
        <family val="2"/>
        <charset val="238"/>
      </rPr>
      <t>l, komplet z montažnim in končnim okvirjem, IP20, bele barve, kot ELBA ali enakovredno:</t>
    </r>
  </si>
  <si>
    <r>
      <t>Dobava in montaža ter vezava 3M vtičnice 230V/16A -</t>
    </r>
    <r>
      <rPr>
        <b/>
        <sz val="8"/>
        <rFont val="Arial"/>
        <family val="2"/>
        <charset val="238"/>
      </rPr>
      <t xml:space="preserve"> 3xAGREGAT</t>
    </r>
    <r>
      <rPr>
        <sz val="8"/>
        <rFont val="Arial"/>
        <family val="2"/>
        <charset val="238"/>
      </rPr>
      <t xml:space="preserve">  za vgradnjo v </t>
    </r>
    <r>
      <rPr>
        <b/>
        <sz val="8"/>
        <rFont val="Arial"/>
        <family val="2"/>
        <charset val="238"/>
      </rPr>
      <t>parapetni kana</t>
    </r>
    <r>
      <rPr>
        <sz val="8"/>
        <rFont val="Arial"/>
        <family val="2"/>
        <charset val="238"/>
      </rPr>
      <t>l , komplet z montažnim in končnim okvirjem, IP20, bele barve, kot ELBA ali enakovredno:</t>
    </r>
  </si>
  <si>
    <r>
      <t xml:space="preserve">Dobava in montaža ter vezava  </t>
    </r>
    <r>
      <rPr>
        <b/>
        <sz val="8"/>
        <rFont val="Arial"/>
        <family val="2"/>
        <charset val="238"/>
      </rPr>
      <t>CEE vtičnice 400V/16A</t>
    </r>
    <r>
      <rPr>
        <sz val="8"/>
        <rFont val="Arial"/>
        <family val="2"/>
        <charset val="238"/>
      </rPr>
      <t xml:space="preserve"> p/o s pokrovom, komplet z ustrezno dozo, montažnim in končnim okvirjem, IP67, bele barve, kot TEM ČATEŽ ali enakovredno:</t>
    </r>
  </si>
  <si>
    <r>
      <t xml:space="preserve">Dobava in montaža ter vezava  </t>
    </r>
    <r>
      <rPr>
        <b/>
        <sz val="8"/>
        <rFont val="Arial"/>
        <family val="2"/>
        <charset val="238"/>
      </rPr>
      <t>CEE vtičnice 400V/16A</t>
    </r>
    <r>
      <rPr>
        <sz val="8"/>
        <rFont val="Arial"/>
        <family val="2"/>
        <charset val="238"/>
      </rPr>
      <t xml:space="preserve"> p/o s pokrovom, komplet z ustrezno dozo, montažnim in končnim okvirjem, IP55, bele barve, kot TEM ČATEŽ ali enakovredno:</t>
    </r>
  </si>
  <si>
    <r>
      <t xml:space="preserve">Dobava in montaža dvoprekatnega kovinskega </t>
    </r>
    <r>
      <rPr>
        <b/>
        <sz val="8"/>
        <rFont val="Arial"/>
        <family val="2"/>
        <charset val="238"/>
      </rPr>
      <t>parapetnega kanala</t>
    </r>
    <r>
      <rPr>
        <sz val="8"/>
        <rFont val="Arial"/>
        <family val="2"/>
        <charset val="238"/>
      </rPr>
      <t>, komplet z pritrdilnim materialom, pregrado in pokrovom, kot TK130/65 Elba ali enakovredno:</t>
    </r>
  </si>
  <si>
    <t>Dobava in montaža kovinskega bolniškega kanala dolžine 5,0m, komplet s pritrdilnim materialom, pregrado in pokrovom, kot INTRA BOLNIŠKI KANAL MEDIS CARE ali enakovredno. Bolniški kanal mora biti antibakterijske izvedbe. V bolniški kanal se vgradi sledeča ali enakovredna oprema:</t>
  </si>
  <si>
    <t>- trojna vtičnica 230V/16A - BELE BARVE (MREŽA)</t>
  </si>
  <si>
    <t>- enojna telekomunikacijska vtičnica RJ45</t>
  </si>
  <si>
    <t xml:space="preserve">- navadno stikalo </t>
  </si>
  <si>
    <t>- Posteljni terminal za klic medicinske sestre z možnostjo komunikacije kot Schrack Seconet PAT-L - IP ali enakovredno
Možnost krmiljenja radijskega in TV sprejemnika,  Vgrajena končna naprava IP telefona (H.323 ali SIP protokol),  Vgrajen bralnik pametnih kartic in mehanizem brez stikov za vstavljanje pametne kartice, možnost krmiljenja 2 neodvisnih svetlobnih sistemov (sobni, posteljni), možnost krmiljenja senčil preko KNX vmesnika, samodejno preklapljanje glasnosti, ko uporabljate PAT v ležišču, plastični ovitek in membranska tipkovnica iz protimikrobnega materiala, popolnoma grafični prikaz z ločljivostjo 128 x 64 pik, 2,80m priključni kabel z zaščitnim vtičem RJ45 proti odklopu,  plošča z vgrajenim zaslonom in 100Base TX stikalom</t>
  </si>
  <si>
    <t>- direktno linearno svetilo, Kalis W 55 SOP 1450 lm 15 W 830 L845 mm FO IP44 white</t>
  </si>
  <si>
    <t>Skupaj bolniški kanal</t>
  </si>
  <si>
    <t>Dobava in montaža kovinskega bolniškega kanala dolžine 2,0m, komplet s pritrdilnim materialom, pregrado in pokrovom, kot INTRA BOLNIŠKI KANAL MEDIS CARE ali enakovredno. Bolniški kanal mora biti antibakterijske izvedbe. V bolniški kanal se vgradi sledeča ali enakovredna oprema:</t>
  </si>
  <si>
    <t>- dvojna telekomunikacijska vtičnica RJ45</t>
  </si>
  <si>
    <t>Priključna vtičnica za medicinski plin, ki ustreza standardu DIN EN ISO 9170, del 1 and DIN 13260, del 2. Geometrijska oblika vtičnice in vtikača je zaradi varnostnih razlogov pri vsaki vrsti medicinskega plina drugačna (onemogočena zamenjava medicinskih plinov).
Vtičnica ima dve zaporni stopnji. Prva omogoča vstavitev vtikača v pozicijo pripravljenosti in plin ne uhaja. S potiskom vtikača naprej v drugo zaporno stopnjo se mora odpreti ventil in s tem omogočimo odjem plina.
Pri izključitvi se mora konektor pomakniti nazaj, ko narahlo pritisnemo na obroček vtičnice in s tem zapremo ventil ter posledično dovod plina. S ponovnim pritiskom na obroček lahko vtikač osvobodimo iz pozicije pripravljenosti in ga odstranimo.
Vtičniva se vgradi v parapetni kanal, ki je zajet v elektro popisu.
- delovni tlak 5 bar
- vakum tlak 0,6 bar
- pretok 40 l/min
- priključek: Cu Φ8x1</t>
  </si>
  <si>
    <t>- vakuum VAC</t>
  </si>
  <si>
    <t>- komprimiran zrak 5 bar</t>
  </si>
  <si>
    <t>- kisik</t>
  </si>
  <si>
    <t>Dobava, montaža in vezava talne doze 21-mestna z vgrajeno naslednjo opremo:
- 6x  "šuko" vtičnica 230V/16A;
- 4x telekomunikacijska vtičnica RJ45 UTP Cat.6;
komplet z montažnim materialom
npr. kot: TEM ČATEŽ 21M ali enakovredno</t>
  </si>
  <si>
    <r>
      <t xml:space="preserve">Dobava in montaža stenske analogne </t>
    </r>
    <r>
      <rPr>
        <b/>
        <sz val="8"/>
        <rFont val="Arial"/>
        <family val="2"/>
        <charset val="238"/>
      </rPr>
      <t>enostranske</t>
    </r>
    <r>
      <rPr>
        <sz val="8"/>
        <rFont val="Arial"/>
        <family val="2"/>
        <charset val="238"/>
      </rPr>
      <t xml:space="preserve"> radijske ure, dimenzije 25 x 3,8 cm, srebrne barve, komplet z mignon baterijo kot EUROTIME 56787 radijska stenska ura ali enakovredno </t>
    </r>
  </si>
  <si>
    <r>
      <t xml:space="preserve">Dobava in montaža stropne analogne </t>
    </r>
    <r>
      <rPr>
        <b/>
        <sz val="8"/>
        <rFont val="Arial"/>
        <family val="2"/>
        <charset val="238"/>
      </rPr>
      <t>dvostranske</t>
    </r>
    <r>
      <rPr>
        <sz val="8"/>
        <rFont val="Arial"/>
        <family val="2"/>
        <charset val="238"/>
      </rPr>
      <t xml:space="preserve"> radijske ure, dimenzije 25 x 3,8 cm, srebrne barve, </t>
    </r>
    <r>
      <rPr>
        <b/>
        <sz val="8"/>
        <rFont val="Arial"/>
        <family val="2"/>
        <charset val="238"/>
      </rPr>
      <t>komplet z nosiclem za stropno montažo</t>
    </r>
    <r>
      <rPr>
        <sz val="8"/>
        <rFont val="Arial"/>
        <family val="2"/>
        <charset val="238"/>
      </rPr>
      <t xml:space="preserve"> ter  mignon baterijo kot EUROTIME 56787 radijska stenska ura ali enakovredno </t>
    </r>
  </si>
  <si>
    <t xml:space="preserve"> - Grelni kabel 25W/m, l=25m, P=0,63kW, kot ELSR25 Egro Zorman ali enakovredno</t>
  </si>
  <si>
    <t xml:space="preserve"> - Grelni kabel 25W/m, l=50m, P=1,25kW, kot ELSR25 Egro Zorman ali enakovredno</t>
  </si>
  <si>
    <t>Podometna doza za fiksni priključek, komplet z 3-polno priključnico</t>
  </si>
  <si>
    <t>230V, 16A, 1P+N+PE</t>
  </si>
  <si>
    <t>Podometna doza za fiksni priključek, komplet z 5-polno priključnico</t>
  </si>
  <si>
    <t>400V, 16A, 3P+N+PE</t>
  </si>
  <si>
    <t xml:space="preserve"> - terminal SOS sistema</t>
  </si>
  <si>
    <t>- kontrolna enota drsnih vrat</t>
  </si>
  <si>
    <t>- terminal kontrole pristopa</t>
  </si>
  <si>
    <t>- centrala AJP</t>
  </si>
  <si>
    <t>- centrala protivlomnega sistema</t>
  </si>
  <si>
    <t>- rolo</t>
  </si>
  <si>
    <t>- projekcijsko platno</t>
  </si>
  <si>
    <t>- požarna zavesa</t>
  </si>
  <si>
    <t>- gretje kamere</t>
  </si>
  <si>
    <t>- drsna požarna vrata</t>
  </si>
  <si>
    <t>- energetski blok</t>
  </si>
  <si>
    <t xml:space="preserve">- demonstracijski pult </t>
  </si>
  <si>
    <t>- delovni pult</t>
  </si>
  <si>
    <t>- digestorij</t>
  </si>
  <si>
    <t>- sterilizator</t>
  </si>
  <si>
    <t>- tipalo temperature/vlage</t>
  </si>
  <si>
    <t>- el. okno</t>
  </si>
  <si>
    <t>- pisoar</t>
  </si>
  <si>
    <t>- štedilnik</t>
  </si>
  <si>
    <t>- varnostna omara</t>
  </si>
  <si>
    <t>- napajalnik v sistemu AJP</t>
  </si>
  <si>
    <t xml:space="preserve">- notranje senčilo </t>
  </si>
  <si>
    <t xml:space="preserve">- zunanje senčilo </t>
  </si>
  <si>
    <t>- napajalnik v sistemu SOS</t>
  </si>
  <si>
    <t>- sistem gašenja kuhinje</t>
  </si>
  <si>
    <r>
      <t xml:space="preserve">Priklop vodnikov na dovodne sponke tehnoloških porabnikov </t>
    </r>
    <r>
      <rPr>
        <b/>
        <sz val="8"/>
        <rFont val="Arial"/>
        <family val="2"/>
        <charset val="238"/>
      </rPr>
      <t>kuhinje</t>
    </r>
    <r>
      <rPr>
        <sz val="8"/>
        <rFont val="Arial"/>
        <family val="2"/>
        <charset val="238"/>
      </rPr>
      <t>,1f:</t>
    </r>
  </si>
  <si>
    <t>- toplovodna kopel</t>
  </si>
  <si>
    <t>- hlajena vitrina</t>
  </si>
  <si>
    <t>- IT oprema</t>
  </si>
  <si>
    <t>- namizni aparati</t>
  </si>
  <si>
    <t>- podajalnik za krožnike</t>
  </si>
  <si>
    <r>
      <t xml:space="preserve">Priklop vodnikov na dovodne sponke tehn.porabnikov - </t>
    </r>
    <r>
      <rPr>
        <b/>
        <sz val="8"/>
        <rFont val="Arial"/>
        <family val="2"/>
        <charset val="238"/>
      </rPr>
      <t>gospodinjska učilnica</t>
    </r>
    <r>
      <rPr>
        <sz val="8"/>
        <rFont val="Arial"/>
        <family val="2"/>
        <charset val="238"/>
      </rPr>
      <t>,1f:</t>
    </r>
  </si>
  <si>
    <t>- elektromagnetni ventil plina</t>
  </si>
  <si>
    <t>- požarne lopute</t>
  </si>
  <si>
    <t>- klima NE</t>
  </si>
  <si>
    <t>- klima ZE</t>
  </si>
  <si>
    <t>- ventili talnega gretja (TG)</t>
  </si>
  <si>
    <t>- stropni konvektor - komunikacija</t>
  </si>
  <si>
    <t>- parapetni konvektor</t>
  </si>
  <si>
    <t>- parapetni konvektor - komunikacija</t>
  </si>
  <si>
    <t>- loputa za prezračevanje</t>
  </si>
  <si>
    <t>- kanalski ventilator</t>
  </si>
  <si>
    <t>- grelni kabel ESR25</t>
  </si>
  <si>
    <t>- avtomatsko izpiranje</t>
  </si>
  <si>
    <r>
      <t xml:space="preserve">Priklop vodnikov na dovodne sponke tehnoloških porabnikov </t>
    </r>
    <r>
      <rPr>
        <b/>
        <sz val="8"/>
        <rFont val="Arial"/>
        <family val="2"/>
        <charset val="238"/>
      </rPr>
      <t>kuhinje</t>
    </r>
    <r>
      <rPr>
        <sz val="8"/>
        <rFont val="Arial"/>
        <family val="2"/>
        <charset val="238"/>
      </rPr>
      <t>, 3f:</t>
    </r>
  </si>
  <si>
    <t xml:space="preserve"> - komora</t>
  </si>
  <si>
    <t xml:space="preserve"> - pomivalni stroj</t>
  </si>
  <si>
    <t xml:space="preserve"> - friteza</t>
  </si>
  <si>
    <t xml:space="preserve"> - žar</t>
  </si>
  <si>
    <t xml:space="preserve"> - štedilnik</t>
  </si>
  <si>
    <t xml:space="preserve"> - parno-konvekcijska peč</t>
  </si>
  <si>
    <r>
      <t xml:space="preserve">Priklop vodnikov na dovodne sponke tehn.porabnikov - </t>
    </r>
    <r>
      <rPr>
        <b/>
        <sz val="8"/>
        <rFont val="Arial"/>
        <family val="2"/>
        <charset val="238"/>
      </rPr>
      <t>gospodinjska učilnica</t>
    </r>
    <r>
      <rPr>
        <sz val="8"/>
        <rFont val="Arial"/>
        <family val="2"/>
        <charset val="238"/>
      </rPr>
      <t>, 3f:</t>
    </r>
  </si>
  <si>
    <t xml:space="preserve"> - pomivalni stroj 3f</t>
  </si>
  <si>
    <t xml:space="preserve"> - indukcijska kuhalna plošča</t>
  </si>
  <si>
    <t xml:space="preserve"> - dvigalo</t>
  </si>
  <si>
    <t>- demonstracijski pult</t>
  </si>
  <si>
    <t xml:space="preserve"> - klimat šola</t>
  </si>
  <si>
    <t xml:space="preserve"> - klimat kuhinja</t>
  </si>
  <si>
    <t xml:space="preserve"> - kanalski grelec</t>
  </si>
  <si>
    <t xml:space="preserve"> - ventilator kuhinja</t>
  </si>
  <si>
    <t xml:space="preserve"> - TČ-ZE šola</t>
  </si>
  <si>
    <t xml:space="preserve"> - TČ-ZE šola - komunikacijska povezava</t>
  </si>
  <si>
    <t>59.</t>
  </si>
  <si>
    <t>60.</t>
  </si>
  <si>
    <t>61.</t>
  </si>
  <si>
    <t>62.</t>
  </si>
  <si>
    <t>63.</t>
  </si>
  <si>
    <t>64.</t>
  </si>
  <si>
    <t>65.</t>
  </si>
  <si>
    <t>66.</t>
  </si>
  <si>
    <t>67.</t>
  </si>
  <si>
    <t>68.</t>
  </si>
  <si>
    <t>69.</t>
  </si>
  <si>
    <r>
      <t xml:space="preserve">Vodnik HO7V-K za izenačevanje potencialov in povezavo kovinskih mas, položen prosto ali uvlečen v predhodno položene instalacijske cevi. Uporabljeni kabli morajo biti skladni s standardom SIST EN 50575 in imeti požarne lastnosti najmanj  </t>
    </r>
    <r>
      <rPr>
        <b/>
        <sz val="8"/>
        <rFont val="Arial"/>
        <family val="2"/>
        <charset val="238"/>
      </rPr>
      <t>Cca s1 d2 a1</t>
    </r>
    <r>
      <rPr>
        <sz val="8"/>
        <rFont val="Arial"/>
        <family val="2"/>
        <charset val="238"/>
      </rPr>
      <t>:</t>
    </r>
  </si>
  <si>
    <t xml:space="preserve"> - HO7Z-K 50 (povezava med GIP zbiralkami)</t>
  </si>
  <si>
    <t>70.</t>
  </si>
  <si>
    <r>
      <t xml:space="preserve"> -z </t>
    </r>
    <r>
      <rPr>
        <b/>
        <sz val="8"/>
        <rFont val="Arial"/>
        <family val="2"/>
        <charset val="238"/>
      </rPr>
      <t xml:space="preserve">vijačenjem </t>
    </r>
  </si>
  <si>
    <t>71.</t>
  </si>
  <si>
    <t>72.</t>
  </si>
  <si>
    <t>73.</t>
  </si>
  <si>
    <t xml:space="preserve"> - fi 50mm</t>
  </si>
  <si>
    <t xml:space="preserve"> - 300x100mm</t>
  </si>
  <si>
    <t xml:space="preserve"> - 450x100mm</t>
  </si>
  <si>
    <t>74.</t>
  </si>
  <si>
    <t xml:space="preserve"> - do fi 50mm</t>
  </si>
  <si>
    <t xml:space="preserve"> - fi 250x100mm</t>
  </si>
  <si>
    <t xml:space="preserve"> - fi 450x100mm</t>
  </si>
  <si>
    <t xml:space="preserve"> - fi 500x100mm</t>
  </si>
  <si>
    <t>75.</t>
  </si>
  <si>
    <t>Dobava in montaža dvostranske kabelske HSI uvodnice (PETEZE), komplet s prirobnico, sistemskim pokrovom, gumi tesnilom in tesnilno maso:</t>
  </si>
  <si>
    <t>HSI 150-K2/480</t>
  </si>
  <si>
    <t>76.</t>
  </si>
  <si>
    <t>Izvedba vodotesnega preizkusa:</t>
  </si>
  <si>
    <t xml:space="preserve">HSI uvodnic </t>
  </si>
  <si>
    <t>77.</t>
  </si>
  <si>
    <t>Obbetoniranje podzemnega voda dolžine 44 m z betonom C20/25, vključno s pripravo podlage, opaženjem (če je potrebno).</t>
  </si>
  <si>
    <t>78.</t>
  </si>
  <si>
    <t>Dobava, montaža in vezava prostostoječega električnega razdelilnika 
EO-G-Š-K/M (800x2300x400mm).  Izdelana iz vročecinkane pločevine,komplet s kovinskim podstavkom 1000x100x400mm, barva omare - RAL, IP40, s ključavnico s polcilindrom v PVC izvlačljivi ročki - zaščiteni profil 30-10, dvo ali tritočkovno zapiranje, z žepom za dokumentacijo ; komplet z galvanskimi povezavami.
V omaro se vgradi sledeča ali enakovredna  oprema:</t>
  </si>
  <si>
    <t>- odklopnik 3p, z elektronsko zaščito oz. podnapetostnim odklopnikom, fiksne izvedbe, 400A, kot tip NSX 400N MicroLogic 2.3 400/400A ali enakovredno</t>
  </si>
  <si>
    <t xml:space="preserve"> - Varovalčni ločilnik VL000, 3p komplet s taljivimi vložki 3x63A, kot Schneider Electric ali enakovredno</t>
  </si>
  <si>
    <t xml:space="preserve"> - Varovalčni ločilnik VL1, 3p komplet s taljivimi vložki 3x100A, kot Schneider Electric ali enakovredno</t>
  </si>
  <si>
    <t xml:space="preserve"> - Varovalčni ločilnik VL1, 3p komplet s taljivimi vložki 3x200A, kot Schneider Electric ali enakovredno</t>
  </si>
  <si>
    <t xml:space="preserve"> - Tokovni transformator 400/5A, kot Schneider Electric ali enakovredno</t>
  </si>
  <si>
    <r>
      <t xml:space="preserve">Skupaj razdelilec </t>
    </r>
    <r>
      <rPr>
        <b/>
        <sz val="8"/>
        <rFont val="Arial"/>
        <family val="2"/>
        <charset val="238"/>
      </rPr>
      <t>EO-G-Š-K/M</t>
    </r>
  </si>
  <si>
    <t>Dobava, montaža in vezava ognjevarnega prostostoječega električnega razdelilnika EO-G-Š-K/A/U (800x2300x400mm).  Izdelana iz vročecinkane pločevine,komplet s kovinskim podstavkom 800x100x400mm, barva omare - RAL, IP40, s ključavnico s polcilindrom v PVC izvlačljivi ročki - zaščiteni profil 30-10, dvo ali tritočkovno zapiranje, z žepom za dokumentacijo ; komplet z galvanskimi povezavami.
V omaro se vgradi sledeča ali enakovredna  oprema:</t>
  </si>
  <si>
    <t xml:space="preserve"> - Varovalčni ločilnik VL00, 3p komplet s taljivimi vložki 3x80A, kot Schneider Electric ali enakovredno</t>
  </si>
  <si>
    <t xml:space="preserve"> - Varovalčni ločilnik VL000, 3p komplet s taljivim vložkom 1x20A, kot Schneider Electric ali enakovredno</t>
  </si>
  <si>
    <t xml:space="preserve"> - Varovalčni ločilnik VL000, 3p komplet s taljivim vložkom 1x25A, kot Schneider Electric ali enakovredno</t>
  </si>
  <si>
    <t xml:space="preserve"> - Zunanje ročno bypass stikalo Socomec Sirco M, 100A, 4p,  s prekrivajočimi kontakti I-I+II-II za brezprekinitveni preklop porabnikov direktno na omrežje, s pomožnimi kontakti za povezavo z POLJE UPS napravo s funkcijo postavitve v bypass način delovanja, kpl.  za vgradnjo na DIN letev</t>
  </si>
  <si>
    <t xml:space="preserve"> - Stikalo 0-1 SIRCO 100A, 4p za montažo na DIN letev</t>
  </si>
  <si>
    <t xml:space="preserve"> - Varovalčni ločilnik TYTAN II, 1p, komplet s taljivim vložkom 1x25A, kot Schneider Electric ali enakovredno</t>
  </si>
  <si>
    <r>
      <t xml:space="preserve">Skupaj razdelilec </t>
    </r>
    <r>
      <rPr>
        <b/>
        <sz val="8"/>
        <rFont val="Arial"/>
        <family val="2"/>
        <charset val="238"/>
      </rPr>
      <t>EO-G-Š-K/A/U</t>
    </r>
  </si>
  <si>
    <t>Dobava, montaža in vezava prostostoječega električnega razdelilnika 
EO-1-Š-K/M/A/U (800x2300x250mm).  Izdelana iz vročecinkane pločevine,komplet s kovinskim podstavkom 800x100x250mm, barva omare - RAL, IP40, s ključavnico s polcilindrom v PVC izvlačljivi ročki - zaščiteni profil 30-10, dvo ali tritočkovno zapiranje, z žepom za dokumentacijo ; komplet z galvanskimi povezavami.
V omaro se vgradi sledeča ali enakovredna  oprema:</t>
  </si>
  <si>
    <t xml:space="preserve">- Glavno stikalo GS125A 3p, kot Schneider Electric ali enakovredno </t>
  </si>
  <si>
    <t xml:space="preserve"> - Varovalčni ločilnik TYTAN II, 3p, komplet s taljivim vložkom 1x10A, kot Schneider Electric ali enakovredno</t>
  </si>
  <si>
    <t xml:space="preserve"> - Inštalacijski odklopnik, z indikacijo stanja in delovanja zaščite, 10A, B, 3P, Ik=10kA, kot Schneider Electric ali enakovredno</t>
  </si>
  <si>
    <t xml:space="preserve"> - Časovni rele z nastavljivim časom zakasnjenega izklopa, t=25min. za montažo na DIN letev </t>
  </si>
  <si>
    <t xml:space="preserve"> - Dvokanalna ASTRO ura za montažo na DIN letev</t>
  </si>
  <si>
    <r>
      <t xml:space="preserve">Skupaj razdelilec </t>
    </r>
    <r>
      <rPr>
        <b/>
        <sz val="8"/>
        <rFont val="Arial"/>
        <family val="2"/>
        <charset val="238"/>
      </rPr>
      <t xml:space="preserve">EO-1-Š-K/M/A/U </t>
    </r>
  </si>
  <si>
    <t>Dobava, montaža in vezava prostostoječega električnega razdelilnika 
EO-1-Š-P/M/A/U (800x2300x250mm).  Izdelana iz vročecinkane pločevine,komplet s kovinskim podstavkom 800x100x250mm, barva omare - RAL, IP40, s ključavnico s polcilindrom v PVC izvlačljivi ročki - zaščiteni profil 30-10, dvo ali tritočkovno zapiranje, z žepom za dokumentacijo ; komplet z galvanskimi povezavami.
V omaro se vgradi sledeča ali enakovredna  oprema:</t>
  </si>
  <si>
    <t xml:space="preserve"> - zaščitno stikalo FID63A/0,03A, tip B, 4p, kot Schneider Electric ali enakovredno</t>
  </si>
  <si>
    <t xml:space="preserve"> - zaščitno stikalo FID125A/0,03A, tip A, 4p, kot Schneider Electric ali enakovredno</t>
  </si>
  <si>
    <t xml:space="preserve"> - varovalčni ločilnik VL000, 3p, komplet s taljivimi vložki 3x35A, kot Schneider Electric ali enakovredno</t>
  </si>
  <si>
    <t xml:space="preserve"> - prenapetostna zaščita razreda III+II, 1p (TN-S), kot Schneider Electric ali enakovredno</t>
  </si>
  <si>
    <t xml:space="preserve"> - zaščitno stikalo FID40A/0,03A, tip A, 2p, kot Schneider Electric ali enakovredno</t>
  </si>
  <si>
    <r>
      <t xml:space="preserve">Skupaj razdelilec </t>
    </r>
    <r>
      <rPr>
        <b/>
        <sz val="8"/>
        <rFont val="Arial"/>
        <family val="2"/>
        <charset val="238"/>
      </rPr>
      <t>EO-1-Š-P/M/A/U</t>
    </r>
  </si>
  <si>
    <t>Dobava, montaža in vezava prostostoječega električnega razdelilnika 
EO-1-Š-1N/M/A/U (800x2300x250mm).  Izdelana iz vročecinkane pločevine,komplet s kovinskim podstavkom 800x100x250mm, barva omare - RAL, IP40, s ključavnico s polcilindrom v PVC izvlačljivi ročki - zaščiteni profil 30-10, dvo ali tritočkovno zapiranje, z žepom za dokumentacijo ; komplet z galvanskimi povezavami.
V omaro se vgradi sledeča ali enakovredna  oprema:</t>
  </si>
  <si>
    <t xml:space="preserve"> - Kontaktor AC1 K20/20/24V, kot Schneider Electric ali enakovredno</t>
  </si>
  <si>
    <r>
      <t xml:space="preserve">Skupaj razdelilec </t>
    </r>
    <r>
      <rPr>
        <b/>
        <sz val="8"/>
        <rFont val="Arial"/>
        <family val="2"/>
        <charset val="238"/>
      </rPr>
      <t xml:space="preserve">EO-1-Š-1N/M/A/U </t>
    </r>
  </si>
  <si>
    <r>
      <t xml:space="preserve">Dobava, montaža in vezava nadometnega električnega razdelilnika 
</t>
    </r>
    <r>
      <rPr>
        <b/>
        <sz val="8"/>
        <rFont val="Arial"/>
        <family val="2"/>
        <charset val="238"/>
      </rPr>
      <t>EO-2-Š-1N</t>
    </r>
    <r>
      <rPr>
        <sz val="8"/>
        <rFont val="Arial"/>
        <family val="2"/>
        <charset val="238"/>
      </rPr>
      <t xml:space="preserve"> (600x800x250mm).  Izdelana iz vročecinkane pločevine, barva omare - RAL, IP40, s ključavnico s polcilindrom v PVC izvlačljivi ročki - zaščiteni profil 30-10, dvo ali tritočkovno zapiranje, z žepom za dokumentacijo ; komplet z galvanskimi povezavami.
V omaro se vgradi sledeča ali enakovredna  oprema:</t>
    </r>
  </si>
  <si>
    <r>
      <t xml:space="preserve">Skupaj razdelilec </t>
    </r>
    <r>
      <rPr>
        <b/>
        <sz val="8"/>
        <rFont val="Arial"/>
        <family val="2"/>
        <charset val="238"/>
      </rPr>
      <t>EO-2-Š-1N</t>
    </r>
  </si>
  <si>
    <r>
      <t xml:space="preserve">Dobava, montaža in vezava nadometnega električnega razdelilnika 
</t>
    </r>
    <r>
      <rPr>
        <b/>
        <sz val="8"/>
        <rFont val="Arial"/>
        <family val="2"/>
        <charset val="238"/>
      </rPr>
      <t>EO-3-Š-1N</t>
    </r>
    <r>
      <rPr>
        <sz val="8"/>
        <rFont val="Arial"/>
        <family val="2"/>
        <charset val="238"/>
      </rPr>
      <t xml:space="preserve"> (600x800x250mm).  Izdelana iz vročecinkane pločevine, barva omare - RAL, IP40, s ključavnico s polcilindrom v PVC izvlačljivi ročki - zaščiteni profil 30-10, dvo ali tritočkovno zapiranje, z žepom za dokumentacijo ; komplet z galvanskimi povezavami.
V omaro se vgradi sledeča ali enakovredna  oprema:</t>
    </r>
  </si>
  <si>
    <r>
      <t xml:space="preserve">Skupaj razdelilec </t>
    </r>
    <r>
      <rPr>
        <b/>
        <sz val="8"/>
        <rFont val="Arial"/>
        <family val="2"/>
        <charset val="238"/>
      </rPr>
      <t>EO-3-Š-1N</t>
    </r>
  </si>
  <si>
    <r>
      <t xml:space="preserve">Dobava, montaža in vezava nadometnega električnega razdelilnika 
</t>
    </r>
    <r>
      <rPr>
        <b/>
        <sz val="8"/>
        <rFont val="Arial"/>
        <family val="2"/>
        <charset val="238"/>
      </rPr>
      <t>EO-4-Š-1N</t>
    </r>
    <r>
      <rPr>
        <sz val="8"/>
        <rFont val="Arial"/>
        <family val="2"/>
        <charset val="238"/>
      </rPr>
      <t xml:space="preserve"> (600x800x250mm).  Izdelana iz vročecinkane pločevine, barva omare - RAL, IP40, s ključavnico s polcilindrom v PVC izvlačljivi ročki - zaščiteni profil 30-10, dvo ali tritočkovno zapiranje, z žepom za dokumentacijo ; komplet z galvanskimi povezavami.
V omaro se vgradi sledeča ali enakovredna  oprema:</t>
    </r>
  </si>
  <si>
    <r>
      <t xml:space="preserve">Skupaj razdelilec </t>
    </r>
    <r>
      <rPr>
        <b/>
        <sz val="8"/>
        <rFont val="Arial"/>
        <family val="2"/>
        <charset val="238"/>
      </rPr>
      <t>EO-4-Š-1N</t>
    </r>
  </si>
  <si>
    <t>Dobava, montaža in vezava prostostoječega električnega razdelilnika 
EO-1-Š-2N/M/A/U (800x2300x250mm).  Izdelana iz vročecinkane pločevine,komplet s kovinskim podstavkom 800x100x250mm, barva omare - RAL, IP40, s ključavnico s polcilindrom v PVC izvlačljivi ročki - zaščiteni profil 30-10, dvo ali tritočkovno zapiranje, z žepom za dokumentacijo ; komplet z galvanskimi povezavami.
V omaro se vgradi sledeča ali enakovredna  oprema:</t>
  </si>
  <si>
    <r>
      <t xml:space="preserve">Skupaj razdelilec </t>
    </r>
    <r>
      <rPr>
        <b/>
        <sz val="8"/>
        <rFont val="Arial"/>
        <family val="2"/>
        <charset val="238"/>
      </rPr>
      <t>EO-1-Š-2N/M/A/U</t>
    </r>
  </si>
  <si>
    <r>
      <t xml:space="preserve">Dobava, montaža in vezava nadometnega električnega razdelilnika 
</t>
    </r>
    <r>
      <rPr>
        <b/>
        <sz val="8"/>
        <rFont val="Arial"/>
        <family val="2"/>
        <charset val="238"/>
      </rPr>
      <t>EO-2-Š-2N</t>
    </r>
    <r>
      <rPr>
        <sz val="8"/>
        <rFont val="Arial"/>
        <family val="2"/>
        <charset val="238"/>
      </rPr>
      <t xml:space="preserve"> (600x800x250mm).  Izdelana iz vročecinkane pločevine, barva omare - RAL, IP40, s ključavnico s polcilindrom v PVC izvlačljivi ročki - zaščiteni profil 30-10, dvo ali tritočkovno zapiranje, z žepom za dokumentacijo ; komplet z galvanskimi povezavami.
V omaro se vgradi sledeča ali enakovredna  oprema:</t>
    </r>
  </si>
  <si>
    <r>
      <t xml:space="preserve">Skupaj razdelilec </t>
    </r>
    <r>
      <rPr>
        <b/>
        <sz val="8"/>
        <rFont val="Arial"/>
        <family val="2"/>
        <charset val="238"/>
      </rPr>
      <t>EO-2-Š-2N</t>
    </r>
  </si>
  <si>
    <t>Dobava, montaža in vezava prostostoječega električnega razdelilnika 
EO-1-Š-3N/M/A/U (800x2300x250mm).  Izdelana iz vročecinkane pločevine,komplet s kovinskim podstavkom 800x100x250mm, barva omare - RAL, IP40, s ključavnico s polcilindrom v PVC izvlačljivi ročki - zaščiteni profil 30-10, dvo ali tritočkovno zapiranje, z žepom za dokumentacijo ; komplet z galvanskimi povezavami.
V omaro se vgradi sledeča ali enakovredna  oprema:</t>
  </si>
  <si>
    <t xml:space="preserve"> - Kontaktor AC1 K40/20/230V, kot Schneider Electric ali enakovredno</t>
  </si>
  <si>
    <t>- Temperaturni regulator, kot Egro Zorman ETV 0-40°C s cevnim tipalom 
(cevni - različni režimi) ali enakovredno</t>
  </si>
  <si>
    <t xml:space="preserve"> - Elektronski sklop Eberle EM 524 89 za samodejni vklop ob prisotnosti snega ali poledici</t>
  </si>
  <si>
    <t xml:space="preserve"> - Talno tipalo vlage, kot Egro Zorman ESF 524 001 ali enakovredno</t>
  </si>
  <si>
    <t>- Talno tipalo temperature, kot Egro Zorman  TFF 524 002 ali enakovredno</t>
  </si>
  <si>
    <r>
      <t xml:space="preserve">Skupaj razdelilec </t>
    </r>
    <r>
      <rPr>
        <b/>
        <sz val="8"/>
        <rFont val="Arial"/>
        <family val="2"/>
        <charset val="238"/>
      </rPr>
      <t>EO-1-Š-3N/M/A/U</t>
    </r>
  </si>
  <si>
    <r>
      <t xml:space="preserve">Dobava, montaža in vezava nadometnega električnega razdelilnika 
</t>
    </r>
    <r>
      <rPr>
        <b/>
        <sz val="8"/>
        <rFont val="Arial"/>
        <family val="2"/>
        <charset val="238"/>
      </rPr>
      <t>EO-2-Š-3N</t>
    </r>
    <r>
      <rPr>
        <sz val="8"/>
        <rFont val="Arial"/>
        <family val="2"/>
        <charset val="238"/>
      </rPr>
      <t xml:space="preserve"> (800x1000x250mm).  Izdelana iz vročecinkane pločevine, barva omare - RAL, IP40, s ključavnico s polcilindrom v PVC izvlačljivi ročki - zaščiteni profil 30-10, dvo ali tritočkovno zapiranje, z žepom za dokumentacijo ; komplet z galvanskimi povezavami.
V omaro se vgradi sledeča ali enakovredna  oprema:</t>
    </r>
  </si>
  <si>
    <t xml:space="preserve"> - zaščitno stikalo FID100A/0,03A, tip A, 4p, kot Schneider Electric ali enakovredno</t>
  </si>
  <si>
    <t xml:space="preserve"> - varovalčni ločilnik VL00, 3p, komplet s taljivimi vložki 3x80A, kot Schneider Electric ali enakovredno</t>
  </si>
  <si>
    <t xml:space="preserve"> - Inštalacijski odklopnik, z indikacijo stanja in delovanja zaščite, 20A, C, 3P, Ik=10kA, kot Schneider Electric ali enakovredno</t>
  </si>
  <si>
    <t xml:space="preserve"> - Kontaktor AC3 2,2kW/30/230V, kot Schneider Electric ali enakovredno</t>
  </si>
  <si>
    <t xml:space="preserve"> - Kontaktor AC3 11kW/30/230V, kot Schneider Electric ali enakovredno</t>
  </si>
  <si>
    <t xml:space="preserve"> - Stikalo s ključavnico, 2p</t>
  </si>
  <si>
    <r>
      <t xml:space="preserve">Skupaj razdelilec </t>
    </r>
    <r>
      <rPr>
        <b/>
        <sz val="8"/>
        <rFont val="Arial"/>
        <family val="2"/>
        <charset val="238"/>
      </rPr>
      <t>EO-2-Š-3N</t>
    </r>
  </si>
  <si>
    <t>Dobava, montaža in vezava prostostoječega električnega razdelilnika 
EO-Š-KUH-K (1000x2300x300mm)  . Izdelana iz vročecinkane pločevine, barva omare - RAL, IP40, s ključavnico s polcilindrom v PVC izvlačljivi ročki - zaščiteni profil 30-10, dvo ali tritočkovno zapiranje, z žepom za dokumentacijo ; komplet z galvanskimi povezavami.
V omaro se vgradi sledeča ali enakovredna  oprema:</t>
  </si>
  <si>
    <t>- odklopnik 3p, z elektronsko zaščito oz. podnapetostnim odklopnikom, fiksne izvedbe,  250A, kot tip NSX 250N MicroLogic 2.3 250/250A ali enakovredno</t>
  </si>
  <si>
    <t xml:space="preserve"> - varovalčni ločilnik VL00, komplet s taljivimi vložki 3x160A, kot Schneider Electric ali enakovredno</t>
  </si>
  <si>
    <t xml:space="preserve"> - varovalčni ločilnik VL000, komplet s taljivimi vložki 3x80A, kot Schneider Electric ali enakovredno</t>
  </si>
  <si>
    <t xml:space="preserve"> - Inštalacijski odklopnik, z indikacijo stanja in delovanja zaščite, 4A, B, 1P, Ik=10kA, kot Schneider Electric ali enakovredno</t>
  </si>
  <si>
    <t xml:space="preserve"> - Inštalacijski odklopnik, z indikacijo stanja in delovanja zaščite, 16A, C, 3P,  Ik=10kA, kot Schneider Electric ali enakovredno</t>
  </si>
  <si>
    <t xml:space="preserve"> - Inštalacijski odklopnik, z indikacijo stanja in delovanja zaščite, 20A, C, 3P,  Ik=10kA, kot Schneider Electric ali enakovredno</t>
  </si>
  <si>
    <t xml:space="preserve"> - Inštalacijski odklopnik, z indikacijo stanja in delovanja zaščite, 35A, C, 3P, Ik=10kA,  kot Schneider Electric ali enakovredno</t>
  </si>
  <si>
    <t xml:space="preserve"> - Kontaktor AC1 K25/01/24V, kot Schneider Electric ali enakovredno</t>
  </si>
  <si>
    <t xml:space="preserve"> - Kontaktor AC3 2,2kW/30/230, kot Schneider Electric ali enakovredno</t>
  </si>
  <si>
    <t xml:space="preserve"> - Kontaktor AC3 5,5kW/30/230, kot Schneider Electric ali enakovredno</t>
  </si>
  <si>
    <t xml:space="preserve"> - Kontaktor AC3 15kW/30/230, kot Schneider Electric ali enakovredno</t>
  </si>
  <si>
    <t xml:space="preserve"> - Kontaktor AC3 22kW/30/230, kot Schneider Electric ali enakovredno</t>
  </si>
  <si>
    <t xml:space="preserve"> - Kontaktor AC3 45kW/30/230, kot Schneider Electric ali enakovredno</t>
  </si>
  <si>
    <t xml:space="preserve"> - Kontaktor AC3 18,5kW/30/230, kot Schneider Electric ali enakovredno</t>
  </si>
  <si>
    <r>
      <t xml:space="preserve">Skupaj razdelilec </t>
    </r>
    <r>
      <rPr>
        <b/>
        <sz val="8"/>
        <rFont val="Arial"/>
        <family val="2"/>
        <charset val="238"/>
      </rPr>
      <t>EO-Š-KUH-K</t>
    </r>
  </si>
  <si>
    <t xml:space="preserve"> - prenapetostna zaščita razreda III+II, 4p (TN-S)</t>
  </si>
  <si>
    <t xml:space="preserve"> - zaščitno stikalo FID40A/0,03A, 4p, TIP A</t>
  </si>
  <si>
    <t xml:space="preserve"> - Inštalacijski odklopnik, z indikacijo stanja in delovanja zaščite, 6A, B, 1P, Ik=10kA</t>
  </si>
  <si>
    <t xml:space="preserve"> - termostat za grelec</t>
  </si>
  <si>
    <t xml:space="preserve"> - termostat za ventilator</t>
  </si>
  <si>
    <t xml:space="preserve"> - grelno telo 60W</t>
  </si>
  <si>
    <t xml:space="preserve"> - ventilator 20W</t>
  </si>
  <si>
    <r>
      <t xml:space="preserve">Skupaj razdelilec </t>
    </r>
    <r>
      <rPr>
        <b/>
        <sz val="8"/>
        <rFont val="Arial"/>
        <family val="2"/>
        <charset val="238"/>
      </rPr>
      <t>EO-ZU</t>
    </r>
  </si>
  <si>
    <t>Sistem za neprekinjeno napajanje nazivne moči 30 kVA/30kW,  ON line tehnologija delovanja (klasifikacija VFI-SS-111 po SIST EN62040-3), tri nivojski IGBT pretvorniki, z učinkovitostjo 95% v ON line načinu delovanja, 99% v ECO načinu, možnost paralelne konfiguracije</t>
  </si>
  <si>
    <t xml:space="preserve">Avtonomija:  minimalno 9 minut pri obremenitvi 21 kW, </t>
  </si>
  <si>
    <t>Nazivna moč: 30 kVA</t>
  </si>
  <si>
    <t>Delovna moč:  30 kW</t>
  </si>
  <si>
    <t xml:space="preserve">Preobremenljivost ob prisotni mreži do 33,8 kW za 10 minut, 40,5 kW za 1 minuto, </t>
  </si>
  <si>
    <t xml:space="preserve">Disipacija pri Pn &lt;1,5kW </t>
  </si>
  <si>
    <t>Možnost Web/SNMP vmesnik</t>
  </si>
  <si>
    <r>
      <t>Tip akumulatorjev: svinčeni ventilsko regulirani, brez vzdrževanja vgrajeni znotraj ohišja UPS naprave za zagotavljanje minimalno 9</t>
    </r>
    <r>
      <rPr>
        <sz val="8"/>
        <color theme="1"/>
        <rFont val="Arial"/>
        <family val="2"/>
        <charset val="238"/>
      </rPr>
      <t xml:space="preserve"> minut avtonomije pri obremenitvi 21 kW.</t>
    </r>
  </si>
  <si>
    <t>Dimenzije: izvedba pokončna (višina x širina x globina): 800x444x800 mm, masa 282 kg</t>
  </si>
  <si>
    <t>Model: kot npr. Socomec Group Masterys BC+, 30 kVA, 3/3 ali enakovredno</t>
  </si>
  <si>
    <t>Komunikacijsko vozlišče KV-G/1, OMARA 19" 800x800, s steklenimi vrati,  s ključavnico, s preferiranimi bočnimi stranicami. višine 46HE, (OPOMBA: omara je namenjena za kablažo). V omaro se dogradi sledeče:</t>
  </si>
  <si>
    <t>1HE 19" organizer vertikalni</t>
  </si>
  <si>
    <t>Skupaj Komunikacijsko vozlišče KV-G/1</t>
  </si>
  <si>
    <t>Komunikacijsko vozlišče KV-G/2, OMARA 19" 800x800, s steklenimi vrati,  s ključavnico, s preferiranimi bočnimi stranicami. višine 46HE, (OPOMBA: omara je namenjena za kablažo). V omaro se dogradi sledeče:</t>
  </si>
  <si>
    <t>Skupaj Komunikacijsko vozlišče KV-G/2</t>
  </si>
  <si>
    <t>Komunikacijsko vozlišče KV-K, OMARA 19" 600x600, s steklenimi vrati,  s ključavnico, s preferiranimi bočnimi stranicami. višine 46HE, (OPOMBA: omara je namenjena za kablažo). V omaro se dogradi sledeče:</t>
  </si>
  <si>
    <t>Skupaj Komunikacijsko vozlišče KV-K</t>
  </si>
  <si>
    <t>Komunikacijsko vozlišče KV-P, OMARA 19" 600x600, s steklenimi vrati,  s ključavnico, s preferiranimi bočnimi stranicami. višine 46HE, (OPOMBA: omara je namenjena za kablažo). V omaro se dogradi sledeče:</t>
  </si>
  <si>
    <t>Skupaj Komunikacijsko vozlišče KV-P</t>
  </si>
  <si>
    <t>Komunikacijsko vozlišče KV-1N, OMARA 19" 600x600, s steklenimi vrati,  s ključavnico, s preferiranimi bočnimi stranicami. višine 46HE, (OPOMBA: omara je namenjena za kablažo). V omaro se dogradi sledeče:</t>
  </si>
  <si>
    <t>Skupaj Komunikacijsko vozlišče KV-1N</t>
  </si>
  <si>
    <t>Komunikacijsko vozlišče KV-2N, OMARA 19" 600x600, s steklenimi vrati,  s ključavnico, s preferiranimi bočnimi stranicami. višine 46HE, (OPOMBA: omara je namenjena za kablažo). V omaro se dogradi sledeče:</t>
  </si>
  <si>
    <t>Skupaj Komunikacijsko vozlišče KV-2N</t>
  </si>
  <si>
    <t>Komunikacijsko vozlišče KV-3N, OMARA 19" 600x600, s steklenimi vrati,  s ključavnico, s preferiranimi bočnimi stranicami. višine 46HE, (OPOMBA: omara je namenjena za kablažo). V omaro se dogradi sledeče:</t>
  </si>
  <si>
    <t>Skupaj Komunikacijsko vozlišče KV-3N</t>
  </si>
  <si>
    <r>
      <t>Dobava, montaža in vezava</t>
    </r>
    <r>
      <rPr>
        <b/>
        <sz val="8"/>
        <rFont val="Arial"/>
        <family val="2"/>
        <charset val="238"/>
      </rPr>
      <t xml:space="preserve"> enojne</t>
    </r>
    <r>
      <rPr>
        <sz val="8"/>
        <rFont val="Arial"/>
        <family val="2"/>
        <charset val="238"/>
      </rPr>
      <t xml:space="preserve"> komunikacijske vtičnice, UTP (RJ45), Cat.6, za vgradno v </t>
    </r>
    <r>
      <rPr>
        <b/>
        <sz val="8"/>
        <rFont val="Arial"/>
        <family val="2"/>
        <charset val="238"/>
      </rPr>
      <t>parapetni kanal</t>
    </r>
    <r>
      <rPr>
        <sz val="8"/>
        <rFont val="Arial"/>
        <family val="2"/>
        <charset val="238"/>
      </rPr>
      <t>, s protiprašno zaščito,  komplet montažnim in končnim okvirjem, bele barve, kot ELBA ali enakovredno</t>
    </r>
  </si>
  <si>
    <r>
      <t>Dobava, montaža in vezava</t>
    </r>
    <r>
      <rPr>
        <b/>
        <sz val="8"/>
        <rFont val="Arial"/>
        <family val="2"/>
        <charset val="238"/>
      </rPr>
      <t xml:space="preserve"> dvojne</t>
    </r>
    <r>
      <rPr>
        <sz val="8"/>
        <rFont val="Arial"/>
        <family val="2"/>
        <charset val="238"/>
      </rPr>
      <t xml:space="preserve"> komunikacijske vtičnice, UTP (2xRJ45), Cat.6, za vgradno v </t>
    </r>
    <r>
      <rPr>
        <b/>
        <sz val="8"/>
        <rFont val="Arial"/>
        <family val="2"/>
        <charset val="238"/>
      </rPr>
      <t>parapetni kanal,</t>
    </r>
    <r>
      <rPr>
        <sz val="8"/>
        <rFont val="Arial"/>
        <family val="2"/>
        <charset val="238"/>
      </rPr>
      <t xml:space="preserve"> s protiprašno zaščito,  komplet montažnim in končnim okvirjem, bele barve, kot ELBA ali enakovredno</t>
    </r>
  </si>
  <si>
    <r>
      <t>Dobava, montaža in vezava</t>
    </r>
    <r>
      <rPr>
        <b/>
        <sz val="8"/>
        <rFont val="Arial"/>
        <family val="2"/>
        <charset val="238"/>
      </rPr>
      <t xml:space="preserve"> HDMI</t>
    </r>
    <r>
      <rPr>
        <sz val="8"/>
        <rFont val="Arial"/>
        <family val="2"/>
        <charset val="238"/>
      </rPr>
      <t xml:space="preserve"> komunikacijske vtičnice </t>
    </r>
    <r>
      <rPr>
        <b/>
        <sz val="8"/>
        <rFont val="Arial"/>
        <family val="2"/>
        <charset val="238"/>
      </rPr>
      <t>P/O</t>
    </r>
    <r>
      <rPr>
        <sz val="8"/>
        <rFont val="Arial"/>
        <family val="2"/>
        <charset val="238"/>
      </rPr>
      <t>, komplet z ustrezno dozo, montažnim in končnim okvirjem, kot TEM ČATEŽ, MODUL, ali enakovredno, IP20</t>
    </r>
  </si>
  <si>
    <t>Zaključevanje F/UTP kabla na konektorje RJ45, komplet s konektorjem</t>
  </si>
  <si>
    <t>Meritve F/UTP CAT6a instalacije</t>
  </si>
  <si>
    <t>Dobava in vgradnja (uvlek v instalacijsko cev) kvalitetnega tovarniško narejenega HDMI kabla dolžine:</t>
  </si>
  <si>
    <t xml:space="preserve"> - fi 23-26mm</t>
  </si>
  <si>
    <t xml:space="preserve">CNS SISTEM </t>
  </si>
  <si>
    <t>STREHA 1</t>
  </si>
  <si>
    <t>Krmilna oprema</t>
  </si>
  <si>
    <t>Programabilni krmilnik, Bacnet IP, 8UIO / 4DO (relay), 4DO (Chopper), 2x RS485 (Modbus RTU), Sylkbus, 230VAC, kot npr. Honeywell UN-RS0844ES230NMC ali enakovredno</t>
  </si>
  <si>
    <t>Ostala oprema</t>
  </si>
  <si>
    <t>Kompaktna vremenska postaja, meritve: hitrost vetra, smer vetra, temperatura, vlaga, osvetlitev, napajanje 24V DC, RS485 Modbus RTU komunikacija, kot npr. Thies Clima WSC11 ali enakovredno</t>
  </si>
  <si>
    <t>3. NADSTROPJE</t>
  </si>
  <si>
    <t>Programabilni krmilnik, Bacnet IP, 16UIO / 4DO (relay), 4DO (Chopper), 2x Ethernet, 1x RS485 (Modbus RTU), Sylkbus, Bluetooth, 230VAC, kot npr. Honeywell UN-RL1644ESB230NMC ali enakovredno</t>
  </si>
  <si>
    <t>Merilna oprema</t>
  </si>
  <si>
    <t>Tipalo CO2 v kanalu, območje 0...2000ppm/0...5000 ppm, izhod 0-10Vdc, kot npr. S+S Regeltechnik 1501-3160-1001-200 ali enakovredno</t>
  </si>
  <si>
    <t>2. NADSTROPJE</t>
  </si>
  <si>
    <t>1. NADSTROPJE</t>
  </si>
  <si>
    <t>Pritličje</t>
  </si>
  <si>
    <t>Klet</t>
  </si>
  <si>
    <t>MR-Multi Modbus RTU, vhodno/izhodni modul (7xAI, 2xAO, 12xDI, 8xDO), napajanje 24VAC/DC, kot npr. Metz Connect 11084313 ali enakovredno</t>
  </si>
  <si>
    <t>R.X.C/X</t>
  </si>
  <si>
    <t>R.X.D/X</t>
  </si>
  <si>
    <t xml:space="preserve"> ločilni rele 10VDC, 1CO 12A, z vijačnimi sponkami, komplet s podnožjem za montažo na letev</t>
  </si>
  <si>
    <r>
      <t xml:space="preserve">Skupaj razdelilec </t>
    </r>
    <r>
      <rPr>
        <b/>
        <sz val="8"/>
        <rFont val="Arial"/>
        <family val="2"/>
        <charset val="238"/>
      </rPr>
      <t>R.X.D/X</t>
    </r>
  </si>
  <si>
    <t>R.X.E/X</t>
  </si>
  <si>
    <t>Omarica kovinska, tip A, za sobno avtomatiko, vgrajena v spuščenem stropu, okvirnih dimenzij v/š/g 300x1200x200, z montažno ploščo in vgrajeno sledečo opremo:</t>
  </si>
  <si>
    <r>
      <t xml:space="preserve">Skupaj razdelilec </t>
    </r>
    <r>
      <rPr>
        <b/>
        <sz val="8"/>
        <rFont val="Arial"/>
        <family val="2"/>
        <charset val="238"/>
      </rPr>
      <t>R.X.E/X</t>
    </r>
  </si>
  <si>
    <r>
      <t xml:space="preserve">Dobava in polaganje vodnikov deloma po kabelskih policah, delno nadometno, delno podometno.  Uporabljeni kabli morajo biti skladni s standardom SIST EN 50575 in imeti požarne lastnosti najmanj </t>
    </r>
    <r>
      <rPr>
        <b/>
        <sz val="8"/>
        <rFont val="Arial"/>
        <family val="2"/>
        <charset val="238"/>
      </rPr>
      <t>Cca s1 d2 a1:</t>
    </r>
  </si>
  <si>
    <t>LiHCH 2x0,5 mm</t>
  </si>
  <si>
    <t>LiHCH 2x0,75 mm</t>
  </si>
  <si>
    <t>LiHCH 3x0,5 mm</t>
  </si>
  <si>
    <t>LiHCH 4x1,0 mm</t>
  </si>
  <si>
    <r>
      <t>NHXMH-O 2x1,5mm</t>
    </r>
    <r>
      <rPr>
        <vertAlign val="superscript"/>
        <sz val="8"/>
        <rFont val="Arial"/>
        <family val="2"/>
        <charset val="238"/>
      </rPr>
      <t>2</t>
    </r>
  </si>
  <si>
    <t xml:space="preserve">Odklop, demontaža in prestavitev notranje enote z 7'' LCD prikazovalnikom na dotik v tehnični prostor šole. Podalšanje dovodnih vodnikov ter ponovna montaža ter prikop.
</t>
  </si>
  <si>
    <t>Podometna doza za domofon, kot npr.: Akoda R20B  AKV-R20K-BOX ali enakovredno</t>
  </si>
  <si>
    <t>TCP/IP centrala za krmiljenje 4 vrat vključuje
programsko opremo NovaSimpli, 60W napajalnik,
12V DC baterijski polnilnik, vsaka vrata imajo
relejski in tranzistorski izhod za ključavnico,
dva vhoda (zahteva za izhod, nadzor vrat),
tamper vhod, dodatni vhod, pritrjevanje na
DIN letve (12 DIN), skladno z
IEC 60839-11-1:2013 (GRADE 4 - High risk)
Kot npr.: Alpha2+ ali enakovredno</t>
  </si>
  <si>
    <t>Kompaktni nadometni čitalec za MIFARE kartice (13,56 
MHz), dvobarvna LED indikacija, piskač, vgrajena 
sabotažna zaščita, 3m kabel, dimenzije 54x149x15mm, 
teža 165g, črno ohišje, IP65, temperatura delovanja od 
-20 do +70 stopinj C, razdalja med centralo in čitalcem 
do 200m, vhodna napetost (Min 9V – Max 24V DC), 
trenutna poraba (Min 72 mA - Max 150 mA), Energy 
Saving Technology (EST®), skladno z IEC 60839-11-1:
2013 (GRADE 4 - High risk)
Kot npr.: Nexus M ali enakovredno</t>
  </si>
  <si>
    <t>ZASLONSKI TERMINAL           
Sprostitev zasilnih vrat s pritiskom na zaslonsko enoto
 Piktogram s situacijskim prikazom stanja delovanja
 Prikaz stanja prek osvetljenega obročaZvočno signaliziranje alarmov ali motenj s funkcijo orientacijskega signala
 Prikaz opcijskega časovnega zamika
 Upravljanje prek zaslona na dotik z avtorizacijsko kodo
 Konfiguracija sistema za izhod v sili
 Upravljanje in nadzor električnih zaklepnih elementov na evakuacijskih poteh
 Vhodi za priključitev sprostitve iz požarnega alarmnega sistema in za začasno sprostitev prek sistema za nadzor dostopa
Kot npr. Tip ASSA ABLOY Eped ali enakovredno</t>
  </si>
  <si>
    <t xml:space="preserve">VARNOSTNO VRATNO ZAPIRALO 
Primerno za nadomestno vgradnjo na protipožarna vrata z vratnim zapiralom z drsno roko in z uporabo vzorca za vrtanje za namestitev v skladu z DIN EN 1154, dodati list 1:2003-11
 Primerno za protipožarna in dimnotesna vrata 
 Certificirano v skladu z EN 1154, moč 3-6
 Električni prejemnik za izhod v sili 332, testiran v skladu s smernicami za električni sistem zaklepanja za vrata na poteh za izhod v sili 
 Sila pridržanja 2000 N 
 Električni prijemnik za izhod v sili s sistemom FaFix, nastavljiv za 2 mm (korak 0.5 mm)
Kot npr.: ASSA ABLOY DC700G-FT BGS ali enakovredno
</t>
  </si>
  <si>
    <t>Napajalna enota
Nazivna moč 30 W
Maks. neprekinjen tok 24… 28 VDC
Izhodna napetost 24 VDC SELV
Izhodni tok 1,25 A
Vhodna delovna napetost 100/240 VDC
Kot npr.: Tip PS 1003 ali enakovredno</t>
  </si>
  <si>
    <t xml:space="preserve">Tipka Jung 533 U, vklj. okvir in stikalo </t>
  </si>
  <si>
    <t>Interface  1386.500 VT</t>
  </si>
  <si>
    <t>Odklop, demontaža in prestavitev centralne naprava za protivlomno varovanje v tehnični prostor šole. Podalšanje dovodnih vodnikov ter ponovna montaža ter prikop.</t>
  </si>
  <si>
    <t>Odklop, demontaža in prestavitev 3G/GSM komunikatorja v tehnični prostor šole. Podalšanje dovodnih vodnikov ter ponovna montaža ter prikop.</t>
  </si>
  <si>
    <t xml:space="preserve">LCD večparticijska tipkovnica z večjim grafičnim prikazovalnikom 128x64 točk, s funkcijskimi tipkami in z LED indikacijskimi lučkami
</t>
  </si>
  <si>
    <t xml:space="preserve">Adresibilni dodatni napajalnik 12V/2,6A v ohišju s tamper zaščito, integriran razširitveni modul za dodatnih 8 področji in 2 relejskima izhodoma; prostor za AKU baterije 12V/17Ah; varnostni razred po EN50131-1: GRADE 3
</t>
  </si>
  <si>
    <t xml:space="preserve">PIR detektor za stropno montažo, kot pokrivanja 360°, doseg 18m
</t>
  </si>
  <si>
    <t xml:space="preserve">Univerzalna montažna konzola za stensko ali stropno montiranje. Primerna za PDM-I12, PDM-I12T, PDM-I18 and PDM-I18T. V nosilcu so tudi vodniki za kable. 
Dimenzija (Š x V x G):47 x 53 x 44mm
</t>
  </si>
  <si>
    <t xml:space="preserve">Alarmna hupa zunanja 
</t>
  </si>
  <si>
    <r>
      <t xml:space="preserve">Dobava in polaganje vodnikov deloma po kabelskih policah, delno nadometno. Uporabljeni kabli morajo biti skladni s standardom SIST EN 50575 in imeti požarne lastnosti najmanj </t>
    </r>
    <r>
      <rPr>
        <b/>
        <sz val="8"/>
        <rFont val="Arial"/>
        <family val="2"/>
        <charset val="238"/>
      </rPr>
      <t xml:space="preserve"> Cca s1 d2 a1</t>
    </r>
    <r>
      <rPr>
        <sz val="8"/>
        <rFont val="Arial"/>
        <family val="2"/>
        <charset val="238"/>
      </rPr>
      <t>:</t>
    </r>
  </si>
  <si>
    <t>J-H(St)H 2x0,5+4x0,22mm</t>
  </si>
  <si>
    <t>J-H(St)H 5x2x0,8mm</t>
  </si>
  <si>
    <t>LiH(St)H 2x0,5+4x0,22mm</t>
  </si>
  <si>
    <t>LiHCH 4x0,2+2x0,6mm</t>
  </si>
  <si>
    <t xml:space="preserve">Odklop, demontaža in prestavitev  video strežnika video nadzora ter trdega diska v tehnični prostor šole. Podalšanje dovodnih vodnikov ter ponovna montaža ter prikop.
</t>
  </si>
  <si>
    <t>Dnevno / nočno kamera, kompaktna mini kupola v vandal-odporni zasnovi z ravno površino, ki je na voljo na prostem. Vgrajena IR osvetlitev in fiksna leča. Več, posamično nastavljivih streamov H.264, H.265 in Motion JPEG; max 4 MP ločljivost pri 30 fps pri WDR. Axisova tehnologija Zipstream za zmanjšane pasovne širine in potrebe po shranjevanju. Reža za pomnilniško kartico za dodatno lokalno shranjevanje video posnetkov. Zaznavanje gibanja videoposnetka in alarm za aktivno poseganje. Kot npr.:  AXIS M3106-LVE MK II ali enakovredno</t>
  </si>
  <si>
    <t>Kompaktna zunanja, 5MP kamera ločljivost, dan / noč, fiksna krogla, ki zagotavlja Forensic WDR in Lightfinder za zahtevne svetlobne pogoje. IR-korigirana varikokalna 2,8-8,5 mm F1,2 P-iris leča z daljinskim 3-kratnim optičnim zoomom in fokusom. Več, posamično nastavljivih tokov H.264 in Motion JPEG; največ 5MP pri 25/30 fps v formatu 16: 9. Axis Zipstream tehnologija za zmanjšane pasovne širine in potrebe po shranjevanju. Zaznavanje gibanja videoposnetka, aktivni alarmni poseg, odkrivanje sunkov in hodnik. Vhod za mikrofon / linijo, vhodni / izhod za upravljanje alarma / dogodkov in režo za pomnilniško kartico za dodatno lokalno shranjevanje video posnetkov. OptimizedIR, energijsko učinkovita IR LED tehnologija, ki pokriva 30 metrov (98 čevljev). Vgrajen nosilec za enostavno pritrditev na steno in strop.
NEMA 4X, IP66 / 67 in IK10 so ocenjeni za delovanje pri -40 ° C do + 60 ° C (-40 ° F do 140 ° F).
Poganja IEEE 802.3af tip 1 srednji razred (PoE).
Kot npr.:  AXIS P1447-LE ali enakovredno</t>
  </si>
  <si>
    <t>VIDEO VOZLIŠČE v sestavi:</t>
  </si>
  <si>
    <t>Skupaj video vozlišče v sestavi</t>
  </si>
  <si>
    <t xml:space="preserve">Odklop, demontaža in prestavitev centrale javljanja požara, linijski modul ter AKU baterijo v tehnični prostor šole. Podalšanje požarnih zank ter ponovna montaža ter prikop.
</t>
  </si>
  <si>
    <t>Napajalniki EN54, LCD, 230VAC/27,6VDC 5A, zaščita baterije , tehnični izhod , javljanje izpada 230 VAC, javljanje napake na usmerniku , javljanje napake na bateriji, možnost vgradnje AKU 2x17Ah, v skladu z EN54
AKU baterija 12 V, 17 Ah, VDS
Kot npr.: Akoda ali enakovredno</t>
  </si>
  <si>
    <t>Posluževalni terminal za upravljanje in nadzor posamezne centralne naprave ali celotnega sistema. Možnost povezave v mrežo FCnet. Ethernet priključek. V kompletu z upravljalno prikazovalno enoto (LCD prikazovalnik z 8 vrsticami), in ohišjem za AKU max.2x7Ah.
Napajalnik 70W, za montažo v posluževalni tablo ali ločeno ohišje, v skladu z EN54
2x AKU baterija 12 V, 7 Ah, VDS 
Kot npr.: Akoda ali enakovredno</t>
  </si>
  <si>
    <t>Optični javljalnik dima z vgrajeno ASA tehnologijo in vgrajenim izolatorjem zanke; serija S-Line
Podnožje javljalnikov za adresibilne javljalnike
Označevalna ploščica za zapisne lističe
Kot npr.: Akoda ali enakovredno</t>
  </si>
  <si>
    <t>Optični javljalnik dima z vgrajeno ASA tehnologijo in vgrajenim izolatorjem zanke; serija S-Line
Podnožje javljalnikov za adresibilne javljalnike
Dodatno podnožje za javljalnike
Označevalna ploščica za zapisne lističe
Kot npr.: Akoda ali enakovredno</t>
  </si>
  <si>
    <t>Kombinirani, nevronski javljalnik z vgrajeno ASA tehnologijo ima vgrajen dvojni optični in dvojni termični senzor in vgrajenim izolatorjem zanke; možnost nastavitve 9 specifičnih aplikacijskih ASA parametrov, nastavljiva občutljivost za optični del, od 0,35 %/m do 11,4 %/m, serija S-Line
Podnožje javljalnikov za adresibilne javljalnike
Dodatno podnožje za javljalnike
Označevalna ploščica za zapisne lističe
Kot npr.: Akoda ali enakovredno</t>
  </si>
  <si>
    <t>Elektronika ročnega javljalnika Sinteso; indirektni način proženja
Ohišje rdeče barve za ročni javljalnik; za FDME223
Oznaka elementa; ploščica rdeča z belim napisom 40x18
Kot npr.: Akoda ali enakovredno</t>
  </si>
  <si>
    <t>Adresna alarmna sirena rdeče barve z belo bliskavico, kot npr.: 99d  BFDS226-RW ali enakovredno.
Podnožje za adresibilne sirene
Oznaka elementa; ploščica rdeča z belim napisom 40x18</t>
  </si>
  <si>
    <t>BUTAN/PROPAN detektor z relejskim vmesnikom (3 izhodi), povezava na adresni vmesnik sistema javljanja požara
Kot npr.: Akoda ali enakovredno</t>
  </si>
  <si>
    <t>Opozorilni tablo, enostranski, z audio signalizacijo (85db) z napisom ˝POZOR PLIN zapusti prostor˝
Kot npr.: Akoda ali enakovredno</t>
  </si>
  <si>
    <t>Ohišje vzorčne komore za Sinteso, Cerberus Pro javljalnike, primerna za hitrost zraka od 1m/s do 20m/s
Vzorčevalna cev  - 60 cm
Kombinirani, nevronski javljalnik z vgrajeno ASA tehnologijo
Podnožje javljalnikov za adresibilne javljalnike Sinteso
Označevalna ploščica za zapisne lističe
Kot npr.: Akoda ali enakovredno</t>
  </si>
  <si>
    <t>Integracija centralne naprave za javljanje požara na osnovno nadzorno
postajo:
- Izdelava ekranskih prikazov, prilagajanje in vnašanje ustreznih
   tlorisnih podlog (digitalizirane načrte v obliki dwg datotek priskrbi
   naročnik)
- Vnašanje (animacija) javljalnih točk in umestitev v ustrezno logično
   strukturo sistema,
- Verifikacija in validacija sistema na CNS-u
Kot npr.: Akoda ali enakovredno</t>
  </si>
  <si>
    <t>Modularna centralna enota MBZ 300 24 V DC za sisteme odvajanja dima in toplote (SHEV), namenjena centraliziranemu upravljanju posameznih komponent SHEV sistema. Omogoča razširitev z dodatnimi skupinami ventilatorjev in alarmnimi skupinami ter je programsko prilagodljiva s pomočjo licenčne programske opreme.
- Modularna zasnova omogoča prilagoditev specifičnim zahtevam objekta.
- Možnost poljubne razširitve z alarmnimi skupinami, prezračevalnimi skupinami in alarmnimi linijami.
- Možnost nadzora v odvisnosti od smeri vetra (NSHEV).
- Varnost in zanesljivost potrjeni s certifikatom VdS.
**Tehnični podatki:**
- Dimenzije: 600 x 800 x 250 mm
- Material ohišja: pločevina
- Barva: siva RAL 7035
- Temperaturno območje: -5 °C do +40 °C
- Napajalna napetost: 230 V AC
- Največja poraba moči: 1440 W
- Izhodna napetost pogonov: 24 V DC
- Največji izhodni tok: 72 A
- Kapaciteta baterije: 38 Ah
- Alarmne skupine: 1 kos
- Prezračevalne skupine: 9 kosov
- Parametrizacija: preko USB vmesnika s PC programsko opremo ali tovarniško nastavljena
- Vključen akumulator
Skladno z EN 12101-9 in 10
VdS certificirano (G 512004)
Kot GEZE MBZ 300 N72 ali enakovredno</t>
  </si>
  <si>
    <t xml:space="preserve">Montaža sistema  ODT na položeno in preizkušeno instalacijo </t>
  </si>
  <si>
    <t>Enota napajanja Promon, EN-24/1 ali enakovredna</t>
  </si>
  <si>
    <t>Tablo receptorja Promon, TR-02 ali enakovreden</t>
  </si>
  <si>
    <t>Kabel s Cu vodniki - 0,5 kV položen delno podometno v predhodno položeni inštalacijski cevi, delno nadometno v PN cevi ali kabelski polici. Uporabljeni kabli morajo biti skladni s standardom SIST EN 50575 in imeti požarne lastnosti najmanj B2ca s1 d1 a1:</t>
  </si>
  <si>
    <t>NHXMH-O 2x1,5mm2</t>
  </si>
  <si>
    <t>F/UTP Cat.6. LSZH</t>
  </si>
  <si>
    <t>SISTEM SOS KLICA ZA UPORABO V UČILNICAH ZDRAVSTVENE NEGE</t>
  </si>
  <si>
    <t>Upoštevati dobavo, montažo in priklop</t>
  </si>
  <si>
    <r>
      <t xml:space="preserve">strežnik Managment center za upravljanje kot Schrack Seconet ali enakovredno 
</t>
    </r>
    <r>
      <rPr>
        <sz val="8"/>
        <rFont val="Arial"/>
        <family val="2"/>
        <charset val="238"/>
      </rPr>
      <t>CPU: Intel Xeon Dualcore 2,3 GHz, RAM: 1 GB DDR2-800 1xSATA HDD, 2xPCI, 2x1 GB LAN, , Napajalna napetost: 115/230 VAC, Operacijski sistem: Linux (SUSE Server 10.x), Že nameščena sistemska programska oprema, napajanje  v skladu z EN 60950-1</t>
    </r>
  </si>
  <si>
    <t>Backbone Server Switch z osnovno konfiguracijo,  IEEE 802. 1Q VLAN encapsulation,  Dynamic Trunking Protocol (DTP),  VLAN Trunking Protocol (VTP) and VTP domains, - IGMP snooping v1, v2, and v3, Community private VLANs (PVLANs), Private VLAN Promiscuous Trunk, Layer 3:  Static IP routing, IP routing protocols: EIGRP, OSPF, RIP, RIP2, IGMPv1, v2, and v3, IGMP filtering on access and trunk ports, IP Multicast routing protocols (Protocol Independent Multicast [PIM]), Source Specific Multicast [S SM], and Distance Vector, Full Internet Control Message Protocol (ICMP) support kot Aruba-E2930F ali enakovredno</t>
  </si>
  <si>
    <t>Dograditev opreme v KV-PR-N</t>
  </si>
  <si>
    <t>- Sistemski switch - kovinsko ohišje, 1 x RJ45, 100Mb IP Port (IEEE802.3 100BaseTX), galvansko ločen skladno z EN 60950 in VDE 0834;  7 x RJ45 vtičnica, 100Mb IP sistemski port  (IEEE802.3 100BaseTX) za priklop IP sistmeskih naprav,  1 x RJ45 vtičnica, 100Mb IP Port (IEEE802.3 100BaseTX) za priklop komunikacije, terminala za osebje in oddelčnega terminala, prav tako računalnik za uporavljanje s sistemom,  Control LEDs for indicating the current operating state; 2 x RJ45 vtičnica za priklop zunanjih naprav Data BUS; Vsi IP sistemi se napajajo preko Power over LAN tehnologije; Data in audio priključni port za TV sistem, 24V DC napajanje, kot Schrack Seconet SWI9-R ali enakovredno</t>
  </si>
  <si>
    <t>- Napajalnik 24V 120W, vhodna napetost 85-264VAC, izhodna moč 24V 5A, delovna temperatura od -25°C do 70°C, z DIN rail nastavkom, (kot npr. REDIN120-24 ali enakovredno</t>
  </si>
  <si>
    <t>Skupaj dograditev opreme v KV-PR-N</t>
  </si>
  <si>
    <r>
      <t xml:space="preserve">IP Komunikacijski sobni terminal kot Schrack Seconet KTM  ali enakovredno
</t>
    </r>
    <r>
      <rPr>
        <sz val="8"/>
        <rFont val="Arial"/>
        <family val="2"/>
        <charset val="238"/>
      </rPr>
      <t>popolnoma grafičen prikaz z ločljivostjo 128 x 64 slikovnih pik,  1 mikrofon in 1 zvočnik, vezje krmilnika z vgrajenim zaslonom in 100BaseTX stikalom, kot tudi 2 x RJ45 vtičnice vsaka za 1 x 100Mb IP vrata (IEEE802.3 100BaseTX), Vgrajeni zvočni sprejem iz pretočenih podatkovnih paketov LF iz zvočnega vmesnika, tipkovnica za protimikrobno membrano za delovanje, ki obsega: - Klicni gumb (rdeč) z integrirano varnostno lučjo, - gumb za klic zdravnika (modra) z integrirano varnostno lučjo, - gumb za poizvedbo (bela) s kontrolno LED, - gumb za prisotnost (zelen) s kontrolno svetilko, - gumb za prisotnost (rumen) s kontrolno svetilko, - gumb za prisotnost (modra) s kontrolno svetilko,  3 interaktivne funkcijske tipke: Za pomikanje po zaslonu v primeru več klicev naenkrat, za vklop in izklop, za izbiro programa in glasnost v primeru integriranega radijskega sprejemnika za do 24 programov Schrack KTM</t>
    </r>
  </si>
  <si>
    <r>
      <rPr>
        <b/>
        <sz val="8"/>
        <rFont val="Arial"/>
        <family val="2"/>
        <charset val="238"/>
      </rPr>
      <t>Terminal za osebje kot  Schrack Seconet ST Touch ali enakovredno</t>
    </r>
    <r>
      <rPr>
        <sz val="8"/>
        <rFont val="Arial"/>
        <family val="2"/>
        <charset val="238"/>
      </rPr>
      <t xml:space="preserve">
- z vmesnikom 100BaseTX do sistemskega stikala, 2,8m IP priključni kabel z RJ45, konektor za samodejni odklop, za namestitev na steno ali mizo,  Funkcionalno področje uporabe:  Prikaže datum in uro,  trajna navedba količine klicev, opomniki in napake, ki se pojavljajo, takrat še nerešene, Prikaže vse prisotnosti, ki so označene, odvisno od  kategorija osebja v ustreznih barvah v  skladu z VDE 0834,  Prikaže vse prisotnosti, ki so označene, odvisno od kategorija osebja v ustreznih barvah v  skladu z VDE 0834,  Prikaže vse klice z ustreznimi barvami v  skladu z VDE 0834 in jasnimi simboli za vsako vrsto klica, Prikaže dogodke iz tujih sistemov, na katere so poslani  sistem medicinskih sester; vse oznake klicev so samodejno prikazane v  skladu s prednostnimi nalogami, ki so navedene shranjene v sistemu, začenši z najvišjo prioriteto klic:  točen tip klica z informacijami o postelji ali WC, klic zdravnika, točno lokacijo klica z informacijami z imenom posamezne sobe in oddelka</t>
    </r>
  </si>
  <si>
    <r>
      <rPr>
        <b/>
        <sz val="8"/>
        <rFont val="Arial"/>
        <family val="2"/>
        <charset val="238"/>
      </rPr>
      <t>Potrditvena tipka za medicinsko osebje kot Schrack Seconet RAT-IO ali enakovredno</t>
    </r>
    <r>
      <rPr>
        <sz val="8"/>
        <rFont val="Arial"/>
        <family val="2"/>
        <charset val="238"/>
      </rPr>
      <t xml:space="preserve">
Tipka s katero se potrdi klic iz WC-ja ali tuša, z vgrajeno led kontrolno lučko, prav tako pa je mogoče opraviti klic v sili, vgrajen piskač</t>
    </r>
  </si>
  <si>
    <r>
      <t xml:space="preserve">Svetlobni modul kot Schrack Seconet LM-IO ali enakovredno
</t>
    </r>
    <r>
      <rPr>
        <sz val="8"/>
        <rFont val="Arial"/>
        <family val="2"/>
        <charset val="238"/>
      </rPr>
      <t>Lahko je konfigurirana kot sobna svetilka, smerna svetilka in kot garderobna svetilka. Za optično prikaz klicev, prisotnosti in opomnikov v ustreznih barvah v skladu z VDE0834</t>
    </r>
  </si>
  <si>
    <t>Vgradna doza H1-HF Wall box</t>
  </si>
  <si>
    <t>Vgradna doza H2-HF Wall box</t>
  </si>
  <si>
    <t>Zagon sistem, programiranje, poučitev uporabnika</t>
  </si>
  <si>
    <t>Izdelava programa za sistem, zagon strežnikov, konfiguracija omrežja</t>
  </si>
  <si>
    <t>Montaža sistema na predhodno položene inštalacije</t>
  </si>
  <si>
    <t>Dobava in polaganje vodnikov delno nadometno, delno podometno. Uporabljeni kabli morajo biti skladni s standardom SIST EN 50575 in imeti požarne lastnosti najmanj Cca s1 d2 a1:</t>
  </si>
  <si>
    <t>i.c. fi 16mm</t>
  </si>
  <si>
    <t>Centralna naprava za ozvočenje 1. in 2. faze. Uporabi se obstoječa centralna naprava iz faze 1. Premestitev centralne naprave, odklop vseh priključnih vodnikov, prestavitev in ponoven priklop vseh vodnikov na novi lokaciji</t>
  </si>
  <si>
    <t xml:space="preserve">Odklop, demontaža in prestavitev notranje centralne enote ozvočenja v tehnični prostor šole. Podalšanje dovodnih vodnikov ter ponovna montaža ter prikop.
</t>
  </si>
  <si>
    <t>Dobava, montaža in vezava - vgradni dvosistemski stropni zvočnik 6W/100V, beli, kot npr.: CEN506-SEA ali enakovredno</t>
  </si>
  <si>
    <t>Dobava, montaža in vezava - nadgradni dvosistemski stropni zvočnik 6W/100V, beli, kot. npr.: CEN506-SEA ali enakovredno</t>
  </si>
  <si>
    <t>Dobava, montaža in vezava - lokalni regulator glasnosti 30W/100V- za dozo Fi 60, komplet s podometno plastično razvodno dozo fi60mm, kot npr.:  SNA1040T (SEA) ali enakovredno</t>
  </si>
  <si>
    <t>Instalacijska dela:</t>
  </si>
  <si>
    <t>** OPREMA VELIKE PREDAVALNICE **</t>
  </si>
  <si>
    <t>Naprava za ozvočenje v rack omarici s steklenimi vrati, s ključavnico v sestavi:
Kot npr.: SEA Sežana ali enakovredno</t>
  </si>
  <si>
    <t>Axdio mikser - 12 kanalni , 2 stereo vhodi,  8 mikrofonskih vhodov,4 izhodi,EQ,Bluetooth vmesnik, izvedba za vgradnjo v rack, 2 HE, kot npr.: PRE 240 ali enakovredno</t>
  </si>
  <si>
    <t xml:space="preserve">Avdio ojačevalnik 2 x 200W/ 8 Ohm, digitalni, 2 HE </t>
  </si>
  <si>
    <t>Vklopna enota z glavnim stikalom, razdelilec 230V 8 delni</t>
  </si>
  <si>
    <t>Rack omarica  12 HE 600x600, s steklenimi vrati s ključavnico - komplet ožičena.</t>
  </si>
  <si>
    <t>C-10-1  ojačevalnik za tokovno zanko za slušno prizadete, vhod za mikrofon, izhod 10A, ohišje  za vgradnjo v rack, 1HE, komplet z namiznim mikrofonom s stalnim vklopom</t>
  </si>
  <si>
    <t>Skupaj naprava za ozvočenje:</t>
  </si>
  <si>
    <t>Brezžični ročni mikrofonski komplet z 2 kos ročnega mikrofona in dvojnim sprejemnikom  za rack 1 HE , Oled display,  zunanje antene frekv. &lt;700 MHz, oddajniki 30mW za zanesljivo delovanje, kot npr.: U506 HHD2 ali enakovredno</t>
  </si>
  <si>
    <t>Brezžični ročni mikrofonski komplet  z  2 kos  kravatnim mikrofonom in dvojnim sprejemnikom  za rack 1 HE , Oled display,  zunamje antene frekv. &lt;700 MHz, oddajniki 30mW za zanesljivo delovanje, kot npr.: U506 BPH 2 ali enakovredno</t>
  </si>
  <si>
    <t>Namizno mikrofonsko stojalo za brezžični ročni mikrofon za govorniški pult in predavateljsko mizo</t>
  </si>
  <si>
    <t>Dobava, montaža in vezava - stenski zvočniki- 2-sistemski zvočni steber 100W/8 Ohm, 100Hz-20 kHz, 92/113dB, z nosilcem za stensko montažo, kot npr.: KYRA12/W ali enakovredno</t>
  </si>
  <si>
    <t>Dobava, montaža in vezava - profesionalni instalacijski-laserski video projektor 7000 lumnov, WUXGA resolucije 1920 x 1200, pomik objektiva, HDMI, DVI-D VGA, HD-Base T , avdio IN/OUT, daljinski upravljalec, masa 16,9 kg, kot npr.: Epson EB-L730U ali enakovredno</t>
  </si>
  <si>
    <t>Dobava in montaža - elementi za stropno pritrditev projektorja, namenska nastavljiva konzola, komplet z veznim in spojnim materialom</t>
  </si>
  <si>
    <t>Dobava, montaža in vezava, Elektro video projekcijsko platno 400  x 280 cm, bela Al kaseta z daljinsko komando, komplet z veznim in spojnim materialom</t>
  </si>
  <si>
    <t>Oprema za brezžični prenos vsebin iz računalnika , pametnega telefona ali tablice na video projektor,  osnovna varianta za 1 uporabnika z možnostjo razširitve, kot npr.: BARCO  C-5 ali enakovredno</t>
  </si>
  <si>
    <t>Priklop, zagon opreme, nastavitve parametrov</t>
  </si>
  <si>
    <t>** OZVOČENJE VEČNAMENSKEGA PROSTORA - AVLE **</t>
  </si>
  <si>
    <t>Dobava, montaža in vezava - zvočna kombinacija 300W/8 Ohm, 50Hz-20kHz, Spl 124 dB, zaščita proti preobremenitvi, zaščitna jeklena mreža, ohišje - barva črna , 2x Speakon konektor, kot npr.: Stinger 12G3 ali enakovredno</t>
  </si>
  <si>
    <t>Priklop opreme ozvočenja na izvedeno instalacijo in montirane zvočnike, poučitev uporabnika</t>
  </si>
  <si>
    <r>
      <t>FG16OM16  2x1,5 mm</t>
    </r>
    <r>
      <rPr>
        <vertAlign val="superscript"/>
        <sz val="8"/>
        <rFont val="Arial"/>
        <family val="2"/>
        <charset val="238"/>
      </rPr>
      <t>2</t>
    </r>
  </si>
  <si>
    <r>
      <t>FG16OM16  3x1,5 mm</t>
    </r>
    <r>
      <rPr>
        <vertAlign val="superscript"/>
        <sz val="8"/>
        <rFont val="Arial"/>
        <family val="2"/>
        <charset val="238"/>
      </rPr>
      <t>2</t>
    </r>
  </si>
  <si>
    <r>
      <t>FG16OM16  2x2,5 mm</t>
    </r>
    <r>
      <rPr>
        <vertAlign val="superscript"/>
        <sz val="8"/>
        <rFont val="Arial"/>
        <family val="2"/>
        <charset val="238"/>
      </rPr>
      <t>2</t>
    </r>
  </si>
  <si>
    <r>
      <t xml:space="preserve">Vodnik HO7V-K, položen prosto ali uvlečen v predhodno položene instalacijske cevi. Skladno s standardom SIST EN 50575 mora imeti odziv na požar po CPR najmanj  </t>
    </r>
    <r>
      <rPr>
        <b/>
        <sz val="8"/>
        <rFont val="Arial"/>
        <family val="2"/>
        <charset val="238"/>
      </rPr>
      <t>Cca s1 d2 a1</t>
    </r>
    <r>
      <rPr>
        <sz val="8"/>
        <rFont val="Arial"/>
        <family val="2"/>
        <charset val="238"/>
      </rPr>
      <t>:</t>
    </r>
  </si>
  <si>
    <r>
      <t xml:space="preserve"> - HO7Z-K  1 mm</t>
    </r>
    <r>
      <rPr>
        <vertAlign val="superscript"/>
        <sz val="8"/>
        <rFont val="Arial"/>
        <family val="2"/>
        <charset val="238"/>
      </rPr>
      <t>2</t>
    </r>
  </si>
  <si>
    <t>Dobava in polaganje valjanca Rf 30x3,5mm v beton</t>
  </si>
  <si>
    <t>Dobava in montaža Al lovilne palice dolžine 2,0m</t>
  </si>
  <si>
    <t>Dobava in montaža stenskih nosilcev žice Al fi 8 mm, komplet z maticami in vijaki</t>
  </si>
  <si>
    <r>
      <t xml:space="preserve">Dobava in montaža strešnih nosilcev za žico Al fi 8mm - </t>
    </r>
    <r>
      <rPr>
        <b/>
        <sz val="8"/>
        <rFont val="Arial"/>
        <family val="2"/>
        <charset val="238"/>
      </rPr>
      <t>betonska kocka</t>
    </r>
    <r>
      <rPr>
        <sz val="8"/>
        <rFont val="Arial"/>
        <family val="2"/>
        <charset val="238"/>
      </rPr>
      <t>, komplet z maticami in vijaki</t>
    </r>
  </si>
  <si>
    <r>
      <t xml:space="preserve">Dobava in montaža križne sponke </t>
    </r>
    <r>
      <rPr>
        <b/>
        <sz val="8"/>
        <rFont val="Arial"/>
        <family val="2"/>
        <charset val="238"/>
      </rPr>
      <t>trak-trak</t>
    </r>
    <r>
      <rPr>
        <sz val="8"/>
        <rFont val="Arial"/>
        <family val="2"/>
        <charset val="238"/>
      </rPr>
      <t>, komplet z maticami in vijaki</t>
    </r>
  </si>
  <si>
    <r>
      <t xml:space="preserve">Dobava in montaža križne sponke </t>
    </r>
    <r>
      <rPr>
        <b/>
        <sz val="8"/>
        <rFont val="Arial"/>
        <family val="2"/>
        <charset val="238"/>
      </rPr>
      <t>žica-žica</t>
    </r>
    <r>
      <rPr>
        <sz val="8"/>
        <rFont val="Arial"/>
        <family val="2"/>
        <charset val="238"/>
      </rPr>
      <t>, komplet z maticami in vijaki</t>
    </r>
  </si>
  <si>
    <r>
      <t xml:space="preserve">Dobava in montaža kontaktne sponke </t>
    </r>
    <r>
      <rPr>
        <b/>
        <sz val="8"/>
        <rFont val="Arial"/>
        <family val="2"/>
        <charset val="238"/>
      </rPr>
      <t>žica-pločevina</t>
    </r>
  </si>
  <si>
    <t>Ročni izkop zemlje za polaganje krožnega ozemlila globine 0,5-0,8m. Ročni zasip in ureditev okolice v prvotno stanje.</t>
  </si>
  <si>
    <t>ZUNANJA UREDITEV</t>
  </si>
  <si>
    <r>
      <rPr>
        <b/>
        <sz val="8"/>
        <rFont val="Arial"/>
        <family val="2"/>
        <charset val="238"/>
      </rPr>
      <t>ZS10</t>
    </r>
    <r>
      <rPr>
        <sz val="8"/>
        <rFont val="Arial"/>
        <family val="2"/>
        <charset val="238"/>
      </rPr>
      <t xml:space="preserve">
Zunanja reflektorska svetilka 
Reflektor iz aluminija v sivi barvi (RAL 9007), napajalna enota (On/Off), svetlobni tok 26.000 lm, moč 182 W, svetlobna učinkovitost 143 lm/W. Svetloba nevtralno bela, barvna temperatura 4000 K, barvne koordinate (0.382, 0.379), indeks barvne reprodukcije (CRI) 70, odstopanje barve (SDCM) &lt;5.  
Svetlobna porazdelitev asimetrična, stopnja zaščite IP66 (popolna zaščita pred prahom, odpornost proti močnim vodnim curkom), odpornost proti udarcem IK08 (zaščita pred udarci do 5 J).  
Varnostni razred I, zaščita proti prenapetostim do 6 kV v diferencialnem načinu in 8 kV v skupnem načinu. Kabel dolžine 1,0 m s priključkom Wieland/Adels, združljiv s 3-polnim zunanjim konektorjem.
kot PHILIPS  BVP130  LED260-4S/740 A (26000 lm; 182 W) ali enakovredno</t>
    </r>
  </si>
  <si>
    <t>Dobava in montaža kandelabra za zunanje svetilo ZS10, višine h=11m, komplet z montažnim materialom</t>
  </si>
  <si>
    <t>Dobava in montaža varovalne plošče, kompet z varovalko in pokrovom kandelabra</t>
  </si>
  <si>
    <t>Izdelava kabelskega končnika na kablu 6mm2, komplet z raychem zaščito</t>
  </si>
  <si>
    <t>Priklop dovodnih kablov na varovalno ploščo, presek 6mm2, komplet s kabelskim končnikom</t>
  </si>
  <si>
    <t>Priklop odvodnih kablov na varovalno ploščo, presek 6mm2</t>
  </si>
  <si>
    <r>
      <rPr>
        <b/>
        <sz val="8"/>
        <rFont val="Arial"/>
        <family val="2"/>
        <charset val="238"/>
      </rPr>
      <t>ZS11</t>
    </r>
    <r>
      <rPr>
        <sz val="8"/>
        <rFont val="Arial"/>
        <family val="2"/>
        <charset val="238"/>
      </rPr>
      <t xml:space="preserve">
Svetilka za kandelaber 
Ohišje iz tlačno litega aluminija v  kovinsko sivi barvi (DB 702S), napajalna enota (On/Off), svetlobni tok 4.710 lm, moč 35,5 W na začetku in 37,5 W na koncu življenjske dobe, svetlobna učinkovitost 132,7 lm/W. Svetloba toplo bela, barvna temperatura 3000 K, indeks barvne reprodukcije (CRI) &gt; 70.
Svetlobna porazdelitev direktna asimetrična široka (ST1.0a), stopnja zaščite IP66 (popolna zaščita pred prahom, odpornost proti močnim vodnim curkom), odpornost proti udarcem IK09.
Varnostni razred I, delovna temperatura okolice od -40 do +50 °C. 
Kot Siteco Streetlight 31 micro ST1.0a ali enakovredno</t>
    </r>
  </si>
  <si>
    <t>Dobava in montaža kandelabra za zunanje svetilo ZS11, višine h=5m, komplet z montažnim materialom</t>
  </si>
  <si>
    <t>Dobava in montaža križne sponke za pocinkani valjanec</t>
  </si>
  <si>
    <t>Izdelava ozemljitve na kandelaber, komplet z zaščito z bitumnom</t>
  </si>
  <si>
    <r>
      <rPr>
        <b/>
        <sz val="8"/>
        <rFont val="Arial"/>
        <family val="2"/>
        <charset val="238"/>
      </rPr>
      <t>Strojni izkop</t>
    </r>
    <r>
      <rPr>
        <sz val="8"/>
        <rFont val="Arial"/>
        <family val="2"/>
        <charset val="238"/>
      </rPr>
      <t xml:space="preserve"> zemlje za polaganje zemeljskih instalacijskih cevi na globini 0,8m (za postavitev cevi </t>
    </r>
    <r>
      <rPr>
        <b/>
        <sz val="8"/>
        <rFont val="Arial"/>
        <family val="2"/>
        <charset val="238"/>
      </rPr>
      <t>1xØ25mm</t>
    </r>
    <r>
      <rPr>
        <sz val="8"/>
        <rFont val="Arial"/>
        <family val="2"/>
        <charset val="238"/>
      </rPr>
      <t>). Dobava in prevoz tampona. Ročni zasip. Utrjevanje materiala. Ročno nakladanje materiala. Ureditev okolice v prvotno stanje.</t>
    </r>
  </si>
  <si>
    <r>
      <rPr>
        <b/>
        <sz val="8"/>
        <rFont val="Arial"/>
        <family val="2"/>
        <charset val="238"/>
      </rPr>
      <t>Strojni izkop</t>
    </r>
    <r>
      <rPr>
        <sz val="8"/>
        <rFont val="Arial"/>
        <family val="2"/>
        <charset val="238"/>
      </rPr>
      <t xml:space="preserve"> zemlje za polaganje zemeljskih instalacijskih cevi na globini 0,8m (za postavitev cevi </t>
    </r>
    <r>
      <rPr>
        <b/>
        <sz val="8"/>
        <rFont val="Arial"/>
        <family val="2"/>
        <charset val="238"/>
      </rPr>
      <t>3xØ25mm</t>
    </r>
    <r>
      <rPr>
        <sz val="8"/>
        <rFont val="Arial"/>
        <family val="2"/>
        <charset val="238"/>
      </rPr>
      <t>). Dobava in prevoz tampona. Ročni zasip. Utrjevanje materiala. Ročno nakladanje materiala. Ureditev okolice v prvotno stanje.</t>
    </r>
  </si>
  <si>
    <r>
      <rPr>
        <b/>
        <sz val="8"/>
        <rFont val="Arial"/>
        <family val="2"/>
        <charset val="238"/>
      </rPr>
      <t>Strojni izkop</t>
    </r>
    <r>
      <rPr>
        <sz val="8"/>
        <rFont val="Arial"/>
        <family val="2"/>
        <charset val="238"/>
      </rPr>
      <t xml:space="preserve"> zemlje za polaganje zemeljskih instalacijskih cevi na globini 0,8m (za postavitev cevi </t>
    </r>
    <r>
      <rPr>
        <b/>
        <sz val="8"/>
        <rFont val="Arial"/>
        <family val="2"/>
        <charset val="238"/>
      </rPr>
      <t>3xØ25mm + valjanec</t>
    </r>
    <r>
      <rPr>
        <sz val="8"/>
        <rFont val="Arial"/>
        <family val="2"/>
        <charset val="238"/>
      </rPr>
      <t>). D</t>
    </r>
    <r>
      <rPr>
        <b/>
        <sz val="8"/>
        <rFont val="Arial"/>
        <family val="2"/>
        <charset val="238"/>
      </rPr>
      <t>o</t>
    </r>
    <r>
      <rPr>
        <sz val="8"/>
        <rFont val="Arial"/>
        <family val="2"/>
        <charset val="238"/>
      </rPr>
      <t>bava in prevoz tampona. Ročni zasip. Utrjevanje materiala. Ročno nakladanje materiala. Ureditev okolice v prvotno stanje.</t>
    </r>
  </si>
  <si>
    <r>
      <rPr>
        <b/>
        <sz val="8"/>
        <rFont val="Arial"/>
        <family val="2"/>
        <charset val="238"/>
      </rPr>
      <t>Strojni izkop</t>
    </r>
    <r>
      <rPr>
        <sz val="8"/>
        <rFont val="Arial"/>
        <family val="2"/>
        <charset val="238"/>
      </rPr>
      <t xml:space="preserve"> zemlje za polaganje zemeljskih instalacijskih cevi na globini 0,8m (za postavitev cevi </t>
    </r>
    <r>
      <rPr>
        <b/>
        <sz val="8"/>
        <rFont val="Arial"/>
        <family val="2"/>
        <charset val="238"/>
      </rPr>
      <t>4xØ25mm</t>
    </r>
    <r>
      <rPr>
        <sz val="8"/>
        <rFont val="Arial"/>
        <family val="2"/>
        <charset val="238"/>
      </rPr>
      <t>). Dobava in prevoz tampona. Ročni zasip. Utrjevanje materiala. Ročno nakladanje materiala. Ureditev okolice v prvotno stanje.</t>
    </r>
  </si>
  <si>
    <r>
      <rPr>
        <b/>
        <sz val="8"/>
        <rFont val="Arial"/>
        <family val="2"/>
        <charset val="238"/>
      </rPr>
      <t>Strojni izkop</t>
    </r>
    <r>
      <rPr>
        <sz val="8"/>
        <rFont val="Arial"/>
        <family val="2"/>
        <charset val="238"/>
      </rPr>
      <t xml:space="preserve"> zemlje za polaganje zemeljskih instalacijskih cevi na globini 0,8m (za postavitev cevi </t>
    </r>
    <r>
      <rPr>
        <b/>
        <sz val="8"/>
        <rFont val="Arial"/>
        <family val="2"/>
        <charset val="238"/>
      </rPr>
      <t>8xØ25mm + valjanec). Do</t>
    </r>
    <r>
      <rPr>
        <sz val="8"/>
        <rFont val="Arial"/>
        <family val="2"/>
        <charset val="238"/>
      </rPr>
      <t>bava in prevoz tampona. Ročni zasip. Utrjevanje materiala. Ročno nakladanje materiala. Ureditev okolice v prvotno stanje.</t>
    </r>
  </si>
  <si>
    <r>
      <rPr>
        <b/>
        <sz val="8"/>
        <rFont val="Arial"/>
        <family val="2"/>
        <charset val="238"/>
      </rPr>
      <t>Strojni izkop</t>
    </r>
    <r>
      <rPr>
        <sz val="8"/>
        <rFont val="Arial"/>
        <family val="2"/>
        <charset val="238"/>
      </rPr>
      <t xml:space="preserve"> zemlje za polaganje zemeljskih instalacijskih cevi na globini 0,8m (za postavitev cevi </t>
    </r>
    <r>
      <rPr>
        <b/>
        <sz val="8"/>
        <rFont val="Arial"/>
        <family val="2"/>
        <charset val="238"/>
      </rPr>
      <t>13xØ25mm + valjanec</t>
    </r>
    <r>
      <rPr>
        <sz val="8"/>
        <rFont val="Arial"/>
        <family val="2"/>
        <charset val="238"/>
      </rPr>
      <t>). Dobava in prevoz tampona. Ročni zasip. Utrjevanje materiala. Ročno nakladanje materiala. Ureditev okolice v prvotno stanje.</t>
    </r>
  </si>
  <si>
    <r>
      <rPr>
        <b/>
        <sz val="8"/>
        <rFont val="Arial"/>
        <family val="2"/>
        <charset val="238"/>
      </rPr>
      <t>Strojni izkop</t>
    </r>
    <r>
      <rPr>
        <sz val="8"/>
        <rFont val="Arial"/>
        <family val="2"/>
        <charset val="238"/>
      </rPr>
      <t xml:space="preserve"> zemlje za polaganje zemeljskih instalacijskih cevi na globini 0,8m (za postavitev cevi </t>
    </r>
    <r>
      <rPr>
        <b/>
        <sz val="8"/>
        <rFont val="Arial"/>
        <family val="2"/>
        <charset val="238"/>
      </rPr>
      <t>1xØ40mm + valjanec</t>
    </r>
    <r>
      <rPr>
        <sz val="8"/>
        <rFont val="Arial"/>
        <family val="2"/>
        <charset val="238"/>
      </rPr>
      <t>). Dobava in prevoz tampona. Ročni zasip. Utrjevanje materiala. Ročno nakladanje materiala. Ureditev okolice v prvotno stanje.</t>
    </r>
  </si>
  <si>
    <r>
      <rPr>
        <b/>
        <sz val="8"/>
        <rFont val="Arial"/>
        <family val="2"/>
        <charset val="238"/>
      </rPr>
      <t>Strojni izkop</t>
    </r>
    <r>
      <rPr>
        <sz val="8"/>
        <rFont val="Arial"/>
        <family val="2"/>
        <charset val="238"/>
      </rPr>
      <t xml:space="preserve"> zemlje za polaganje zemeljskih instalacijskih cevi na globini 0,8m (za postavitev cevi </t>
    </r>
    <r>
      <rPr>
        <b/>
        <sz val="8"/>
        <rFont val="Arial"/>
        <family val="2"/>
        <charset val="238"/>
      </rPr>
      <t>1xØ40mm + 1xØ50mm + valjanec</t>
    </r>
    <r>
      <rPr>
        <sz val="8"/>
        <rFont val="Arial"/>
        <family val="2"/>
        <charset val="238"/>
      </rPr>
      <t>). Dobava in prevoz tampona. Ročni zasip. Utrjevanje materiala. Ročno nakladanje materiala. Ureditev okolice v prvotno stanje.</t>
    </r>
  </si>
  <si>
    <r>
      <rPr>
        <b/>
        <sz val="8"/>
        <rFont val="Arial"/>
        <family val="2"/>
        <charset val="238"/>
      </rPr>
      <t>Strojni izkop</t>
    </r>
    <r>
      <rPr>
        <sz val="8"/>
        <rFont val="Arial"/>
        <family val="2"/>
        <charset val="238"/>
      </rPr>
      <t xml:space="preserve"> zemlje za polaganje zemeljskih instalacijskih cevi na globini 0,8m (za postavitev cevi </t>
    </r>
    <r>
      <rPr>
        <b/>
        <sz val="8"/>
        <rFont val="Arial"/>
        <family val="2"/>
        <charset val="238"/>
      </rPr>
      <t>2xØ40mm + 2xØ50mm + valjanec</t>
    </r>
    <r>
      <rPr>
        <sz val="8"/>
        <rFont val="Arial"/>
        <family val="2"/>
        <charset val="238"/>
      </rPr>
      <t>). Dobava in prevoz tampona. Ročni zasip. Utrjevanje materiala. Ročno nakladanje materiala. Ureditev okolice v prvotno stanje.</t>
    </r>
  </si>
  <si>
    <r>
      <rPr>
        <b/>
        <sz val="8"/>
        <rFont val="Arial"/>
        <family val="2"/>
        <charset val="238"/>
      </rPr>
      <t>Strojni izkop</t>
    </r>
    <r>
      <rPr>
        <sz val="8"/>
        <rFont val="Arial"/>
        <family val="2"/>
        <charset val="238"/>
      </rPr>
      <t xml:space="preserve"> zemlje za polaganje zemeljskih instalacijskih cevi na globini 0,8m (za postavitev cevi </t>
    </r>
    <r>
      <rPr>
        <b/>
        <sz val="8"/>
        <rFont val="Arial"/>
        <family val="2"/>
        <charset val="238"/>
      </rPr>
      <t>3xØ40mm + 3xØ50mm + valjanec</t>
    </r>
    <r>
      <rPr>
        <sz val="8"/>
        <rFont val="Arial"/>
        <family val="2"/>
        <charset val="238"/>
      </rPr>
      <t>). Dobava in prevoz tampona. Ročni zasip. Utrjevanje materiala. Ročno nakladanje materiala. Ureditev okolice v prvotno stanje.</t>
    </r>
  </si>
  <si>
    <r>
      <rPr>
        <b/>
        <sz val="8"/>
        <rFont val="Arial"/>
        <family val="2"/>
        <charset val="238"/>
      </rPr>
      <t>Strojni izkop</t>
    </r>
    <r>
      <rPr>
        <sz val="8"/>
        <rFont val="Arial"/>
        <family val="2"/>
        <charset val="238"/>
      </rPr>
      <t xml:space="preserve"> zemlje za polaganje zemeljskih instalacijskih cevi na globini 0,8m (za postavitev cevi </t>
    </r>
    <r>
      <rPr>
        <b/>
        <sz val="8"/>
        <rFont val="Arial"/>
        <family val="2"/>
        <charset val="238"/>
      </rPr>
      <t>5xØ40mm + 5xØ50mm + valjanec</t>
    </r>
    <r>
      <rPr>
        <sz val="8"/>
        <rFont val="Arial"/>
        <family val="2"/>
        <charset val="238"/>
      </rPr>
      <t>). Dobava in prevoz tampona. Ročni zasip. Utrjevanje materiala. Ročno nakladanje materiala. Ureditev okolice v prvotno stanje.</t>
    </r>
  </si>
  <si>
    <r>
      <rPr>
        <b/>
        <sz val="8"/>
        <rFont val="Arial"/>
        <family val="2"/>
        <charset val="238"/>
      </rPr>
      <t>Strojni izkop</t>
    </r>
    <r>
      <rPr>
        <sz val="8"/>
        <rFont val="Arial"/>
        <family val="2"/>
        <charset val="238"/>
      </rPr>
      <t xml:space="preserve"> zemlje za polaganje zemeljskih instalacijskih cevi na globini 0,8m (za postavitev cevi </t>
    </r>
    <r>
      <rPr>
        <b/>
        <sz val="8"/>
        <rFont val="Arial"/>
        <family val="2"/>
        <charset val="238"/>
      </rPr>
      <t>8xØ40mm + 8xØ50mm + valjanec</t>
    </r>
    <r>
      <rPr>
        <sz val="8"/>
        <rFont val="Arial"/>
        <family val="2"/>
        <charset val="238"/>
      </rPr>
      <t>). Dobava in prevoz tampona. Ročni zasip. Utrjevanje materiala. Ročno nakladanje materiala. Ureditev okolice v prvotno stanje.</t>
    </r>
  </si>
  <si>
    <r>
      <rPr>
        <b/>
        <sz val="8"/>
        <rFont val="Arial"/>
        <family val="2"/>
        <charset val="238"/>
      </rPr>
      <t>Strojni izkop</t>
    </r>
    <r>
      <rPr>
        <sz val="8"/>
        <rFont val="Arial"/>
        <family val="2"/>
        <charset val="238"/>
      </rPr>
      <t xml:space="preserve"> zemlje za polaganje zemeljskih instalacijskih cevi na globini 0,8m (za postavitev cevi </t>
    </r>
    <r>
      <rPr>
        <b/>
        <sz val="8"/>
        <rFont val="Arial"/>
        <family val="2"/>
        <charset val="238"/>
      </rPr>
      <t>2xØ50mm</t>
    </r>
    <r>
      <rPr>
        <sz val="8"/>
        <rFont val="Arial"/>
        <family val="2"/>
        <charset val="238"/>
      </rPr>
      <t>). Dobava in prevoz tampona. Ročni zasip. Utrjevanje materiala. Ročno nakladanje materiala. Ureditev okolice v prvotno stanje.</t>
    </r>
  </si>
  <si>
    <r>
      <rPr>
        <b/>
        <sz val="8"/>
        <rFont val="Arial"/>
        <family val="2"/>
        <charset val="238"/>
      </rPr>
      <t>Strojni izkop</t>
    </r>
    <r>
      <rPr>
        <sz val="8"/>
        <rFont val="Arial"/>
        <family val="2"/>
        <charset val="238"/>
      </rPr>
      <t xml:space="preserve"> zemlje za polaganje zemeljskih instalacijskih cevi na globini 0,8m (za postavitev cevi </t>
    </r>
    <r>
      <rPr>
        <b/>
        <sz val="8"/>
        <rFont val="Arial"/>
        <family val="2"/>
        <charset val="238"/>
      </rPr>
      <t>2x Ø50mm + valjanec</t>
    </r>
    <r>
      <rPr>
        <sz val="8"/>
        <rFont val="Arial"/>
        <family val="2"/>
        <charset val="238"/>
      </rPr>
      <t>). Dobava in prevoz tampona. Ročni zasip. Utrjevanje materiala. Ročno nakladanje materiala. Ureditev okolice v prvotno stanje.</t>
    </r>
  </si>
  <si>
    <r>
      <rPr>
        <b/>
        <sz val="8"/>
        <rFont val="Arial"/>
        <family val="2"/>
        <charset val="238"/>
      </rPr>
      <t>Strojni izkop</t>
    </r>
    <r>
      <rPr>
        <sz val="8"/>
        <rFont val="Arial"/>
        <family val="2"/>
        <charset val="238"/>
      </rPr>
      <t xml:space="preserve"> zemlje za polaganje zemeljskih instalacijskih cevi na globini 0,8m (za postavitev cevi </t>
    </r>
    <r>
      <rPr>
        <b/>
        <sz val="8"/>
        <rFont val="Arial"/>
        <family val="2"/>
        <charset val="238"/>
      </rPr>
      <t xml:space="preserve">1xØ75mm+ 3xØ110mm </t>
    </r>
    <r>
      <rPr>
        <sz val="8"/>
        <rFont val="Arial"/>
        <family val="2"/>
        <charset val="238"/>
      </rPr>
      <t>). Dobava in prevoz tampona. Ročni zasip. Utrjevanje materiala. Ročno nakladanje materiala. Ureditev okolice v prvotno stanje.</t>
    </r>
  </si>
  <si>
    <r>
      <rPr>
        <b/>
        <sz val="8"/>
        <rFont val="Arial"/>
        <family val="2"/>
        <charset val="238"/>
      </rPr>
      <t>Strojni izkop</t>
    </r>
    <r>
      <rPr>
        <sz val="8"/>
        <rFont val="Arial"/>
        <family val="2"/>
        <charset val="238"/>
      </rPr>
      <t xml:space="preserve"> zemlje za polaganje zemeljskih instalacijskih cevi na globini 0,8m (za postavitev cevi </t>
    </r>
    <r>
      <rPr>
        <b/>
        <sz val="8"/>
        <rFont val="Arial"/>
        <family val="2"/>
        <charset val="238"/>
      </rPr>
      <t xml:space="preserve">1xØ75mm+ 4xØ110mm </t>
    </r>
    <r>
      <rPr>
        <sz val="8"/>
        <rFont val="Arial"/>
        <family val="2"/>
        <charset val="238"/>
      </rPr>
      <t>). Dobava in prevoz tampona. Ročni zasip. Utrjevanje materiala. Ročno nakladanje materiala. Ureditev okolice v prvotno stanje.</t>
    </r>
  </si>
  <si>
    <r>
      <rPr>
        <b/>
        <sz val="8"/>
        <rFont val="Arial"/>
        <family val="2"/>
        <charset val="238"/>
      </rPr>
      <t>Strojni izkop</t>
    </r>
    <r>
      <rPr>
        <sz val="8"/>
        <rFont val="Arial"/>
        <family val="2"/>
        <charset val="238"/>
      </rPr>
      <t xml:space="preserve"> zemlje za polaganje zemeljskih instalacijskih cevi na globini 0,8m (za postavitev cevi </t>
    </r>
    <r>
      <rPr>
        <b/>
        <sz val="8"/>
        <rFont val="Arial"/>
        <family val="2"/>
        <charset val="238"/>
      </rPr>
      <t>3xØ160mm</t>
    </r>
    <r>
      <rPr>
        <sz val="8"/>
        <rFont val="Arial"/>
        <family val="2"/>
        <charset val="238"/>
      </rPr>
      <t>). Dobava in prevoz tampona. Ročni zasip. Utrjevanje materiala. Ročno nakladanje materiala. Ureditev okolice v prvotno stanje.</t>
    </r>
  </si>
  <si>
    <t>Stigmaflex 40mm</t>
  </si>
  <si>
    <t>Stigmaflex 50mm</t>
  </si>
  <si>
    <t>Stigmaflex 110mm</t>
  </si>
  <si>
    <t>Instalacijska trda plastična gibljiva cev, položena v zemljo</t>
  </si>
  <si>
    <t>PEHD 25mm</t>
  </si>
  <si>
    <t>HSI 90-K2/480</t>
  </si>
  <si>
    <r>
      <t>Dobava in polaganje valjanca</t>
    </r>
    <r>
      <rPr>
        <b/>
        <sz val="8"/>
        <color rgb="FF000000"/>
        <rFont val="Arial"/>
        <family val="2"/>
        <charset val="238"/>
      </rPr>
      <t xml:space="preserve"> Rf 30x3,5mm</t>
    </r>
    <r>
      <rPr>
        <sz val="8"/>
        <color indexed="8"/>
        <rFont val="Arial"/>
        <family val="2"/>
        <charset val="238"/>
      </rPr>
      <t xml:space="preserve"> v zemljo</t>
    </r>
  </si>
  <si>
    <t>Dobava in montaža betonske cevi BC60 cm, višine 1m, komplet s temeljem in betonskim pokrovom</t>
  </si>
  <si>
    <t>Dobava in montaža betonske cevi BC120 cm, višine 1m, komplet s temeljem in betonskim pokrovom</t>
  </si>
  <si>
    <t>Strojni izkop zemlje za betonski jašek BC60 cm. Dobava in prevoz tampona. Ročni zasip. Utrjevanje materiala Ročno nakladanje materiala.</t>
  </si>
  <si>
    <t>Strojni izkop zemlje za betonski jašek BC120 cm. Dobava in prevoz tampona. Ročni zasip. Utrjevanje materiala Ročno nakladanje materiala.</t>
  </si>
  <si>
    <t>ELEKTRO INSTALACIJE  FAZA 1</t>
  </si>
  <si>
    <t>ELEKTRO INSTALACIJE  FAZA 2</t>
  </si>
  <si>
    <t>SONČNA ELEKTRARNA FAZA 1</t>
  </si>
  <si>
    <t>SONČNA ELEKTRARNA FAZA 2</t>
  </si>
  <si>
    <t>STROJNE INSTALACIJE PREZRAČEVANJE FAZA 1</t>
  </si>
  <si>
    <t>STROJNE INSTALACIJE PREZRAČEVANJE FAZA 2</t>
  </si>
  <si>
    <t>STROJNE INSTALACIJE VODOVOD KANALIZACIJA FAZA 1</t>
  </si>
  <si>
    <t>STROJNE INSTALACIJE VODOVOD KANALIZACIJA FAZA 2</t>
  </si>
  <si>
    <t>STROJNE INSTALACIJE OGREVANJE FAZA 1</t>
  </si>
  <si>
    <t>STROJNE INSTALACIJE OGREVANJE FAZA 2</t>
  </si>
  <si>
    <t>POPIS GRADBENO-OBRTNIŠKIH-INSTALACIJSKIH DEL</t>
  </si>
  <si>
    <t>POPIS GRADBENO-OBRTNIŠKIH DEL OBJEKT</t>
  </si>
  <si>
    <t>POPIS GRADBENO-OBRTNIŠKIH DEL</t>
  </si>
  <si>
    <t>Dobava, montaža in vezava prostostoječega električnega razdelilnika 
EO-G-T-K/M (1500x2300x400mm).  Izdelana iz vročecinkane pločevine,komplet s kovinskim podstavkom 1500x100x400mm, barva omare - RAL, IP40, s ključavnico s polcilindrom v PVC izvlačljivi ročki - zaščiteni profil 30-10, dvo ali tritočkovno zapiranje, z žepom za dokumentacijo ; komplet z galvanskimi povezavami.
V omaro se vgradi sledeča ali enakovredna  oprema:</t>
  </si>
  <si>
    <t>Dobava, montaža in vezava ognjevarnega prostostoječega električnega razdelilnika  EO-G-T-K/A/U (1000x2300x400mm).  Izdelana iz vročecinkane pločevine,komplet s kovinskim podstavkom 1000x100x400mm, barva omare - RAL, IP40, s ključavnico s polcilindrom v PVC izvlačljivi ročki - zaščiteni profil 30-10, dvo ali tritočkovno zapiranje, z žepom za dokumentacijo ; komplet z galvanskimi povezavami.
V omaro se vgradi sledeča ali enakovredna  oprema:</t>
  </si>
  <si>
    <t>Komunikacijsko vozlišče KV-ST, OMARA 19" 1000x800, s steklenimi vrati,  s ključavnico, s preferiranimi bočnimi stranicami. višine 46HE, (OPOMBA: omara je namenjena za kablažo). V omaro se dogradi sledeče:</t>
  </si>
  <si>
    <t>Dobava, montaža in vezava talne doze 28-mestna z vgrajeno naslednjo opremo:
- 8x  "šuko" vtičnica 230V/16A;
- 4x telekomunikacijska vtičnica RJ45 UTP Cat.6;
komplet z montažnim materialom
npr. kot: TEM ČATEŽ 28M ali enakovredno</t>
  </si>
  <si>
    <t>Dobava, montaža in vezava talne doze, 28-mestna, z vgrajeno naslednjo opremo:
- 9x "šuko" vtičnica 230V/16A;
- 4x telekomunikacijska vtičnica RJ45 UTP Cat.6;
komplet z montažnim materialom
npr. kot: TEM ČATEŽ 28M ali enakovredno</t>
  </si>
  <si>
    <r>
      <t xml:space="preserve">Dobava, montaža in vezava talne doze, 28-mestna, z vgrajeno naslednjo opremo:
- 6x "šuko" vtičnica 230V/16A;
- 4x "šuko" vtičnica 230V/16A </t>
    </r>
    <r>
      <rPr>
        <b/>
        <sz val="8"/>
        <color rgb="FF000000"/>
        <rFont val="Arial"/>
        <family val="2"/>
        <charset val="238"/>
      </rPr>
      <t>zelene barve (UPS);</t>
    </r>
    <r>
      <rPr>
        <sz val="8"/>
        <color indexed="8"/>
        <rFont val="Arial"/>
        <family val="2"/>
        <charset val="238"/>
      </rPr>
      <t xml:space="preserve">
- 6x telekomunikacijska vtičnica RJ45 UTP Cat.6;
komplet z montažnim materialom
npr. kot: TEM ČATEŽ 28M ali enakovredno</t>
    </r>
  </si>
  <si>
    <t>q</t>
  </si>
  <si>
    <t>Dobava, montaža in vezava talne doze, 14-mestna, z vgrajeno naslednjo opremo:
- 6x "šuko" vtičnica 230V/16A;
- 2x telekomunikacijska vtičnica RJ45 UTP Cat.6;
komplet z montažnim materialom
npr. kot: TEM ČATEŽ 14M ali enakovredno</t>
  </si>
  <si>
    <t>Dobava, montaža in vezava talne doze, 14-mestna, z vgrajeno naslednjo opremo:
- 4x "šuko" vtičnica 230V/16A;
- 2x telekomunikacijska vtičnica RJ45 UTP Cat.6;
komplet z montažnim materialom
npr. kot: TEM ČATEŽ 14M ali enakovredno</t>
  </si>
  <si>
    <r>
      <t xml:space="preserve">Dobava, montaža in vezava talne doze, 28-mestna, z vgrajeno naslednjo opremo:
- 6x "šuko" vtičnica 230V/16A;
- 2x "šuko" vtičnica 230V/16A </t>
    </r>
    <r>
      <rPr>
        <b/>
        <sz val="8"/>
        <color rgb="FF000000"/>
        <rFont val="Arial"/>
        <family val="2"/>
        <charset val="238"/>
      </rPr>
      <t>zelene barve (UPS);</t>
    </r>
    <r>
      <rPr>
        <sz val="8"/>
        <color indexed="8"/>
        <rFont val="Arial"/>
        <family val="2"/>
        <charset val="238"/>
      </rPr>
      <t xml:space="preserve">
- 6x telekomunikacijska vtičnica RJ45 UTP Cat.6;
komplet z montažnim materialom
npr. kot: TEM ČATEŽ 28M ali enakovredno</t>
    </r>
  </si>
  <si>
    <t>Dobava, montaža in vezava talne doze, 28-mestna, z vgrajeno naslednjo opremo:
- 6x "šuko" vtičnica 230V/16A;
- 4x telekomunikacijska vtičnica RJ45 UTP Cat.6;
- 1x HDMI
komplet z montažnim materialom
npr. kot: TEM ČATEŽ 28M ali enakovredno</t>
  </si>
  <si>
    <r>
      <t xml:space="preserve">Dobava, montaža in vezava talne doze, 28-mestna, z vgrajeno naslednjo opremo:
- 9x "šuko" vtičnica 230V/16A;
- 3x "šuko" vtičnica 230V/16A </t>
    </r>
    <r>
      <rPr>
        <b/>
        <sz val="8"/>
        <color rgb="FF000000"/>
        <rFont val="Arial"/>
        <family val="2"/>
        <charset val="238"/>
      </rPr>
      <t>zelene barve (UPS);</t>
    </r>
    <r>
      <rPr>
        <sz val="8"/>
        <color indexed="8"/>
        <rFont val="Arial"/>
        <family val="2"/>
        <charset val="238"/>
      </rPr>
      <t xml:space="preserve">
- 4x telekomunikacijska vtičnica RJ45 UTP Cat.6;
komplet z montažnim materialom
npr. kot: TEM ČATEŽ 28M ali enakovredno</t>
    </r>
  </si>
  <si>
    <t>Komunikacijsko vozlišče KV-G/3, OMARA 19" 800x800, s steklenimi vrati,  s ključavnico, s preferiranimi bočnimi stranicami. višine 46HE, (OPOMBA: omara je namenjena sistemom video nadzora, ozvočenja, centrali kontrole pristopa...). V omaro se dogradi sledeče:</t>
  </si>
  <si>
    <t>Skupaj Komunikacijsko vozlišče KV-G/3</t>
  </si>
  <si>
    <r>
      <t xml:space="preserve">Dobava, montaža in vezava dvoprekatnega prostostoječega električnega razdelilnika </t>
    </r>
    <r>
      <rPr>
        <b/>
        <sz val="8"/>
        <rFont val="Arial"/>
        <family val="2"/>
        <charset val="238"/>
      </rPr>
      <t>EO-ZU</t>
    </r>
    <r>
      <rPr>
        <sz val="8"/>
        <rFont val="Arial"/>
        <family val="2"/>
        <charset val="238"/>
      </rPr>
      <t>, dimenzij 880x850x320mm (šxvxg), kot Mosdorfer, tip DB F3/1-F3/1 850/320 ali enakovredno. V omaro se vgradi sledeča ali enakovredna oprema:</t>
    </r>
  </si>
  <si>
    <t xml:space="preserve"> - terminal kontrole pristopa (dobava zajeta v popisu kontrole dostopa)</t>
  </si>
  <si>
    <t xml:space="preserve"> - Transformator 230VAC/24VAC</t>
  </si>
  <si>
    <t xml:space="preserve"> - FO/UTP pretvornik </t>
  </si>
  <si>
    <t xml:space="preserve"> - Mrežno stikalo 5x ethernet, kot MOXA EDS-205 ali enakovredno</t>
  </si>
  <si>
    <t>optični kabel 1 FO SM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</si>
</sst>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3">
    <numFmt numFmtId="8" formatCode="#,##0.00\ &quot;€&quot;;[Red]\-#,##0.00\ &quot;€&quot;"/>
    <numFmt numFmtId="44" formatCode="_-* #,##0.00\ &quot;€&quot;_-;\-* #,##0.00\ &quot;€&quot;_-;_-* &quot;-&quot;??\ &quot;€&quot;_-;_-@_-"/>
    <numFmt numFmtId="43" formatCode="_-* #,##0.00_-;\-* #,##0.00_-;_-* &quot;-&quot;??_-;_-@_-"/>
    <numFmt numFmtId="164" formatCode="_-* #,##0\ _€_-;\-* #,##0\ _€_-;_-* &quot;-&quot;\ _€_-;_-@_-"/>
    <numFmt numFmtId="165" formatCode="_-* #,##0.00\ _€_-;\-* #,##0.00\ _€_-;_-* &quot;-&quot;??\ _€_-;_-@_-"/>
    <numFmt numFmtId="166" formatCode="_-* #,##0.00\ _S_I_T_-;\-* #,##0.00\ _S_I_T_-;_-* &quot;-&quot;??\ _S_I_T_-;_-@_-"/>
    <numFmt numFmtId="167" formatCode="_-* #,##0.00\ &quot;SIT&quot;_-;\-* #,##0.00\ &quot;SIT&quot;_-;_-* &quot;-&quot;??\ &quot;SIT&quot;_-;_-@_-"/>
    <numFmt numFmtId="168" formatCode="#,##0.00&quot; &quot;[$€-424];[Red]&quot;-&quot;#,##0.00&quot; &quot;[$€-424]"/>
    <numFmt numFmtId="169" formatCode="#,##0.00&quot; SIT &quot;;\-#,##0.00&quot; SIT &quot;;&quot; -&quot;#&quot; SIT &quot;;@\ "/>
    <numFmt numFmtId="170" formatCode="#,##0.00&quot;       &quot;;\-#,##0.00&quot;       &quot;;&quot; -&quot;#&quot;       &quot;;@\ "/>
    <numFmt numFmtId="171" formatCode="#,##0.00&quot;    &quot;;\-#,##0.00&quot;    &quot;;&quot; -&quot;#&quot;    &quot;;@\ "/>
    <numFmt numFmtId="172" formatCode="dd/mm/yyyy"/>
    <numFmt numFmtId="173" formatCode="#,##0&quot;       &quot;;\-#,##0&quot;       &quot;;&quot; -       &quot;;@\ "/>
    <numFmt numFmtId="174" formatCode="_-* #,##0.00\ _S_I_T_-;\-* #,##0.00\ _S_I_T_-;_-* \-??\ _S_I_T_-;_-@_-"/>
    <numFmt numFmtId="175" formatCode="_-* #,##0.00&quot; SIT&quot;_-;\-* #,##0.00&quot; SIT&quot;_-;_-* \-??&quot; SIT&quot;_-;_-@_-"/>
    <numFmt numFmtId="176" formatCode="General_)"/>
    <numFmt numFmtId="177" formatCode="_-* #,##0.00\ _€_-;\-* #,##0.00\ _€_-;_-* \-??\ _€_-;_-@_-"/>
    <numFmt numFmtId="178" formatCode="#,##0\ &quot;SIT&quot;;\-#,##0\ &quot;SIT&quot;"/>
    <numFmt numFmtId="179" formatCode="#,##0\ &quot;SIT&quot;;[Red]\-#,##0\ &quot;SIT&quot;"/>
    <numFmt numFmtId="180" formatCode="_-* #,##0\ _S_I_T_-;\-* #,##0\ _S_I_T_-;_-* &quot;- &quot;_S_I_T_-;_-@_-"/>
    <numFmt numFmtId="181" formatCode="#,##0.00\ _€"/>
    <numFmt numFmtId="182" formatCode="#,##0.00\ &quot;€&quot;"/>
    <numFmt numFmtId="183" formatCode="#,##0.00\ [$EUR];\-#,##0.00\ [$EUR]"/>
    <numFmt numFmtId="184" formatCode="0.0"/>
    <numFmt numFmtId="185" formatCode="#,##0.00\ _S_I_T"/>
    <numFmt numFmtId="186" formatCode="#,##0.00\ [$€-1]"/>
    <numFmt numFmtId="187" formatCode="#,##0.00\ [$EUR]"/>
    <numFmt numFmtId="188" formatCode="_-* #,##0.00&quot; EUR&quot;_-;\-* #,##0.00&quot; EUR&quot;_-;_-* \-??&quot; EUR&quot;_-;_-@_-"/>
    <numFmt numFmtId="189" formatCode="#,##0.00;\-#,##0.00;;@"/>
    <numFmt numFmtId="190" formatCode="#,##0.0"/>
    <numFmt numFmtId="191" formatCode="#\."/>
    <numFmt numFmtId="192" formatCode=";;;"/>
    <numFmt numFmtId="193" formatCode="&quot; &quot;* #,##0.00&quot;  € &quot;;&quot; &quot;* &quot;(&quot;#,##0.00&quot;) € &quot;;&quot; &quot;* &quot;-&quot;#&quot;  € &quot;;&quot; &quot;@&quot; &quot;"/>
    <numFmt numFmtId="194" formatCode="0.0%"/>
    <numFmt numFmtId="195" formatCode="* #,##0.00&quot;    &quot;;\-* #,##0.00&quot;    &quot;;* \-#&quot;    &quot;;@"/>
    <numFmt numFmtId="196" formatCode="0&quot;.&quot;"/>
    <numFmt numFmtId="197" formatCode="#,##0.00\ [$€-813]"/>
    <numFmt numFmtId="198" formatCode="#&quot;.&quot;"/>
    <numFmt numFmtId="199" formatCode="[$-424]#,##0.00"/>
    <numFmt numFmtId="200" formatCode="[$-424]#,##0"/>
    <numFmt numFmtId="201" formatCode="_-* #,##0.0_-;\-* #,##0.0_-;_-* &quot;-&quot;??_-;_-@_-"/>
    <numFmt numFmtId="202" formatCode="_(* #,##0.00_);_(* \(#,##0.00\);_(* &quot;-&quot;??_);_(@_)"/>
    <numFmt numFmtId="203" formatCode="#,##0.0\ &quot;€&quot;"/>
  </numFmts>
  <fonts count="350">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family val="2"/>
      <charset val="238"/>
    </font>
    <font>
      <sz val="8"/>
      <name val="Arial"/>
      <family val="2"/>
      <charset val="238"/>
    </font>
    <font>
      <sz val="10"/>
      <name val="Arial"/>
      <family val="2"/>
      <charset val="238"/>
    </font>
    <font>
      <sz val="11"/>
      <name val="Arial"/>
      <family val="2"/>
      <charset val="238"/>
    </font>
    <font>
      <b/>
      <sz val="11"/>
      <name val="Arial"/>
      <family val="2"/>
      <charset val="238"/>
    </font>
    <font>
      <b/>
      <sz val="20"/>
      <name val="Arial"/>
      <family val="2"/>
      <charset val="238"/>
    </font>
    <font>
      <b/>
      <sz val="12"/>
      <name val="Arial"/>
      <family val="2"/>
      <charset val="238"/>
    </font>
    <font>
      <b/>
      <sz val="16"/>
      <name val="Arial"/>
      <family val="2"/>
      <charset val="238"/>
    </font>
    <font>
      <sz val="10"/>
      <name val="SL Dutch"/>
      <charset val="238"/>
    </font>
    <font>
      <b/>
      <sz val="10"/>
      <name val="Arial"/>
      <family val="2"/>
      <charset val="238"/>
    </font>
    <font>
      <i/>
      <sz val="10"/>
      <name val="Arial"/>
      <family val="2"/>
      <charset val="238"/>
    </font>
    <font>
      <vertAlign val="superscript"/>
      <sz val="10"/>
      <name val="Arial"/>
      <family val="2"/>
      <charset val="238"/>
    </font>
    <font>
      <b/>
      <i/>
      <sz val="10"/>
      <name val="Arial"/>
      <family val="2"/>
      <charset val="238"/>
    </font>
    <font>
      <b/>
      <sz val="14"/>
      <name val="Arial"/>
      <family val="2"/>
      <charset val="238"/>
    </font>
    <font>
      <sz val="10"/>
      <name val="Arial"/>
      <family val="2"/>
    </font>
    <font>
      <b/>
      <sz val="9"/>
      <name val="Arial"/>
      <family val="2"/>
      <charset val="238"/>
    </font>
    <font>
      <b/>
      <sz val="8"/>
      <name val="Arial"/>
      <family val="2"/>
      <charset val="238"/>
    </font>
    <font>
      <b/>
      <i/>
      <sz val="14"/>
      <name val="Arial"/>
      <family val="2"/>
      <charset val="238"/>
    </font>
    <font>
      <sz val="10"/>
      <name val="Arial CE"/>
      <family val="2"/>
      <charset val="238"/>
    </font>
    <font>
      <sz val="10"/>
      <name val="Arial CE"/>
      <charset val="238"/>
    </font>
    <font>
      <b/>
      <sz val="22"/>
      <name val="Arial"/>
      <family val="2"/>
      <charset val="238"/>
    </font>
    <font>
      <sz val="10"/>
      <name val="Arial CE"/>
      <family val="2"/>
    </font>
    <font>
      <sz val="10"/>
      <name val="Arial CE"/>
    </font>
    <font>
      <sz val="10"/>
      <name val="Times New Roman CE"/>
      <family val="1"/>
      <charset val="238"/>
    </font>
    <font>
      <sz val="10"/>
      <name val="Arial"/>
      <family val="2"/>
      <charset val="1"/>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1"/>
      <color indexed="8"/>
      <name val="Calibri"/>
      <family val="2"/>
      <charset val="238"/>
    </font>
    <font>
      <sz val="11"/>
      <color indexed="8"/>
      <name val="Arial"/>
      <family val="2"/>
      <charset val="238"/>
    </font>
    <font>
      <b/>
      <sz val="15"/>
      <color indexed="48"/>
      <name val="Calibri"/>
      <family val="2"/>
      <charset val="238"/>
    </font>
    <font>
      <b/>
      <sz val="13"/>
      <color indexed="48"/>
      <name val="Calibri"/>
      <family val="2"/>
      <charset val="238"/>
    </font>
    <font>
      <b/>
      <sz val="11"/>
      <color indexed="48"/>
      <name val="Calibri"/>
      <family val="2"/>
      <charset val="238"/>
    </font>
    <font>
      <b/>
      <sz val="18"/>
      <color indexed="48"/>
      <name val="Cambria"/>
      <family val="2"/>
      <charset val="238"/>
    </font>
    <font>
      <sz val="10"/>
      <color indexed="8"/>
      <name val="Arial Narrow"/>
      <family val="2"/>
      <charset val="238"/>
    </font>
    <font>
      <sz val="11"/>
      <name val="Arial Narrow CE"/>
      <family val="2"/>
      <charset val="238"/>
    </font>
    <font>
      <sz val="12"/>
      <name val="Times New Roman"/>
      <family val="1"/>
      <charset val="238"/>
    </font>
    <font>
      <sz val="11"/>
      <color indexed="59"/>
      <name val="Calibri"/>
      <family val="2"/>
      <charset val="238"/>
    </font>
    <font>
      <sz val="11"/>
      <color indexed="8"/>
      <name val="Times New Roman"/>
      <family val="1"/>
      <charset val="238"/>
    </font>
    <font>
      <b/>
      <sz val="11"/>
      <color indexed="60"/>
      <name val="Calibri"/>
      <family val="2"/>
      <charset val="238"/>
    </font>
    <font>
      <u/>
      <sz val="11"/>
      <color indexed="12"/>
      <name val="Calibri"/>
      <family val="2"/>
      <charset val="238"/>
    </font>
    <font>
      <sz val="12"/>
      <name val="Times New Roman"/>
      <family val="1"/>
      <charset val="1"/>
    </font>
    <font>
      <sz val="11"/>
      <color indexed="8"/>
      <name val="Arial"/>
      <family val="2"/>
      <charset val="1"/>
    </font>
    <font>
      <b/>
      <sz val="11"/>
      <color indexed="10"/>
      <name val="Calibri"/>
      <family val="2"/>
      <charset val="238"/>
    </font>
    <font>
      <sz val="10"/>
      <name val="Mangal"/>
      <family val="2"/>
      <charset val="238"/>
    </font>
    <font>
      <sz val="9"/>
      <name val="Futura Prins"/>
      <charset val="238"/>
    </font>
    <font>
      <sz val="9"/>
      <name val="Futura Prins"/>
      <charset val="1"/>
    </font>
    <font>
      <b/>
      <sz val="15"/>
      <color indexed="62"/>
      <name val="Calibri"/>
      <family val="2"/>
      <charset val="238"/>
    </font>
    <font>
      <b/>
      <sz val="13"/>
      <color indexed="62"/>
      <name val="Calibri"/>
      <family val="2"/>
      <charset val="238"/>
    </font>
    <font>
      <b/>
      <sz val="11"/>
      <color indexed="62"/>
      <name val="Calibri"/>
      <family val="2"/>
      <charset val="238"/>
    </font>
    <font>
      <b/>
      <sz val="11"/>
      <name val="Arial CE"/>
      <family val="2"/>
      <charset val="238"/>
    </font>
    <font>
      <sz val="12"/>
      <name val="Times New Roman CE"/>
      <family val="1"/>
      <charset val="238"/>
    </font>
    <font>
      <sz val="10"/>
      <color indexed="8"/>
      <name val="Times New Roman"/>
      <family val="1"/>
      <charset val="238"/>
    </font>
    <font>
      <sz val="10"/>
      <name val="MS Sans Serif"/>
      <family val="2"/>
      <charset val="238"/>
    </font>
    <font>
      <sz val="11"/>
      <color indexed="19"/>
      <name val="Calibri"/>
      <family val="2"/>
      <charset val="238"/>
    </font>
    <font>
      <sz val="10"/>
      <name val="Courier New"/>
      <family val="1"/>
      <charset val="238"/>
    </font>
    <font>
      <sz val="11"/>
      <name val="Futura Prins"/>
      <charset val="238"/>
    </font>
    <font>
      <sz val="11"/>
      <name val="Futura Prins"/>
      <charset val="1"/>
    </font>
    <font>
      <b/>
      <sz val="18"/>
      <color indexed="62"/>
      <name val="Cambria"/>
      <family val="2"/>
      <charset val="238"/>
    </font>
    <font>
      <sz val="11"/>
      <color indexed="8"/>
      <name val="Arial"/>
      <family val="2"/>
    </font>
    <font>
      <sz val="11"/>
      <color indexed="8"/>
      <name val="Arial CE1"/>
      <charset val="238"/>
    </font>
    <font>
      <sz val="11"/>
      <name val="Arial Narrow CE"/>
      <charset val="238"/>
    </font>
    <font>
      <sz val="12"/>
      <name val="Times New Roman"/>
      <family val="1"/>
    </font>
    <font>
      <sz val="10"/>
      <color indexed="24"/>
      <name val="Arial"/>
      <family val="2"/>
      <charset val="238"/>
    </font>
    <font>
      <sz val="9"/>
      <name val="Futura Prins"/>
    </font>
    <font>
      <sz val="10"/>
      <name val="Courier"/>
      <family val="1"/>
      <charset val="238"/>
    </font>
    <font>
      <sz val="11"/>
      <name val="Futura Prins"/>
    </font>
    <font>
      <sz val="10"/>
      <name val="Century Gothic"/>
      <family val="2"/>
      <charset val="238"/>
    </font>
    <font>
      <sz val="12"/>
      <name val="Courier"/>
      <family val="1"/>
      <charset val="238"/>
    </font>
    <font>
      <sz val="11"/>
      <name val="Times New Roman"/>
      <family val="1"/>
      <charset val="238"/>
    </font>
    <font>
      <sz val="10"/>
      <name val="Arial"/>
      <family val="2"/>
      <charset val="204"/>
    </font>
    <font>
      <u/>
      <sz val="10"/>
      <color indexed="12"/>
      <name val="Arial CE"/>
      <charset val="238"/>
    </font>
    <font>
      <sz val="10"/>
      <name val="Verdana"/>
      <family val="2"/>
      <charset val="238"/>
    </font>
    <font>
      <sz val="11"/>
      <color indexed="8"/>
      <name val="Calibri"/>
      <family val="2"/>
    </font>
    <font>
      <sz val="8"/>
      <color indexed="8"/>
      <name val="Tahoma"/>
      <family val="2"/>
      <charset val="238"/>
    </font>
    <font>
      <u/>
      <sz val="10"/>
      <color indexed="12"/>
      <name val="Arial CE"/>
      <family val="2"/>
      <charset val="238"/>
    </font>
    <font>
      <sz val="12"/>
      <name val="Times New Roman CE"/>
      <charset val="238"/>
    </font>
    <font>
      <sz val="11"/>
      <name val="Times New Roman CE"/>
      <family val="1"/>
      <charset val="238"/>
    </font>
    <font>
      <sz val="11"/>
      <name val="Arial CE"/>
      <family val="2"/>
      <charset val="238"/>
    </font>
    <font>
      <b/>
      <sz val="18"/>
      <name val="Arial"/>
      <family val="2"/>
      <charset val="238"/>
    </font>
    <font>
      <sz val="18"/>
      <name val="Arial"/>
      <family val="2"/>
      <charset val="238"/>
    </font>
    <font>
      <b/>
      <sz val="10"/>
      <name val="Arial"/>
      <family val="2"/>
    </font>
    <font>
      <sz val="10"/>
      <name val="Arial Narrow"/>
      <family val="2"/>
    </font>
    <font>
      <i/>
      <u/>
      <sz val="10"/>
      <name val="Arial"/>
      <family val="2"/>
    </font>
    <font>
      <sz val="10"/>
      <color indexed="8"/>
      <name val="Arial"/>
      <family val="2"/>
    </font>
    <font>
      <sz val="9"/>
      <name val="Arial"/>
      <family val="2"/>
    </font>
    <font>
      <b/>
      <u/>
      <sz val="16"/>
      <name val="Arial"/>
      <family val="2"/>
      <charset val="238"/>
    </font>
    <font>
      <b/>
      <sz val="12"/>
      <name val="Arial"/>
      <family val="2"/>
    </font>
    <font>
      <b/>
      <i/>
      <u/>
      <sz val="11"/>
      <name val="Arial"/>
      <family val="2"/>
    </font>
    <font>
      <i/>
      <sz val="10"/>
      <name val="Arial"/>
      <family val="2"/>
    </font>
    <font>
      <vertAlign val="superscript"/>
      <sz val="10"/>
      <name val="Arial"/>
      <family val="2"/>
    </font>
    <font>
      <sz val="10"/>
      <name val="Calibri"/>
      <family val="2"/>
      <charset val="238"/>
    </font>
    <font>
      <i/>
      <u/>
      <sz val="10"/>
      <name val="Arial"/>
      <family val="2"/>
      <charset val="238"/>
    </font>
    <font>
      <b/>
      <i/>
      <sz val="10"/>
      <name val="Arial"/>
      <family val="2"/>
    </font>
    <font>
      <sz val="10"/>
      <color indexed="10"/>
      <name val="Arial"/>
      <family val="2"/>
    </font>
    <font>
      <sz val="10"/>
      <color indexed="10"/>
      <name val="Arial"/>
      <family val="2"/>
      <charset val="238"/>
    </font>
    <font>
      <b/>
      <sz val="14"/>
      <name val="Arial"/>
      <family val="2"/>
    </font>
    <font>
      <b/>
      <i/>
      <sz val="14"/>
      <name val="Arial"/>
      <family val="2"/>
    </font>
    <font>
      <b/>
      <sz val="11"/>
      <color indexed="30"/>
      <name val="Arial"/>
      <family val="2"/>
    </font>
    <font>
      <u/>
      <sz val="10"/>
      <name val="Arial"/>
      <family val="2"/>
    </font>
    <font>
      <i/>
      <sz val="9"/>
      <name val="Arial"/>
      <family val="2"/>
    </font>
    <font>
      <vertAlign val="superscript"/>
      <sz val="10"/>
      <color indexed="8"/>
      <name val="Arial"/>
      <family val="2"/>
    </font>
    <font>
      <b/>
      <u/>
      <sz val="15"/>
      <name val="Arial"/>
      <family val="2"/>
    </font>
    <font>
      <sz val="8"/>
      <name val="Arial"/>
      <family val="2"/>
    </font>
    <font>
      <b/>
      <sz val="10"/>
      <name val="Arial CE"/>
      <charset val="238"/>
    </font>
    <font>
      <b/>
      <sz val="11"/>
      <name val="Arial"/>
      <family val="2"/>
    </font>
    <font>
      <sz val="10"/>
      <name val="Times New Roman"/>
      <family val="1"/>
      <charset val="238"/>
    </font>
    <font>
      <sz val="8"/>
      <name val="Arial CE"/>
      <family val="2"/>
      <charset val="238"/>
    </font>
    <font>
      <b/>
      <i/>
      <sz val="11"/>
      <name val="Arial"/>
      <family val="2"/>
      <charset val="238"/>
    </font>
    <font>
      <sz val="11"/>
      <name val="Arial"/>
      <family val="2"/>
    </font>
    <font>
      <b/>
      <sz val="11"/>
      <name val="Arial Narrow"/>
      <family val="2"/>
      <charset val="238"/>
    </font>
    <font>
      <sz val="9"/>
      <name val="Arial CE"/>
      <family val="2"/>
      <charset val="238"/>
    </font>
    <font>
      <sz val="11"/>
      <name val="Symbol"/>
      <family val="1"/>
      <charset val="2"/>
    </font>
    <font>
      <sz val="11"/>
      <color theme="1"/>
      <name val="Calibri"/>
      <family val="2"/>
      <charset val="238"/>
      <scheme val="minor"/>
    </font>
    <font>
      <b/>
      <i/>
      <sz val="16"/>
      <color rgb="FF000000"/>
      <name val="Arial"/>
      <family val="2"/>
      <charset val="238"/>
    </font>
    <font>
      <u/>
      <sz val="11"/>
      <color theme="10"/>
      <name val="Calibri"/>
      <family val="2"/>
      <charset val="238"/>
    </font>
    <font>
      <sz val="10"/>
      <color theme="1"/>
      <name val="Arial Narrow"/>
      <family val="2"/>
      <charset val="238"/>
    </font>
    <font>
      <sz val="10"/>
      <color theme="1"/>
      <name val="Arial"/>
      <family val="2"/>
      <charset val="238"/>
    </font>
    <font>
      <sz val="10"/>
      <color rgb="FF000000"/>
      <name val="Times New Roman"/>
      <family val="1"/>
      <charset val="238"/>
    </font>
    <font>
      <sz val="12"/>
      <color theme="1"/>
      <name val="Calibri"/>
      <family val="2"/>
      <scheme val="minor"/>
    </font>
    <font>
      <sz val="11"/>
      <color rgb="FF000000"/>
      <name val="Arial"/>
      <family val="2"/>
      <charset val="238"/>
    </font>
    <font>
      <b/>
      <i/>
      <u/>
      <sz val="11"/>
      <color rgb="FF000000"/>
      <name val="Arial"/>
      <family val="2"/>
      <charset val="238"/>
    </font>
    <font>
      <sz val="10"/>
      <color rgb="FFFF0000"/>
      <name val="Arial"/>
      <family val="2"/>
    </font>
    <font>
      <sz val="18"/>
      <color rgb="FFFF0000"/>
      <name val="Arial"/>
      <family val="2"/>
    </font>
    <font>
      <sz val="10"/>
      <color rgb="FFFF0000"/>
      <name val="Arial"/>
      <family val="2"/>
      <charset val="238"/>
    </font>
    <font>
      <sz val="10"/>
      <color theme="1"/>
      <name val="Arial"/>
      <family val="2"/>
    </font>
    <font>
      <b/>
      <i/>
      <sz val="10"/>
      <color theme="1"/>
      <name val="Arial"/>
      <family val="2"/>
    </font>
    <font>
      <b/>
      <sz val="10"/>
      <color rgb="FFFF0000"/>
      <name val="Arial"/>
      <family val="2"/>
    </font>
    <font>
      <b/>
      <sz val="11"/>
      <color theme="1"/>
      <name val="Arial"/>
      <family val="2"/>
      <charset val="238"/>
    </font>
    <font>
      <sz val="11"/>
      <color theme="1"/>
      <name val="Arial"/>
      <family val="2"/>
      <charset val="238"/>
    </font>
    <font>
      <sz val="9"/>
      <color theme="1"/>
      <name val="Arial"/>
      <family val="2"/>
      <charset val="238"/>
    </font>
    <font>
      <sz val="9"/>
      <name val="Arial"/>
      <family val="2"/>
      <charset val="238"/>
    </font>
    <font>
      <sz val="10"/>
      <color rgb="FF000000"/>
      <name val="Arial"/>
      <family val="2"/>
      <charset val="238"/>
    </font>
    <font>
      <u/>
      <sz val="10"/>
      <color theme="10"/>
      <name val="Arial"/>
      <family val="2"/>
      <charset val="238"/>
    </font>
    <font>
      <sz val="10"/>
      <color rgb="FF002060"/>
      <name val="Arial"/>
      <family val="2"/>
    </font>
    <font>
      <sz val="9"/>
      <color rgb="FFFF0000"/>
      <name val="Arial"/>
      <family val="2"/>
      <charset val="238"/>
    </font>
    <font>
      <sz val="9"/>
      <name val="Calibri"/>
      <family val="2"/>
      <charset val="238"/>
      <scheme val="minor"/>
    </font>
    <font>
      <sz val="11"/>
      <color rgb="FFFF0000"/>
      <name val="Calibri"/>
      <family val="2"/>
      <charset val="238"/>
      <scheme val="minor"/>
    </font>
    <font>
      <b/>
      <sz val="12"/>
      <name val="Times New Roman"/>
      <family val="1"/>
      <charset val="238"/>
    </font>
    <font>
      <b/>
      <sz val="12"/>
      <name val="Calibri"/>
      <family val="2"/>
      <charset val="238"/>
      <scheme val="minor"/>
    </font>
    <font>
      <vertAlign val="superscript"/>
      <sz val="8"/>
      <name val="Arial"/>
      <family val="2"/>
      <charset val="238"/>
    </font>
    <font>
      <sz val="11"/>
      <name val="Calibri"/>
      <family val="2"/>
      <charset val="238"/>
      <scheme val="minor"/>
    </font>
    <font>
      <b/>
      <sz val="11"/>
      <color rgb="FFFF0000"/>
      <name val="Arial"/>
      <family val="2"/>
    </font>
    <font>
      <sz val="8"/>
      <name val="SLO Arial"/>
      <charset val="238"/>
    </font>
    <font>
      <sz val="12"/>
      <name val="Arial"/>
      <family val="2"/>
    </font>
    <font>
      <vertAlign val="superscript"/>
      <sz val="11"/>
      <name val="Arial"/>
      <family val="2"/>
    </font>
    <font>
      <b/>
      <sz val="12"/>
      <name val="Arial CE"/>
      <charset val="238"/>
    </font>
    <font>
      <b/>
      <sz val="12"/>
      <name val="Times New Roman"/>
      <family val="2"/>
      <charset val="238"/>
    </font>
    <font>
      <b/>
      <sz val="12"/>
      <color theme="1"/>
      <name val="Times New Roman"/>
      <family val="2"/>
      <charset val="238"/>
    </font>
    <font>
      <b/>
      <sz val="14"/>
      <name val="Arial CE"/>
      <charset val="238"/>
    </font>
    <font>
      <b/>
      <sz val="18"/>
      <name val="Arial CE"/>
      <charset val="238"/>
    </font>
    <font>
      <sz val="12"/>
      <name val="Arial"/>
      <family val="2"/>
      <charset val="238"/>
    </font>
    <font>
      <b/>
      <sz val="16"/>
      <name val="Times New Roman"/>
      <family val="1"/>
      <charset val="238"/>
    </font>
    <font>
      <b/>
      <sz val="12"/>
      <color theme="1"/>
      <name val="Times New Roman"/>
      <family val="1"/>
      <charset val="238"/>
    </font>
    <font>
      <sz val="10"/>
      <name val="Times New Roman"/>
      <family val="2"/>
      <charset val="238"/>
    </font>
    <font>
      <sz val="12"/>
      <name val="Times New Roman"/>
      <family val="2"/>
      <charset val="238"/>
    </font>
    <font>
      <b/>
      <sz val="10"/>
      <name val="Times New Roman"/>
      <family val="1"/>
      <charset val="238"/>
    </font>
    <font>
      <sz val="12"/>
      <color theme="1"/>
      <name val="Times New Roman"/>
      <family val="1"/>
      <charset val="238"/>
    </font>
    <font>
      <vertAlign val="superscript"/>
      <sz val="12"/>
      <name val="Times New Roman"/>
      <family val="1"/>
      <charset val="238"/>
    </font>
    <font>
      <sz val="12"/>
      <color theme="8" tint="0.39997558519241921"/>
      <name val="Times New Roman"/>
      <family val="1"/>
      <charset val="238"/>
    </font>
    <font>
      <sz val="10"/>
      <name val="Arial"/>
      <family val="2"/>
      <charset val="238"/>
    </font>
    <font>
      <b/>
      <sz val="11"/>
      <name val="Calibri"/>
      <family val="2"/>
      <charset val="238"/>
      <scheme val="minor"/>
    </font>
    <font>
      <sz val="10"/>
      <name val="Calibri"/>
      <family val="2"/>
      <charset val="238"/>
      <scheme val="minor"/>
    </font>
    <font>
      <b/>
      <sz val="10"/>
      <name val="Calibri"/>
      <family val="2"/>
      <charset val="238"/>
      <scheme val="minor"/>
    </font>
    <font>
      <sz val="11"/>
      <color theme="9" tint="-0.249977111117893"/>
      <name val="Calibri"/>
      <family val="2"/>
      <charset val="238"/>
      <scheme val="minor"/>
    </font>
    <font>
      <b/>
      <sz val="11"/>
      <color theme="9" tint="-0.249977111117893"/>
      <name val="Calibri"/>
      <family val="2"/>
      <charset val="238"/>
      <scheme val="minor"/>
    </font>
    <font>
      <sz val="11"/>
      <name val="Calibri"/>
      <family val="2"/>
      <scheme val="minor"/>
    </font>
    <font>
      <sz val="11"/>
      <name val="Calibri"/>
      <family val="2"/>
      <charset val="238"/>
    </font>
    <font>
      <b/>
      <sz val="11"/>
      <name val="Calibri"/>
      <family val="2"/>
      <charset val="238"/>
    </font>
    <font>
      <sz val="11"/>
      <color theme="1"/>
      <name val="Calibri"/>
      <family val="2"/>
      <charset val="238"/>
    </font>
    <font>
      <i/>
      <sz val="11"/>
      <name val="Calibri"/>
      <family val="2"/>
      <charset val="238"/>
    </font>
    <font>
      <i/>
      <u/>
      <sz val="11"/>
      <name val="Calibri"/>
      <family val="2"/>
      <charset val="238"/>
    </font>
    <font>
      <b/>
      <i/>
      <sz val="11"/>
      <name val="Calibri"/>
      <family val="2"/>
      <charset val="238"/>
    </font>
    <font>
      <i/>
      <u/>
      <sz val="11"/>
      <name val="Calibri"/>
      <family val="2"/>
      <charset val="238"/>
      <scheme val="minor"/>
    </font>
    <font>
      <b/>
      <i/>
      <sz val="11"/>
      <name val="Calibri"/>
      <family val="2"/>
      <charset val="238"/>
      <scheme val="minor"/>
    </font>
    <font>
      <i/>
      <sz val="11"/>
      <name val="Calibri"/>
      <family val="2"/>
      <charset val="238"/>
      <scheme val="minor"/>
    </font>
    <font>
      <b/>
      <i/>
      <u/>
      <sz val="11"/>
      <name val="Calibri"/>
      <family val="2"/>
      <charset val="238"/>
      <scheme val="minor"/>
    </font>
    <font>
      <i/>
      <sz val="11"/>
      <name val="Calibri"/>
      <family val="2"/>
      <scheme val="minor"/>
    </font>
    <font>
      <b/>
      <sz val="9"/>
      <color indexed="81"/>
      <name val="Tahoma"/>
      <family val="2"/>
      <charset val="238"/>
    </font>
    <font>
      <u/>
      <sz val="10"/>
      <name val="Arial"/>
      <family val="2"/>
      <charset val="238"/>
    </font>
    <font>
      <b/>
      <u/>
      <sz val="10"/>
      <name val="Calibri"/>
      <family val="2"/>
      <charset val="238"/>
      <scheme val="minor"/>
    </font>
    <font>
      <b/>
      <sz val="10"/>
      <color rgb="FFFF0000"/>
      <name val="Calibri"/>
      <family val="2"/>
      <charset val="238"/>
      <scheme val="minor"/>
    </font>
    <font>
      <sz val="10"/>
      <color rgb="FFFF0000"/>
      <name val="Calibri"/>
      <family val="2"/>
      <charset val="238"/>
      <scheme val="minor"/>
    </font>
    <font>
      <b/>
      <i/>
      <sz val="10"/>
      <color theme="1"/>
      <name val="Calibri"/>
      <family val="2"/>
      <charset val="238"/>
      <scheme val="minor"/>
    </font>
    <font>
      <sz val="10"/>
      <color theme="1"/>
      <name val="Calibri"/>
      <family val="2"/>
      <charset val="238"/>
      <scheme val="minor"/>
    </font>
    <font>
      <b/>
      <sz val="10"/>
      <color theme="1"/>
      <name val="Calibri"/>
      <family val="2"/>
      <charset val="238"/>
      <scheme val="minor"/>
    </font>
    <font>
      <b/>
      <sz val="10"/>
      <color indexed="10"/>
      <name val="Calibri"/>
      <family val="2"/>
      <charset val="238"/>
      <scheme val="minor"/>
    </font>
    <font>
      <b/>
      <i/>
      <sz val="10"/>
      <name val="Calibri"/>
      <family val="2"/>
      <charset val="238"/>
      <scheme val="minor"/>
    </font>
    <font>
      <sz val="14"/>
      <color theme="1"/>
      <name val="Calibri"/>
      <family val="2"/>
      <charset val="238"/>
      <scheme val="minor"/>
    </font>
    <font>
      <b/>
      <sz val="14"/>
      <color theme="1"/>
      <name val="Calibri"/>
      <family val="2"/>
      <charset val="238"/>
      <scheme val="minor"/>
    </font>
    <font>
      <b/>
      <sz val="11"/>
      <color theme="1"/>
      <name val="Calibri"/>
      <family val="2"/>
      <charset val="238"/>
      <scheme val="minor"/>
    </font>
    <font>
      <sz val="12"/>
      <color theme="1"/>
      <name val="Calibri"/>
      <family val="2"/>
      <charset val="238"/>
      <scheme val="minor"/>
    </font>
    <font>
      <b/>
      <sz val="12"/>
      <color theme="1"/>
      <name val="Calibri"/>
      <family val="2"/>
      <charset val="238"/>
      <scheme val="minor"/>
    </font>
    <font>
      <i/>
      <sz val="10"/>
      <color theme="1"/>
      <name val="Calibri"/>
      <family val="2"/>
      <charset val="238"/>
      <scheme val="minor"/>
    </font>
    <font>
      <sz val="10"/>
      <color rgb="FF00B0F0"/>
      <name val="Calibri"/>
      <family val="2"/>
      <charset val="238"/>
      <scheme val="minor"/>
    </font>
    <font>
      <b/>
      <sz val="10"/>
      <color rgb="FF00B0F0"/>
      <name val="Calibri"/>
      <family val="2"/>
      <charset val="238"/>
      <scheme val="minor"/>
    </font>
    <font>
      <i/>
      <sz val="10"/>
      <name val="Calibri"/>
      <family val="2"/>
      <charset val="238"/>
      <scheme val="minor"/>
    </font>
    <font>
      <u/>
      <sz val="10"/>
      <name val="Calibri"/>
      <family val="2"/>
      <charset val="238"/>
      <scheme val="minor"/>
    </font>
    <font>
      <i/>
      <sz val="9"/>
      <name val="Calibri"/>
      <family val="2"/>
      <charset val="238"/>
      <scheme val="minor"/>
    </font>
    <font>
      <b/>
      <sz val="10"/>
      <color rgb="FF000000"/>
      <name val="Calibri"/>
      <family val="2"/>
      <charset val="238"/>
      <scheme val="minor"/>
    </font>
    <font>
      <sz val="10"/>
      <color rgb="FF000000"/>
      <name val="Calibri"/>
      <family val="2"/>
      <charset val="238"/>
      <scheme val="minor"/>
    </font>
    <font>
      <sz val="10"/>
      <color theme="5"/>
      <name val="Arial"/>
      <family val="2"/>
      <charset val="238"/>
    </font>
    <font>
      <b/>
      <sz val="14"/>
      <color indexed="8"/>
      <name val="Arial"/>
      <family val="2"/>
      <charset val="238"/>
    </font>
    <font>
      <b/>
      <sz val="8"/>
      <color indexed="8"/>
      <name val="Arial"/>
      <family val="2"/>
      <charset val="238"/>
    </font>
    <font>
      <b/>
      <i/>
      <sz val="8"/>
      <name val="Arial"/>
      <family val="2"/>
      <charset val="238"/>
    </font>
    <font>
      <sz val="8"/>
      <color indexed="8"/>
      <name val="Arial"/>
      <family val="2"/>
      <charset val="238"/>
    </font>
    <font>
      <sz val="8"/>
      <color rgb="FFFF0000"/>
      <name val="Arial"/>
      <family val="2"/>
      <charset val="238"/>
    </font>
    <font>
      <b/>
      <sz val="8"/>
      <color rgb="FF000000"/>
      <name val="Arial"/>
      <family val="2"/>
      <charset val="238"/>
    </font>
    <font>
      <b/>
      <i/>
      <sz val="8"/>
      <color indexed="8"/>
      <name val="Arial"/>
      <family val="2"/>
      <charset val="238"/>
    </font>
    <font>
      <sz val="8"/>
      <color theme="1"/>
      <name val="Arial"/>
      <family val="2"/>
      <charset val="238"/>
    </font>
    <font>
      <sz val="8"/>
      <color rgb="FF000000"/>
      <name val="Tahoma"/>
      <family val="2"/>
      <charset val="238"/>
    </font>
    <font>
      <sz val="7"/>
      <color rgb="FF000000"/>
      <name val="Tahoma"/>
      <family val="2"/>
      <charset val="238"/>
    </font>
    <font>
      <b/>
      <sz val="11"/>
      <color rgb="FFFF0000"/>
      <name val="Calibri"/>
      <family val="2"/>
      <charset val="238"/>
      <scheme val="minor"/>
    </font>
    <font>
      <b/>
      <sz val="14"/>
      <name val="Calibri"/>
      <family val="2"/>
      <charset val="238"/>
      <scheme val="minor"/>
    </font>
    <font>
      <sz val="7"/>
      <name val="Calibri"/>
      <family val="2"/>
      <charset val="238"/>
    </font>
    <font>
      <strike/>
      <sz val="11"/>
      <name val="Calibri"/>
      <family val="2"/>
      <charset val="238"/>
      <scheme val="minor"/>
    </font>
    <font>
      <vertAlign val="superscript"/>
      <sz val="11"/>
      <name val="Calibri"/>
      <family val="2"/>
      <charset val="238"/>
      <scheme val="minor"/>
    </font>
    <font>
      <u/>
      <sz val="11"/>
      <name val="Calibri"/>
      <family val="2"/>
      <charset val="238"/>
      <scheme val="minor"/>
    </font>
    <font>
      <sz val="11"/>
      <color rgb="FF000000"/>
      <name val="Calibri"/>
      <family val="2"/>
      <charset val="238"/>
    </font>
    <font>
      <b/>
      <sz val="14"/>
      <name val="Calibri Light"/>
      <family val="2"/>
      <charset val="1"/>
    </font>
    <font>
      <sz val="14"/>
      <name val="Calibri Light"/>
      <family val="2"/>
      <charset val="1"/>
    </font>
    <font>
      <sz val="11"/>
      <color rgb="FF000000"/>
      <name val="Calibri Light"/>
      <family val="2"/>
      <charset val="1"/>
    </font>
    <font>
      <b/>
      <sz val="14"/>
      <name val="Calibri Light"/>
      <family val="2"/>
      <charset val="238"/>
    </font>
    <font>
      <sz val="14"/>
      <color rgb="FF000000"/>
      <name val="Calibri Light"/>
      <family val="2"/>
      <charset val="238"/>
    </font>
    <font>
      <i/>
      <sz val="14"/>
      <color rgb="FF000000"/>
      <name val="Calibri Light"/>
      <family val="2"/>
      <charset val="238"/>
    </font>
    <font>
      <sz val="14"/>
      <color rgb="FF000000"/>
      <name val="Calibri Light"/>
      <family val="2"/>
      <charset val="1"/>
    </font>
    <font>
      <b/>
      <sz val="14"/>
      <color theme="1"/>
      <name val="Arial Narrow"/>
      <family val="2"/>
      <charset val="238"/>
    </font>
    <font>
      <sz val="12"/>
      <color theme="1"/>
      <name val="Arial Narrow"/>
      <family val="2"/>
      <charset val="238"/>
    </font>
    <font>
      <b/>
      <sz val="12"/>
      <color theme="1"/>
      <name val="Arial Narrow"/>
      <family val="2"/>
      <charset val="238"/>
    </font>
    <font>
      <sz val="8"/>
      <name val="Arial Narrow"/>
      <family val="2"/>
      <charset val="238"/>
    </font>
    <font>
      <sz val="10"/>
      <name val="Arial Narrow"/>
      <family val="2"/>
      <charset val="238"/>
    </font>
    <font>
      <b/>
      <sz val="10"/>
      <name val="Arial Narrow"/>
      <family val="2"/>
      <charset val="238"/>
    </font>
    <font>
      <b/>
      <sz val="8"/>
      <name val="Arial Narrow"/>
      <family val="2"/>
      <charset val="238"/>
    </font>
    <font>
      <sz val="14"/>
      <name val="Arial Narrow"/>
      <family val="2"/>
      <charset val="238"/>
    </font>
    <font>
      <sz val="10"/>
      <name val="Arial"/>
      <family val="2"/>
      <charset val="238"/>
    </font>
    <font>
      <b/>
      <sz val="14"/>
      <color rgb="FF000000"/>
      <name val="Calibri Light"/>
      <family val="2"/>
      <charset val="238"/>
    </font>
    <font>
      <sz val="14"/>
      <color rgb="FFC9211E"/>
      <name val="Calibri Light"/>
      <family val="2"/>
      <charset val="238"/>
    </font>
    <font>
      <b/>
      <sz val="14"/>
      <color rgb="FFC9211E"/>
      <name val="Calibri Light"/>
      <family val="2"/>
      <charset val="238"/>
    </font>
    <font>
      <sz val="14"/>
      <name val="Calibri Light"/>
      <family val="2"/>
      <charset val="238"/>
    </font>
    <font>
      <b/>
      <sz val="14"/>
      <color rgb="FFFF3333"/>
      <name val="Calibri Light"/>
      <family val="2"/>
      <charset val="238"/>
    </font>
    <font>
      <sz val="14"/>
      <color rgb="FFFF3333"/>
      <name val="Calibri Light"/>
      <family val="2"/>
      <charset val="238"/>
    </font>
    <font>
      <i/>
      <sz val="14"/>
      <name val="Calibri Light"/>
      <family val="2"/>
      <charset val="238"/>
    </font>
    <font>
      <b/>
      <sz val="14"/>
      <color rgb="FF000000"/>
      <name val="Calibri Light"/>
      <family val="2"/>
      <charset val="1"/>
    </font>
    <font>
      <b/>
      <i/>
      <sz val="14"/>
      <color rgb="FF000000"/>
      <name val="Calibri Light"/>
      <family val="2"/>
      <charset val="238"/>
    </font>
    <font>
      <sz val="14"/>
      <color rgb="FFCE181E"/>
      <name val="Calibri Light"/>
      <family val="2"/>
      <charset val="238"/>
    </font>
    <font>
      <sz val="14"/>
      <name val="Calibri"/>
      <family val="2"/>
      <charset val="238"/>
    </font>
    <font>
      <b/>
      <sz val="14"/>
      <name val="Calibri"/>
      <family val="2"/>
      <charset val="238"/>
    </font>
    <font>
      <i/>
      <sz val="11"/>
      <name val="Arial"/>
      <family val="2"/>
      <charset val="238"/>
    </font>
    <font>
      <b/>
      <sz val="11"/>
      <color indexed="8"/>
      <name val="Arial"/>
      <family val="2"/>
      <charset val="238"/>
    </font>
    <font>
      <b/>
      <i/>
      <sz val="12"/>
      <name val="Arial"/>
      <family val="2"/>
      <charset val="238"/>
    </font>
    <font>
      <sz val="10"/>
      <color indexed="8"/>
      <name val="Arial"/>
      <family val="2"/>
      <charset val="238"/>
    </font>
    <font>
      <b/>
      <sz val="12"/>
      <name val="Arial CE"/>
      <family val="2"/>
      <charset val="238"/>
    </font>
    <font>
      <vertAlign val="superscript"/>
      <sz val="10"/>
      <name val="Arial CE"/>
      <family val="2"/>
      <charset val="238"/>
    </font>
    <font>
      <sz val="11"/>
      <name val="Arial CE"/>
      <charset val="238"/>
    </font>
    <font>
      <sz val="8"/>
      <name val="Arial CE"/>
      <charset val="238"/>
    </font>
    <font>
      <b/>
      <sz val="8"/>
      <name val="Arial"/>
      <family val="2"/>
    </font>
    <font>
      <b/>
      <sz val="8"/>
      <name val="Arial CE"/>
      <family val="2"/>
      <charset val="238"/>
    </font>
    <font>
      <sz val="8"/>
      <color indexed="8"/>
      <name val="Arial"/>
      <family val="2"/>
    </font>
    <font>
      <sz val="8"/>
      <color indexed="8"/>
      <name val="Calibri"/>
      <family val="2"/>
      <charset val="238"/>
    </font>
    <font>
      <b/>
      <i/>
      <sz val="10"/>
      <name val="Times New Roman"/>
      <family val="1"/>
      <charset val="238"/>
    </font>
    <font>
      <b/>
      <sz val="10"/>
      <color theme="1"/>
      <name val="Arial Narrow"/>
      <family val="2"/>
      <charset val="238"/>
    </font>
    <font>
      <vertAlign val="superscript"/>
      <sz val="10"/>
      <name val="Times New Roman"/>
      <family val="1"/>
      <charset val="238"/>
    </font>
    <font>
      <b/>
      <sz val="9"/>
      <name val="Arial CE"/>
      <family val="2"/>
      <charset val="238"/>
    </font>
    <font>
      <i/>
      <sz val="11"/>
      <name val="Times New Roman CE"/>
      <family val="1"/>
      <charset val="238"/>
    </font>
    <font>
      <b/>
      <sz val="11"/>
      <name val="Arial CE"/>
      <charset val="238"/>
    </font>
    <font>
      <i/>
      <sz val="10"/>
      <color rgb="FF7F7F7F"/>
      <name val="Arial"/>
      <family val="2"/>
      <charset val="238"/>
    </font>
    <font>
      <b/>
      <i/>
      <sz val="9"/>
      <name val="Arial"/>
      <family val="2"/>
      <charset val="238"/>
    </font>
    <font>
      <b/>
      <sz val="10"/>
      <name val="Arial"/>
      <family val="2"/>
      <charset val="1"/>
    </font>
    <font>
      <b/>
      <sz val="10"/>
      <name val="Calibri"/>
      <family val="2"/>
      <charset val="238"/>
    </font>
    <font>
      <i/>
      <sz val="9"/>
      <name val="Arial"/>
      <family val="2"/>
      <charset val="238"/>
    </font>
    <font>
      <sz val="9"/>
      <name val="Arial"/>
      <family val="2"/>
      <charset val="1"/>
    </font>
    <font>
      <b/>
      <sz val="9"/>
      <color theme="1"/>
      <name val="Calibri"/>
      <family val="2"/>
      <charset val="238"/>
      <scheme val="minor"/>
    </font>
    <font>
      <sz val="9"/>
      <color theme="1"/>
      <name val="Calibri"/>
      <family val="2"/>
      <scheme val="minor"/>
    </font>
    <font>
      <b/>
      <sz val="9"/>
      <name val="Arial"/>
      <family val="2"/>
    </font>
    <font>
      <b/>
      <sz val="9"/>
      <color theme="1"/>
      <name val="Arial"/>
      <family val="2"/>
    </font>
    <font>
      <b/>
      <i/>
      <sz val="9"/>
      <name val="Arial"/>
      <family val="2"/>
    </font>
    <font>
      <sz val="9"/>
      <color theme="1"/>
      <name val="Arial"/>
      <family val="2"/>
    </font>
    <font>
      <u/>
      <sz val="9"/>
      <name val="Arial"/>
      <family val="2"/>
      <charset val="238"/>
    </font>
    <font>
      <sz val="9"/>
      <name val="Symbol"/>
      <family val="1"/>
      <charset val="2"/>
    </font>
    <font>
      <b/>
      <i/>
      <sz val="10"/>
      <name val="Calibri"/>
      <family val="2"/>
      <charset val="238"/>
    </font>
    <font>
      <b/>
      <sz val="10"/>
      <color rgb="FF00B050"/>
      <name val="Calibri"/>
      <family val="2"/>
      <charset val="238"/>
      <scheme val="minor"/>
    </font>
    <font>
      <sz val="10"/>
      <color rgb="FF00B050"/>
      <name val="Calibri"/>
      <family val="2"/>
      <charset val="238"/>
      <scheme val="minor"/>
    </font>
    <font>
      <i/>
      <sz val="10"/>
      <name val="Calibri"/>
      <family val="2"/>
      <charset val="238"/>
    </font>
    <font>
      <b/>
      <sz val="9"/>
      <color indexed="8"/>
      <name val="Arial"/>
      <family val="2"/>
    </font>
    <font>
      <sz val="9"/>
      <color indexed="8"/>
      <name val="Arial"/>
      <family val="2"/>
    </font>
    <font>
      <b/>
      <sz val="10"/>
      <color indexed="8"/>
      <name val="Arial"/>
      <family val="2"/>
      <charset val="238"/>
    </font>
    <font>
      <sz val="10"/>
      <color theme="0" tint="-4.9989318521683403E-2"/>
      <name val="Arial"/>
      <family val="2"/>
      <charset val="238"/>
    </font>
    <font>
      <i/>
      <u/>
      <sz val="9"/>
      <name val="Arial"/>
      <family val="2"/>
      <charset val="238"/>
    </font>
    <font>
      <i/>
      <sz val="9"/>
      <name val="Arial"/>
      <family val="2"/>
      <charset val="1"/>
    </font>
    <font>
      <vertAlign val="subscript"/>
      <sz val="9"/>
      <name val="Arial"/>
      <family val="2"/>
      <charset val="238"/>
    </font>
    <font>
      <vertAlign val="superscript"/>
      <sz val="9"/>
      <name val="Arial"/>
      <family val="2"/>
      <charset val="238"/>
    </font>
    <font>
      <sz val="11"/>
      <name val="Helvetica"/>
      <charset val="238"/>
    </font>
    <font>
      <b/>
      <sz val="9"/>
      <color theme="1"/>
      <name val="Arial"/>
      <family val="2"/>
      <charset val="238"/>
    </font>
    <font>
      <b/>
      <i/>
      <sz val="9"/>
      <color theme="1"/>
      <name val="Arial"/>
      <family val="2"/>
      <charset val="238"/>
    </font>
    <font>
      <i/>
      <sz val="9"/>
      <color theme="1"/>
      <name val="Arial"/>
      <family val="2"/>
      <charset val="238"/>
    </font>
    <font>
      <b/>
      <sz val="9"/>
      <color rgb="FFFF0000"/>
      <name val="Arial"/>
      <family val="2"/>
      <charset val="238"/>
    </font>
    <font>
      <vertAlign val="superscript"/>
      <sz val="11"/>
      <name val="Century Gothic"/>
      <family val="2"/>
      <charset val="238"/>
    </font>
    <font>
      <sz val="11"/>
      <name val="Century Gothic"/>
      <family val="2"/>
      <charset val="238"/>
    </font>
    <font>
      <b/>
      <u/>
      <sz val="12"/>
      <name val="Calibri"/>
      <family val="2"/>
      <charset val="238"/>
    </font>
    <font>
      <u/>
      <sz val="9"/>
      <name val="Arial"/>
      <family val="2"/>
    </font>
    <font>
      <sz val="9"/>
      <color rgb="FF000000"/>
      <name val="Arial"/>
      <family val="2"/>
    </font>
    <font>
      <b/>
      <i/>
      <vertAlign val="superscript"/>
      <sz val="9"/>
      <name val="Arial"/>
      <family val="2"/>
    </font>
    <font>
      <sz val="10"/>
      <color theme="1"/>
      <name val="Arial CE"/>
      <charset val="238"/>
    </font>
    <font>
      <sz val="9"/>
      <color indexed="10"/>
      <name val="Arial"/>
      <family val="2"/>
      <charset val="238"/>
    </font>
    <font>
      <b/>
      <u/>
      <sz val="9"/>
      <name val="Arial"/>
      <family val="2"/>
      <charset val="238"/>
    </font>
    <font>
      <b/>
      <i/>
      <sz val="9"/>
      <color rgb="FF000000"/>
      <name val="Arial"/>
      <family val="2"/>
      <charset val="238"/>
    </font>
    <font>
      <i/>
      <sz val="9"/>
      <color rgb="FF000000"/>
      <name val="Arial"/>
      <family val="2"/>
      <charset val="238"/>
    </font>
    <font>
      <vertAlign val="subscript"/>
      <sz val="9"/>
      <name val="Arial"/>
      <family val="2"/>
    </font>
    <font>
      <b/>
      <sz val="10"/>
      <color theme="0" tint="-4.9989318521683403E-2"/>
      <name val="Arial"/>
      <family val="2"/>
      <charset val="238"/>
    </font>
    <font>
      <sz val="12"/>
      <color rgb="FFFF0000"/>
      <name val="Times New Roman"/>
      <family val="1"/>
      <charset val="238"/>
    </font>
    <font>
      <b/>
      <vertAlign val="superscript"/>
      <sz val="12"/>
      <name val="Times New Roman"/>
      <family val="1"/>
      <charset val="238"/>
    </font>
    <font>
      <sz val="12"/>
      <color rgb="FF000000"/>
      <name val="Times New Roman"/>
      <family val="1"/>
      <charset val="238"/>
    </font>
    <font>
      <sz val="11"/>
      <name val="Times New Roman"/>
      <family val="1"/>
    </font>
    <font>
      <i/>
      <sz val="8"/>
      <name val="Arial"/>
      <family val="2"/>
      <charset val="238"/>
    </font>
    <font>
      <b/>
      <u/>
      <sz val="14"/>
      <name val="Arial"/>
      <family val="2"/>
      <charset val="238"/>
    </font>
    <font>
      <b/>
      <i/>
      <sz val="11"/>
      <color theme="1"/>
      <name val="Calibri"/>
      <family val="2"/>
      <charset val="238"/>
      <scheme val="minor"/>
    </font>
    <font>
      <i/>
      <sz val="10"/>
      <name val="Arial CE"/>
      <charset val="238"/>
    </font>
    <font>
      <sz val="8"/>
      <color rgb="FF000000"/>
      <name val="Arial"/>
      <family val="2"/>
    </font>
    <font>
      <b/>
      <sz val="10"/>
      <name val="Arial CE"/>
      <family val="2"/>
      <charset val="238"/>
    </font>
    <font>
      <sz val="8"/>
      <color rgb="FF1F497D"/>
      <name val="Arial"/>
      <family val="2"/>
      <charset val="238"/>
    </font>
    <font>
      <b/>
      <i/>
      <sz val="8"/>
      <name val="Arial"/>
      <family val="2"/>
    </font>
    <font>
      <b/>
      <sz val="8"/>
      <color rgb="FFFF0000"/>
      <name val="Arial"/>
      <family val="2"/>
      <charset val="238"/>
    </font>
    <font>
      <sz val="8"/>
      <color rgb="FFFF0000"/>
      <name val="Arial"/>
      <family val="2"/>
    </font>
    <font>
      <i/>
      <sz val="8"/>
      <color indexed="8"/>
      <name val="Arial"/>
      <family val="2"/>
      <charset val="238"/>
    </font>
    <font>
      <sz val="8"/>
      <name val="Calibri"/>
      <family val="2"/>
      <charset val="238"/>
      <scheme val="minor"/>
    </font>
    <font>
      <b/>
      <i/>
      <sz val="8"/>
      <color theme="1"/>
      <name val="Arial"/>
      <family val="2"/>
      <charset val="238"/>
    </font>
    <font>
      <b/>
      <sz val="8"/>
      <color theme="1"/>
      <name val="Arial"/>
      <family val="2"/>
      <charset val="238"/>
    </font>
    <font>
      <sz val="8"/>
      <color rgb="FF000000"/>
      <name val="Arial"/>
      <family val="2"/>
      <charset val="238"/>
    </font>
    <font>
      <i/>
      <u/>
      <sz val="8"/>
      <name val="Arial"/>
      <family val="2"/>
      <charset val="238"/>
    </font>
    <font>
      <sz val="11"/>
      <color theme="1"/>
      <name val="Calibri"/>
      <charset val="238"/>
      <scheme val="minor"/>
    </font>
  </fonts>
  <fills count="95">
    <fill>
      <patternFill patternType="none"/>
    </fill>
    <fill>
      <patternFill patternType="gray125"/>
    </fill>
    <fill>
      <patternFill patternType="solid">
        <fgColor indexed="31"/>
        <bgColor indexed="22"/>
      </patternFill>
    </fill>
    <fill>
      <patternFill patternType="solid">
        <fgColor indexed="31"/>
        <bgColor indexed="44"/>
      </patternFill>
    </fill>
    <fill>
      <patternFill patternType="solid">
        <fgColor indexed="45"/>
      </patternFill>
    </fill>
    <fill>
      <patternFill patternType="solid">
        <fgColor indexed="45"/>
        <bgColor indexed="29"/>
      </patternFill>
    </fill>
    <fill>
      <patternFill patternType="solid">
        <fgColor indexed="45"/>
        <bgColor indexed="46"/>
      </patternFill>
    </fill>
    <fill>
      <patternFill patternType="solid">
        <fgColor indexed="42"/>
        <bgColor indexed="27"/>
      </patternFill>
    </fill>
    <fill>
      <patternFill patternType="solid">
        <fgColor indexed="46"/>
        <bgColor indexed="24"/>
      </patternFill>
    </fill>
    <fill>
      <patternFill patternType="solid">
        <fgColor indexed="46"/>
        <bgColor indexed="45"/>
      </patternFill>
    </fill>
    <fill>
      <patternFill patternType="solid">
        <fgColor indexed="27"/>
        <bgColor indexed="41"/>
      </patternFill>
    </fill>
    <fill>
      <patternFill patternType="solid">
        <fgColor indexed="41"/>
        <bgColor indexed="44"/>
      </patternFill>
    </fill>
    <fill>
      <patternFill patternType="solid">
        <fgColor indexed="47"/>
      </patternFill>
    </fill>
    <fill>
      <patternFill patternType="solid">
        <fgColor indexed="47"/>
        <bgColor indexed="22"/>
      </patternFill>
    </fill>
    <fill>
      <patternFill patternType="solid">
        <fgColor indexed="27"/>
        <bgColor indexed="42"/>
      </patternFill>
    </fill>
    <fill>
      <patternFill patternType="solid">
        <fgColor indexed="44"/>
        <bgColor indexed="31"/>
      </patternFill>
    </fill>
    <fill>
      <patternFill patternType="solid">
        <fgColor indexed="44"/>
        <bgColor indexed="42"/>
      </patternFill>
    </fill>
    <fill>
      <patternFill patternType="solid">
        <fgColor indexed="29"/>
        <bgColor indexed="45"/>
      </patternFill>
    </fill>
    <fill>
      <patternFill patternType="solid">
        <fgColor indexed="26"/>
        <bgColor indexed="9"/>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11"/>
        <bgColor indexed="49"/>
      </patternFill>
    </fill>
    <fill>
      <patternFill patternType="solid">
        <fgColor indexed="51"/>
        <bgColor indexed="13"/>
      </patternFill>
    </fill>
    <fill>
      <patternFill patternType="solid">
        <fgColor indexed="19"/>
        <bgColor indexed="23"/>
      </patternFill>
    </fill>
    <fill>
      <patternFill patternType="solid">
        <fgColor indexed="19"/>
        <bgColor indexed="55"/>
      </patternFill>
    </fill>
    <fill>
      <patternFill patternType="solid">
        <fgColor indexed="43"/>
        <bgColor indexed="26"/>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bgColor indexed="51"/>
      </patternFill>
    </fill>
    <fill>
      <patternFill patternType="solid">
        <fgColor indexed="60"/>
        <bgColor indexed="25"/>
      </patternFill>
    </fill>
    <fill>
      <patternFill patternType="solid">
        <fgColor indexed="25"/>
        <bgColor indexed="61"/>
      </patternFill>
    </fill>
    <fill>
      <patternFill patternType="solid">
        <fgColor indexed="25"/>
        <bgColor indexed="23"/>
      </patternFill>
    </fill>
    <fill>
      <patternFill patternType="solid">
        <fgColor indexed="50"/>
        <bgColor indexed="51"/>
      </patternFill>
    </fill>
    <fill>
      <patternFill patternType="solid">
        <fgColor indexed="50"/>
        <bgColor indexed="19"/>
      </patternFill>
    </fill>
    <fill>
      <patternFill patternType="solid">
        <fgColor indexed="48"/>
        <bgColor indexed="30"/>
      </patternFill>
    </fill>
    <fill>
      <patternFill patternType="solid">
        <fgColor indexed="48"/>
        <bgColor indexed="62"/>
      </patternFill>
    </fill>
    <fill>
      <patternFill patternType="solid">
        <fgColor indexed="62"/>
      </patternFill>
    </fill>
    <fill>
      <patternFill patternType="solid">
        <fgColor indexed="10"/>
      </patternFill>
    </fill>
    <fill>
      <patternFill patternType="solid">
        <fgColor indexed="57"/>
      </patternFill>
    </fill>
    <fill>
      <patternFill patternType="solid">
        <fgColor indexed="54"/>
        <bgColor indexed="23"/>
      </patternFill>
    </fill>
    <fill>
      <patternFill patternType="solid">
        <fgColor indexed="10"/>
        <bgColor indexed="60"/>
      </patternFill>
    </fill>
    <fill>
      <patternFill patternType="solid">
        <fgColor indexed="53"/>
      </patternFill>
    </fill>
    <fill>
      <patternFill patternType="solid">
        <fgColor indexed="9"/>
        <bgColor indexed="26"/>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22"/>
        <bgColor indexed="31"/>
      </patternFill>
    </fill>
    <fill>
      <patternFill patternType="solid">
        <fgColor indexed="43"/>
      </patternFill>
    </fill>
    <fill>
      <patternFill patternType="solid">
        <fgColor indexed="26"/>
      </patternFill>
    </fill>
    <fill>
      <patternFill patternType="solid">
        <fgColor indexed="62"/>
        <bgColor indexed="56"/>
      </patternFill>
    </fill>
    <fill>
      <patternFill patternType="solid">
        <fgColor indexed="62"/>
        <bgColor indexed="48"/>
      </patternFill>
    </fill>
    <fill>
      <patternFill patternType="solid">
        <fgColor indexed="10"/>
        <bgColor indexed="16"/>
      </patternFill>
    </fill>
    <fill>
      <patternFill patternType="solid">
        <fgColor indexed="57"/>
        <bgColor indexed="21"/>
      </patternFill>
    </fill>
    <fill>
      <patternFill patternType="solid">
        <fgColor indexed="54"/>
        <bgColor indexed="63"/>
      </patternFill>
    </fill>
    <fill>
      <patternFill patternType="solid">
        <fgColor indexed="53"/>
        <bgColor indexed="52"/>
      </patternFill>
    </fill>
    <fill>
      <patternFill patternType="solid">
        <fgColor indexed="25"/>
        <bgColor indexed="60"/>
      </patternFill>
    </fill>
    <fill>
      <patternFill patternType="solid">
        <fgColor indexed="22"/>
        <bgColor indexed="64"/>
      </patternFill>
    </fill>
    <fill>
      <patternFill patternType="solid">
        <fgColor indexed="9"/>
        <bgColor indexed="64"/>
      </patternFill>
    </fill>
    <fill>
      <patternFill patternType="solid">
        <fgColor rgb="FFFFFFFF"/>
        <bgColor rgb="FFFFFFFF"/>
      </patternFill>
    </fill>
    <fill>
      <patternFill patternType="solid">
        <fgColor rgb="FF00B0F0"/>
        <bgColor indexed="64"/>
      </patternFill>
    </fill>
    <fill>
      <patternFill patternType="solid">
        <fgColor theme="0" tint="-0.14999847407452621"/>
        <bgColor indexed="64"/>
      </patternFill>
    </fill>
    <fill>
      <patternFill patternType="solid">
        <fgColor rgb="FFFFFFCC"/>
      </patternFill>
    </fill>
    <fill>
      <patternFill patternType="solid">
        <fgColor rgb="FF92D050"/>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3" tint="0.59996337778862885"/>
        <bgColor indexed="64"/>
      </patternFill>
    </fill>
    <fill>
      <patternFill patternType="solid">
        <fgColor theme="0" tint="-0.249977111117893"/>
        <bgColor indexed="64"/>
      </patternFill>
    </fill>
    <fill>
      <patternFill patternType="solid">
        <fgColor theme="0" tint="-0.14999847407452621"/>
        <bgColor rgb="FFD9D9D9"/>
      </patternFill>
    </fill>
    <fill>
      <patternFill patternType="solid">
        <fgColor rgb="FFFFFFFF"/>
        <bgColor rgb="FFFFFFCC"/>
      </patternFill>
    </fill>
    <fill>
      <patternFill patternType="solid">
        <fgColor theme="2"/>
        <bgColor indexed="64"/>
      </patternFill>
    </fill>
    <fill>
      <patternFill patternType="solid">
        <fgColor theme="0" tint="-0.34998626667073579"/>
        <bgColor indexed="64"/>
      </patternFill>
    </fill>
    <fill>
      <patternFill patternType="solid">
        <fgColor rgb="FFFFC000"/>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A6A6A6"/>
        <bgColor rgb="FFA5A5A5"/>
      </patternFill>
    </fill>
    <fill>
      <patternFill patternType="solid">
        <fgColor rgb="FFFFFFFF"/>
        <bgColor indexed="64"/>
      </patternFill>
    </fill>
    <fill>
      <patternFill patternType="solid">
        <fgColor theme="0" tint="-0.499984740745262"/>
        <bgColor indexed="64"/>
      </patternFill>
    </fill>
    <fill>
      <patternFill patternType="solid">
        <fgColor theme="0" tint="-4.9989318521683403E-2"/>
        <bgColor indexed="64"/>
      </patternFill>
    </fill>
    <fill>
      <patternFill patternType="solid">
        <fgColor rgb="FFCCCCCC"/>
        <bgColor rgb="FFD0CECE"/>
      </patternFill>
    </fill>
    <fill>
      <patternFill patternType="solid">
        <fgColor rgb="FFC9C9C9"/>
        <bgColor rgb="FFCCCCCC"/>
      </patternFill>
    </fill>
    <fill>
      <patternFill patternType="solid">
        <fgColor rgb="FFBFBFBF"/>
        <bgColor rgb="FFC0C0C0"/>
      </patternFill>
    </fill>
    <fill>
      <patternFill patternType="solid">
        <fgColor rgb="FFC0C0C0"/>
        <bgColor rgb="FFBFBFBF"/>
      </patternFill>
    </fill>
    <fill>
      <patternFill patternType="solid">
        <fgColor rgb="FFB2B2B2"/>
        <bgColor rgb="FFBFBFBF"/>
      </patternFill>
    </fill>
    <fill>
      <patternFill patternType="solid">
        <fgColor rgb="FFD0CECE"/>
        <bgColor rgb="FFCCCCCC"/>
      </patternFill>
    </fill>
    <fill>
      <patternFill patternType="solid">
        <fgColor theme="9"/>
        <bgColor indexed="64"/>
      </patternFill>
    </fill>
    <fill>
      <patternFill patternType="solid">
        <fgColor indexed="52"/>
        <bgColor indexed="64"/>
      </patternFill>
    </fill>
    <fill>
      <patternFill patternType="solid">
        <fgColor theme="2" tint="-0.249977111117893"/>
        <bgColor indexed="64"/>
      </patternFill>
    </fill>
    <fill>
      <patternFill patternType="solid">
        <fgColor rgb="FFEEECE1"/>
        <bgColor rgb="FFDCE6F2"/>
      </patternFill>
    </fill>
    <fill>
      <patternFill patternType="solid">
        <fgColor theme="5" tint="0.59999389629810485"/>
        <bgColor indexed="64"/>
      </patternFill>
    </fill>
  </fills>
  <borders count="13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62"/>
      </bottom>
      <diagonal/>
    </border>
    <border>
      <left/>
      <right/>
      <top/>
      <bottom style="thick">
        <color indexed="42"/>
      </bottom>
      <diagonal/>
    </border>
    <border>
      <left/>
      <right/>
      <top/>
      <bottom style="thick">
        <color indexed="22"/>
      </bottom>
      <diagonal/>
    </border>
    <border>
      <left/>
      <right/>
      <top/>
      <bottom style="medium">
        <color indexed="4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double">
        <color indexed="60"/>
      </bottom>
      <diagonal/>
    </border>
    <border>
      <left style="double">
        <color indexed="8"/>
      </left>
      <right style="double">
        <color indexed="8"/>
      </right>
      <top style="double">
        <color indexed="8"/>
      </top>
      <bottom style="double">
        <color indexed="8"/>
      </bottom>
      <diagonal/>
    </border>
    <border>
      <left style="double">
        <color indexed="64"/>
      </left>
      <right style="double">
        <color indexed="64"/>
      </right>
      <top style="double">
        <color indexed="64"/>
      </top>
      <bottom style="double">
        <color indexed="64"/>
      </bottom>
      <diagonal/>
    </border>
    <border>
      <left/>
      <right/>
      <top style="thin">
        <color indexed="8"/>
      </top>
      <bottom style="double">
        <color indexed="8"/>
      </bottom>
      <diagonal/>
    </border>
    <border>
      <left/>
      <right/>
      <top style="thin">
        <color indexed="48"/>
      </top>
      <bottom style="double">
        <color indexed="48"/>
      </bottom>
      <diagonal/>
    </border>
    <border>
      <left/>
      <right/>
      <top style="thin">
        <color indexed="62"/>
      </top>
      <bottom style="double">
        <color indexed="62"/>
      </bottom>
      <diagonal/>
    </border>
    <border>
      <left style="hair">
        <color indexed="64"/>
      </left>
      <right style="thin">
        <color indexed="64"/>
      </right>
      <top style="hair">
        <color indexed="64"/>
      </top>
      <bottom style="hair">
        <color indexed="64"/>
      </bottom>
      <diagonal/>
    </border>
    <border>
      <left/>
      <right/>
      <top style="thin">
        <color indexed="64"/>
      </top>
      <bottom style="thin">
        <color indexed="64"/>
      </bottom>
      <diagonal/>
    </border>
    <border>
      <left style="hair">
        <color indexed="64"/>
      </left>
      <right style="hair">
        <color indexed="64"/>
      </right>
      <top style="hair">
        <color indexed="64"/>
      </top>
      <bottom/>
      <diagonal/>
    </border>
    <border>
      <left style="medium">
        <color indexed="64"/>
      </left>
      <right/>
      <top style="medium">
        <color indexed="64"/>
      </top>
      <bottom style="hair">
        <color indexed="64"/>
      </bottom>
      <diagonal/>
    </border>
    <border>
      <left style="medium">
        <color indexed="64"/>
      </left>
      <right/>
      <top/>
      <bottom style="hair">
        <color indexed="64"/>
      </bottom>
      <diagonal/>
    </border>
    <border>
      <left style="medium">
        <color indexed="64"/>
      </left>
      <right/>
      <top/>
      <bottom/>
      <diagonal/>
    </border>
    <border>
      <left/>
      <right style="hair">
        <color indexed="64"/>
      </right>
      <top/>
      <bottom style="hair">
        <color indexed="64"/>
      </bottom>
      <diagonal/>
    </border>
    <border>
      <left/>
      <right style="hair">
        <color indexed="64"/>
      </right>
      <top style="hair">
        <color indexed="64"/>
      </top>
      <bottom/>
      <diagonal/>
    </border>
    <border>
      <left style="hair">
        <color indexed="64"/>
      </left>
      <right style="hair">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hair">
        <color indexed="64"/>
      </left>
      <right style="hair">
        <color indexed="64"/>
      </right>
      <top style="thin">
        <color indexed="64"/>
      </top>
      <bottom style="hair">
        <color indexed="64"/>
      </bottom>
      <diagonal/>
    </border>
    <border>
      <left/>
      <right/>
      <top style="medium">
        <color indexed="64"/>
      </top>
      <bottom style="hair">
        <color indexed="64"/>
      </bottom>
      <diagonal/>
    </border>
    <border>
      <left/>
      <right/>
      <top/>
      <bottom style="hair">
        <color indexed="64"/>
      </bottom>
      <diagonal/>
    </border>
    <border>
      <left/>
      <right/>
      <top style="medium">
        <color indexed="64"/>
      </top>
      <bottom style="medium">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diagonal/>
    </border>
    <border>
      <left/>
      <right style="thin">
        <color indexed="64"/>
      </right>
      <top style="thin">
        <color indexed="64"/>
      </top>
      <bottom style="thin">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bottom/>
      <diagonal/>
    </border>
    <border>
      <left style="hair">
        <color indexed="64"/>
      </left>
      <right/>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hair">
        <color indexed="64"/>
      </left>
      <right/>
      <top/>
      <bottom/>
      <diagonal/>
    </border>
    <border>
      <left style="hair">
        <color indexed="64"/>
      </left>
      <right style="thin">
        <color indexed="64"/>
      </right>
      <top style="thin">
        <color indexed="64"/>
      </top>
      <bottom style="thin">
        <color indexed="64"/>
      </bottom>
      <diagonal/>
    </border>
    <border>
      <left/>
      <right style="hair">
        <color indexed="64"/>
      </right>
      <top style="hair">
        <color indexed="64"/>
      </top>
      <bottom style="hair">
        <color indexed="64"/>
      </bottom>
      <diagonal/>
    </border>
    <border>
      <left style="hair">
        <color indexed="64"/>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style="hair">
        <color indexed="64"/>
      </right>
      <top/>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style="thin">
        <color indexed="64"/>
      </left>
      <right/>
      <top/>
      <bottom/>
      <diagonal/>
    </border>
    <border>
      <left style="thin">
        <color indexed="64"/>
      </left>
      <right style="hair">
        <color indexed="64"/>
      </right>
      <top style="hair">
        <color indexed="64"/>
      </top>
      <bottom style="thin">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right style="medium">
        <color indexed="64"/>
      </right>
      <top/>
      <bottom/>
      <diagonal/>
    </border>
    <border>
      <left/>
      <right/>
      <top style="medium">
        <color indexed="64"/>
      </top>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hair">
        <color rgb="FF000000"/>
      </right>
      <top style="hair">
        <color rgb="FF000000"/>
      </top>
      <bottom style="hair">
        <color rgb="FF000000"/>
      </bottom>
      <diagonal/>
    </border>
    <border>
      <left style="thin">
        <color indexed="64"/>
      </left>
      <right style="hair">
        <color rgb="FF000000"/>
      </right>
      <top style="hair">
        <color rgb="FF000000"/>
      </top>
      <bottom/>
      <diagonal/>
    </border>
    <border>
      <left/>
      <right/>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auto="1"/>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thin">
        <color auto="1"/>
      </right>
      <top style="thin">
        <color auto="1"/>
      </top>
      <bottom/>
      <diagonal/>
    </border>
    <border>
      <left style="thin">
        <color indexed="64"/>
      </left>
      <right/>
      <top style="thin">
        <color indexed="64"/>
      </top>
      <bottom/>
      <diagonal/>
    </border>
    <border>
      <left/>
      <right style="thin">
        <color auto="1"/>
      </right>
      <top/>
      <bottom style="thin">
        <color auto="1"/>
      </bottom>
      <diagonal/>
    </border>
    <border>
      <left style="thin">
        <color indexed="8"/>
      </left>
      <right style="thin">
        <color indexed="8"/>
      </right>
      <top/>
      <bottom/>
      <diagonal/>
    </border>
    <border>
      <left style="thin">
        <color auto="1"/>
      </left>
      <right style="thin">
        <color auto="1"/>
      </right>
      <top/>
      <bottom/>
      <diagonal/>
    </border>
    <border>
      <left/>
      <right style="hair">
        <color auto="1"/>
      </right>
      <top/>
      <bottom style="thin">
        <color auto="1"/>
      </bottom>
      <diagonal/>
    </border>
    <border>
      <left style="hair">
        <color auto="1"/>
      </left>
      <right style="thin">
        <color auto="1"/>
      </right>
      <top/>
      <bottom style="thin">
        <color auto="1"/>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thin">
        <color indexed="8"/>
      </bottom>
      <diagonal/>
    </border>
    <border>
      <left style="hair">
        <color rgb="FF000000"/>
      </left>
      <right style="hair">
        <color rgb="FF000000"/>
      </right>
      <top style="hair">
        <color rgb="FF000000"/>
      </top>
      <bottom style="hair">
        <color rgb="FF000000"/>
      </bottom>
      <diagonal/>
    </border>
    <border>
      <left style="thin">
        <color indexed="64"/>
      </left>
      <right style="hair">
        <color indexed="64"/>
      </right>
      <top style="thin">
        <color indexed="64"/>
      </top>
      <bottom/>
      <diagonal/>
    </border>
    <border>
      <left style="hair">
        <color indexed="64"/>
      </left>
      <right/>
      <top style="hair">
        <color indexed="64"/>
      </top>
      <bottom style="thin">
        <color indexed="64"/>
      </bottom>
      <diagonal/>
    </border>
    <border>
      <left style="thin">
        <color indexed="64"/>
      </left>
      <right/>
      <top/>
      <bottom/>
      <diagonal/>
    </border>
    <border>
      <left style="hair">
        <color rgb="FF000000"/>
      </left>
      <right style="thin">
        <color indexed="64"/>
      </right>
      <top style="hair">
        <color rgb="FF000000"/>
      </top>
      <bottom style="hair">
        <color rgb="FF000000"/>
      </bottom>
      <diagonal/>
    </border>
    <border>
      <left/>
      <right/>
      <top/>
      <bottom style="thin">
        <color indexed="64"/>
      </bottom>
      <diagonal/>
    </border>
    <border>
      <left/>
      <right/>
      <top/>
      <bottom style="double">
        <color auto="1"/>
      </bottom>
      <diagonal/>
    </border>
    <border>
      <left style="thin">
        <color indexed="64"/>
      </left>
      <right style="thin">
        <color indexed="64"/>
      </right>
      <top style="double">
        <color indexed="64"/>
      </top>
      <bottom style="medium">
        <color indexed="64"/>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top/>
      <bottom style="thick">
        <color indexed="64"/>
      </bottom>
      <diagonal/>
    </border>
    <border>
      <left/>
      <right/>
      <top style="thick">
        <color indexed="64"/>
      </top>
      <bottom/>
      <diagonal/>
    </border>
    <border>
      <left/>
      <right/>
      <top/>
      <bottom style="thin">
        <color indexed="64"/>
      </bottom>
      <diagonal/>
    </border>
    <border>
      <left/>
      <right/>
      <top/>
      <bottom style="thin">
        <color indexed="8"/>
      </bottom>
      <diagonal/>
    </border>
    <border>
      <left/>
      <right/>
      <top/>
      <bottom style="thin">
        <color auto="1"/>
      </bottom>
      <diagonal/>
    </border>
    <border>
      <left/>
      <right/>
      <top/>
      <bottom style="thin">
        <color indexed="64"/>
      </bottom>
      <diagonal/>
    </border>
  </borders>
  <cellStyleXfs count="2688">
    <xf numFmtId="0" fontId="0" fillId="0" borderId="0"/>
    <xf numFmtId="0" fontId="56" fillId="0" borderId="0"/>
    <xf numFmtId="0" fontId="61" fillId="0" borderId="0"/>
    <xf numFmtId="0" fontId="82" fillId="0" borderId="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3"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49" fillId="0" borderId="0"/>
    <xf numFmtId="0" fontId="62" fillId="0" borderId="0"/>
    <xf numFmtId="0" fontId="79" fillId="0" borderId="0"/>
    <xf numFmtId="0" fontId="6" fillId="15"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0"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0"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0"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0"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0"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0"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3"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21"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21"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21"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21"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21"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21"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21"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21"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21"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21"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21"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21"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41"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28"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0"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4" borderId="0" applyNumberFormat="0" applyBorder="0" applyAlignment="0" applyProtection="0"/>
    <xf numFmtId="0" fontId="63" fillId="46" borderId="1" applyNumberFormat="0" applyAlignment="0" applyProtection="0"/>
    <xf numFmtId="0" fontId="63" fillId="46" borderId="1" applyNumberFormat="0" applyAlignment="0" applyProtection="0"/>
    <xf numFmtId="0" fontId="63" fillId="46" borderId="1" applyNumberFormat="0" applyAlignment="0" applyProtection="0"/>
    <xf numFmtId="0" fontId="63" fillId="46" borderId="1" applyNumberFormat="0" applyAlignment="0" applyProtection="0"/>
    <xf numFmtId="0" fontId="63" fillId="46" borderId="1" applyNumberFormat="0" applyAlignment="0" applyProtection="0"/>
    <xf numFmtId="0" fontId="63" fillId="46" borderId="1" applyNumberFormat="0" applyAlignment="0" applyProtection="0"/>
    <xf numFmtId="0" fontId="63" fillId="46" borderId="1" applyNumberFormat="0" applyAlignment="0" applyProtection="0"/>
    <xf numFmtId="0" fontId="63" fillId="46" borderId="1" applyNumberFormat="0" applyAlignment="0" applyProtection="0"/>
    <xf numFmtId="0" fontId="63" fillId="46" borderId="1" applyNumberFormat="0" applyAlignment="0" applyProtection="0"/>
    <xf numFmtId="0" fontId="63" fillId="46" borderId="1" applyNumberFormat="0" applyAlignment="0" applyProtection="0"/>
    <xf numFmtId="0" fontId="63" fillId="46" borderId="1" applyNumberFormat="0" applyAlignment="0" applyProtection="0"/>
    <xf numFmtId="0" fontId="63" fillId="46" borderId="1" applyNumberFormat="0" applyAlignment="0" applyProtection="0"/>
    <xf numFmtId="0" fontId="63" fillId="46" borderId="1" applyNumberFormat="0" applyAlignment="0" applyProtection="0"/>
    <xf numFmtId="0" fontId="63" fillId="46" borderId="1" applyNumberFormat="0" applyAlignment="0" applyProtection="0"/>
    <xf numFmtId="0" fontId="34" fillId="47" borderId="1" applyNumberFormat="0" applyAlignment="0" applyProtection="0"/>
    <xf numFmtId="0" fontId="35" fillId="48" borderId="2" applyNumberFormat="0" applyAlignment="0" applyProtection="0"/>
    <xf numFmtId="0" fontId="35" fillId="48" borderId="2" applyNumberFormat="0" applyAlignment="0" applyProtection="0"/>
    <xf numFmtId="0" fontId="35" fillId="48" borderId="2" applyNumberFormat="0" applyAlignment="0" applyProtection="0"/>
    <xf numFmtId="0" fontId="35" fillId="48" borderId="2" applyNumberFormat="0" applyAlignment="0" applyProtection="0"/>
    <xf numFmtId="0" fontId="35" fillId="48" borderId="2" applyNumberFormat="0" applyAlignment="0" applyProtection="0"/>
    <xf numFmtId="0" fontId="35" fillId="48" borderId="2" applyNumberFormat="0" applyAlignment="0" applyProtection="0"/>
    <xf numFmtId="0" fontId="35" fillId="48" borderId="2" applyNumberFormat="0" applyAlignment="0" applyProtection="0"/>
    <xf numFmtId="0" fontId="35" fillId="49" borderId="2" applyNumberFormat="0" applyAlignment="0" applyProtection="0"/>
    <xf numFmtId="174" fontId="6" fillId="0" borderId="0" applyFill="0" applyBorder="0" applyAlignment="0" applyProtection="0"/>
    <xf numFmtId="174" fontId="64" fillId="0" borderId="0" applyFill="0" applyBorder="0" applyAlignment="0" applyProtection="0"/>
    <xf numFmtId="166" fontId="7" fillId="0" borderId="0" applyFont="0" applyFill="0" applyBorder="0" applyAlignment="0" applyProtection="0"/>
    <xf numFmtId="3" fontId="6" fillId="0" borderId="0" applyFill="0" applyBorder="0" applyAlignment="0" applyProtection="0"/>
    <xf numFmtId="3" fontId="64" fillId="0" borderId="0" applyFill="0" applyBorder="0" applyAlignment="0" applyProtection="0"/>
    <xf numFmtId="3" fontId="83" fillId="0" borderId="0" applyFont="0" applyFill="0" applyBorder="0" applyAlignment="0" applyProtection="0"/>
    <xf numFmtId="175" fontId="6" fillId="0" borderId="0" applyFill="0" applyBorder="0" applyAlignment="0" applyProtection="0"/>
    <xf numFmtId="175" fontId="64" fillId="0" borderId="0" applyFill="0" applyBorder="0" applyAlignment="0" applyProtection="0"/>
    <xf numFmtId="167" fontId="7" fillId="0" borderId="0" applyFont="0" applyFill="0" applyBorder="0" applyAlignment="0" applyProtection="0"/>
    <xf numFmtId="44" fontId="30" fillId="0" borderId="0" applyFont="0" applyFill="0" applyBorder="0" applyAlignment="0" applyProtection="0"/>
    <xf numFmtId="0" fontId="37" fillId="7" borderId="0" applyNumberFormat="0" applyBorder="0" applyAlignment="0" applyProtection="0"/>
    <xf numFmtId="0" fontId="37" fillId="7" borderId="0" applyNumberFormat="0" applyBorder="0" applyAlignment="0" applyProtection="0"/>
    <xf numFmtId="0" fontId="65" fillId="0" borderId="3" applyAlignment="0"/>
    <xf numFmtId="0" fontId="66" fillId="0" borderId="3" applyAlignment="0"/>
    <xf numFmtId="0" fontId="84" fillId="0" borderId="4" applyAlignment="0"/>
    <xf numFmtId="178" fontId="7" fillId="0" borderId="0"/>
    <xf numFmtId="179" fontId="7" fillId="0" borderId="0"/>
    <xf numFmtId="0" fontId="7" fillId="0" borderId="0"/>
    <xf numFmtId="0" fontId="25" fillId="0" borderId="0"/>
    <xf numFmtId="0" fontId="25" fillId="0" borderId="0"/>
    <xf numFmtId="0" fontId="6" fillId="0" borderId="0"/>
    <xf numFmtId="0" fontId="6" fillId="0" borderId="0"/>
    <xf numFmtId="0" fontId="6" fillId="0" borderId="0"/>
    <xf numFmtId="0" fontId="6" fillId="0" borderId="0"/>
    <xf numFmtId="0" fontId="6" fillId="0" borderId="0"/>
    <xf numFmtId="0" fontId="80" fillId="0" borderId="0"/>
    <xf numFmtId="0" fontId="6" fillId="0" borderId="0"/>
    <xf numFmtId="0" fontId="6" fillId="0" borderId="0"/>
    <xf numFmtId="0" fontId="80" fillId="0" borderId="0"/>
    <xf numFmtId="0" fontId="6" fillId="0" borderId="0"/>
    <xf numFmtId="9" fontId="7" fillId="0" borderId="0"/>
    <xf numFmtId="0" fontId="94" fillId="46" borderId="0">
      <alignment horizontal="left" vertical="top"/>
    </xf>
    <xf numFmtId="170" fontId="6" fillId="0" borderId="0"/>
    <xf numFmtId="170" fontId="28" fillId="0" borderId="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7" borderId="0" applyNumberFormat="0" applyBorder="0" applyAlignment="0" applyProtection="0"/>
    <xf numFmtId="0" fontId="37" fillId="7" borderId="0" applyNumberFormat="0" applyBorder="0" applyAlignment="0" applyProtection="0"/>
    <xf numFmtId="0" fontId="37" fillId="21" borderId="0" applyNumberFormat="0" applyBorder="0" applyAlignment="0" applyProtection="0"/>
    <xf numFmtId="0" fontId="37" fillId="7" borderId="0" applyNumberFormat="0" applyBorder="0" applyAlignment="0" applyProtection="0"/>
    <xf numFmtId="0" fontId="37" fillId="7" borderId="0" applyNumberFormat="0" applyBorder="0" applyAlignment="0" applyProtection="0"/>
    <xf numFmtId="0" fontId="37" fillId="21" borderId="0" applyNumberFormat="0" applyBorder="0" applyAlignment="0" applyProtection="0"/>
    <xf numFmtId="0" fontId="37" fillId="7" borderId="0" applyNumberFormat="0" applyBorder="0" applyAlignment="0" applyProtection="0"/>
    <xf numFmtId="0" fontId="37" fillId="7" borderId="0" applyNumberFormat="0" applyBorder="0" applyAlignment="0" applyProtection="0"/>
    <xf numFmtId="0" fontId="37" fillId="21" borderId="0" applyNumberFormat="0" applyBorder="0" applyAlignment="0" applyProtection="0"/>
    <xf numFmtId="0" fontId="37" fillId="7" borderId="0" applyNumberFormat="0" applyBorder="0" applyAlignment="0" applyProtection="0"/>
    <xf numFmtId="0" fontId="37" fillId="7" borderId="0" applyNumberFormat="0" applyBorder="0" applyAlignment="0" applyProtection="0"/>
    <xf numFmtId="0" fontId="37" fillId="21" borderId="0" applyNumberFormat="0" applyBorder="0" applyAlignment="0" applyProtection="0"/>
    <xf numFmtId="0" fontId="37" fillId="7" borderId="0" applyNumberFormat="0" applyBorder="0" applyAlignment="0" applyProtection="0"/>
    <xf numFmtId="0" fontId="37" fillId="7" borderId="0" applyNumberFormat="0" applyBorder="0" applyAlignment="0" applyProtection="0"/>
    <xf numFmtId="0" fontId="37" fillId="21" borderId="0" applyNumberFormat="0" applyBorder="0" applyAlignment="0" applyProtection="0"/>
    <xf numFmtId="0" fontId="37" fillId="7" borderId="0" applyNumberFormat="0" applyBorder="0" applyAlignment="0" applyProtection="0"/>
    <xf numFmtId="0" fontId="37" fillId="7" borderId="0" applyNumberFormat="0" applyBorder="0" applyAlignment="0" applyProtection="0"/>
    <xf numFmtId="0" fontId="37" fillId="21" borderId="0" applyNumberFormat="0" applyBorder="0" applyAlignment="0" applyProtection="0"/>
    <xf numFmtId="0" fontId="134" fillId="0" borderId="0" applyNumberFormat="0" applyBorder="0" applyProtection="0">
      <alignment horizontal="center"/>
    </xf>
    <xf numFmtId="0" fontId="67" fillId="0" borderId="5" applyNumberFormat="0" applyFill="0" applyAlignment="0" applyProtection="0"/>
    <xf numFmtId="0" fontId="67" fillId="0" borderId="5" applyNumberFormat="0" applyFill="0" applyAlignment="0" applyProtection="0"/>
    <xf numFmtId="0" fontId="67" fillId="0" borderId="5" applyNumberFormat="0" applyFill="0" applyAlignment="0" applyProtection="0"/>
    <xf numFmtId="0" fontId="67" fillId="0" borderId="5" applyNumberFormat="0" applyFill="0" applyAlignment="0" applyProtection="0"/>
    <xf numFmtId="0" fontId="67" fillId="0" borderId="5" applyNumberFormat="0" applyFill="0" applyAlignment="0" applyProtection="0"/>
    <xf numFmtId="0" fontId="67" fillId="0" borderId="5" applyNumberFormat="0" applyFill="0" applyAlignment="0" applyProtection="0"/>
    <xf numFmtId="0" fontId="67" fillId="0" borderId="5" applyNumberFormat="0" applyFill="0" applyAlignment="0" applyProtection="0"/>
    <xf numFmtId="0" fontId="38" fillId="0" borderId="6" applyNumberFormat="0" applyFill="0" applyAlignment="0" applyProtection="0"/>
    <xf numFmtId="0" fontId="68" fillId="0" borderId="7" applyNumberFormat="0" applyFill="0" applyAlignment="0" applyProtection="0"/>
    <xf numFmtId="0" fontId="68" fillId="0" borderId="7" applyNumberFormat="0" applyFill="0" applyAlignment="0" applyProtection="0"/>
    <xf numFmtId="0" fontId="68" fillId="0" borderId="7" applyNumberFormat="0" applyFill="0" applyAlignment="0" applyProtection="0"/>
    <xf numFmtId="0" fontId="68" fillId="0" borderId="7" applyNumberFormat="0" applyFill="0" applyAlignment="0" applyProtection="0"/>
    <xf numFmtId="0" fontId="68" fillId="0" borderId="7" applyNumberFormat="0" applyFill="0" applyAlignment="0" applyProtection="0"/>
    <xf numFmtId="0" fontId="68" fillId="0" borderId="7" applyNumberFormat="0" applyFill="0" applyAlignment="0" applyProtection="0"/>
    <xf numFmtId="0" fontId="68" fillId="0" borderId="7" applyNumberFormat="0" applyFill="0" applyAlignment="0" applyProtection="0"/>
    <xf numFmtId="0" fontId="39" fillId="0" borderId="8" applyNumberFormat="0" applyFill="0" applyAlignment="0" applyProtection="0"/>
    <xf numFmtId="0" fontId="69" fillId="0" borderId="9" applyNumberFormat="0" applyFill="0" applyAlignment="0" applyProtection="0"/>
    <xf numFmtId="0" fontId="69" fillId="0" borderId="9" applyNumberFormat="0" applyFill="0" applyAlignment="0" applyProtection="0"/>
    <xf numFmtId="0" fontId="69" fillId="0" borderId="9" applyNumberFormat="0" applyFill="0" applyAlignment="0" applyProtection="0"/>
    <xf numFmtId="0" fontId="69" fillId="0" borderId="9" applyNumberFormat="0" applyFill="0" applyAlignment="0" applyProtection="0"/>
    <xf numFmtId="0" fontId="69" fillId="0" borderId="9" applyNumberFormat="0" applyFill="0" applyAlignment="0" applyProtection="0"/>
    <xf numFmtId="0" fontId="69" fillId="0" borderId="9" applyNumberFormat="0" applyFill="0" applyAlignment="0" applyProtection="0"/>
    <xf numFmtId="0" fontId="69" fillId="0" borderId="9" applyNumberFormat="0" applyFill="0" applyAlignment="0" applyProtection="0"/>
    <xf numFmtId="0" fontId="40" fillId="0" borderId="10"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40" fillId="0" borderId="0" applyNumberFormat="0" applyFill="0" applyBorder="0" applyAlignment="0" applyProtection="0"/>
    <xf numFmtId="0" fontId="134" fillId="0" borderId="0" applyNumberFormat="0" applyBorder="0" applyProtection="0">
      <alignment horizontal="center" textRotation="90"/>
    </xf>
    <xf numFmtId="0" fontId="60" fillId="0" borderId="0" applyNumberFormat="0" applyFill="0" applyBorder="0" applyAlignment="0" applyProtection="0"/>
    <xf numFmtId="0" fontId="91" fillId="0" borderId="0" applyNumberFormat="0" applyFill="0" applyBorder="0" applyAlignment="0" applyProtection="0">
      <alignment vertical="top"/>
      <protection locked="0"/>
    </xf>
    <xf numFmtId="0" fontId="60" fillId="0" borderId="0" applyNumberFormat="0" applyFill="0" applyBorder="0" applyAlignment="0" applyProtection="0"/>
    <xf numFmtId="0" fontId="135" fillId="0" borderId="0" applyNumberFormat="0" applyFill="0" applyBorder="0" applyAlignment="0" applyProtection="0">
      <alignment vertical="top"/>
      <protection locked="0"/>
    </xf>
    <xf numFmtId="0" fontId="95" fillId="0" borderId="0" applyNumberFormat="0" applyFill="0" applyBorder="0" applyAlignment="0" applyProtection="0"/>
    <xf numFmtId="0" fontId="41" fillId="26" borderId="1" applyNumberFormat="0" applyAlignment="0" applyProtection="0"/>
    <xf numFmtId="0" fontId="41" fillId="26" borderId="1" applyNumberFormat="0" applyAlignment="0" applyProtection="0"/>
    <xf numFmtId="0" fontId="41" fillId="26" borderId="1" applyNumberFormat="0" applyAlignment="0" applyProtection="0"/>
    <xf numFmtId="0" fontId="41" fillId="26" borderId="1" applyNumberFormat="0" applyAlignment="0" applyProtection="0"/>
    <xf numFmtId="0" fontId="41" fillId="26" borderId="1" applyNumberFormat="0" applyAlignment="0" applyProtection="0"/>
    <xf numFmtId="0" fontId="41" fillId="26" borderId="1" applyNumberFormat="0" applyAlignment="0" applyProtection="0"/>
    <xf numFmtId="0" fontId="41" fillId="26" borderId="1" applyNumberFormat="0" applyAlignment="0" applyProtection="0"/>
    <xf numFmtId="0" fontId="41" fillId="12" borderId="1" applyNumberFormat="0" applyAlignment="0" applyProtection="0"/>
    <xf numFmtId="0" fontId="44" fillId="50" borderId="11" applyNumberFormat="0" applyAlignment="0" applyProtection="0"/>
    <xf numFmtId="0" fontId="44" fillId="50" borderId="11" applyNumberFormat="0" applyAlignment="0" applyProtection="0"/>
    <xf numFmtId="0" fontId="44" fillId="50" borderId="11" applyNumberFormat="0" applyAlignment="0" applyProtection="0"/>
    <xf numFmtId="0" fontId="47" fillId="0" borderId="12" applyNumberFormat="0" applyFill="0" applyAlignment="0" applyProtection="0"/>
    <xf numFmtId="0" fontId="47" fillId="0" borderId="12" applyNumberFormat="0" applyFill="0" applyAlignment="0" applyProtection="0"/>
    <xf numFmtId="0" fontId="47" fillId="0" borderId="12" applyNumberFormat="0" applyFill="0" applyAlignment="0" applyProtection="0"/>
    <xf numFmtId="0" fontId="47" fillId="0" borderId="12" applyNumberFormat="0" applyFill="0" applyAlignment="0" applyProtection="0"/>
    <xf numFmtId="0" fontId="47" fillId="0" borderId="12" applyNumberFormat="0" applyFill="0" applyAlignment="0" applyProtection="0"/>
    <xf numFmtId="0" fontId="47" fillId="0" borderId="12" applyNumberFormat="0" applyFill="0" applyAlignment="0" applyProtection="0"/>
    <xf numFmtId="0" fontId="47" fillId="0" borderId="12" applyNumberFormat="0" applyFill="0" applyAlignment="0" applyProtection="0"/>
    <xf numFmtId="0" fontId="42" fillId="0" borderId="13"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50" fillId="0" borderId="6" applyNumberFormat="0" applyFill="0" applyAlignment="0" applyProtection="0"/>
    <xf numFmtId="0" fontId="39" fillId="0" borderId="8" applyNumberFormat="0" applyFill="0" applyAlignment="0" applyProtection="0"/>
    <xf numFmtId="0" fontId="51" fillId="0" borderId="8" applyNumberFormat="0" applyFill="0" applyAlignment="0" applyProtection="0"/>
    <xf numFmtId="0" fontId="40" fillId="0" borderId="10" applyNumberFormat="0" applyFill="0" applyAlignment="0" applyProtection="0"/>
    <xf numFmtId="0" fontId="52" fillId="0" borderId="10" applyNumberFormat="0" applyFill="0" applyAlignment="0" applyProtection="0"/>
    <xf numFmtId="0" fontId="40" fillId="0" borderId="0" applyNumberForma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45" fillId="0" borderId="0" applyNumberFormat="0" applyFill="0" applyBorder="0" applyAlignment="0" applyProtection="0"/>
    <xf numFmtId="4" fontId="7" fillId="0" borderId="0" applyAlignment="0"/>
    <xf numFmtId="4" fontId="7" fillId="0" borderId="0" applyAlignment="0"/>
    <xf numFmtId="4" fontId="7" fillId="0" borderId="0" applyAlignment="0"/>
    <xf numFmtId="4" fontId="7" fillId="0" borderId="0" applyAlignment="0"/>
    <xf numFmtId="4" fontId="7" fillId="0" borderId="0" applyAlignment="0"/>
    <xf numFmtId="4" fontId="7" fillId="0" borderId="0" applyAlignment="0"/>
    <xf numFmtId="4" fontId="7" fillId="0" borderId="0" applyAlignment="0"/>
    <xf numFmtId="4" fontId="70" fillId="0" borderId="0" applyAlignment="0"/>
    <xf numFmtId="4" fontId="70" fillId="0" borderId="0" applyAlignment="0"/>
    <xf numFmtId="4" fontId="70" fillId="0" borderId="0" applyAlignment="0"/>
    <xf numFmtId="4" fontId="70" fillId="0" borderId="0" applyAlignment="0"/>
    <xf numFmtId="4" fontId="70" fillId="0" borderId="0" applyAlignment="0"/>
    <xf numFmtId="4" fontId="70" fillId="0" borderId="0" applyAlignment="0"/>
    <xf numFmtId="4" fontId="70" fillId="0" borderId="0" applyAlignment="0"/>
    <xf numFmtId="0" fontId="6" fillId="0" borderId="0"/>
    <xf numFmtId="0" fontId="7" fillId="0" borderId="0"/>
    <xf numFmtId="0" fontId="2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3" fillId="0" borderId="0"/>
    <xf numFmtId="0" fontId="133" fillId="0" borderId="0"/>
    <xf numFmtId="0" fontId="73" fillId="0" borderId="0" applyNumberFormat="0" applyFont="0" applyFill="0" applyBorder="0" applyAlignment="0" applyProtection="0">
      <alignment vertical="top"/>
    </xf>
    <xf numFmtId="0" fontId="93" fillId="0" borderId="0"/>
    <xf numFmtId="0" fontId="7" fillId="0" borderId="0"/>
    <xf numFmtId="0" fontId="133" fillId="0" borderId="0"/>
    <xf numFmtId="0" fontId="26" fillId="0" borderId="0"/>
    <xf numFmtId="0" fontId="26" fillId="0" borderId="0"/>
    <xf numFmtId="0" fontId="5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6" fillId="0" borderId="0"/>
    <xf numFmtId="0" fontId="7" fillId="0" borderId="0"/>
    <xf numFmtId="0" fontId="26" fillId="0" borderId="0"/>
    <xf numFmtId="0" fontId="26" fillId="0" borderId="0"/>
    <xf numFmtId="0" fontId="26" fillId="0" borderId="0"/>
    <xf numFmtId="0" fontId="26" fillId="0" borderId="0"/>
    <xf numFmtId="0" fontId="2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6" fillId="0" borderId="0"/>
    <xf numFmtId="0" fontId="13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3" fillId="0" borderId="0"/>
    <xf numFmtId="0" fontId="13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9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25" fillId="0" borderId="0"/>
    <xf numFmtId="0" fontId="25" fillId="0" borderId="0"/>
    <xf numFmtId="0" fontId="26" fillId="0" borderId="0"/>
    <xf numFmtId="0" fontId="31" fillId="0" borderId="0"/>
    <xf numFmtId="0" fontId="21" fillId="0" borderId="0"/>
    <xf numFmtId="0" fontId="25" fillId="0" borderId="0"/>
    <xf numFmtId="0" fontId="7" fillId="0" borderId="0"/>
    <xf numFmtId="0" fontId="31" fillId="0" borderId="0"/>
    <xf numFmtId="0" fontId="21" fillId="0" borderId="0"/>
    <xf numFmtId="0" fontId="25" fillId="0" borderId="0"/>
    <xf numFmtId="0" fontId="26" fillId="0" borderId="0"/>
    <xf numFmtId="0" fontId="7" fillId="0" borderId="0"/>
    <xf numFmtId="0" fontId="7" fillId="0" borderId="0"/>
    <xf numFmtId="0" fontId="25" fillId="0" borderId="0"/>
    <xf numFmtId="0" fontId="25" fillId="0" borderId="0"/>
    <xf numFmtId="0" fontId="26" fillId="0" borderId="0"/>
    <xf numFmtId="0" fontId="6" fillId="0" borderId="0"/>
    <xf numFmtId="0" fontId="25" fillId="0" borderId="0"/>
    <xf numFmtId="0" fontId="133"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0" borderId="0"/>
    <xf numFmtId="0" fontId="71" fillId="0" borderId="0">
      <alignment horizontal="justify" vertical="top"/>
    </xf>
    <xf numFmtId="0" fontId="25" fillId="0" borderId="0"/>
    <xf numFmtId="0" fontId="7" fillId="0" borderId="0"/>
    <xf numFmtId="0" fontId="133" fillId="0" borderId="0"/>
    <xf numFmtId="0" fontId="26" fillId="0" borderId="0"/>
    <xf numFmtId="0" fontId="133" fillId="0" borderId="0">
      <alignment vertical="top"/>
    </xf>
    <xf numFmtId="0" fontId="7" fillId="0" borderId="0"/>
    <xf numFmtId="0" fontId="55" fillId="0" borderId="0"/>
    <xf numFmtId="0" fontId="55" fillId="0" borderId="0"/>
    <xf numFmtId="0" fontId="81" fillId="0" borderId="0"/>
    <xf numFmtId="0" fontId="25" fillId="0" borderId="0"/>
    <xf numFmtId="0" fontId="26" fillId="0" borderId="0"/>
    <xf numFmtId="0" fontId="25"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55" fillId="0" borderId="0"/>
    <xf numFmtId="0" fontId="81" fillId="0" borderId="0"/>
    <xf numFmtId="0" fontId="7" fillId="0" borderId="0"/>
    <xf numFmtId="0" fontId="31" fillId="0" borderId="0"/>
    <xf numFmtId="0" fontId="2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5"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81"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55" fillId="0" borderId="0"/>
    <xf numFmtId="0" fontId="81" fillId="0" borderId="0"/>
    <xf numFmtId="0" fontId="29" fillId="0" borderId="0"/>
    <xf numFmtId="0" fontId="6" fillId="0" borderId="0"/>
    <xf numFmtId="0" fontId="133" fillId="0" borderId="0"/>
    <xf numFmtId="0" fontId="6" fillId="0" borderId="0"/>
    <xf numFmtId="0" fontId="7" fillId="0" borderId="0"/>
    <xf numFmtId="0" fontId="7" fillId="0" borderId="0"/>
    <xf numFmtId="0" fontId="55" fillId="0" borderId="0"/>
    <xf numFmtId="0" fontId="81" fillId="0" borderId="0"/>
    <xf numFmtId="0" fontId="55"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55" fillId="0" borderId="0"/>
    <xf numFmtId="0" fontId="81" fillId="0" borderId="0"/>
    <xf numFmtId="0" fontId="7" fillId="0" borderId="0"/>
    <xf numFmtId="0" fontId="6"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81" fillId="0" borderId="0"/>
    <xf numFmtId="0" fontId="55" fillId="0" borderId="0"/>
    <xf numFmtId="0" fontId="55" fillId="0" borderId="0"/>
    <xf numFmtId="0" fontId="81" fillId="0" borderId="0"/>
    <xf numFmtId="0" fontId="26" fillId="0" borderId="0"/>
    <xf numFmtId="0" fontId="30" fillId="0" borderId="0"/>
    <xf numFmtId="0" fontId="7" fillId="0" borderId="0"/>
    <xf numFmtId="0" fontId="7" fillId="0" borderId="0"/>
    <xf numFmtId="0" fontId="7" fillId="0" borderId="0"/>
    <xf numFmtId="0" fontId="30" fillId="0" borderId="0"/>
    <xf numFmtId="0" fontId="72" fillId="0" borderId="0"/>
    <xf numFmtId="0" fontId="72" fillId="0" borderId="0"/>
    <xf numFmtId="0" fontId="138" fillId="0" borderId="0"/>
    <xf numFmtId="0" fontId="92" fillId="0" borderId="0"/>
    <xf numFmtId="0" fontId="7" fillId="0" borderId="0"/>
    <xf numFmtId="0" fontId="133" fillId="0" borderId="0"/>
    <xf numFmtId="0" fontId="28" fillId="0" borderId="0"/>
    <xf numFmtId="0" fontId="6" fillId="0" borderId="0"/>
    <xf numFmtId="0" fontId="7" fillId="0" borderId="0"/>
    <xf numFmtId="0" fontId="73" fillId="0" borderId="0"/>
    <xf numFmtId="0" fontId="7" fillId="0" borderId="0"/>
    <xf numFmtId="0" fontId="6" fillId="0" borderId="0"/>
    <xf numFmtId="0" fontId="133" fillId="0" borderId="0"/>
    <xf numFmtId="0" fontId="87" fillId="0" borderId="0"/>
    <xf numFmtId="0" fontId="7" fillId="0" borderId="0"/>
    <xf numFmtId="0" fontId="7" fillId="0" borderId="0"/>
    <xf numFmtId="0" fontId="7" fillId="0" borderId="0"/>
    <xf numFmtId="0" fontId="7" fillId="0" borderId="0"/>
    <xf numFmtId="0" fontId="7" fillId="0" borderId="0"/>
    <xf numFmtId="0" fontId="25" fillId="0" borderId="0"/>
    <xf numFmtId="0" fontId="25" fillId="0" borderId="0"/>
    <xf numFmtId="0" fontId="26" fillId="0" borderId="0"/>
    <xf numFmtId="0" fontId="26" fillId="0" borderId="0"/>
    <xf numFmtId="0" fontId="25" fillId="0" borderId="0"/>
    <xf numFmtId="0" fontId="6" fillId="0" borderId="0"/>
    <xf numFmtId="0" fontId="6" fillId="0" borderId="0"/>
    <xf numFmtId="0" fontId="133" fillId="0" borderId="0"/>
    <xf numFmtId="0" fontId="1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6" fillId="0" borderId="0"/>
    <xf numFmtId="0" fontId="26" fillId="0" borderId="0"/>
    <xf numFmtId="0" fontId="26" fillId="0" borderId="0"/>
    <xf numFmtId="0" fontId="26" fillId="0" borderId="0"/>
    <xf numFmtId="0" fontId="26" fillId="0" borderId="0"/>
    <xf numFmtId="0" fontId="133" fillId="0" borderId="0"/>
    <xf numFmtId="0" fontId="133" fillId="0" borderId="0"/>
    <xf numFmtId="0" fontId="15" fillId="0" borderId="0"/>
    <xf numFmtId="0" fontId="7" fillId="0" borderId="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43" fillId="51" borderId="0" applyNumberFormat="0" applyBorder="0" applyAlignment="0" applyProtection="0"/>
    <xf numFmtId="0" fontId="43" fillId="26" borderId="0" applyNumberFormat="0" applyBorder="0" applyAlignment="0" applyProtection="0"/>
    <xf numFmtId="0" fontId="43"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176" fontId="75" fillId="0" borderId="0"/>
    <xf numFmtId="176" fontId="75" fillId="0" borderId="0"/>
    <xf numFmtId="176" fontId="85" fillId="0" borderId="0"/>
    <xf numFmtId="0" fontId="7" fillId="0" borderId="0"/>
    <xf numFmtId="0" fontId="25" fillId="0" borderId="0"/>
    <xf numFmtId="179" fontId="7" fillId="0" borderId="0"/>
    <xf numFmtId="0" fontId="29" fillId="0" borderId="0"/>
    <xf numFmtId="0" fontId="26" fillId="0" borderId="0"/>
    <xf numFmtId="0" fontId="26" fillId="0" borderId="0"/>
    <xf numFmtId="0" fontId="7" fillId="0" borderId="0"/>
    <xf numFmtId="0" fontId="29" fillId="0" borderId="0"/>
    <xf numFmtId="0" fontId="98" fillId="0" borderId="0"/>
    <xf numFmtId="0" fontId="133" fillId="0" borderId="0"/>
    <xf numFmtId="0" fontId="6" fillId="0" borderId="0"/>
    <xf numFmtId="0" fontId="140" fillId="0" borderId="0"/>
    <xf numFmtId="0" fontId="29" fillId="0" borderId="0"/>
    <xf numFmtId="0" fontId="7" fillId="0" borderId="0"/>
    <xf numFmtId="0" fontId="133" fillId="0" borderId="0"/>
    <xf numFmtId="0" fontId="133" fillId="0" borderId="0"/>
    <xf numFmtId="0" fontId="29"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25" fillId="0" borderId="0"/>
    <xf numFmtId="179" fontId="88" fillId="0" borderId="0"/>
    <xf numFmtId="0" fontId="25" fillId="0" borderId="0"/>
    <xf numFmtId="0" fontId="7" fillId="18" borderId="14" applyNumberFormat="0" applyAlignment="0" applyProtection="0"/>
    <xf numFmtId="0" fontId="7" fillId="18" borderId="14" applyNumberFormat="0" applyAlignment="0" applyProtection="0"/>
    <xf numFmtId="0" fontId="7" fillId="18" borderId="14" applyNumberFormat="0" applyAlignment="0" applyProtection="0"/>
    <xf numFmtId="0" fontId="7" fillId="19" borderId="14" applyNumberFormat="0" applyAlignment="0" applyProtection="0"/>
    <xf numFmtId="0" fontId="7" fillId="18" borderId="14" applyNumberFormat="0" applyAlignment="0" applyProtection="0"/>
    <xf numFmtId="0" fontId="7" fillId="18" borderId="14" applyNumberFormat="0" applyAlignment="0" applyProtection="0"/>
    <xf numFmtId="0" fontId="7" fillId="19" borderId="14" applyNumberFormat="0" applyAlignment="0" applyProtection="0"/>
    <xf numFmtId="0" fontId="7" fillId="18" borderId="14" applyNumberFormat="0" applyAlignment="0" applyProtection="0"/>
    <xf numFmtId="0" fontId="7" fillId="18" borderId="14" applyNumberFormat="0" applyAlignment="0" applyProtection="0"/>
    <xf numFmtId="0" fontId="7" fillId="19" borderId="14" applyNumberFormat="0" applyAlignment="0" applyProtection="0"/>
    <xf numFmtId="0" fontId="7" fillId="18" borderId="14" applyNumberFormat="0" applyAlignment="0" applyProtection="0"/>
    <xf numFmtId="0" fontId="7" fillId="18" borderId="14" applyNumberFormat="0" applyAlignment="0" applyProtection="0"/>
    <xf numFmtId="0" fontId="7" fillId="19" borderId="14" applyNumberFormat="0" applyAlignment="0" applyProtection="0"/>
    <xf numFmtId="0" fontId="7" fillId="18" borderId="14" applyNumberFormat="0" applyAlignment="0" applyProtection="0"/>
    <xf numFmtId="0" fontId="7" fillId="18" borderId="14" applyNumberFormat="0" applyAlignment="0" applyProtection="0"/>
    <xf numFmtId="0" fontId="7" fillId="19" borderId="14" applyNumberFormat="0" applyAlignment="0" applyProtection="0"/>
    <xf numFmtId="0" fontId="7" fillId="18" borderId="14" applyNumberFormat="0" applyAlignment="0" applyProtection="0"/>
    <xf numFmtId="0" fontId="7" fillId="18" borderId="14" applyNumberFormat="0" applyAlignment="0" applyProtection="0"/>
    <xf numFmtId="0" fontId="7" fillId="19" borderId="14" applyNumberFormat="0" applyAlignment="0" applyProtection="0"/>
    <xf numFmtId="0" fontId="7" fillId="18" borderId="14" applyNumberFormat="0" applyAlignment="0" applyProtection="0"/>
    <xf numFmtId="0" fontId="7" fillId="19" borderId="14" applyNumberFormat="0" applyAlignment="0" applyProtection="0"/>
    <xf numFmtId="0" fontId="88" fillId="52" borderId="14" applyNumberFormat="0" applyFont="0" applyAlignment="0" applyProtection="0"/>
    <xf numFmtId="9" fontId="7" fillId="0" borderId="0" applyFill="0" applyBorder="0" applyAlignment="0" applyProtection="0"/>
    <xf numFmtId="9" fontId="31" fillId="0" borderId="0" applyFill="0" applyBorder="0" applyAlignment="0" applyProtection="0"/>
    <xf numFmtId="9" fontId="21" fillId="0" borderId="0" applyFill="0" applyBorder="0" applyAlignment="0" applyProtection="0"/>
    <xf numFmtId="9" fontId="48" fillId="0" borderId="0" applyFont="0" applyFill="0" applyBorder="0" applyAlignment="0" applyProtection="0"/>
    <xf numFmtId="9" fontId="7" fillId="0" borderId="0" applyFill="0" applyBorder="0" applyAlignment="0" applyProtection="0"/>
    <xf numFmtId="0" fontId="7" fillId="18" borderId="14" applyNumberFormat="0" applyAlignment="0" applyProtection="0"/>
    <xf numFmtId="0" fontId="7" fillId="18" borderId="14" applyNumberFormat="0" applyAlignment="0" applyProtection="0"/>
    <xf numFmtId="0" fontId="25" fillId="18" borderId="14" applyNumberFormat="0" applyAlignment="0" applyProtection="0"/>
    <xf numFmtId="0" fontId="25" fillId="18" borderId="14" applyNumberFormat="0" applyAlignment="0" applyProtection="0"/>
    <xf numFmtId="0" fontId="25" fillId="19" borderId="14" applyNumberFormat="0" applyAlignment="0" applyProtection="0"/>
    <xf numFmtId="0" fontId="47" fillId="0" borderId="0" applyNumberFormat="0" applyFill="0" applyBorder="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36" fillId="0" borderId="0" applyNumberFormat="0" applyFill="0" applyBorder="0" applyAlignment="0" applyProtection="0"/>
    <xf numFmtId="0" fontId="58" fillId="0" borderId="0" applyBorder="0" applyProtection="0">
      <alignment vertical="top" wrapText="1"/>
    </xf>
    <xf numFmtId="0" fontId="89" fillId="0" borderId="0" applyFill="0">
      <alignment wrapText="1"/>
    </xf>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57"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58" borderId="0" applyNumberFormat="0" applyBorder="0" applyAlignment="0" applyProtection="0"/>
    <xf numFmtId="0" fontId="32" fillId="58" borderId="0" applyNumberFormat="0" applyBorder="0" applyAlignment="0" applyProtection="0"/>
    <xf numFmtId="0" fontId="32" fillId="58"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59" borderId="0" applyNumberFormat="0" applyBorder="0" applyAlignment="0" applyProtection="0"/>
    <xf numFmtId="0" fontId="42" fillId="0" borderId="13" applyNumberFormat="0" applyFill="0" applyAlignment="0" applyProtection="0"/>
    <xf numFmtId="0" fontId="43" fillId="0" borderId="15" applyNumberFormat="0" applyFill="0" applyAlignment="0" applyProtection="0"/>
    <xf numFmtId="0" fontId="35" fillId="48" borderId="2" applyNumberFormat="0" applyAlignment="0" applyProtection="0"/>
    <xf numFmtId="0" fontId="35" fillId="48" borderId="2" applyNumberFormat="0" applyAlignment="0" applyProtection="0"/>
    <xf numFmtId="49" fontId="76" fillId="50" borderId="16">
      <alignment horizontal="center" vertical="top" wrapText="1"/>
    </xf>
    <xf numFmtId="49" fontId="77" fillId="50" borderId="16">
      <alignment horizontal="center" vertical="top" wrapText="1"/>
    </xf>
    <xf numFmtId="49" fontId="86" fillId="60" borderId="17">
      <alignment horizontal="center" vertical="top" wrapText="1"/>
    </xf>
    <xf numFmtId="49" fontId="76" fillId="50" borderId="16">
      <alignment horizontal="center" vertical="top" wrapText="1"/>
    </xf>
    <xf numFmtId="0" fontId="34" fillId="50" borderId="1" applyNumberFormat="0" applyAlignment="0" applyProtection="0"/>
    <xf numFmtId="0" fontId="34" fillId="50" borderId="1" applyNumberFormat="0" applyAlignment="0" applyProtection="0"/>
    <xf numFmtId="0" fontId="34" fillId="50" borderId="1" applyNumberFormat="0" applyAlignment="0" applyProtection="0"/>
    <xf numFmtId="0" fontId="59" fillId="50" borderId="1" applyNumberFormat="0" applyAlignment="0" applyProtection="0"/>
    <xf numFmtId="0" fontId="59" fillId="50" borderId="1" applyNumberFormat="0" applyAlignment="0" applyProtection="0"/>
    <xf numFmtId="0" fontId="59" fillId="50" borderId="1" applyNumberFormat="0" applyAlignment="0" applyProtection="0"/>
    <xf numFmtId="0" fontId="141" fillId="0" borderId="0" applyNumberFormat="0" applyBorder="0" applyProtection="0"/>
    <xf numFmtId="168" fontId="141" fillId="0" borderId="0" applyBorder="0" applyProtection="0"/>
    <xf numFmtId="0" fontId="94" fillId="46" borderId="0">
      <alignment horizontal="right" vertical="top"/>
    </xf>
    <xf numFmtId="0" fontId="94" fillId="46" borderId="0">
      <alignment horizontal="left" vertical="top"/>
    </xf>
    <xf numFmtId="0" fontId="94" fillId="46" borderId="0">
      <alignment horizontal="left" vertical="top"/>
    </xf>
    <xf numFmtId="4" fontId="7" fillId="0" borderId="18" applyAlignment="0"/>
    <xf numFmtId="4" fontId="7" fillId="0" borderId="18" applyAlignment="0"/>
    <xf numFmtId="4" fontId="7" fillId="0" borderId="18" applyAlignment="0"/>
    <xf numFmtId="4" fontId="7" fillId="0" borderId="18" applyAlignment="0"/>
    <xf numFmtId="4" fontId="7" fillId="0" borderId="18" applyAlignment="0"/>
    <xf numFmtId="4" fontId="7" fillId="0" borderId="18" applyAlignment="0"/>
    <xf numFmtId="4" fontId="7" fillId="0" borderId="18" applyAlignment="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56" fillId="0" borderId="0"/>
    <xf numFmtId="0" fontId="25" fillId="0" borderId="0"/>
    <xf numFmtId="0" fontId="61" fillId="0" borderId="0"/>
    <xf numFmtId="0" fontId="82" fillId="0" borderId="0"/>
    <xf numFmtId="0" fontId="102" fillId="0" borderId="0">
      <alignment horizontal="justify" vertical="top" wrapText="1"/>
    </xf>
    <xf numFmtId="0" fontId="90" fillId="0" borderId="0"/>
    <xf numFmtId="0" fontId="25" fillId="0" borderId="0"/>
    <xf numFmtId="0" fontId="6" fillId="0" borderId="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20" applyNumberFormat="0" applyFill="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167" fontId="81"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167" fontId="81"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167" fontId="81"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167" fontId="81"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167" fontId="81"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167" fontId="81"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167" fontId="81"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167" fontId="81"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167" fontId="81"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67" fontId="29" fillId="0" borderId="0" applyFont="0" applyFill="0" applyBorder="0" applyAlignment="0" applyProtection="0"/>
    <xf numFmtId="175" fontId="6" fillId="0" borderId="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167" fontId="26" fillId="0" borderId="0" applyFont="0" applyFill="0" applyBorder="0" applyAlignment="0" applyProtection="0"/>
    <xf numFmtId="169" fontId="7" fillId="0" borderId="0" applyFill="0" applyBorder="0" applyAlignment="0" applyProtection="0"/>
    <xf numFmtId="175" fontId="7" fillId="0" borderId="0" applyFill="0" applyBorder="0" applyAlignment="0" applyProtection="0"/>
    <xf numFmtId="169" fontId="6" fillId="0" borderId="0" applyFill="0" applyBorder="0" applyAlignment="0" applyProtection="0"/>
    <xf numFmtId="175" fontId="6" fillId="0" borderId="0" applyFill="0" applyBorder="0" applyAlignment="0" applyProtection="0"/>
    <xf numFmtId="175" fontId="64" fillId="0" borderId="0" applyFill="0" applyBorder="0" applyAlignment="0" applyProtection="0"/>
    <xf numFmtId="167" fontId="7"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167" fontId="26" fillId="0" borderId="0" applyFont="0" applyFill="0" applyBorder="0" applyAlignment="0" applyProtection="0"/>
    <xf numFmtId="169" fontId="6" fillId="0" borderId="0" applyFill="0" applyBorder="0" applyAlignment="0" applyProtection="0"/>
    <xf numFmtId="175" fontId="7"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167" fontId="26" fillId="0" borderId="0" applyFont="0" applyFill="0" applyBorder="0" applyAlignment="0" applyProtection="0"/>
    <xf numFmtId="175" fontId="7" fillId="0" borderId="0" applyFill="0" applyBorder="0" applyAlignment="0" applyProtection="0"/>
    <xf numFmtId="175" fontId="7" fillId="0" borderId="0" applyFill="0" applyBorder="0" applyAlignment="0" applyProtection="0"/>
    <xf numFmtId="175" fontId="7" fillId="0" borderId="0" applyFill="0" applyBorder="0" applyAlignment="0" applyProtection="0"/>
    <xf numFmtId="175" fontId="6" fillId="0" borderId="0" applyFill="0" applyBorder="0" applyAlignment="0" applyProtection="0"/>
    <xf numFmtId="175" fontId="64" fillId="0" borderId="0" applyFill="0" applyBorder="0" applyAlignment="0" applyProtection="0"/>
    <xf numFmtId="167" fontId="7" fillId="0" borderId="0" applyFont="0" applyFill="0" applyBorder="0" applyAlignment="0" applyProtection="0"/>
    <xf numFmtId="175" fontId="7" fillId="0" borderId="0" applyFill="0" applyBorder="0" applyAlignment="0" applyProtection="0"/>
    <xf numFmtId="167" fontId="7" fillId="0" borderId="0" applyFill="0" applyBorder="0" applyAlignment="0" applyProtection="0"/>
    <xf numFmtId="44" fontId="6"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167" fontId="81"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167" fontId="81"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167" fontId="81"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167" fontId="81"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167" fontId="81"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167" fontId="81"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167" fontId="81" fillId="0" borderId="0" applyFont="0" applyFill="0" applyBorder="0" applyAlignment="0" applyProtection="0"/>
    <xf numFmtId="173" fontId="7" fillId="0" borderId="0" applyFill="0" applyBorder="0" applyAlignment="0" applyProtection="0"/>
    <xf numFmtId="0" fontId="7" fillId="0" borderId="0"/>
    <xf numFmtId="0" fontId="7" fillId="0" borderId="0"/>
    <xf numFmtId="180" fontId="21" fillId="0" borderId="0" applyFill="0" applyBorder="0" applyAlignment="0" applyProtection="0"/>
    <xf numFmtId="164" fontId="48" fillId="0" borderId="0" applyFont="0" applyFill="0" applyBorder="0" applyAlignment="0" applyProtection="0"/>
    <xf numFmtId="170" fontId="6" fillId="0" borderId="0" applyFill="0" applyBorder="0" applyAlignment="0" applyProtection="0"/>
    <xf numFmtId="170" fontId="6" fillId="0" borderId="0" applyFill="0" applyBorder="0" applyAlignment="0" applyProtection="0"/>
    <xf numFmtId="174" fontId="64" fillId="0" borderId="0" applyFill="0" applyBorder="0" applyAlignment="0" applyProtection="0"/>
    <xf numFmtId="174" fontId="6" fillId="0" borderId="0" applyFill="0" applyBorder="0" applyAlignment="0" applyProtection="0"/>
    <xf numFmtId="166" fontId="81" fillId="0" borderId="0" applyFont="0" applyFill="0" applyBorder="0" applyAlignment="0" applyProtection="0"/>
    <xf numFmtId="170" fontId="6" fillId="0" borderId="0" applyFill="0" applyBorder="0" applyAlignment="0" applyProtection="0"/>
    <xf numFmtId="174" fontId="64" fillId="0" borderId="0" applyFill="0" applyBorder="0" applyAlignment="0" applyProtection="0"/>
    <xf numFmtId="174" fontId="6" fillId="0" borderId="0" applyFill="0" applyBorder="0" applyAlignment="0" applyProtection="0"/>
    <xf numFmtId="166" fontId="81" fillId="0" borderId="0" applyFont="0" applyFill="0" applyBorder="0" applyAlignment="0" applyProtection="0"/>
    <xf numFmtId="174" fontId="64" fillId="0" borderId="0" applyFill="0" applyBorder="0" applyAlignment="0" applyProtection="0"/>
    <xf numFmtId="174" fontId="6" fillId="0" borderId="0" applyFill="0" applyBorder="0" applyAlignment="0" applyProtection="0"/>
    <xf numFmtId="166" fontId="81" fillId="0" borderId="0" applyFont="0" applyFill="0" applyBorder="0" applyAlignment="0" applyProtection="0"/>
    <xf numFmtId="170" fontId="7" fillId="0" borderId="0" applyFill="0" applyBorder="0" applyAlignment="0" applyProtection="0"/>
    <xf numFmtId="170" fontId="6" fillId="0" borderId="0" applyFill="0" applyBorder="0" applyAlignment="0" applyProtection="0"/>
    <xf numFmtId="174" fontId="64" fillId="0" borderId="0" applyFill="0" applyBorder="0" applyAlignment="0" applyProtection="0"/>
    <xf numFmtId="174" fontId="6" fillId="0" borderId="0" applyFill="0" applyBorder="0" applyAlignment="0" applyProtection="0"/>
    <xf numFmtId="166" fontId="81" fillId="0" borderId="0" applyFont="0" applyFill="0" applyBorder="0" applyAlignment="0" applyProtection="0"/>
    <xf numFmtId="170" fontId="6" fillId="0" borderId="0" applyFill="0" applyBorder="0" applyAlignment="0" applyProtection="0"/>
    <xf numFmtId="174" fontId="64" fillId="0" borderId="0" applyFill="0" applyBorder="0" applyAlignment="0" applyProtection="0"/>
    <xf numFmtId="174" fontId="6" fillId="0" borderId="0" applyFill="0" applyBorder="0" applyAlignment="0" applyProtection="0"/>
    <xf numFmtId="166" fontId="81" fillId="0" borderId="0" applyFont="0" applyFill="0" applyBorder="0" applyAlignment="0" applyProtection="0"/>
    <xf numFmtId="174" fontId="31" fillId="0" borderId="0" applyFill="0" applyBorder="0" applyAlignment="0" applyProtection="0"/>
    <xf numFmtId="174" fontId="7" fillId="0" borderId="0" applyFill="0" applyBorder="0" applyAlignment="0" applyProtection="0"/>
    <xf numFmtId="174" fontId="21" fillId="0" borderId="0" applyFill="0" applyBorder="0" applyAlignment="0" applyProtection="0"/>
    <xf numFmtId="170" fontId="7" fillId="0" borderId="0" applyFill="0" applyBorder="0" applyAlignment="0" applyProtection="0"/>
    <xf numFmtId="170" fontId="6" fillId="0" borderId="0" applyFill="0" applyBorder="0" applyAlignment="0" applyProtection="0"/>
    <xf numFmtId="174" fontId="64" fillId="0" borderId="0" applyFill="0" applyBorder="0" applyAlignment="0" applyProtection="0"/>
    <xf numFmtId="174" fontId="6" fillId="0" borderId="0" applyFill="0" applyBorder="0" applyAlignment="0" applyProtection="0"/>
    <xf numFmtId="166" fontId="81" fillId="0" borderId="0" applyFont="0" applyFill="0" applyBorder="0" applyAlignment="0" applyProtection="0"/>
    <xf numFmtId="170" fontId="6" fillId="0" borderId="0" applyFill="0" applyBorder="0" applyAlignment="0" applyProtection="0"/>
    <xf numFmtId="174" fontId="64" fillId="0" borderId="0" applyFill="0" applyBorder="0" applyAlignment="0" applyProtection="0"/>
    <xf numFmtId="174" fontId="6" fillId="0" borderId="0" applyFill="0" applyBorder="0" applyAlignment="0" applyProtection="0"/>
    <xf numFmtId="166" fontId="81" fillId="0" borderId="0" applyFont="0" applyFill="0" applyBorder="0" applyAlignment="0" applyProtection="0"/>
    <xf numFmtId="174" fontId="31" fillId="0" borderId="0" applyFill="0" applyBorder="0" applyAlignment="0" applyProtection="0"/>
    <xf numFmtId="174" fontId="7" fillId="0" borderId="0" applyFill="0" applyBorder="0" applyAlignment="0" applyProtection="0"/>
    <xf numFmtId="174" fontId="21" fillId="0" borderId="0" applyFill="0" applyBorder="0" applyAlignment="0" applyProtection="0"/>
    <xf numFmtId="170" fontId="7" fillId="0" borderId="0" applyFill="0" applyBorder="0" applyAlignment="0" applyProtection="0"/>
    <xf numFmtId="170" fontId="6" fillId="0" borderId="0" applyFill="0" applyBorder="0" applyAlignment="0" applyProtection="0"/>
    <xf numFmtId="174" fontId="64" fillId="0" borderId="0" applyFill="0" applyBorder="0" applyAlignment="0" applyProtection="0"/>
    <xf numFmtId="174" fontId="6" fillId="0" borderId="0" applyFill="0" applyBorder="0" applyAlignment="0" applyProtection="0"/>
    <xf numFmtId="166" fontId="81" fillId="0" borderId="0" applyFont="0" applyFill="0" applyBorder="0" applyAlignment="0" applyProtection="0"/>
    <xf numFmtId="170" fontId="6" fillId="0" borderId="0" applyFill="0" applyBorder="0" applyAlignment="0" applyProtection="0"/>
    <xf numFmtId="174" fontId="64" fillId="0" borderId="0" applyFill="0" applyBorder="0" applyAlignment="0" applyProtection="0"/>
    <xf numFmtId="174" fontId="6" fillId="0" borderId="0" applyFill="0" applyBorder="0" applyAlignment="0" applyProtection="0"/>
    <xf numFmtId="166" fontId="81" fillId="0" borderId="0" applyFont="0" applyFill="0" applyBorder="0" applyAlignment="0" applyProtection="0"/>
    <xf numFmtId="174" fontId="31" fillId="0" borderId="0" applyFill="0" applyBorder="0" applyAlignment="0" applyProtection="0"/>
    <xf numFmtId="174" fontId="7" fillId="0" borderId="0" applyFill="0" applyBorder="0" applyAlignment="0" applyProtection="0"/>
    <xf numFmtId="174" fontId="21" fillId="0" borderId="0" applyFill="0" applyBorder="0" applyAlignment="0" applyProtection="0"/>
    <xf numFmtId="170" fontId="7" fillId="0" borderId="0" applyFill="0" applyBorder="0" applyAlignment="0" applyProtection="0"/>
    <xf numFmtId="174" fontId="31" fillId="0" borderId="0" applyFill="0" applyBorder="0" applyAlignment="0" applyProtection="0"/>
    <xf numFmtId="174" fontId="7" fillId="0" borderId="0" applyFill="0" applyBorder="0" applyAlignment="0" applyProtection="0"/>
    <xf numFmtId="174" fontId="21" fillId="0" borderId="0" applyFill="0" applyBorder="0" applyAlignment="0" applyProtection="0"/>
    <xf numFmtId="170" fontId="6" fillId="0" borderId="0" applyFill="0" applyBorder="0" applyAlignment="0" applyProtection="0"/>
    <xf numFmtId="170" fontId="6" fillId="0" borderId="0" applyFill="0" applyBorder="0" applyAlignment="0" applyProtection="0"/>
    <xf numFmtId="174" fontId="64" fillId="0" borderId="0" applyFill="0" applyBorder="0" applyAlignment="0" applyProtection="0"/>
    <xf numFmtId="174" fontId="6" fillId="0" borderId="0" applyFill="0" applyBorder="0" applyAlignment="0" applyProtection="0"/>
    <xf numFmtId="166" fontId="26" fillId="0" borderId="0" applyFont="0" applyFill="0" applyBorder="0" applyAlignment="0" applyProtection="0"/>
    <xf numFmtId="174" fontId="64" fillId="0" borderId="0" applyFill="0" applyBorder="0" applyAlignment="0" applyProtection="0"/>
    <xf numFmtId="166" fontId="29" fillId="0" borderId="0" applyFont="0" applyFill="0" applyBorder="0" applyAlignment="0" applyProtection="0"/>
    <xf numFmtId="174" fontId="6" fillId="0" borderId="0" applyFill="0" applyBorder="0" applyAlignment="0" applyProtection="0"/>
    <xf numFmtId="166" fontId="26" fillId="0" borderId="0" applyFont="0" applyFill="0" applyBorder="0" applyAlignment="0" applyProtection="0"/>
    <xf numFmtId="166" fontId="6" fillId="0" borderId="0" applyFont="0" applyFill="0" applyBorder="0" applyAlignment="0" applyProtection="0"/>
    <xf numFmtId="170" fontId="7" fillId="0" borderId="0" applyFill="0" applyBorder="0" applyAlignment="0" applyProtection="0"/>
    <xf numFmtId="174" fontId="31" fillId="0" borderId="0" applyFill="0" applyBorder="0" applyAlignment="0" applyProtection="0"/>
    <xf numFmtId="174" fontId="7" fillId="0" borderId="0" applyFill="0" applyBorder="0" applyAlignment="0" applyProtection="0"/>
    <xf numFmtId="174" fontId="21" fillId="0" borderId="0" applyFill="0" applyBorder="0" applyAlignment="0" applyProtection="0"/>
    <xf numFmtId="170" fontId="6" fillId="0" borderId="0" applyFill="0" applyBorder="0" applyAlignment="0" applyProtection="0"/>
    <xf numFmtId="166" fontId="6" fillId="0" borderId="0" applyFont="0" applyFill="0" applyBorder="0" applyAlignment="0" applyProtection="0"/>
    <xf numFmtId="170" fontId="6" fillId="0" borderId="0" applyFill="0" applyBorder="0" applyAlignment="0" applyProtection="0"/>
    <xf numFmtId="170" fontId="6" fillId="0" borderId="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74" fontId="6" fillId="0" borderId="0" applyFill="0" applyBorder="0" applyAlignment="0" applyProtection="0"/>
    <xf numFmtId="174" fontId="64" fillId="0" borderId="0" applyFill="0" applyBorder="0" applyAlignment="0" applyProtection="0"/>
    <xf numFmtId="166" fontId="26" fillId="0" borderId="0" applyFont="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74" fontId="21" fillId="0" borderId="0" applyFill="0" applyBorder="0" applyAlignment="0" applyProtection="0"/>
    <xf numFmtId="170" fontId="6" fillId="0" borderId="0" applyFill="0" applyBorder="0" applyAlignment="0" applyProtection="0"/>
    <xf numFmtId="166" fontId="6" fillId="0" borderId="0" applyFont="0" applyFill="0" applyBorder="0" applyAlignment="0" applyProtection="0"/>
    <xf numFmtId="170" fontId="6" fillId="0" borderId="0" applyFill="0" applyBorder="0" applyAlignment="0" applyProtection="0"/>
    <xf numFmtId="170" fontId="6" fillId="0" borderId="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74" fontId="6" fillId="0" borderId="0" applyFill="0" applyBorder="0" applyAlignment="0" applyProtection="0"/>
    <xf numFmtId="174" fontId="64" fillId="0" borderId="0" applyFill="0" applyBorder="0" applyAlignment="0" applyProtection="0"/>
    <xf numFmtId="166" fontId="26" fillId="0" borderId="0" applyFont="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74" fontId="21" fillId="0" borderId="0" applyFill="0" applyBorder="0" applyAlignment="0" applyProtection="0"/>
    <xf numFmtId="170" fontId="6" fillId="0" borderId="0" applyFill="0" applyBorder="0" applyAlignment="0" applyProtection="0"/>
    <xf numFmtId="166" fontId="6" fillId="0" borderId="0" applyFont="0" applyFill="0" applyBorder="0" applyAlignment="0" applyProtection="0"/>
    <xf numFmtId="170" fontId="6" fillId="0" borderId="0" applyFill="0" applyBorder="0" applyAlignment="0" applyProtection="0"/>
    <xf numFmtId="170" fontId="6" fillId="0" borderId="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74" fontId="6" fillId="0" borderId="0" applyFill="0" applyBorder="0" applyAlignment="0" applyProtection="0"/>
    <xf numFmtId="174" fontId="64" fillId="0" borderId="0" applyFill="0" applyBorder="0" applyAlignment="0" applyProtection="0"/>
    <xf numFmtId="166" fontId="26" fillId="0" borderId="0" applyFont="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74" fontId="21" fillId="0" borderId="0" applyFill="0" applyBorder="0" applyAlignment="0" applyProtection="0"/>
    <xf numFmtId="171" fontId="6" fillId="0" borderId="0" applyFill="0" applyBorder="0" applyAlignment="0" applyProtection="0"/>
    <xf numFmtId="170" fontId="6" fillId="0" borderId="0" applyFill="0" applyBorder="0" applyAlignment="0" applyProtection="0"/>
    <xf numFmtId="171" fontId="6" fillId="0" borderId="0" applyFill="0" applyBorder="0" applyAlignment="0" applyProtection="0"/>
    <xf numFmtId="171" fontId="6" fillId="0" borderId="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70" fontId="6" fillId="0" borderId="0" applyFill="0" applyBorder="0" applyAlignment="0" applyProtection="0"/>
    <xf numFmtId="170" fontId="6" fillId="0" borderId="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71" fontId="6" fillId="0" borderId="0" applyFill="0" applyBorder="0" applyAlignment="0" applyProtection="0"/>
    <xf numFmtId="171" fontId="6" fillId="0" borderId="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0" fontId="6" fillId="0" borderId="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74" fontId="64" fillId="0" borderId="0" applyFill="0" applyBorder="0" applyAlignment="0" applyProtection="0"/>
    <xf numFmtId="174" fontId="6" fillId="0" borderId="0" applyFill="0" applyBorder="0" applyAlignment="0" applyProtection="0"/>
    <xf numFmtId="165" fontId="6" fillId="0" borderId="0" applyFont="0" applyFill="0" applyBorder="0" applyAlignment="0" applyProtection="0"/>
    <xf numFmtId="170" fontId="6" fillId="0" borderId="0" applyFill="0" applyBorder="0" applyAlignment="0" applyProtection="0"/>
    <xf numFmtId="170" fontId="6" fillId="0" borderId="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70" fontId="6" fillId="0" borderId="0" applyFill="0" applyBorder="0" applyAlignment="0" applyProtection="0"/>
    <xf numFmtId="170" fontId="6" fillId="0" borderId="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71" fontId="6" fillId="0" borderId="0" applyFill="0" applyBorder="0" applyAlignment="0" applyProtection="0"/>
    <xf numFmtId="171" fontId="6" fillId="0" borderId="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4" fontId="25" fillId="0" borderId="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4" fontId="49" fillId="0" borderId="0" applyFill="0" applyBorder="0" applyAlignment="0" applyProtection="0"/>
    <xf numFmtId="165" fontId="48" fillId="0" borderId="0" applyFont="0" applyFill="0" applyBorder="0" applyAlignment="0" applyProtection="0"/>
    <xf numFmtId="170" fontId="6" fillId="0" borderId="0" applyFill="0" applyBorder="0" applyAlignment="0" applyProtection="0"/>
    <xf numFmtId="171" fontId="6" fillId="0" borderId="0" applyFill="0" applyBorder="0" applyAlignment="0" applyProtection="0"/>
    <xf numFmtId="171" fontId="6" fillId="0" borderId="0" applyFill="0" applyBorder="0" applyAlignment="0" applyProtection="0"/>
    <xf numFmtId="171" fontId="6" fillId="0" borderId="0" applyFill="0" applyBorder="0" applyAlignment="0" applyProtection="0"/>
    <xf numFmtId="171" fontId="6" fillId="0" borderId="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1" fontId="6" fillId="0" borderId="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1" fontId="6" fillId="0" borderId="0" applyFill="0" applyBorder="0" applyAlignment="0" applyProtection="0"/>
    <xf numFmtId="171" fontId="6" fillId="0" borderId="0" applyFill="0" applyBorder="0" applyAlignment="0" applyProtection="0"/>
    <xf numFmtId="171" fontId="6" fillId="0" borderId="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1" fontId="6" fillId="0" borderId="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1" fontId="6" fillId="0" borderId="0" applyFill="0" applyBorder="0" applyAlignment="0" applyProtection="0"/>
    <xf numFmtId="171" fontId="6" fillId="0" borderId="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1" fontId="6" fillId="0" borderId="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4" fontId="64" fillId="0" borderId="0" applyFill="0" applyBorder="0" applyAlignment="0" applyProtection="0"/>
    <xf numFmtId="174" fontId="6" fillId="0" borderId="0" applyFill="0" applyBorder="0" applyAlignment="0" applyProtection="0"/>
    <xf numFmtId="166" fontId="26" fillId="0" borderId="0" applyFont="0" applyFill="0" applyBorder="0" applyAlignment="0" applyProtection="0"/>
    <xf numFmtId="171" fontId="6" fillId="0" borderId="0" applyFill="0" applyBorder="0" applyAlignment="0" applyProtection="0"/>
    <xf numFmtId="170" fontId="6" fillId="0" borderId="0" applyFill="0" applyBorder="0" applyAlignment="0" applyProtection="0"/>
    <xf numFmtId="174" fontId="64" fillId="0" borderId="0" applyFill="0" applyBorder="0" applyAlignment="0" applyProtection="0"/>
    <xf numFmtId="174" fontId="6" fillId="0" borderId="0" applyFill="0" applyBorder="0" applyAlignment="0" applyProtection="0"/>
    <xf numFmtId="166" fontId="26" fillId="0" borderId="0" applyFont="0" applyFill="0" applyBorder="0" applyAlignment="0" applyProtection="0"/>
    <xf numFmtId="171" fontId="6" fillId="0" borderId="0" applyFill="0" applyBorder="0" applyAlignment="0" applyProtection="0"/>
    <xf numFmtId="171" fontId="6" fillId="0" borderId="0" applyFill="0" applyBorder="0" applyAlignment="0" applyProtection="0"/>
    <xf numFmtId="171" fontId="6" fillId="0" borderId="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1" fontId="6" fillId="0" borderId="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1" fontId="6" fillId="0" borderId="0" applyFill="0" applyBorder="0" applyAlignment="0" applyProtection="0"/>
    <xf numFmtId="171" fontId="6" fillId="0" borderId="0" applyFill="0" applyBorder="0" applyAlignment="0" applyProtection="0"/>
    <xf numFmtId="171" fontId="6" fillId="0" borderId="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1" fontId="6" fillId="0" borderId="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1" fontId="6" fillId="0" borderId="0" applyFill="0" applyBorder="0" applyAlignment="0" applyProtection="0"/>
    <xf numFmtId="171" fontId="6" fillId="0" borderId="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1" fontId="6" fillId="0" borderId="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1" fontId="6" fillId="0" borderId="0" applyFill="0" applyBorder="0" applyAlignment="0" applyProtection="0"/>
    <xf numFmtId="171" fontId="6" fillId="0" borderId="0" applyFill="0" applyBorder="0" applyAlignment="0" applyProtection="0"/>
    <xf numFmtId="171" fontId="6" fillId="0" borderId="0" applyFill="0" applyBorder="0" applyAlignment="0" applyProtection="0"/>
    <xf numFmtId="171" fontId="6" fillId="0" borderId="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1" fontId="6" fillId="0" borderId="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1" fontId="6" fillId="0" borderId="0" applyFill="0" applyBorder="0" applyAlignment="0" applyProtection="0"/>
    <xf numFmtId="171" fontId="6" fillId="0" borderId="0" applyFill="0" applyBorder="0" applyAlignment="0" applyProtection="0"/>
    <xf numFmtId="171" fontId="6" fillId="0" borderId="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1" fontId="6" fillId="0" borderId="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1" fontId="6" fillId="0" borderId="0" applyFill="0" applyBorder="0" applyAlignment="0" applyProtection="0"/>
    <xf numFmtId="171" fontId="6" fillId="0" borderId="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1" fontId="6" fillId="0" borderId="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1" fontId="6" fillId="0" borderId="0" applyFill="0" applyBorder="0" applyAlignment="0" applyProtection="0"/>
    <xf numFmtId="171" fontId="6" fillId="0" borderId="0" applyFill="0" applyBorder="0" applyAlignment="0" applyProtection="0"/>
    <xf numFmtId="171" fontId="6" fillId="0" borderId="0" applyFill="0" applyBorder="0" applyAlignment="0" applyProtection="0"/>
    <xf numFmtId="171" fontId="6" fillId="0" borderId="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1" fontId="6" fillId="0" borderId="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1" fontId="6" fillId="0" borderId="0" applyFill="0" applyBorder="0" applyAlignment="0" applyProtection="0"/>
    <xf numFmtId="171" fontId="6" fillId="0" borderId="0" applyFill="0" applyBorder="0" applyAlignment="0" applyProtection="0"/>
    <xf numFmtId="171" fontId="6" fillId="0" borderId="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1" fontId="6" fillId="0" borderId="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1" fontId="6" fillId="0" borderId="0" applyFill="0" applyBorder="0" applyAlignment="0" applyProtection="0"/>
    <xf numFmtId="171" fontId="6" fillId="0" borderId="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1" fontId="6" fillId="0" borderId="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1" fontId="6" fillId="0" borderId="0" applyFill="0" applyBorder="0" applyAlignment="0" applyProtection="0"/>
    <xf numFmtId="171" fontId="6" fillId="0" borderId="0" applyFill="0" applyBorder="0" applyAlignment="0" applyProtection="0"/>
    <xf numFmtId="171" fontId="6" fillId="0" borderId="0" applyFill="0" applyBorder="0" applyAlignment="0" applyProtection="0"/>
    <xf numFmtId="171" fontId="6" fillId="0" borderId="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1" fontId="6" fillId="0" borderId="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1" fontId="6" fillId="0" borderId="0" applyFill="0" applyBorder="0" applyAlignment="0" applyProtection="0"/>
    <xf numFmtId="171" fontId="6" fillId="0" borderId="0" applyFill="0" applyBorder="0" applyAlignment="0" applyProtection="0"/>
    <xf numFmtId="171" fontId="6" fillId="0" borderId="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1" fontId="6" fillId="0" borderId="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1" fontId="6" fillId="0" borderId="0" applyFill="0" applyBorder="0" applyAlignment="0" applyProtection="0"/>
    <xf numFmtId="171" fontId="6" fillId="0" borderId="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1" fontId="6" fillId="0" borderId="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1" fontId="6" fillId="0" borderId="0" applyFill="0" applyBorder="0" applyAlignment="0" applyProtection="0"/>
    <xf numFmtId="171" fontId="6" fillId="0" borderId="0" applyFill="0" applyBorder="0" applyAlignment="0" applyProtection="0"/>
    <xf numFmtId="171" fontId="6" fillId="0" borderId="0" applyFill="0" applyBorder="0" applyAlignment="0" applyProtection="0"/>
    <xf numFmtId="171" fontId="6" fillId="0" borderId="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1" fontId="6" fillId="0" borderId="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65" fontId="93" fillId="0" borderId="0" applyFont="0" applyFill="0" applyBorder="0" applyAlignment="0" applyProtection="0"/>
    <xf numFmtId="171" fontId="6" fillId="0" borderId="0" applyFill="0" applyBorder="0" applyAlignment="0" applyProtection="0"/>
    <xf numFmtId="171" fontId="6" fillId="0" borderId="0" applyFill="0" applyBorder="0" applyAlignment="0" applyProtection="0"/>
    <xf numFmtId="171" fontId="6" fillId="0" borderId="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1" fontId="6" fillId="0" borderId="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1" fontId="6" fillId="0" borderId="0" applyFill="0" applyBorder="0" applyAlignment="0" applyProtection="0"/>
    <xf numFmtId="171" fontId="6" fillId="0" borderId="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1" fontId="6" fillId="0" borderId="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0" fontId="6" fillId="0" borderId="0" applyFill="0" applyBorder="0" applyAlignment="0" applyProtection="0"/>
    <xf numFmtId="170" fontId="6" fillId="0" borderId="0" applyFill="0" applyBorder="0" applyAlignment="0" applyProtection="0"/>
    <xf numFmtId="170" fontId="6" fillId="0" borderId="0" applyFill="0" applyBorder="0" applyAlignment="0" applyProtection="0"/>
    <xf numFmtId="170" fontId="6" fillId="0" borderId="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70" fontId="6" fillId="0" borderId="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70" fontId="6" fillId="0" borderId="0" applyFill="0" applyBorder="0" applyAlignment="0" applyProtection="0"/>
    <xf numFmtId="170" fontId="6" fillId="0" borderId="0" applyFill="0" applyBorder="0" applyAlignment="0" applyProtection="0"/>
    <xf numFmtId="170" fontId="6" fillId="0" borderId="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70" fontId="6" fillId="0" borderId="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70" fontId="6" fillId="0" borderId="0" applyFill="0" applyBorder="0" applyAlignment="0" applyProtection="0"/>
    <xf numFmtId="170" fontId="6" fillId="0" borderId="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71" fontId="6" fillId="0" borderId="0" applyFill="0" applyBorder="0" applyAlignment="0" applyProtection="0"/>
    <xf numFmtId="171" fontId="6" fillId="0" borderId="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0" fontId="6" fillId="0" borderId="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70" fontId="6" fillId="0" borderId="0" applyFill="0" applyBorder="0" applyAlignment="0" applyProtection="0"/>
    <xf numFmtId="170" fontId="6" fillId="0" borderId="0" applyFill="0" applyBorder="0" applyAlignment="0" applyProtection="0"/>
    <xf numFmtId="170" fontId="6" fillId="0" borderId="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71" fontId="6" fillId="0" borderId="0" applyFill="0" applyBorder="0" applyAlignment="0" applyProtection="0"/>
    <xf numFmtId="171" fontId="6" fillId="0" borderId="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0" fontId="6" fillId="0" borderId="0" applyFill="0" applyBorder="0" applyAlignment="0" applyProtection="0"/>
    <xf numFmtId="170" fontId="6" fillId="0" borderId="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70" fontId="6" fillId="0" borderId="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74" fontId="64" fillId="0" borderId="0" applyFill="0" applyBorder="0" applyAlignment="0" applyProtection="0"/>
    <xf numFmtId="174" fontId="6" fillId="0" borderId="0" applyFill="0" applyBorder="0" applyAlignment="0" applyProtection="0"/>
    <xf numFmtId="165" fontId="6" fillId="0" borderId="0" applyFont="0" applyFill="0" applyBorder="0" applyAlignment="0" applyProtection="0"/>
    <xf numFmtId="170" fontId="6" fillId="0" borderId="0" applyFill="0" applyBorder="0" applyAlignment="0" applyProtection="0"/>
    <xf numFmtId="166" fontId="6" fillId="0" borderId="0" applyFont="0" applyFill="0" applyBorder="0" applyAlignment="0" applyProtection="0"/>
    <xf numFmtId="170" fontId="6" fillId="0" borderId="0" applyFill="0" applyBorder="0" applyAlignment="0" applyProtection="0"/>
    <xf numFmtId="170" fontId="6" fillId="0" borderId="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74" fontId="6" fillId="0" borderId="0" applyFill="0" applyBorder="0" applyAlignment="0" applyProtection="0"/>
    <xf numFmtId="174" fontId="64" fillId="0" borderId="0" applyFill="0" applyBorder="0" applyAlignment="0" applyProtection="0"/>
    <xf numFmtId="166" fontId="26" fillId="0" borderId="0" applyFont="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74" fontId="21" fillId="0" borderId="0" applyFill="0" applyBorder="0" applyAlignment="0" applyProtection="0"/>
    <xf numFmtId="170" fontId="6" fillId="0" borderId="0" applyFill="0" applyBorder="0" applyAlignment="0" applyProtection="0"/>
    <xf numFmtId="166" fontId="6" fillId="0" borderId="0" applyFont="0" applyFill="0" applyBorder="0" applyAlignment="0" applyProtection="0"/>
    <xf numFmtId="170" fontId="6" fillId="0" borderId="0" applyFill="0" applyBorder="0" applyAlignment="0" applyProtection="0"/>
    <xf numFmtId="170" fontId="6" fillId="0" borderId="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74" fontId="6" fillId="0" borderId="0" applyFill="0" applyBorder="0" applyAlignment="0" applyProtection="0"/>
    <xf numFmtId="174" fontId="64" fillId="0" borderId="0" applyFill="0" applyBorder="0" applyAlignment="0" applyProtection="0"/>
    <xf numFmtId="166" fontId="26" fillId="0" borderId="0" applyFont="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74" fontId="21" fillId="0" borderId="0" applyFill="0" applyBorder="0" applyAlignment="0" applyProtection="0"/>
    <xf numFmtId="170" fontId="6" fillId="0" borderId="0" applyFill="0" applyBorder="0" applyAlignment="0" applyProtection="0"/>
    <xf numFmtId="166" fontId="6" fillId="0" borderId="0" applyFont="0" applyFill="0" applyBorder="0" applyAlignment="0" applyProtection="0"/>
    <xf numFmtId="170" fontId="6" fillId="0" borderId="0" applyFill="0" applyBorder="0" applyAlignment="0" applyProtection="0"/>
    <xf numFmtId="170" fontId="6" fillId="0" borderId="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74" fontId="6" fillId="0" borderId="0" applyFill="0" applyBorder="0" applyAlignment="0" applyProtection="0"/>
    <xf numFmtId="174" fontId="64" fillId="0" borderId="0" applyFill="0" applyBorder="0" applyAlignment="0" applyProtection="0"/>
    <xf numFmtId="166" fontId="26" fillId="0" borderId="0" applyFont="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74" fontId="21" fillId="0" borderId="0" applyFill="0" applyBorder="0" applyAlignment="0" applyProtection="0"/>
    <xf numFmtId="170" fontId="6" fillId="0" borderId="0" applyFill="0" applyBorder="0" applyAlignment="0" applyProtection="0"/>
    <xf numFmtId="170" fontId="6" fillId="0" borderId="0" applyFill="0" applyBorder="0" applyAlignment="0" applyProtection="0"/>
    <xf numFmtId="170" fontId="6" fillId="0" borderId="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74" fontId="25" fillId="0" borderId="0" applyFill="0" applyBorder="0" applyAlignment="0" applyProtection="0"/>
    <xf numFmtId="166" fontId="6" fillId="0" borderId="0" applyFont="0" applyFill="0" applyBorder="0" applyAlignment="0" applyProtection="0"/>
    <xf numFmtId="174" fontId="21" fillId="0" borderId="0" applyFill="0" applyBorder="0" applyAlignment="0" applyProtection="0"/>
    <xf numFmtId="166" fontId="6" fillId="0" borderId="0" applyFont="0" applyFill="0" applyBorder="0" applyAlignment="0" applyProtection="0"/>
    <xf numFmtId="170" fontId="6" fillId="0" borderId="0" applyFill="0" applyBorder="0" applyAlignment="0" applyProtection="0"/>
    <xf numFmtId="170" fontId="6" fillId="0" borderId="0" applyFill="0" applyBorder="0" applyAlignment="0" applyProtection="0"/>
    <xf numFmtId="170" fontId="6" fillId="0" borderId="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74" fontId="25" fillId="0" borderId="0" applyFill="0" applyBorder="0" applyAlignment="0" applyProtection="0"/>
    <xf numFmtId="166" fontId="6" fillId="0" borderId="0" applyFont="0" applyFill="0" applyBorder="0" applyAlignment="0" applyProtection="0"/>
    <xf numFmtId="174" fontId="21" fillId="0" borderId="0" applyFill="0" applyBorder="0" applyAlignment="0" applyProtection="0"/>
    <xf numFmtId="166" fontId="6" fillId="0" borderId="0" applyFont="0" applyFill="0" applyBorder="0" applyAlignment="0" applyProtection="0"/>
    <xf numFmtId="170" fontId="6" fillId="0" borderId="0" applyFill="0" applyBorder="0" applyAlignment="0" applyProtection="0"/>
    <xf numFmtId="170" fontId="6" fillId="0" borderId="0" applyFill="0" applyBorder="0" applyAlignment="0" applyProtection="0"/>
    <xf numFmtId="170" fontId="6" fillId="0" borderId="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74" fontId="25" fillId="0" borderId="0" applyFill="0" applyBorder="0" applyAlignment="0" applyProtection="0"/>
    <xf numFmtId="166" fontId="6" fillId="0" borderId="0" applyFont="0" applyFill="0" applyBorder="0" applyAlignment="0" applyProtection="0"/>
    <xf numFmtId="174" fontId="21" fillId="0" borderId="0" applyFill="0" applyBorder="0" applyAlignment="0" applyProtection="0"/>
    <xf numFmtId="166" fontId="6" fillId="0" borderId="0" applyFont="0" applyFill="0" applyBorder="0" applyAlignment="0" applyProtection="0"/>
    <xf numFmtId="170" fontId="25" fillId="0" borderId="0" applyFill="0" applyBorder="0" applyAlignment="0" applyProtection="0"/>
    <xf numFmtId="174" fontId="25" fillId="0" borderId="0" applyFill="0" applyBorder="0" applyAlignment="0" applyProtection="0"/>
    <xf numFmtId="174" fontId="21" fillId="0" borderId="0" applyFill="0" applyBorder="0" applyAlignment="0" applyProtection="0"/>
    <xf numFmtId="170" fontId="25" fillId="0" borderId="0" applyFill="0" applyBorder="0" applyAlignment="0" applyProtection="0"/>
    <xf numFmtId="174" fontId="25" fillId="0" borderId="0" applyFill="0" applyBorder="0" applyAlignment="0" applyProtection="0"/>
    <xf numFmtId="174" fontId="21" fillId="0" borderId="0" applyFill="0" applyBorder="0" applyAlignment="0" applyProtection="0"/>
    <xf numFmtId="170" fontId="25" fillId="0" borderId="0" applyFill="0" applyBorder="0" applyAlignment="0" applyProtection="0"/>
    <xf numFmtId="174" fontId="25" fillId="0" borderId="0" applyFill="0" applyBorder="0" applyAlignment="0" applyProtection="0"/>
    <xf numFmtId="174" fontId="21" fillId="0" borderId="0" applyFill="0" applyBorder="0" applyAlignment="0" applyProtection="0"/>
    <xf numFmtId="170" fontId="25" fillId="0" borderId="0" applyFill="0" applyBorder="0" applyAlignment="0" applyProtection="0"/>
    <xf numFmtId="174" fontId="25" fillId="0" borderId="0" applyFill="0" applyBorder="0" applyAlignment="0" applyProtection="0"/>
    <xf numFmtId="174" fontId="21" fillId="0" borderId="0" applyFill="0" applyBorder="0" applyAlignment="0" applyProtection="0"/>
    <xf numFmtId="171" fontId="6" fillId="0" borderId="0" applyFill="0" applyBorder="0" applyAlignment="0" applyProtection="0"/>
    <xf numFmtId="171" fontId="6" fillId="0" borderId="0" applyFill="0" applyBorder="0" applyAlignment="0" applyProtection="0"/>
    <xf numFmtId="171" fontId="6" fillId="0" borderId="0" applyFill="0" applyBorder="0" applyAlignment="0" applyProtection="0"/>
    <xf numFmtId="171" fontId="6" fillId="0" borderId="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1" fontId="6" fillId="0" borderId="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1" fontId="6" fillId="0" borderId="0" applyFill="0" applyBorder="0" applyAlignment="0" applyProtection="0"/>
    <xf numFmtId="171" fontId="6" fillId="0" borderId="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1" fontId="6" fillId="0" borderId="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4" fontId="7" fillId="0" borderId="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65" fontId="48" fillId="0" borderId="0" applyFont="0" applyFill="0" applyBorder="0" applyAlignment="0" applyProtection="0"/>
    <xf numFmtId="172" fontId="25" fillId="0" borderId="0" applyFill="0" applyBorder="0" applyAlignment="0" applyProtection="0"/>
    <xf numFmtId="170" fontId="6" fillId="0" borderId="0" applyFill="0" applyBorder="0" applyAlignment="0" applyProtection="0"/>
    <xf numFmtId="174" fontId="64" fillId="0" borderId="0" applyFill="0" applyBorder="0" applyAlignment="0" applyProtection="0"/>
    <xf numFmtId="174" fontId="6" fillId="0" borderId="0" applyFill="0" applyBorder="0" applyAlignment="0" applyProtection="0"/>
    <xf numFmtId="166" fontId="81" fillId="0" borderId="0" applyFont="0" applyFill="0" applyBorder="0" applyAlignment="0" applyProtection="0"/>
    <xf numFmtId="172" fontId="25" fillId="0" borderId="0" applyFill="0" applyBorder="0" applyAlignment="0" applyProtection="0"/>
    <xf numFmtId="170" fontId="6" fillId="0" borderId="0" applyFill="0" applyBorder="0" applyAlignment="0" applyProtection="0"/>
    <xf numFmtId="174" fontId="64" fillId="0" borderId="0" applyFill="0" applyBorder="0" applyAlignment="0" applyProtection="0"/>
    <xf numFmtId="174" fontId="6" fillId="0" borderId="0" applyFill="0" applyBorder="0" applyAlignment="0" applyProtection="0"/>
    <xf numFmtId="166" fontId="81" fillId="0" borderId="0" applyFont="0" applyFill="0" applyBorder="0" applyAlignment="0" applyProtection="0"/>
    <xf numFmtId="170" fontId="6" fillId="0" borderId="0" applyFill="0" applyBorder="0" applyAlignment="0" applyProtection="0"/>
    <xf numFmtId="174" fontId="64" fillId="0" borderId="0" applyFill="0" applyBorder="0" applyAlignment="0" applyProtection="0"/>
    <xf numFmtId="174" fontId="6" fillId="0" borderId="0" applyFill="0" applyBorder="0" applyAlignment="0" applyProtection="0"/>
    <xf numFmtId="166" fontId="81" fillId="0" borderId="0" applyFont="0" applyFill="0" applyBorder="0" applyAlignment="0" applyProtection="0"/>
    <xf numFmtId="170" fontId="6" fillId="0" borderId="0" applyFill="0" applyBorder="0" applyAlignment="0" applyProtection="0"/>
    <xf numFmtId="174" fontId="64" fillId="0" borderId="0" applyFill="0" applyBorder="0" applyAlignment="0" applyProtection="0"/>
    <xf numFmtId="174" fontId="6" fillId="0" borderId="0" applyFill="0" applyBorder="0" applyAlignment="0" applyProtection="0"/>
    <xf numFmtId="166" fontId="81" fillId="0" borderId="0" applyFont="0" applyFill="0" applyBorder="0" applyAlignment="0" applyProtection="0"/>
    <xf numFmtId="170" fontId="6" fillId="0" borderId="0" applyFill="0" applyBorder="0" applyAlignment="0" applyProtection="0"/>
    <xf numFmtId="174" fontId="64" fillId="0" borderId="0" applyFill="0" applyBorder="0" applyAlignment="0" applyProtection="0"/>
    <xf numFmtId="174" fontId="6" fillId="0" borderId="0" applyFill="0" applyBorder="0" applyAlignment="0" applyProtection="0"/>
    <xf numFmtId="166" fontId="81" fillId="0" borderId="0" applyFont="0" applyFill="0" applyBorder="0" applyAlignment="0" applyProtection="0"/>
    <xf numFmtId="170" fontId="6" fillId="0" borderId="0" applyFill="0" applyBorder="0" applyAlignment="0" applyProtection="0"/>
    <xf numFmtId="174" fontId="64" fillId="0" borderId="0" applyFill="0" applyBorder="0" applyAlignment="0" applyProtection="0"/>
    <xf numFmtId="174" fontId="6" fillId="0" borderId="0" applyFill="0" applyBorder="0" applyAlignment="0" applyProtection="0"/>
    <xf numFmtId="166" fontId="81" fillId="0" borderId="0" applyFont="0" applyFill="0" applyBorder="0" applyAlignment="0" applyProtection="0"/>
    <xf numFmtId="170" fontId="6" fillId="0" borderId="0" applyFill="0" applyBorder="0" applyAlignment="0" applyProtection="0"/>
    <xf numFmtId="174" fontId="64" fillId="0" borderId="0" applyFill="0" applyBorder="0" applyAlignment="0" applyProtection="0"/>
    <xf numFmtId="174" fontId="6" fillId="0" borderId="0" applyFill="0" applyBorder="0" applyAlignment="0" applyProtection="0"/>
    <xf numFmtId="166" fontId="81" fillId="0" borderId="0" applyFont="0" applyFill="0" applyBorder="0" applyAlignment="0" applyProtection="0"/>
    <xf numFmtId="171" fontId="6" fillId="0" borderId="0" applyFill="0" applyBorder="0" applyAlignment="0" applyProtection="0"/>
    <xf numFmtId="171" fontId="6" fillId="0" borderId="0" applyFill="0" applyBorder="0" applyAlignment="0" applyProtection="0"/>
    <xf numFmtId="171" fontId="6" fillId="0" borderId="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1" fontId="6" fillId="0" borderId="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0" fontId="25" fillId="0" borderId="0" applyFill="0" applyBorder="0" applyAlignment="0" applyProtection="0"/>
    <xf numFmtId="174" fontId="25" fillId="0" borderId="0" applyFill="0" applyBorder="0" applyAlignment="0" applyProtection="0"/>
    <xf numFmtId="174" fontId="21" fillId="0" borderId="0" applyFill="0" applyBorder="0" applyAlignment="0" applyProtection="0"/>
    <xf numFmtId="170" fontId="6" fillId="0" borderId="0" applyFill="0" applyBorder="0" applyAlignment="0" applyProtection="0"/>
    <xf numFmtId="174" fontId="64" fillId="0" borderId="0" applyFill="0" applyBorder="0" applyAlignment="0" applyProtection="0"/>
    <xf numFmtId="174" fontId="6" fillId="0" borderId="0" applyFill="0" applyBorder="0" applyAlignment="0" applyProtection="0"/>
    <xf numFmtId="166" fontId="81" fillId="0" borderId="0" applyFont="0" applyFill="0" applyBorder="0" applyAlignment="0" applyProtection="0"/>
    <xf numFmtId="174" fontId="25" fillId="0" borderId="0" applyFill="0" applyBorder="0" applyAlignment="0" applyProtection="0"/>
    <xf numFmtId="174" fontId="21" fillId="0" borderId="0" applyFill="0" applyBorder="0" applyAlignment="0" applyProtection="0"/>
    <xf numFmtId="170" fontId="6" fillId="0" borderId="0" applyFill="0" applyBorder="0" applyAlignment="0" applyProtection="0"/>
    <xf numFmtId="174" fontId="64" fillId="0" borderId="0" applyFill="0" applyBorder="0" applyAlignment="0" applyProtection="0"/>
    <xf numFmtId="174" fontId="6" fillId="0" borderId="0" applyFill="0" applyBorder="0" applyAlignment="0" applyProtection="0"/>
    <xf numFmtId="166" fontId="81" fillId="0" borderId="0" applyFont="0" applyFill="0" applyBorder="0" applyAlignment="0" applyProtection="0"/>
    <xf numFmtId="174" fontId="25" fillId="0" borderId="0" applyFill="0" applyBorder="0" applyAlignment="0" applyProtection="0"/>
    <xf numFmtId="166" fontId="26" fillId="0" borderId="0" applyFont="0" applyFill="0" applyBorder="0" applyAlignment="0" applyProtection="0"/>
    <xf numFmtId="170" fontId="6" fillId="0" borderId="0" applyFill="0" applyBorder="0" applyAlignment="0" applyProtection="0"/>
    <xf numFmtId="174" fontId="64" fillId="0" borderId="0" applyFill="0" applyBorder="0" applyAlignment="0" applyProtection="0"/>
    <xf numFmtId="174" fontId="6" fillId="0" borderId="0" applyFill="0" applyBorder="0" applyAlignment="0" applyProtection="0"/>
    <xf numFmtId="166" fontId="81" fillId="0" borderId="0" applyFont="0" applyFill="0" applyBorder="0" applyAlignment="0" applyProtection="0"/>
    <xf numFmtId="174" fontId="25" fillId="0" borderId="0" applyFill="0" applyBorder="0" applyAlignment="0" applyProtection="0"/>
    <xf numFmtId="166" fontId="26" fillId="0" borderId="0" applyFont="0" applyFill="0" applyBorder="0" applyAlignment="0" applyProtection="0"/>
    <xf numFmtId="170" fontId="6" fillId="0" borderId="0" applyFill="0" applyBorder="0" applyAlignment="0" applyProtection="0"/>
    <xf numFmtId="174" fontId="64" fillId="0" borderId="0" applyFill="0" applyBorder="0" applyAlignment="0" applyProtection="0"/>
    <xf numFmtId="174" fontId="6" fillId="0" borderId="0" applyFill="0" applyBorder="0" applyAlignment="0" applyProtection="0"/>
    <xf numFmtId="166" fontId="81" fillId="0" borderId="0" applyFont="0" applyFill="0" applyBorder="0" applyAlignment="0" applyProtection="0"/>
    <xf numFmtId="174" fontId="25" fillId="0" borderId="0" applyFill="0" applyBorder="0" applyAlignment="0" applyProtection="0"/>
    <xf numFmtId="166" fontId="26" fillId="0" borderId="0" applyFont="0" applyFill="0" applyBorder="0" applyAlignment="0" applyProtection="0"/>
    <xf numFmtId="174" fontId="6" fillId="0" borderId="0" applyFill="0" applyBorder="0" applyAlignment="0" applyProtection="0"/>
    <xf numFmtId="174" fontId="64" fillId="0" borderId="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5" fontId="7" fillId="0" borderId="0" applyFill="0" applyBorder="0" applyAlignment="0" applyProtection="0"/>
    <xf numFmtId="170" fontId="6" fillId="0" borderId="0" applyFill="0" applyBorder="0" applyAlignment="0" applyProtection="0"/>
    <xf numFmtId="170" fontId="6" fillId="0" borderId="0" applyFill="0" applyBorder="0" applyAlignment="0" applyProtection="0"/>
    <xf numFmtId="170" fontId="6" fillId="0" borderId="0" applyFill="0" applyBorder="0" applyAlignment="0" applyProtection="0"/>
    <xf numFmtId="170" fontId="6" fillId="0" borderId="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70" fontId="6" fillId="0" borderId="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70" fontId="6" fillId="0" borderId="0" applyFill="0" applyBorder="0" applyAlignment="0" applyProtection="0"/>
    <xf numFmtId="170" fontId="6" fillId="0" borderId="0" applyFill="0" applyBorder="0" applyAlignment="0" applyProtection="0"/>
    <xf numFmtId="170" fontId="6" fillId="0" borderId="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71" fontId="6" fillId="0" borderId="0" applyFill="0" applyBorder="0" applyAlignment="0" applyProtection="0"/>
    <xf numFmtId="171" fontId="6" fillId="0" borderId="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7" fontId="64" fillId="0" borderId="0" applyFill="0" applyBorder="0" applyAlignment="0" applyProtection="0"/>
    <xf numFmtId="177" fontId="6" fillId="0" borderId="0" applyFill="0" applyBorder="0" applyAlignment="0" applyProtection="0"/>
    <xf numFmtId="165" fontId="6" fillId="0" borderId="0" applyFont="0" applyFill="0" applyBorder="0" applyAlignment="0" applyProtection="0"/>
    <xf numFmtId="170" fontId="6" fillId="0" borderId="0" applyFill="0" applyBorder="0" applyAlignment="0" applyProtection="0"/>
    <xf numFmtId="170" fontId="6" fillId="0" borderId="0" applyFill="0" applyBorder="0" applyAlignment="0" applyProtection="0"/>
    <xf numFmtId="170" fontId="6" fillId="0" borderId="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70" fontId="6" fillId="0" borderId="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74" fontId="64" fillId="0" borderId="0" applyFill="0" applyBorder="0" applyAlignment="0" applyProtection="0"/>
    <xf numFmtId="174" fontId="6" fillId="0" borderId="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70" fontId="6" fillId="0" borderId="0" applyFill="0" applyBorder="0" applyAlignment="0" applyProtection="0"/>
    <xf numFmtId="174" fontId="64" fillId="0" borderId="0" applyFill="0" applyBorder="0" applyAlignment="0" applyProtection="0"/>
    <xf numFmtId="174" fontId="6" fillId="0" borderId="0" applyFill="0" applyBorder="0" applyAlignment="0" applyProtection="0"/>
    <xf numFmtId="166" fontId="81" fillId="0" borderId="0" applyFont="0" applyFill="0" applyBorder="0" applyAlignment="0" applyProtection="0"/>
    <xf numFmtId="170" fontId="6" fillId="0" borderId="0" applyFill="0" applyBorder="0" applyAlignment="0" applyProtection="0"/>
    <xf numFmtId="174" fontId="64" fillId="0" borderId="0" applyFill="0" applyBorder="0" applyAlignment="0" applyProtection="0"/>
    <xf numFmtId="174" fontId="6" fillId="0" borderId="0" applyFill="0" applyBorder="0" applyAlignment="0" applyProtection="0"/>
    <xf numFmtId="166" fontId="81" fillId="0" borderId="0" applyFont="0" applyFill="0" applyBorder="0" applyAlignment="0" applyProtection="0"/>
    <xf numFmtId="170" fontId="6" fillId="0" borderId="0" applyFill="0" applyBorder="0" applyAlignment="0" applyProtection="0"/>
    <xf numFmtId="0" fontId="7" fillId="0" borderId="0"/>
    <xf numFmtId="174" fontId="6" fillId="0" borderId="0" applyFill="0" applyBorder="0" applyAlignment="0" applyProtection="0"/>
    <xf numFmtId="166" fontId="81" fillId="0" borderId="0" applyFont="0" applyFill="0" applyBorder="0" applyAlignment="0" applyProtection="0"/>
    <xf numFmtId="170" fontId="6" fillId="0" borderId="0" applyFill="0" applyBorder="0" applyAlignment="0" applyProtection="0"/>
    <xf numFmtId="0" fontId="7" fillId="0" borderId="0"/>
    <xf numFmtId="0" fontId="7" fillId="0" borderId="0"/>
    <xf numFmtId="166" fontId="81" fillId="0" borderId="0" applyFont="0" applyFill="0" applyBorder="0" applyAlignment="0" applyProtection="0"/>
    <xf numFmtId="170" fontId="6" fillId="0" borderId="0" applyFill="0" applyBorder="0" applyAlignment="0" applyProtection="0"/>
    <xf numFmtId="0" fontId="7" fillId="0" borderId="0"/>
    <xf numFmtId="0" fontId="7" fillId="0" borderId="0"/>
    <xf numFmtId="166" fontId="81" fillId="0" borderId="0" applyFont="0" applyFill="0" applyBorder="0" applyAlignment="0" applyProtection="0"/>
    <xf numFmtId="170" fontId="6" fillId="0" borderId="0" applyFill="0" applyBorder="0" applyAlignment="0" applyProtection="0"/>
    <xf numFmtId="0" fontId="7" fillId="0" borderId="0"/>
    <xf numFmtId="0" fontId="7" fillId="0" borderId="0"/>
    <xf numFmtId="166" fontId="81" fillId="0" borderId="0" applyFont="0" applyFill="0" applyBorder="0" applyAlignment="0" applyProtection="0"/>
    <xf numFmtId="170" fontId="6" fillId="0" borderId="0" applyFill="0" applyBorder="0" applyAlignment="0" applyProtection="0"/>
    <xf numFmtId="0" fontId="7" fillId="0" borderId="0"/>
    <xf numFmtId="0" fontId="7" fillId="0" borderId="0"/>
    <xf numFmtId="166" fontId="81" fillId="0" borderId="0" applyFont="0" applyFill="0" applyBorder="0" applyAlignment="0" applyProtection="0"/>
    <xf numFmtId="170" fontId="6" fillId="0" borderId="0" applyFill="0" applyBorder="0" applyAlignment="0" applyProtection="0"/>
    <xf numFmtId="170" fontId="6" fillId="0" borderId="0" applyFill="0" applyBorder="0" applyAlignment="0" applyProtection="0"/>
    <xf numFmtId="170" fontId="6" fillId="0" borderId="0" applyFill="0" applyBorder="0" applyAlignment="0" applyProtection="0"/>
    <xf numFmtId="170" fontId="6" fillId="0" borderId="0" applyFill="0" applyBorder="0" applyAlignment="0" applyProtection="0"/>
    <xf numFmtId="0" fontId="7" fillId="0" borderId="0"/>
    <xf numFmtId="0" fontId="7" fillId="0" borderId="0"/>
    <xf numFmtId="166" fontId="6" fillId="0" borderId="0" applyFont="0" applyFill="0" applyBorder="0" applyAlignment="0" applyProtection="0"/>
    <xf numFmtId="0" fontId="7" fillId="0" borderId="0"/>
    <xf numFmtId="0" fontId="7" fillId="0" borderId="0"/>
    <xf numFmtId="166" fontId="6" fillId="0" borderId="0" applyFont="0" applyFill="0" applyBorder="0" applyAlignment="0" applyProtection="0"/>
    <xf numFmtId="0" fontId="7" fillId="0" borderId="0"/>
    <xf numFmtId="0" fontId="7"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70" fontId="6" fillId="0" borderId="0" applyFill="0" applyBorder="0" applyAlignment="0" applyProtection="0"/>
    <xf numFmtId="170" fontId="6" fillId="0" borderId="0" applyFill="0" applyBorder="0" applyAlignment="0" applyProtection="0"/>
    <xf numFmtId="0" fontId="7" fillId="0" borderId="0"/>
    <xf numFmtId="0" fontId="7" fillId="0" borderId="0"/>
    <xf numFmtId="166" fontId="6" fillId="0" borderId="0" applyFont="0" applyFill="0" applyBorder="0" applyAlignment="0" applyProtection="0"/>
    <xf numFmtId="0" fontId="7" fillId="0" borderId="0"/>
    <xf numFmtId="0" fontId="7" fillId="0" borderId="0"/>
    <xf numFmtId="166" fontId="6" fillId="0" borderId="0" applyFont="0" applyFill="0" applyBorder="0" applyAlignment="0" applyProtection="0"/>
    <xf numFmtId="0" fontId="7" fillId="0" borderId="0"/>
    <xf numFmtId="0" fontId="7"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70" fontId="7" fillId="0" borderId="0" applyFill="0" applyBorder="0" applyAlignment="0" applyProtection="0"/>
    <xf numFmtId="170" fontId="7" fillId="0" borderId="0" applyFill="0" applyBorder="0" applyAlignment="0" applyProtection="0"/>
    <xf numFmtId="0" fontId="7" fillId="0" borderId="0"/>
    <xf numFmtId="0" fontId="7" fillId="0" borderId="0"/>
    <xf numFmtId="174" fontId="21" fillId="0" borderId="0" applyFill="0" applyBorder="0" applyAlignment="0" applyProtection="0"/>
    <xf numFmtId="170" fontId="6" fillId="0" borderId="0" applyFill="0" applyBorder="0" applyAlignment="0" applyProtection="0"/>
    <xf numFmtId="170" fontId="6" fillId="0" borderId="0" applyFill="0" applyBorder="0" applyAlignment="0" applyProtection="0"/>
    <xf numFmtId="0" fontId="7" fillId="0" borderId="0"/>
    <xf numFmtId="0" fontId="7" fillId="0" borderId="0"/>
    <xf numFmtId="166" fontId="6" fillId="0" borderId="0" applyFont="0" applyFill="0" applyBorder="0" applyAlignment="0" applyProtection="0"/>
    <xf numFmtId="0" fontId="7" fillId="0" borderId="0"/>
    <xf numFmtId="0" fontId="7" fillId="0" borderId="0"/>
    <xf numFmtId="166" fontId="6" fillId="0" borderId="0" applyFont="0" applyFill="0" applyBorder="0" applyAlignment="0" applyProtection="0"/>
    <xf numFmtId="0" fontId="7" fillId="0" borderId="0"/>
    <xf numFmtId="0" fontId="7" fillId="0" borderId="0"/>
    <xf numFmtId="166" fontId="6" fillId="0" borderId="0" applyFont="0" applyFill="0" applyBorder="0" applyAlignment="0" applyProtection="0"/>
    <xf numFmtId="170" fontId="7" fillId="0" borderId="0" applyFill="0" applyBorder="0" applyAlignment="0" applyProtection="0"/>
    <xf numFmtId="0" fontId="7" fillId="0" borderId="0"/>
    <xf numFmtId="0" fontId="7" fillId="0" borderId="0"/>
    <xf numFmtId="174" fontId="21" fillId="0" borderId="0" applyFill="0" applyBorder="0" applyAlignment="0" applyProtection="0"/>
    <xf numFmtId="170" fontId="6" fillId="0" borderId="0" applyFill="0" applyBorder="0" applyAlignment="0" applyProtection="0"/>
    <xf numFmtId="170" fontId="6" fillId="0" borderId="0" applyFill="0" applyBorder="0" applyAlignment="0" applyProtection="0"/>
    <xf numFmtId="0" fontId="7" fillId="0" borderId="0"/>
    <xf numFmtId="0" fontId="7" fillId="0" borderId="0"/>
    <xf numFmtId="166" fontId="81" fillId="0" borderId="0" applyFont="0" applyFill="0" applyBorder="0" applyAlignment="0" applyProtection="0"/>
    <xf numFmtId="170" fontId="6" fillId="0" borderId="0" applyFill="0" applyBorder="0" applyAlignment="0" applyProtection="0"/>
    <xf numFmtId="0" fontId="7" fillId="0" borderId="0"/>
    <xf numFmtId="0" fontId="7" fillId="0" borderId="0"/>
    <xf numFmtId="166" fontId="81" fillId="0" borderId="0" applyFont="0" applyFill="0" applyBorder="0" applyAlignment="0" applyProtection="0"/>
    <xf numFmtId="0" fontId="7" fillId="0" borderId="0"/>
    <xf numFmtId="0" fontId="7" fillId="0" borderId="0"/>
    <xf numFmtId="166" fontId="81" fillId="0" borderId="0" applyFont="0" applyFill="0" applyBorder="0" applyAlignment="0" applyProtection="0"/>
    <xf numFmtId="170" fontId="7" fillId="0" borderId="0" applyFill="0" applyBorder="0" applyAlignment="0" applyProtection="0"/>
    <xf numFmtId="170" fontId="6" fillId="0" borderId="0" applyFill="0" applyBorder="0" applyAlignment="0" applyProtection="0"/>
    <xf numFmtId="0" fontId="7" fillId="0" borderId="0"/>
    <xf numFmtId="0" fontId="7" fillId="0" borderId="0"/>
    <xf numFmtId="166" fontId="81" fillId="0" borderId="0" applyFont="0" applyFill="0" applyBorder="0" applyAlignment="0" applyProtection="0"/>
    <xf numFmtId="170" fontId="6" fillId="0" borderId="0" applyFill="0" applyBorder="0" applyAlignment="0" applyProtection="0"/>
    <xf numFmtId="0" fontId="7" fillId="0" borderId="0"/>
    <xf numFmtId="0" fontId="7" fillId="0" borderId="0"/>
    <xf numFmtId="166" fontId="81" fillId="0" borderId="0" applyFont="0" applyFill="0" applyBorder="0" applyAlignment="0" applyProtection="0"/>
    <xf numFmtId="0" fontId="7" fillId="0" borderId="0"/>
    <xf numFmtId="0" fontId="7" fillId="0" borderId="0"/>
    <xf numFmtId="174" fontId="21" fillId="0" borderId="0" applyFill="0" applyBorder="0" applyAlignment="0" applyProtection="0"/>
    <xf numFmtId="170" fontId="7" fillId="0" borderId="0" applyFill="0" applyBorder="0" applyAlignment="0" applyProtection="0"/>
    <xf numFmtId="170" fontId="6" fillId="0" borderId="0" applyFill="0" applyBorder="0" applyAlignment="0" applyProtection="0"/>
    <xf numFmtId="0" fontId="7" fillId="0" borderId="0"/>
    <xf numFmtId="0" fontId="7" fillId="0" borderId="0"/>
    <xf numFmtId="166" fontId="81" fillId="0" borderId="0" applyFont="0" applyFill="0" applyBorder="0" applyAlignment="0" applyProtection="0"/>
    <xf numFmtId="170" fontId="6" fillId="0" borderId="0" applyFill="0" applyBorder="0" applyAlignment="0" applyProtection="0"/>
    <xf numFmtId="0" fontId="7" fillId="0" borderId="0"/>
    <xf numFmtId="0" fontId="7" fillId="0" borderId="0"/>
    <xf numFmtId="166" fontId="81" fillId="0" borderId="0" applyFont="0" applyFill="0" applyBorder="0" applyAlignment="0" applyProtection="0"/>
    <xf numFmtId="0" fontId="7" fillId="0" borderId="0"/>
    <xf numFmtId="0" fontId="7" fillId="0" borderId="0"/>
    <xf numFmtId="174" fontId="21" fillId="0" borderId="0" applyFill="0" applyBorder="0" applyAlignment="0" applyProtection="0"/>
    <xf numFmtId="0" fontId="41" fillId="13" borderId="1" applyNumberFormat="0" applyAlignment="0" applyProtection="0"/>
    <xf numFmtId="0" fontId="7" fillId="0" borderId="0"/>
    <xf numFmtId="0" fontId="7" fillId="0" borderId="0"/>
    <xf numFmtId="0" fontId="41" fillId="10" borderId="1" applyNumberFormat="0" applyAlignment="0" applyProtection="0"/>
    <xf numFmtId="0" fontId="7" fillId="0" borderId="0"/>
    <xf numFmtId="0" fontId="41" fillId="14" borderId="1" applyNumberFormat="0" applyAlignment="0" applyProtection="0"/>
    <xf numFmtId="0" fontId="46" fillId="0" borderId="20" applyNumberFormat="0" applyFill="0" applyAlignment="0" applyProtection="0"/>
    <xf numFmtId="0" fontId="7" fillId="0" borderId="0"/>
    <xf numFmtId="0" fontId="7" fillId="0" borderId="0"/>
    <xf numFmtId="0" fontId="47" fillId="0" borderId="0" applyNumberFormat="0" applyFill="0" applyBorder="0" applyAlignment="0" applyProtection="0"/>
    <xf numFmtId="0" fontId="7" fillId="0" borderId="0"/>
    <xf numFmtId="0" fontId="47" fillId="0" borderId="0" applyNumberFormat="0" applyFill="0" applyBorder="0" applyAlignment="0" applyProtection="0"/>
    <xf numFmtId="0" fontId="7" fillId="0" borderId="0"/>
    <xf numFmtId="0" fontId="47" fillId="0" borderId="0" applyNumberFormat="0" applyFill="0" applyBorder="0" applyAlignment="0" applyProtection="0"/>
    <xf numFmtId="0" fontId="7" fillId="0" borderId="0"/>
    <xf numFmtId="0" fontId="47" fillId="0" borderId="0" applyNumberFormat="0" applyFill="0" applyBorder="0" applyAlignment="0" applyProtection="0"/>
    <xf numFmtId="0" fontId="7" fillId="0" borderId="0"/>
    <xf numFmtId="0" fontId="47" fillId="0" borderId="0" applyNumberFormat="0" applyFill="0" applyBorder="0" applyAlignment="0" applyProtection="0"/>
    <xf numFmtId="0" fontId="7" fillId="0" borderId="0"/>
    <xf numFmtId="0" fontId="47" fillId="0" borderId="0" applyNumberFormat="0" applyFill="0" applyBorder="0" applyAlignment="0" applyProtection="0"/>
    <xf numFmtId="0" fontId="137" fillId="0" borderId="0"/>
    <xf numFmtId="0" fontId="137" fillId="0" borderId="0"/>
    <xf numFmtId="0" fontId="26" fillId="0" borderId="0"/>
    <xf numFmtId="174" fontId="25" fillId="0" borderId="0" applyFill="0" applyBorder="0" applyAlignment="0" applyProtection="0"/>
    <xf numFmtId="0" fontId="26" fillId="0" borderId="0"/>
    <xf numFmtId="0" fontId="5" fillId="0" borderId="0"/>
    <xf numFmtId="0" fontId="7" fillId="0" borderId="0">
      <alignment vertical="top"/>
    </xf>
    <xf numFmtId="0" fontId="5" fillId="0" borderId="0"/>
    <xf numFmtId="0" fontId="5" fillId="65" borderId="88" applyNumberFormat="0" applyFont="0" applyAlignment="0" applyProtection="0"/>
    <xf numFmtId="183" fontId="151" fillId="0" borderId="0" applyBorder="0" applyProtection="0">
      <alignment horizontal="right" vertical="top" wrapText="1"/>
    </xf>
    <xf numFmtId="0" fontId="152" fillId="0" borderId="0"/>
    <xf numFmtId="0" fontId="153" fillId="0" borderId="0" applyNumberFormat="0" applyFill="0" applyBorder="0" applyAlignment="0" applyProtection="0"/>
    <xf numFmtId="0" fontId="152" fillId="65" borderId="88" applyNumberFormat="0" applyFont="0" applyAlignment="0" applyProtection="0"/>
    <xf numFmtId="164" fontId="7" fillId="0" borderId="0" applyFill="0" applyBorder="0" applyAlignment="0" applyProtection="0"/>
    <xf numFmtId="0" fontId="6" fillId="0" borderId="0"/>
    <xf numFmtId="0" fontId="26" fillId="0" borderId="0"/>
    <xf numFmtId="0" fontId="21" fillId="0" borderId="0">
      <alignment vertical="center"/>
    </xf>
    <xf numFmtId="0" fontId="26" fillId="0" borderId="0"/>
    <xf numFmtId="0" fontId="4" fillId="0" borderId="0"/>
    <xf numFmtId="0" fontId="7" fillId="0" borderId="0"/>
    <xf numFmtId="0" fontId="26" fillId="0" borderId="0"/>
    <xf numFmtId="0" fontId="26" fillId="0" borderId="0"/>
    <xf numFmtId="0" fontId="26" fillId="0" borderId="0"/>
    <xf numFmtId="0" fontId="7" fillId="0" borderId="0"/>
    <xf numFmtId="0" fontId="7" fillId="0" borderId="0"/>
    <xf numFmtId="0" fontId="7" fillId="0" borderId="0"/>
    <xf numFmtId="0" fontId="25" fillId="0" borderId="0"/>
    <xf numFmtId="0" fontId="25" fillId="0" borderId="0"/>
    <xf numFmtId="44" fontId="180" fillId="0" borderId="0" applyFont="0" applyFill="0" applyBorder="0" applyAlignment="0" applyProtection="0"/>
    <xf numFmtId="9" fontId="180" fillId="0" borderId="0" applyFont="0" applyFill="0" applyBorder="0" applyAlignment="0" applyProtection="0"/>
    <xf numFmtId="0" fontId="7" fillId="0" borderId="0"/>
    <xf numFmtId="0" fontId="225" fillId="0" borderId="0">
      <alignment horizontal="left" wrapText="1"/>
    </xf>
    <xf numFmtId="0" fontId="3" fillId="0" borderId="0"/>
    <xf numFmtId="0" fontId="7" fillId="0" borderId="0">
      <alignment vertical="top"/>
    </xf>
    <xf numFmtId="0" fontId="26" fillId="0" borderId="0"/>
    <xf numFmtId="0" fontId="230" fillId="81" borderId="0">
      <alignment horizontal="left" vertical="top"/>
    </xf>
    <xf numFmtId="0" fontId="231" fillId="81" borderId="0">
      <alignment horizontal="left" vertical="top"/>
    </xf>
    <xf numFmtId="0" fontId="7" fillId="0" borderId="0"/>
    <xf numFmtId="0" fontId="137" fillId="0" borderId="0"/>
    <xf numFmtId="0" fontId="126" fillId="0" borderId="0"/>
    <xf numFmtId="0" fontId="238" fillId="0" borderId="0"/>
    <xf numFmtId="0" fontId="140" fillId="0" borderId="0"/>
    <xf numFmtId="0" fontId="152" fillId="0" borderId="0"/>
    <xf numFmtId="193" fontId="238" fillId="0" borderId="0"/>
    <xf numFmtId="43" fontId="254" fillId="0" borderId="0" applyFont="0" applyFill="0" applyBorder="0" applyAlignment="0" applyProtection="0"/>
    <xf numFmtId="0" fontId="211" fillId="0" borderId="0"/>
    <xf numFmtId="0" fontId="7" fillId="0" borderId="0"/>
    <xf numFmtId="0" fontId="7" fillId="0" borderId="0"/>
    <xf numFmtId="0" fontId="7" fillId="0" borderId="0"/>
    <xf numFmtId="0" fontId="137" fillId="0" borderId="0"/>
    <xf numFmtId="0" fontId="137" fillId="0" borderId="0"/>
    <xf numFmtId="0" fontId="137" fillId="0" borderId="0"/>
    <xf numFmtId="0" fontId="137" fillId="0" borderId="0"/>
    <xf numFmtId="0" fontId="137" fillId="0" borderId="0"/>
    <xf numFmtId="0" fontId="285" fillId="0" borderId="0" applyNumberFormat="0" applyFill="0" applyBorder="0" applyAlignment="0" applyProtection="0"/>
    <xf numFmtId="0" fontId="30" fillId="0" borderId="0"/>
    <xf numFmtId="0" fontId="7" fillId="0" borderId="0"/>
    <xf numFmtId="0" fontId="7" fillId="0" borderId="0"/>
    <xf numFmtId="0" fontId="7" fillId="0" borderId="0"/>
    <xf numFmtId="0" fontId="2" fillId="0" borderId="0"/>
    <xf numFmtId="0" fontId="21" fillId="0" borderId="0"/>
    <xf numFmtId="44" fontId="2" fillId="0" borderId="0" applyFont="0" applyFill="0" applyBorder="0" applyAlignment="0" applyProtection="0"/>
    <xf numFmtId="0" fontId="2" fillId="0" borderId="0"/>
    <xf numFmtId="0" fontId="26" fillId="0" borderId="0"/>
    <xf numFmtId="0" fontId="7" fillId="0" borderId="0"/>
    <xf numFmtId="0" fontId="21" fillId="0" borderId="0"/>
    <xf numFmtId="0" fontId="83" fillId="0" borderId="0"/>
    <xf numFmtId="202" fontId="29" fillId="0" borderId="0" applyFont="0" applyFill="0" applyBorder="0" applyAlignment="0" applyProtection="0"/>
    <xf numFmtId="0" fontId="7" fillId="0" borderId="0"/>
    <xf numFmtId="166" fontId="7" fillId="0" borderId="0" applyFont="0" applyFill="0" applyBorder="0" applyAlignment="0" applyProtection="0"/>
    <xf numFmtId="0" fontId="230" fillId="81" borderId="0">
      <alignment horizontal="left" vertical="center"/>
    </xf>
    <xf numFmtId="0" fontId="2" fillId="0" borderId="0"/>
    <xf numFmtId="0" fontId="2" fillId="0" borderId="0" applyNumberFormat="0" applyFill="0" applyBorder="0" applyAlignment="0" applyProtection="0"/>
    <xf numFmtId="0" fontId="7" fillId="0" borderId="0"/>
    <xf numFmtId="43" fontId="1" fillId="0" borderId="0" applyFont="0" applyFill="0" applyBorder="0" applyAlignment="0" applyProtection="0"/>
    <xf numFmtId="0" fontId="349" fillId="0" borderId="0" applyNumberFormat="0" applyFill="0" applyBorder="0" applyAlignment="0" applyProtection="0"/>
    <xf numFmtId="43" fontId="1" fillId="0" borderId="0" applyFon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cellStyleXfs>
  <cellXfs count="3515">
    <xf numFmtId="0" fontId="0" fillId="0" borderId="0" xfId="0"/>
    <xf numFmtId="4" fontId="9" fillId="0" borderId="0" xfId="0" applyNumberFormat="1" applyFont="1"/>
    <xf numFmtId="4" fontId="22" fillId="0" borderId="0" xfId="0" applyNumberFormat="1" applyFont="1" applyAlignment="1">
      <alignment horizontal="right" vertical="top" wrapText="1"/>
    </xf>
    <xf numFmtId="4" fontId="7" fillId="0" borderId="0" xfId="0" applyNumberFormat="1" applyFont="1"/>
    <xf numFmtId="4" fontId="100" fillId="0" borderId="0" xfId="0" applyNumberFormat="1" applyFont="1"/>
    <xf numFmtId="4" fontId="101" fillId="0" borderId="0" xfId="0" applyNumberFormat="1" applyFont="1" applyAlignment="1">
      <alignment horizontal="center" wrapText="1"/>
    </xf>
    <xf numFmtId="4" fontId="101" fillId="0" borderId="0" xfId="0" applyNumberFormat="1" applyFont="1" applyAlignment="1">
      <alignment horizontal="center"/>
    </xf>
    <xf numFmtId="4" fontId="21" fillId="0" borderId="0" xfId="0" applyNumberFormat="1" applyFont="1" applyAlignment="1">
      <alignment horizontal="center"/>
    </xf>
    <xf numFmtId="4" fontId="101" fillId="0" borderId="0" xfId="1278" applyNumberFormat="1" applyFont="1" applyAlignment="1">
      <alignment horizontal="center" vertical="top" wrapText="1"/>
    </xf>
    <xf numFmtId="4" fontId="101" fillId="0" borderId="4" xfId="0" applyNumberFormat="1" applyFont="1" applyBorder="1" applyAlignment="1">
      <alignment horizontal="center" wrapText="1"/>
    </xf>
    <xf numFmtId="4" fontId="21" fillId="0" borderId="4" xfId="0" applyNumberFormat="1" applyFont="1" applyBorder="1" applyAlignment="1">
      <alignment horizontal="center" wrapText="1"/>
    </xf>
    <xf numFmtId="4" fontId="101" fillId="0" borderId="21" xfId="0" applyNumberFormat="1" applyFont="1" applyBorder="1" applyAlignment="1">
      <alignment horizontal="center" wrapText="1"/>
    </xf>
    <xf numFmtId="4" fontId="21" fillId="0" borderId="22" xfId="0" applyNumberFormat="1" applyFont="1" applyBorder="1" applyAlignment="1">
      <alignment horizontal="center" wrapText="1"/>
    </xf>
    <xf numFmtId="4" fontId="21" fillId="0" borderId="23" xfId="0" applyNumberFormat="1" applyFont="1" applyBorder="1" applyAlignment="1">
      <alignment horizontal="center" wrapText="1"/>
    </xf>
    <xf numFmtId="4" fontId="21" fillId="0" borderId="0" xfId="0" applyNumberFormat="1" applyFont="1"/>
    <xf numFmtId="0" fontId="10" fillId="0" borderId="0" xfId="0" applyFont="1" applyAlignment="1">
      <alignment horizontal="justify" vertical="top"/>
    </xf>
    <xf numFmtId="0" fontId="13" fillId="0" borderId="0" xfId="0" applyFont="1" applyAlignment="1">
      <alignment horizontal="justify" vertical="top" wrapText="1"/>
    </xf>
    <xf numFmtId="0" fontId="16" fillId="0" borderId="0" xfId="1278" applyFont="1" applyAlignment="1">
      <alignment horizontal="justify" vertical="top" wrapText="1"/>
    </xf>
    <xf numFmtId="0" fontId="20" fillId="0" borderId="24" xfId="1278" applyFont="1" applyBorder="1" applyAlignment="1">
      <alignment horizontal="justify" vertical="top" wrapText="1"/>
    </xf>
    <xf numFmtId="0" fontId="20" fillId="0" borderId="25" xfId="1278" applyFont="1" applyBorder="1" applyAlignment="1">
      <alignment horizontal="justify" vertical="top" wrapText="1"/>
    </xf>
    <xf numFmtId="0" fontId="16" fillId="0" borderId="25" xfId="0" applyFont="1" applyBorder="1" applyAlignment="1">
      <alignment horizontal="justify" vertical="top" wrapText="1"/>
    </xf>
    <xf numFmtId="0" fontId="16" fillId="0" borderId="26" xfId="0" applyFont="1" applyBorder="1" applyAlignment="1">
      <alignment horizontal="justify" vertical="top" wrapText="1"/>
    </xf>
    <xf numFmtId="0" fontId="20" fillId="0" borderId="24" xfId="0" applyFont="1" applyBorder="1" applyAlignment="1">
      <alignment horizontal="justify" vertical="top" wrapText="1"/>
    </xf>
    <xf numFmtId="0" fontId="20" fillId="0" borderId="25" xfId="0" applyFont="1" applyBorder="1" applyAlignment="1">
      <alignment horizontal="justify" vertical="top" wrapText="1"/>
    </xf>
    <xf numFmtId="0" fontId="16" fillId="0" borderId="22" xfId="0" applyFont="1" applyBorder="1" applyAlignment="1">
      <alignment horizontal="justify" vertical="top" wrapText="1"/>
    </xf>
    <xf numFmtId="0" fontId="16" fillId="0" borderId="27" xfId="0" applyFont="1" applyBorder="1" applyAlignment="1">
      <alignment horizontal="justify" vertical="top" wrapText="1"/>
    </xf>
    <xf numFmtId="0" fontId="7" fillId="0" borderId="28" xfId="0" applyFont="1" applyBorder="1" applyAlignment="1">
      <alignment horizontal="justify" vertical="top" wrapText="1"/>
    </xf>
    <xf numFmtId="0" fontId="16" fillId="0" borderId="23" xfId="0" applyFont="1" applyBorder="1" applyAlignment="1">
      <alignment horizontal="justify" vertical="top" wrapText="1"/>
    </xf>
    <xf numFmtId="0" fontId="7" fillId="0" borderId="29" xfId="0" applyFont="1" applyBorder="1" applyAlignment="1">
      <alignment horizontal="justify" vertical="top" wrapText="1"/>
    </xf>
    <xf numFmtId="0" fontId="16" fillId="0" borderId="22" xfId="1295" applyFont="1" applyBorder="1" applyAlignment="1">
      <alignment horizontal="justify" vertical="top" wrapText="1"/>
    </xf>
    <xf numFmtId="0" fontId="24" fillId="0" borderId="22" xfId="0" applyFont="1" applyBorder="1" applyAlignment="1">
      <alignment horizontal="justify" vertical="top"/>
    </xf>
    <xf numFmtId="0" fontId="7" fillId="0" borderId="4" xfId="0" applyFont="1" applyBorder="1" applyAlignment="1">
      <alignment horizontal="justify" vertical="top" wrapText="1"/>
    </xf>
    <xf numFmtId="0" fontId="19" fillId="0" borderId="23" xfId="0" applyFont="1" applyBorder="1" applyAlignment="1">
      <alignment horizontal="justify" vertical="top" wrapText="1"/>
    </xf>
    <xf numFmtId="0" fontId="7" fillId="0" borderId="0" xfId="0" applyFont="1" applyAlignment="1">
      <alignment horizontal="justify" vertical="top" wrapText="1"/>
    </xf>
    <xf numFmtId="4" fontId="7" fillId="0" borderId="22" xfId="0" applyNumberFormat="1" applyFont="1" applyBorder="1" applyAlignment="1">
      <alignment wrapText="1"/>
    </xf>
    <xf numFmtId="4" fontId="16" fillId="0" borderId="23" xfId="0" applyNumberFormat="1" applyFont="1" applyBorder="1" applyAlignment="1">
      <alignment horizontal="justify" vertical="top" wrapText="1"/>
    </xf>
    <xf numFmtId="0" fontId="104" fillId="0" borderId="0" xfId="713" applyFont="1" applyAlignment="1">
      <alignment vertical="top"/>
    </xf>
    <xf numFmtId="0" fontId="101" fillId="0" borderId="30" xfId="713" applyFont="1" applyBorder="1" applyAlignment="1">
      <alignment horizontal="left"/>
    </xf>
    <xf numFmtId="0" fontId="101" fillId="0" borderId="31" xfId="713" applyFont="1" applyBorder="1"/>
    <xf numFmtId="0" fontId="101" fillId="0" borderId="0" xfId="713" applyFont="1" applyAlignment="1">
      <alignment vertical="top"/>
    </xf>
    <xf numFmtId="4" fontId="21" fillId="0" borderId="0" xfId="0" applyNumberFormat="1" applyFont="1" applyAlignment="1">
      <alignment horizontal="justify" vertical="top" wrapText="1"/>
    </xf>
    <xf numFmtId="4" fontId="21" fillId="0" borderId="0" xfId="0" applyNumberFormat="1" applyFont="1" applyAlignment="1">
      <alignment horizontal="left" vertical="top" wrapText="1"/>
    </xf>
    <xf numFmtId="0" fontId="104" fillId="0" borderId="0" xfId="713" applyFont="1" applyAlignment="1">
      <alignment horizontal="center" vertical="top" wrapText="1"/>
    </xf>
    <xf numFmtId="0" fontId="104" fillId="0" borderId="0" xfId="713" applyFont="1" applyAlignment="1">
      <alignment horizontal="justify" vertical="top" wrapText="1"/>
    </xf>
    <xf numFmtId="0" fontId="104" fillId="0" borderId="0" xfId="713" applyFont="1" applyAlignment="1">
      <alignment horizontal="justify" vertical="top"/>
    </xf>
    <xf numFmtId="0" fontId="21" fillId="0" borderId="0" xfId="1220" applyFont="1" applyAlignment="1">
      <alignment vertical="top"/>
    </xf>
    <xf numFmtId="4" fontId="11" fillId="0" borderId="0" xfId="0" applyNumberFormat="1" applyFont="1" applyAlignment="1">
      <alignment horizontal="right" vertical="top" wrapText="1"/>
    </xf>
    <xf numFmtId="4" fontId="101" fillId="0" borderId="0" xfId="0" applyNumberFormat="1" applyFont="1" applyAlignment="1">
      <alignment horizontal="left" wrapText="1"/>
    </xf>
    <xf numFmtId="4" fontId="11" fillId="0" borderId="0" xfId="0" applyNumberFormat="1" applyFont="1" applyAlignment="1">
      <alignment horizontal="right" vertical="top"/>
    </xf>
    <xf numFmtId="0" fontId="13" fillId="0" borderId="0" xfId="0" applyFont="1" applyAlignment="1">
      <alignment horizontal="center" vertical="top"/>
    </xf>
    <xf numFmtId="4" fontId="101" fillId="0" borderId="0" xfId="0" applyNumberFormat="1" applyFont="1" applyAlignment="1">
      <alignment horizontal="left"/>
    </xf>
    <xf numFmtId="4" fontId="27" fillId="0" borderId="0" xfId="0" applyNumberFormat="1" applyFont="1" applyAlignment="1">
      <alignment vertical="center" wrapText="1"/>
    </xf>
    <xf numFmtId="4" fontId="106" fillId="0" borderId="0" xfId="0" applyNumberFormat="1" applyFont="1" applyAlignment="1">
      <alignment horizontal="left" vertical="center" wrapText="1"/>
    </xf>
    <xf numFmtId="4" fontId="12" fillId="0" borderId="0" xfId="0" applyNumberFormat="1" applyFont="1" applyAlignment="1">
      <alignment horizontal="left" vertical="center" wrapText="1"/>
    </xf>
    <xf numFmtId="4" fontId="107" fillId="0" borderId="0" xfId="0" applyNumberFormat="1" applyFont="1" applyAlignment="1">
      <alignment vertical="center" wrapText="1"/>
    </xf>
    <xf numFmtId="4" fontId="11" fillId="0" borderId="0" xfId="0" applyNumberFormat="1" applyFont="1" applyAlignment="1">
      <alignment vertical="top"/>
    </xf>
    <xf numFmtId="0" fontId="107" fillId="0" borderId="0" xfId="0" applyFont="1" applyAlignment="1">
      <alignment horizontal="center" vertical="top"/>
    </xf>
    <xf numFmtId="4" fontId="107" fillId="0" borderId="0" xfId="0" applyNumberFormat="1" applyFont="1" applyAlignment="1">
      <alignment vertical="top" wrapText="1"/>
    </xf>
    <xf numFmtId="0" fontId="107" fillId="0" borderId="0" xfId="0" applyFont="1" applyAlignment="1">
      <alignment horizontal="justify" vertical="top"/>
    </xf>
    <xf numFmtId="4" fontId="22" fillId="0" borderId="0" xfId="1278" applyNumberFormat="1" applyFont="1" applyAlignment="1">
      <alignment horizontal="right" vertical="top" wrapText="1"/>
    </xf>
    <xf numFmtId="0" fontId="107" fillId="0" borderId="0" xfId="0" applyFont="1" applyAlignment="1">
      <alignment horizontal="left" vertical="top" wrapText="1"/>
    </xf>
    <xf numFmtId="4" fontId="107" fillId="0" borderId="0" xfId="0" applyNumberFormat="1" applyFont="1" applyAlignment="1">
      <alignment horizontal="left" vertical="top" wrapText="1"/>
    </xf>
    <xf numFmtId="4" fontId="21" fillId="0" borderId="0" xfId="0" applyNumberFormat="1" applyFont="1" applyAlignment="1">
      <alignment horizontal="left"/>
    </xf>
    <xf numFmtId="0" fontId="101" fillId="0" borderId="0" xfId="0" applyFont="1" applyAlignment="1">
      <alignment horizontal="justify" vertical="top" wrapText="1"/>
    </xf>
    <xf numFmtId="4" fontId="142" fillId="0" borderId="0" xfId="0" applyNumberFormat="1" applyFont="1"/>
    <xf numFmtId="4" fontId="106" fillId="0" borderId="0" xfId="0" applyNumberFormat="1" applyFont="1" applyAlignment="1">
      <alignment vertical="center" wrapText="1"/>
    </xf>
    <xf numFmtId="4" fontId="109" fillId="0" borderId="4" xfId="0" applyNumberFormat="1" applyFont="1" applyBorder="1" applyAlignment="1">
      <alignment horizontal="justify" vertical="top" wrapText="1"/>
    </xf>
    <xf numFmtId="0" fontId="21" fillId="0" borderId="0" xfId="713" applyFont="1" applyAlignment="1">
      <alignment vertical="top" wrapText="1"/>
    </xf>
    <xf numFmtId="49" fontId="105" fillId="0" borderId="0" xfId="0" applyNumberFormat="1" applyFont="1" applyAlignment="1">
      <alignment vertical="top" wrapText="1"/>
    </xf>
    <xf numFmtId="0" fontId="105" fillId="0" borderId="0" xfId="0" applyFont="1" applyAlignment="1">
      <alignment horizontal="left" wrapText="1"/>
    </xf>
    <xf numFmtId="0" fontId="142" fillId="0" borderId="0" xfId="0" applyFont="1"/>
    <xf numFmtId="4" fontId="21" fillId="0" borderId="4" xfId="0" applyNumberFormat="1" applyFont="1" applyBorder="1" applyAlignment="1">
      <alignment horizontal="justify" vertical="top" wrapText="1"/>
    </xf>
    <xf numFmtId="4" fontId="7" fillId="0" borderId="4" xfId="0" applyNumberFormat="1" applyFont="1" applyBorder="1" applyAlignment="1">
      <alignment horizontal="justify" vertical="top" wrapText="1"/>
    </xf>
    <xf numFmtId="4" fontId="7" fillId="0" borderId="4" xfId="0" applyNumberFormat="1" applyFont="1" applyBorder="1"/>
    <xf numFmtId="4" fontId="7" fillId="61" borderId="4" xfId="0" applyNumberFormat="1" applyFont="1" applyFill="1" applyBorder="1" applyAlignment="1">
      <alignment horizontal="justify" vertical="top" wrapText="1"/>
    </xf>
    <xf numFmtId="0" fontId="25" fillId="0" borderId="4" xfId="0" applyFont="1" applyBorder="1" applyAlignment="1">
      <alignment horizontal="justify" vertical="top" wrapText="1"/>
    </xf>
    <xf numFmtId="0" fontId="7" fillId="0" borderId="32" xfId="0" applyFont="1" applyBorder="1" applyAlignment="1">
      <alignment horizontal="justify" vertical="top" wrapText="1"/>
    </xf>
    <xf numFmtId="4" fontId="143" fillId="0" borderId="0" xfId="0" applyNumberFormat="1" applyFont="1"/>
    <xf numFmtId="0" fontId="13" fillId="0" borderId="0" xfId="0" applyFont="1" applyAlignment="1">
      <alignment horizontal="justify" vertical="top"/>
    </xf>
    <xf numFmtId="0" fontId="12" fillId="0" borderId="0" xfId="0" applyFont="1" applyAlignment="1">
      <alignment horizontal="justify" vertical="top"/>
    </xf>
    <xf numFmtId="0" fontId="14" fillId="0" borderId="34" xfId="0" applyFont="1" applyBorder="1" applyAlignment="1">
      <alignment horizontal="justify" vertical="top"/>
    </xf>
    <xf numFmtId="0" fontId="16" fillId="0" borderId="30" xfId="0" applyFont="1" applyBorder="1" applyAlignment="1">
      <alignment horizontal="justify" vertical="top" wrapText="1"/>
    </xf>
    <xf numFmtId="0" fontId="16" fillId="0" borderId="0" xfId="0" applyFont="1" applyAlignment="1">
      <alignment horizontal="justify" vertical="top" wrapText="1"/>
    </xf>
    <xf numFmtId="0" fontId="16" fillId="0" borderId="35" xfId="0" applyFont="1" applyBorder="1" applyAlignment="1">
      <alignment horizontal="justify" vertical="top" wrapText="1"/>
    </xf>
    <xf numFmtId="0" fontId="13" fillId="0" borderId="30" xfId="0" applyFont="1" applyBorder="1" applyAlignment="1">
      <alignment horizontal="justify" vertical="top" wrapText="1"/>
    </xf>
    <xf numFmtId="0" fontId="7" fillId="0" borderId="36" xfId="0" applyFont="1" applyBorder="1" applyAlignment="1">
      <alignment horizontal="justify" vertical="top" wrapText="1"/>
    </xf>
    <xf numFmtId="0" fontId="7" fillId="0" borderId="23" xfId="0" applyFont="1" applyBorder="1" applyAlignment="1">
      <alignment horizontal="justify" vertical="top" wrapText="1"/>
    </xf>
    <xf numFmtId="0" fontId="23" fillId="0" borderId="4" xfId="0" applyFont="1" applyBorder="1" applyAlignment="1">
      <alignment horizontal="justify" vertical="top" wrapText="1"/>
    </xf>
    <xf numFmtId="0" fontId="108" fillId="0" borderId="4" xfId="0" applyFont="1" applyBorder="1" applyAlignment="1">
      <alignment horizontal="justify" vertical="top" wrapText="1"/>
    </xf>
    <xf numFmtId="0" fontId="108" fillId="0" borderId="23" xfId="0" applyFont="1" applyBorder="1" applyAlignment="1">
      <alignment horizontal="justify" vertical="top" wrapText="1"/>
    </xf>
    <xf numFmtId="4" fontId="16" fillId="0" borderId="22" xfId="0" applyNumberFormat="1" applyFont="1" applyBorder="1" applyAlignment="1">
      <alignment horizontal="justify" vertical="top" wrapText="1"/>
    </xf>
    <xf numFmtId="4" fontId="7" fillId="0" borderId="4" xfId="0" applyNumberFormat="1" applyFont="1" applyBorder="1" applyAlignment="1">
      <alignment horizontal="center" wrapText="1"/>
    </xf>
    <xf numFmtId="4" fontId="7" fillId="0" borderId="28" xfId="0" applyNumberFormat="1" applyFont="1" applyBorder="1" applyAlignment="1">
      <alignment horizontal="justify" vertical="top" wrapText="1"/>
    </xf>
    <xf numFmtId="0" fontId="7" fillId="0" borderId="4" xfId="0" applyFont="1" applyBorder="1" applyAlignment="1">
      <alignment horizontal="center" wrapText="1"/>
    </xf>
    <xf numFmtId="0" fontId="26" fillId="0" borderId="4" xfId="0" applyFont="1" applyBorder="1" applyAlignment="1">
      <alignment horizontal="center" wrapText="1"/>
    </xf>
    <xf numFmtId="4" fontId="7" fillId="0" borderId="4" xfId="0" applyNumberFormat="1" applyFont="1" applyBorder="1" applyAlignment="1">
      <alignment horizontal="center" vertical="top" wrapText="1"/>
    </xf>
    <xf numFmtId="0" fontId="7" fillId="0" borderId="23" xfId="0" applyFont="1" applyBorder="1" applyAlignment="1">
      <alignment horizontal="center" wrapText="1"/>
    </xf>
    <xf numFmtId="0" fontId="10" fillId="0" borderId="0" xfId="0" applyFont="1" applyAlignment="1">
      <alignment horizontal="center"/>
    </xf>
    <xf numFmtId="0" fontId="13" fillId="0" borderId="0" xfId="0" applyFont="1" applyAlignment="1">
      <alignment horizontal="center"/>
    </xf>
    <xf numFmtId="0" fontId="12" fillId="0" borderId="0" xfId="0" applyFont="1" applyAlignment="1">
      <alignment horizontal="center"/>
    </xf>
    <xf numFmtId="0" fontId="13" fillId="0" borderId="0" xfId="0" applyFont="1" applyAlignment="1">
      <alignment horizontal="center" wrapText="1"/>
    </xf>
    <xf numFmtId="0" fontId="14" fillId="0" borderId="22" xfId="0" applyFont="1" applyBorder="1" applyAlignment="1">
      <alignment horizontal="center"/>
    </xf>
    <xf numFmtId="0" fontId="16" fillId="0" borderId="0" xfId="1278" applyFont="1" applyAlignment="1">
      <alignment horizontal="center" wrapText="1"/>
    </xf>
    <xf numFmtId="0" fontId="20" fillId="0" borderId="37" xfId="1278" applyFont="1" applyBorder="1" applyAlignment="1">
      <alignment horizontal="center" wrapText="1"/>
    </xf>
    <xf numFmtId="0" fontId="20" fillId="0" borderId="38" xfId="1278" applyFont="1" applyBorder="1" applyAlignment="1">
      <alignment horizontal="center" wrapText="1"/>
    </xf>
    <xf numFmtId="0" fontId="16" fillId="0" borderId="38" xfId="0" applyFont="1" applyBorder="1" applyAlignment="1">
      <alignment horizontal="center" wrapText="1"/>
    </xf>
    <xf numFmtId="0" fontId="16" fillId="0" borderId="0" xfId="0" applyFont="1" applyAlignment="1">
      <alignment horizontal="center" wrapText="1"/>
    </xf>
    <xf numFmtId="0" fontId="16" fillId="0" borderId="39" xfId="0" applyFont="1" applyBorder="1" applyAlignment="1">
      <alignment horizontal="center" wrapText="1"/>
    </xf>
    <xf numFmtId="0" fontId="16" fillId="0" borderId="35" xfId="0" applyFont="1" applyBorder="1" applyAlignment="1">
      <alignment horizontal="center" wrapText="1"/>
    </xf>
    <xf numFmtId="0" fontId="20" fillId="0" borderId="37" xfId="0" applyFont="1" applyBorder="1" applyAlignment="1">
      <alignment horizontal="center" wrapText="1"/>
    </xf>
    <xf numFmtId="0" fontId="20" fillId="0" borderId="38" xfId="0" applyFont="1" applyBorder="1" applyAlignment="1">
      <alignment horizontal="center" wrapText="1"/>
    </xf>
    <xf numFmtId="0" fontId="13" fillId="0" borderId="39" xfId="0" applyFont="1" applyBorder="1" applyAlignment="1">
      <alignment horizontal="center" wrapText="1"/>
    </xf>
    <xf numFmtId="0" fontId="7" fillId="0" borderId="36" xfId="0" applyFont="1" applyBorder="1" applyAlignment="1">
      <alignment horizontal="center" wrapText="1"/>
    </xf>
    <xf numFmtId="0" fontId="23" fillId="0" borderId="4" xfId="0" applyFont="1" applyBorder="1" applyAlignment="1">
      <alignment horizontal="center" wrapText="1"/>
    </xf>
    <xf numFmtId="0" fontId="108" fillId="0" borderId="4" xfId="0" applyFont="1" applyBorder="1" applyAlignment="1">
      <alignment horizontal="center" wrapText="1"/>
    </xf>
    <xf numFmtId="0" fontId="108" fillId="0" borderId="23" xfId="0" applyFont="1" applyBorder="1" applyAlignment="1">
      <alignment horizontal="center" wrapText="1"/>
    </xf>
    <xf numFmtId="0" fontId="16" fillId="0" borderId="22" xfId="0" applyFont="1" applyBorder="1" applyAlignment="1">
      <alignment horizontal="center" wrapText="1"/>
    </xf>
    <xf numFmtId="0" fontId="16" fillId="0" borderId="27" xfId="0" applyFont="1" applyBorder="1" applyAlignment="1">
      <alignment horizontal="center" wrapText="1"/>
    </xf>
    <xf numFmtId="0" fontId="16" fillId="0" borderId="29" xfId="0" applyFont="1" applyBorder="1" applyAlignment="1">
      <alignment horizontal="center" wrapText="1"/>
    </xf>
    <xf numFmtId="0" fontId="7" fillId="0" borderId="28" xfId="0" applyFont="1" applyBorder="1" applyAlignment="1">
      <alignment horizontal="center" wrapText="1"/>
    </xf>
    <xf numFmtId="0" fontId="7" fillId="0" borderId="32" xfId="0" applyFont="1" applyBorder="1" applyAlignment="1">
      <alignment horizontal="center" wrapText="1"/>
    </xf>
    <xf numFmtId="4" fontId="7" fillId="61" borderId="4" xfId="0" applyNumberFormat="1" applyFont="1" applyFill="1" applyBorder="1" applyAlignment="1">
      <alignment horizontal="center" wrapText="1"/>
    </xf>
    <xf numFmtId="0" fontId="7" fillId="0" borderId="29" xfId="0" applyFont="1" applyBorder="1" applyAlignment="1">
      <alignment horizontal="center" wrapText="1"/>
    </xf>
    <xf numFmtId="0" fontId="16" fillId="0" borderId="23" xfId="0" applyFont="1" applyBorder="1" applyAlignment="1">
      <alignment horizontal="center" wrapText="1"/>
    </xf>
    <xf numFmtId="0" fontId="16" fillId="0" borderId="22" xfId="1295" applyFont="1" applyBorder="1" applyAlignment="1">
      <alignment horizontal="center" wrapText="1"/>
    </xf>
    <xf numFmtId="0" fontId="19" fillId="0" borderId="23" xfId="0" applyFont="1" applyBorder="1" applyAlignment="1">
      <alignment horizontal="center" wrapText="1"/>
    </xf>
    <xf numFmtId="4" fontId="16" fillId="0" borderId="22" xfId="0" applyNumberFormat="1" applyFont="1" applyBorder="1" applyAlignment="1">
      <alignment horizontal="center" wrapText="1"/>
    </xf>
    <xf numFmtId="4" fontId="17" fillId="0" borderId="4" xfId="0" applyNumberFormat="1" applyFont="1" applyBorder="1" applyAlignment="1">
      <alignment horizontal="center" wrapText="1"/>
    </xf>
    <xf numFmtId="4" fontId="7" fillId="0" borderId="28" xfId="0" applyNumberFormat="1" applyFont="1" applyBorder="1" applyAlignment="1">
      <alignment horizontal="center" wrapText="1"/>
    </xf>
    <xf numFmtId="4" fontId="16" fillId="0" borderId="23" xfId="0" applyNumberFormat="1" applyFont="1" applyBorder="1" applyAlignment="1">
      <alignment horizontal="center" wrapText="1"/>
    </xf>
    <xf numFmtId="0" fontId="7" fillId="0" borderId="0" xfId="0" applyFont="1" applyAlignment="1">
      <alignment horizontal="center" wrapText="1"/>
    </xf>
    <xf numFmtId="4" fontId="21" fillId="0" borderId="0" xfId="0" applyNumberFormat="1" applyFont="1" applyAlignment="1">
      <alignment horizontal="center" wrapText="1"/>
    </xf>
    <xf numFmtId="4" fontId="101" fillId="0" borderId="0" xfId="0" applyNumberFormat="1" applyFont="1" applyAlignment="1">
      <alignment horizontal="center" vertical="top"/>
    </xf>
    <xf numFmtId="4" fontId="21" fillId="0" borderId="0" xfId="0" applyNumberFormat="1" applyFont="1" applyAlignment="1">
      <alignment horizontal="center" vertical="top"/>
    </xf>
    <xf numFmtId="4" fontId="21" fillId="0" borderId="22" xfId="0" applyNumberFormat="1" applyFont="1" applyBorder="1" applyAlignment="1">
      <alignment horizontal="center"/>
    </xf>
    <xf numFmtId="4" fontId="21" fillId="0" borderId="0" xfId="1278" applyNumberFormat="1" applyFont="1" applyAlignment="1">
      <alignment horizontal="center" vertical="top" wrapText="1"/>
    </xf>
    <xf numFmtId="4" fontId="21" fillId="0" borderId="35" xfId="1278" applyNumberFormat="1" applyFont="1" applyBorder="1" applyAlignment="1">
      <alignment horizontal="center" vertical="top" wrapText="1"/>
    </xf>
    <xf numFmtId="4" fontId="21" fillId="0" borderId="37" xfId="1278" applyNumberFormat="1" applyFont="1" applyBorder="1" applyAlignment="1">
      <alignment horizontal="center" vertical="top" wrapText="1"/>
    </xf>
    <xf numFmtId="4" fontId="21" fillId="0" borderId="32" xfId="0" applyNumberFormat="1" applyFont="1" applyBorder="1" applyAlignment="1">
      <alignment horizontal="center" vertical="top" wrapText="1"/>
    </xf>
    <xf numFmtId="4" fontId="21" fillId="0" borderId="38" xfId="1278" applyNumberFormat="1" applyFont="1" applyBorder="1" applyAlignment="1">
      <alignment horizontal="center" vertical="top" wrapText="1"/>
    </xf>
    <xf numFmtId="4" fontId="21" fillId="0" borderId="4" xfId="1278" applyNumberFormat="1" applyFont="1" applyBorder="1" applyAlignment="1">
      <alignment horizontal="center" vertical="top" wrapText="1"/>
    </xf>
    <xf numFmtId="4" fontId="21" fillId="0" borderId="38" xfId="0" applyNumberFormat="1" applyFont="1" applyBorder="1" applyAlignment="1">
      <alignment horizontal="center" vertical="top" wrapText="1"/>
    </xf>
    <xf numFmtId="4" fontId="21" fillId="0" borderId="0" xfId="0" applyNumberFormat="1" applyFont="1" applyAlignment="1">
      <alignment horizontal="center" vertical="top" wrapText="1"/>
    </xf>
    <xf numFmtId="4" fontId="101" fillId="0" borderId="39" xfId="0" applyNumberFormat="1" applyFont="1" applyBorder="1" applyAlignment="1">
      <alignment horizontal="center" vertical="top" wrapText="1"/>
    </xf>
    <xf numFmtId="4" fontId="21" fillId="0" borderId="39" xfId="0" applyNumberFormat="1" applyFont="1" applyBorder="1" applyAlignment="1">
      <alignment horizontal="center" vertical="top" wrapText="1"/>
    </xf>
    <xf numFmtId="4" fontId="101" fillId="0" borderId="0" xfId="0" applyNumberFormat="1" applyFont="1" applyAlignment="1">
      <alignment horizontal="center" vertical="top" wrapText="1"/>
    </xf>
    <xf numFmtId="4" fontId="101" fillId="0" borderId="35" xfId="0" applyNumberFormat="1" applyFont="1" applyBorder="1" applyAlignment="1">
      <alignment horizontal="center" vertical="top" wrapText="1"/>
    </xf>
    <xf numFmtId="4" fontId="21" fillId="0" borderId="35" xfId="0" applyNumberFormat="1" applyFont="1" applyBorder="1" applyAlignment="1">
      <alignment horizontal="center" vertical="top" wrapText="1"/>
    </xf>
    <xf numFmtId="4" fontId="101" fillId="0" borderId="35" xfId="1278" applyNumberFormat="1" applyFont="1" applyBorder="1" applyAlignment="1">
      <alignment horizontal="center" vertical="top" wrapText="1"/>
    </xf>
    <xf numFmtId="4" fontId="101" fillId="0" borderId="37" xfId="0" applyNumberFormat="1" applyFont="1" applyBorder="1" applyAlignment="1">
      <alignment horizontal="center" vertical="top" wrapText="1"/>
    </xf>
    <xf numFmtId="4" fontId="101" fillId="0" borderId="38" xfId="0" applyNumberFormat="1" applyFont="1" applyBorder="1" applyAlignment="1">
      <alignment horizontal="center" vertical="top" wrapText="1"/>
    </xf>
    <xf numFmtId="0" fontId="21" fillId="0" borderId="36" xfId="0" applyFont="1" applyBorder="1" applyAlignment="1">
      <alignment horizontal="center"/>
    </xf>
    <xf numFmtId="4" fontId="21" fillId="0" borderId="40" xfId="0" applyNumberFormat="1" applyFont="1" applyBorder="1" applyAlignment="1">
      <alignment horizontal="center"/>
    </xf>
    <xf numFmtId="0" fontId="21" fillId="0" borderId="41" xfId="0" applyFont="1" applyBorder="1" applyAlignment="1">
      <alignment horizontal="center"/>
    </xf>
    <xf numFmtId="0" fontId="21" fillId="0" borderId="23" xfId="0" applyFont="1" applyBorder="1" applyAlignment="1">
      <alignment horizontal="center"/>
    </xf>
    <xf numFmtId="0" fontId="21" fillId="0" borderId="42" xfId="0" applyFont="1" applyBorder="1" applyAlignment="1">
      <alignment horizontal="center"/>
    </xf>
    <xf numFmtId="4" fontId="21" fillId="0" borderId="43" xfId="0" applyNumberFormat="1" applyFont="1" applyBorder="1" applyAlignment="1">
      <alignment horizontal="center" vertical="top"/>
    </xf>
    <xf numFmtId="0" fontId="21" fillId="0" borderId="4" xfId="0" applyFont="1" applyBorder="1" applyAlignment="1">
      <alignment horizontal="center"/>
    </xf>
    <xf numFmtId="4" fontId="21" fillId="0" borderId="23" xfId="0" applyNumberFormat="1" applyFont="1" applyBorder="1" applyAlignment="1">
      <alignment horizontal="center"/>
    </xf>
    <xf numFmtId="0" fontId="21" fillId="0" borderId="21" xfId="0" applyFont="1" applyBorder="1" applyAlignment="1">
      <alignment horizontal="center"/>
    </xf>
    <xf numFmtId="4" fontId="21" fillId="0" borderId="42" xfId="0" applyNumberFormat="1" applyFont="1" applyBorder="1" applyAlignment="1">
      <alignment horizontal="center" wrapText="1"/>
    </xf>
    <xf numFmtId="4" fontId="101" fillId="0" borderId="43" xfId="0" applyNumberFormat="1" applyFont="1" applyBorder="1" applyAlignment="1">
      <alignment horizontal="center" wrapText="1"/>
    </xf>
    <xf numFmtId="4" fontId="7" fillId="0" borderId="21" xfId="0" applyNumberFormat="1" applyFont="1" applyBorder="1" applyAlignment="1">
      <alignment horizontal="center" wrapText="1"/>
    </xf>
    <xf numFmtId="4" fontId="7" fillId="0" borderId="4" xfId="0" applyNumberFormat="1" applyFont="1" applyBorder="1" applyAlignment="1">
      <alignment horizontal="center"/>
    </xf>
    <xf numFmtId="4" fontId="7" fillId="0" borderId="21" xfId="0" applyNumberFormat="1" applyFont="1" applyBorder="1" applyAlignment="1">
      <alignment horizontal="center"/>
    </xf>
    <xf numFmtId="4" fontId="7" fillId="0" borderId="23" xfId="0" applyNumberFormat="1" applyFont="1" applyBorder="1" applyAlignment="1">
      <alignment horizontal="center"/>
    </xf>
    <xf numFmtId="4" fontId="7" fillId="0" borderId="42" xfId="0" applyNumberFormat="1" applyFont="1" applyBorder="1" applyAlignment="1">
      <alignment horizontal="center"/>
    </xf>
    <xf numFmtId="4" fontId="16" fillId="0" borderId="21" xfId="0" applyNumberFormat="1" applyFont="1" applyBorder="1" applyAlignment="1">
      <alignment horizontal="center"/>
    </xf>
    <xf numFmtId="4" fontId="7" fillId="0" borderId="32" xfId="0" applyNumberFormat="1" applyFont="1" applyBorder="1" applyAlignment="1">
      <alignment horizontal="center"/>
    </xf>
    <xf numFmtId="4" fontId="7" fillId="0" borderId="44" xfId="0" applyNumberFormat="1" applyFont="1" applyBorder="1" applyAlignment="1">
      <alignment horizontal="center"/>
    </xf>
    <xf numFmtId="4" fontId="7" fillId="0" borderId="22" xfId="0" applyNumberFormat="1" applyFont="1" applyBorder="1" applyAlignment="1">
      <alignment horizontal="center" wrapText="1"/>
    </xf>
    <xf numFmtId="4" fontId="7" fillId="0" borderId="43" xfId="0" applyNumberFormat="1" applyFont="1" applyBorder="1" applyAlignment="1">
      <alignment horizontal="center" wrapText="1"/>
    </xf>
    <xf numFmtId="4" fontId="7" fillId="0" borderId="32" xfId="0" applyNumberFormat="1" applyFont="1" applyBorder="1" applyAlignment="1">
      <alignment horizontal="center" vertical="top" wrapText="1"/>
    </xf>
    <xf numFmtId="4" fontId="7" fillId="0" borderId="23" xfId="0" applyNumberFormat="1" applyFont="1" applyBorder="1" applyAlignment="1">
      <alignment horizontal="center" wrapText="1"/>
    </xf>
    <xf numFmtId="4" fontId="7" fillId="0" borderId="42" xfId="0" applyNumberFormat="1" applyFont="1" applyBorder="1" applyAlignment="1">
      <alignment horizontal="center" wrapText="1"/>
    </xf>
    <xf numFmtId="4" fontId="16" fillId="0" borderId="43" xfId="0" applyNumberFormat="1" applyFont="1" applyBorder="1" applyAlignment="1">
      <alignment horizontal="center" wrapText="1"/>
    </xf>
    <xf numFmtId="4" fontId="16" fillId="0" borderId="42" xfId="0" applyNumberFormat="1" applyFont="1" applyBorder="1" applyAlignment="1">
      <alignment horizontal="center"/>
    </xf>
    <xf numFmtId="0" fontId="103" fillId="0" borderId="32" xfId="0" applyFont="1" applyBorder="1" applyAlignment="1">
      <alignment horizontal="justify" vertical="top" wrapText="1"/>
    </xf>
    <xf numFmtId="0" fontId="21" fillId="0" borderId="4" xfId="0" applyFont="1" applyBorder="1" applyAlignment="1">
      <alignment horizontal="justify" vertical="top" wrapText="1"/>
    </xf>
    <xf numFmtId="0" fontId="109" fillId="0" borderId="4" xfId="0" applyFont="1" applyBorder="1" applyAlignment="1">
      <alignment horizontal="justify" vertical="top" wrapText="1"/>
    </xf>
    <xf numFmtId="0" fontId="16" fillId="0" borderId="46" xfId="0" applyFont="1" applyBorder="1" applyAlignment="1">
      <alignment horizontal="justify" vertical="top" wrapText="1"/>
    </xf>
    <xf numFmtId="0" fontId="16" fillId="0" borderId="22" xfId="894" applyFont="1" applyBorder="1" applyAlignment="1">
      <alignment horizontal="justify" vertical="top" wrapText="1"/>
    </xf>
    <xf numFmtId="4" fontId="103" fillId="0" borderId="32" xfId="0" applyNumberFormat="1" applyFont="1" applyBorder="1" applyAlignment="1">
      <alignment horizontal="justify" vertical="top" wrapText="1"/>
    </xf>
    <xf numFmtId="4" fontId="16" fillId="0" borderId="32" xfId="0" applyNumberFormat="1" applyFont="1" applyBorder="1" applyAlignment="1">
      <alignment horizontal="center" wrapText="1"/>
    </xf>
    <xf numFmtId="4" fontId="16" fillId="0" borderId="4" xfId="0" applyNumberFormat="1" applyFont="1" applyBorder="1" applyAlignment="1">
      <alignment horizontal="center" wrapText="1"/>
    </xf>
    <xf numFmtId="4" fontId="16" fillId="0" borderId="4" xfId="0" applyNumberFormat="1" applyFont="1" applyBorder="1" applyAlignment="1">
      <alignment horizontal="center"/>
    </xf>
    <xf numFmtId="0" fontId="16" fillId="0" borderId="4" xfId="0" applyFont="1" applyBorder="1" applyAlignment="1">
      <alignment horizontal="justify" vertical="top" wrapText="1"/>
    </xf>
    <xf numFmtId="4" fontId="7" fillId="0" borderId="48" xfId="0" applyNumberFormat="1" applyFont="1" applyBorder="1" applyAlignment="1">
      <alignment wrapText="1"/>
    </xf>
    <xf numFmtId="0" fontId="7" fillId="0" borderId="46" xfId="0" applyFont="1" applyBorder="1" applyAlignment="1">
      <alignment horizontal="center" wrapText="1"/>
    </xf>
    <xf numFmtId="0" fontId="103" fillId="0" borderId="48" xfId="0" applyFont="1" applyBorder="1" applyAlignment="1">
      <alignment horizontal="justify" vertical="top" wrapText="1"/>
    </xf>
    <xf numFmtId="0" fontId="109" fillId="0" borderId="38" xfId="0" applyFont="1" applyBorder="1" applyAlignment="1">
      <alignment horizontal="justify" vertical="top" wrapText="1"/>
    </xf>
    <xf numFmtId="0" fontId="109" fillId="0" borderId="49" xfId="0" applyFont="1" applyBorder="1" applyAlignment="1">
      <alignment horizontal="justify" vertical="top" wrapText="1"/>
    </xf>
    <xf numFmtId="0" fontId="16" fillId="0" borderId="51" xfId="0" applyFont="1" applyBorder="1" applyAlignment="1">
      <alignment horizontal="justify" vertical="top" wrapText="1"/>
    </xf>
    <xf numFmtId="0" fontId="7" fillId="0" borderId="48" xfId="0" applyFont="1" applyBorder="1" applyAlignment="1">
      <alignment horizontal="justify" vertical="top" wrapText="1"/>
    </xf>
    <xf numFmtId="4" fontId="7" fillId="0" borderId="48" xfId="0" applyNumberFormat="1" applyFont="1" applyBorder="1" applyAlignment="1">
      <alignment horizontal="center" wrapText="1"/>
    </xf>
    <xf numFmtId="4" fontId="7" fillId="0" borderId="32" xfId="0" applyNumberFormat="1" applyFont="1" applyBorder="1" applyAlignment="1">
      <alignment horizontal="center" wrapText="1"/>
    </xf>
    <xf numFmtId="4" fontId="7" fillId="0" borderId="50" xfId="0" applyNumberFormat="1" applyFont="1" applyBorder="1" applyAlignment="1">
      <alignment horizontal="center" wrapText="1"/>
    </xf>
    <xf numFmtId="4" fontId="7" fillId="0" borderId="50" xfId="0" applyNumberFormat="1" applyFont="1" applyBorder="1" applyAlignment="1">
      <alignment horizontal="center"/>
    </xf>
    <xf numFmtId="4" fontId="7" fillId="0" borderId="29" xfId="0" applyNumberFormat="1" applyFont="1" applyBorder="1" applyAlignment="1">
      <alignment horizontal="center"/>
    </xf>
    <xf numFmtId="4" fontId="7" fillId="0" borderId="53" xfId="0" applyNumberFormat="1" applyFont="1" applyBorder="1" applyAlignment="1">
      <alignment horizontal="center"/>
    </xf>
    <xf numFmtId="0" fontId="7" fillId="0" borderId="52" xfId="0" applyFont="1" applyBorder="1" applyAlignment="1">
      <alignment horizontal="justify" vertical="top" wrapText="1"/>
    </xf>
    <xf numFmtId="0" fontId="26" fillId="0" borderId="4" xfId="0" applyFont="1" applyBorder="1" applyAlignment="1">
      <alignment horizontal="justify" wrapText="1"/>
    </xf>
    <xf numFmtId="0" fontId="7" fillId="0" borderId="23" xfId="0" applyFont="1" applyBorder="1" applyAlignment="1">
      <alignment horizontal="center"/>
    </xf>
    <xf numFmtId="0" fontId="7" fillId="0" borderId="42" xfId="0" applyFont="1" applyBorder="1" applyAlignment="1">
      <alignment horizontal="center"/>
    </xf>
    <xf numFmtId="4" fontId="7" fillId="0" borderId="44" xfId="0" applyNumberFormat="1" applyFont="1" applyBorder="1" applyAlignment="1">
      <alignment horizontal="center" wrapText="1"/>
    </xf>
    <xf numFmtId="4" fontId="16" fillId="0" borderId="29" xfId="0" applyNumberFormat="1" applyFont="1" applyBorder="1" applyAlignment="1">
      <alignment horizontal="center" wrapText="1"/>
    </xf>
    <xf numFmtId="4" fontId="7" fillId="0" borderId="29" xfId="0" applyNumberFormat="1" applyFont="1" applyBorder="1" applyAlignment="1">
      <alignment horizontal="center" wrapText="1"/>
    </xf>
    <xf numFmtId="4" fontId="7" fillId="0" borderId="47" xfId="0" applyNumberFormat="1" applyFont="1" applyBorder="1" applyAlignment="1">
      <alignment horizontal="center" wrapText="1"/>
    </xf>
    <xf numFmtId="0" fontId="7" fillId="0" borderId="32" xfId="0" applyFont="1" applyBorder="1" applyAlignment="1">
      <alignment horizontal="center"/>
    </xf>
    <xf numFmtId="0" fontId="7" fillId="0" borderId="44" xfId="0" applyFont="1" applyBorder="1" applyAlignment="1">
      <alignment horizontal="center"/>
    </xf>
    <xf numFmtId="0" fontId="7" fillId="0" borderId="48" xfId="0" applyFont="1" applyBorder="1" applyAlignment="1">
      <alignment horizontal="center"/>
    </xf>
    <xf numFmtId="0" fontId="7" fillId="0" borderId="52" xfId="0" applyFont="1" applyBorder="1" applyAlignment="1">
      <alignment horizontal="center"/>
    </xf>
    <xf numFmtId="4" fontId="7" fillId="0" borderId="22" xfId="894" applyNumberFormat="1" applyBorder="1" applyAlignment="1">
      <alignment horizontal="center" wrapText="1"/>
    </xf>
    <xf numFmtId="0" fontId="7" fillId="0" borderId="53" xfId="0" applyFont="1" applyBorder="1" applyAlignment="1">
      <alignment horizontal="center"/>
    </xf>
    <xf numFmtId="0" fontId="7" fillId="0" borderId="4" xfId="0" applyFont="1" applyBorder="1" applyAlignment="1">
      <alignment horizontal="center"/>
    </xf>
    <xf numFmtId="0" fontId="7" fillId="0" borderId="29" xfId="0" applyFont="1" applyBorder="1" applyAlignment="1">
      <alignment horizontal="center"/>
    </xf>
    <xf numFmtId="0" fontId="7" fillId="0" borderId="46" xfId="0" applyFont="1" applyBorder="1" applyAlignment="1">
      <alignment horizontal="center"/>
    </xf>
    <xf numFmtId="4" fontId="16" fillId="0" borderId="53" xfId="0" applyNumberFormat="1" applyFont="1" applyBorder="1" applyAlignment="1">
      <alignment horizontal="center"/>
    </xf>
    <xf numFmtId="0" fontId="7" fillId="0" borderId="47" xfId="0" applyFont="1" applyBorder="1" applyAlignment="1">
      <alignment horizontal="center"/>
    </xf>
    <xf numFmtId="4" fontId="7" fillId="0" borderId="46" xfId="0" applyNumberFormat="1" applyFont="1" applyBorder="1" applyAlignment="1">
      <alignment horizontal="center" wrapText="1"/>
    </xf>
    <xf numFmtId="4" fontId="16" fillId="0" borderId="23" xfId="0" applyNumberFormat="1" applyFont="1" applyBorder="1" applyAlignment="1">
      <alignment horizontal="center"/>
    </xf>
    <xf numFmtId="0" fontId="7" fillId="0" borderId="46" xfId="0" applyFont="1" applyBorder="1"/>
    <xf numFmtId="0" fontId="7" fillId="0" borderId="55" xfId="0" applyFont="1" applyBorder="1"/>
    <xf numFmtId="4" fontId="7" fillId="0" borderId="51" xfId="0" applyNumberFormat="1" applyFont="1" applyBorder="1" applyAlignment="1">
      <alignment wrapText="1"/>
    </xf>
    <xf numFmtId="0" fontId="7" fillId="0" borderId="21" xfId="0" applyFont="1" applyBorder="1" applyAlignment="1">
      <alignment horizontal="center"/>
    </xf>
    <xf numFmtId="0" fontId="17" fillId="0" borderId="4" xfId="0" applyFont="1" applyBorder="1" applyAlignment="1">
      <alignment horizontal="center" wrapText="1"/>
    </xf>
    <xf numFmtId="0" fontId="19" fillId="0" borderId="22" xfId="0" applyFont="1" applyBorder="1" applyAlignment="1">
      <alignment horizontal="center"/>
    </xf>
    <xf numFmtId="4" fontId="7" fillId="0" borderId="22" xfId="0" applyNumberFormat="1" applyFont="1" applyBorder="1" applyAlignment="1">
      <alignment horizontal="center" vertical="top"/>
    </xf>
    <xf numFmtId="4" fontId="7" fillId="0" borderId="43" xfId="0" applyNumberFormat="1" applyFont="1" applyBorder="1" applyAlignment="1">
      <alignment horizontal="center" vertical="top"/>
    </xf>
    <xf numFmtId="4" fontId="7" fillId="0" borderId="23" xfId="0" applyNumberFormat="1" applyFont="1" applyBorder="1" applyAlignment="1">
      <alignment horizontal="center" vertical="top" wrapText="1"/>
    </xf>
    <xf numFmtId="4" fontId="16" fillId="0" borderId="53" xfId="0" applyNumberFormat="1" applyFont="1" applyBorder="1" applyAlignment="1">
      <alignment horizontal="center" wrapText="1"/>
    </xf>
    <xf numFmtId="4" fontId="21" fillId="0" borderId="4" xfId="0" applyNumberFormat="1" applyFont="1" applyBorder="1" applyAlignment="1">
      <alignment horizontal="center"/>
    </xf>
    <xf numFmtId="4" fontId="21" fillId="0" borderId="21" xfId="0" applyNumberFormat="1" applyFont="1" applyBorder="1" applyAlignment="1">
      <alignment horizontal="center"/>
    </xf>
    <xf numFmtId="4" fontId="101" fillId="0" borderId="56" xfId="0" applyNumberFormat="1" applyFont="1" applyBorder="1" applyAlignment="1">
      <alignment horizontal="center" vertical="top" wrapText="1"/>
    </xf>
    <xf numFmtId="4" fontId="21" fillId="0" borderId="32" xfId="0" applyNumberFormat="1" applyFont="1" applyBorder="1" applyAlignment="1">
      <alignment horizontal="center" wrapText="1"/>
    </xf>
    <xf numFmtId="0" fontId="7" fillId="61" borderId="4" xfId="0" applyFont="1" applyFill="1" applyBorder="1" applyAlignment="1">
      <alignment horizontal="justify" vertical="top" wrapText="1"/>
    </xf>
    <xf numFmtId="4" fontId="21" fillId="0" borderId="29" xfId="0" applyNumberFormat="1" applyFont="1" applyBorder="1" applyAlignment="1">
      <alignment horizontal="center"/>
    </xf>
    <xf numFmtId="4" fontId="21" fillId="0" borderId="32" xfId="0" applyNumberFormat="1" applyFont="1" applyBorder="1" applyAlignment="1">
      <alignment horizontal="center"/>
    </xf>
    <xf numFmtId="4" fontId="21" fillId="0" borderId="52" xfId="0" applyNumberFormat="1" applyFont="1" applyBorder="1" applyAlignment="1">
      <alignment horizontal="center"/>
    </xf>
    <xf numFmtId="4" fontId="7" fillId="61" borderId="21" xfId="0" applyNumberFormat="1" applyFont="1" applyFill="1" applyBorder="1" applyAlignment="1">
      <alignment horizontal="center" wrapText="1"/>
    </xf>
    <xf numFmtId="4" fontId="21" fillId="0" borderId="29" xfId="0" applyNumberFormat="1" applyFont="1" applyBorder="1" applyAlignment="1">
      <alignment horizontal="justify" vertical="top" wrapText="1"/>
    </xf>
    <xf numFmtId="0" fontId="19" fillId="0" borderId="4" xfId="0" applyFont="1" applyBorder="1" applyAlignment="1">
      <alignment horizontal="justify" vertical="top" wrapText="1"/>
    </xf>
    <xf numFmtId="0" fontId="21" fillId="0" borderId="4" xfId="0" applyFont="1" applyBorder="1" applyAlignment="1">
      <alignment horizontal="center" wrapText="1"/>
    </xf>
    <xf numFmtId="4" fontId="21" fillId="0" borderId="4" xfId="0" applyNumberFormat="1" applyFont="1" applyBorder="1" applyAlignment="1">
      <alignment horizontal="center" vertical="top" wrapText="1"/>
    </xf>
    <xf numFmtId="4" fontId="21" fillId="0" borderId="58" xfId="0" applyNumberFormat="1" applyFont="1" applyBorder="1" applyAlignment="1">
      <alignment horizontal="center" vertical="top" wrapText="1"/>
    </xf>
    <xf numFmtId="4" fontId="21" fillId="0" borderId="59" xfId="0" applyNumberFormat="1" applyFont="1" applyBorder="1" applyAlignment="1">
      <alignment horizontal="center" vertical="top" wrapText="1"/>
    </xf>
    <xf numFmtId="4" fontId="21" fillId="0" borderId="60" xfId="0" applyNumberFormat="1" applyFont="1" applyBorder="1" applyAlignment="1">
      <alignment horizontal="center" vertical="top" wrapText="1"/>
    </xf>
    <xf numFmtId="4" fontId="21" fillId="0" borderId="61" xfId="0" applyNumberFormat="1" applyFont="1" applyBorder="1" applyAlignment="1">
      <alignment horizontal="center" vertical="top" wrapText="1"/>
    </xf>
    <xf numFmtId="4" fontId="101" fillId="0" borderId="58" xfId="0" applyNumberFormat="1" applyFont="1" applyBorder="1" applyAlignment="1">
      <alignment horizontal="center" vertical="top" wrapText="1"/>
    </xf>
    <xf numFmtId="4" fontId="101" fillId="0" borderId="34" xfId="0" applyNumberFormat="1" applyFont="1" applyBorder="1" applyAlignment="1">
      <alignment horizontal="center" vertical="top" wrapText="1"/>
    </xf>
    <xf numFmtId="4" fontId="101" fillId="0" borderId="62" xfId="0" applyNumberFormat="1" applyFont="1" applyBorder="1" applyAlignment="1">
      <alignment horizontal="center" vertical="top" wrapText="1"/>
    </xf>
    <xf numFmtId="4" fontId="101" fillId="0" borderId="59" xfId="0" applyNumberFormat="1" applyFont="1" applyBorder="1" applyAlignment="1">
      <alignment horizontal="center" vertical="top" wrapText="1"/>
    </xf>
    <xf numFmtId="4" fontId="101" fillId="0" borderId="61" xfId="0" applyNumberFormat="1" applyFont="1" applyBorder="1" applyAlignment="1">
      <alignment horizontal="center" vertical="top" wrapText="1"/>
    </xf>
    <xf numFmtId="4" fontId="21" fillId="0" borderId="62" xfId="0" applyNumberFormat="1" applyFont="1" applyBorder="1" applyAlignment="1">
      <alignment horizontal="center" vertical="top" wrapText="1"/>
    </xf>
    <xf numFmtId="4" fontId="101" fillId="0" borderId="34" xfId="894" applyNumberFormat="1" applyFont="1" applyBorder="1" applyAlignment="1">
      <alignment horizontal="center" vertical="top" wrapText="1"/>
    </xf>
    <xf numFmtId="4" fontId="109" fillId="0" borderId="62" xfId="1278" applyNumberFormat="1" applyFont="1" applyBorder="1" applyAlignment="1">
      <alignment horizontal="center" vertical="top" wrapText="1"/>
    </xf>
    <xf numFmtId="4" fontId="109" fillId="0" borderId="58" xfId="1278" applyNumberFormat="1" applyFont="1" applyBorder="1" applyAlignment="1">
      <alignment horizontal="center" vertical="top" wrapText="1"/>
    </xf>
    <xf numFmtId="4" fontId="109" fillId="0" borderId="58" xfId="0" applyNumberFormat="1" applyFont="1" applyBorder="1" applyAlignment="1">
      <alignment horizontal="center" vertical="top" wrapText="1"/>
    </xf>
    <xf numFmtId="4" fontId="101" fillId="0" borderId="58" xfId="0" applyNumberFormat="1" applyFont="1" applyBorder="1" applyAlignment="1">
      <alignment horizontal="center" wrapText="1"/>
    </xf>
    <xf numFmtId="4" fontId="21" fillId="61" borderId="58" xfId="0" applyNumberFormat="1" applyFont="1" applyFill="1" applyBorder="1" applyAlignment="1">
      <alignment horizontal="center" vertical="top" wrapText="1"/>
    </xf>
    <xf numFmtId="4" fontId="21" fillId="0" borderId="58" xfId="1295" applyNumberFormat="1" applyFont="1" applyBorder="1" applyAlignment="1">
      <alignment horizontal="center" vertical="top" wrapText="1"/>
    </xf>
    <xf numFmtId="4" fontId="109" fillId="0" borderId="62" xfId="0" applyNumberFormat="1" applyFont="1" applyBorder="1" applyAlignment="1">
      <alignment horizontal="center" vertical="top" wrapText="1"/>
    </xf>
    <xf numFmtId="4" fontId="142" fillId="0" borderId="59" xfId="0" applyNumberFormat="1" applyFont="1" applyBorder="1" applyAlignment="1">
      <alignment horizontal="center" vertical="top" wrapText="1"/>
    </xf>
    <xf numFmtId="4" fontId="113" fillId="0" borderId="62" xfId="0" applyNumberFormat="1" applyFont="1" applyBorder="1" applyAlignment="1">
      <alignment horizontal="center" vertical="top" wrapText="1"/>
    </xf>
    <xf numFmtId="4" fontId="21" fillId="0" borderId="61" xfId="0" applyNumberFormat="1" applyFont="1" applyBorder="1" applyAlignment="1">
      <alignment horizontal="center"/>
    </xf>
    <xf numFmtId="4" fontId="101" fillId="0" borderId="34" xfId="1295" applyNumberFormat="1" applyFont="1" applyBorder="1" applyAlignment="1">
      <alignment horizontal="center" vertical="top" wrapText="1"/>
    </xf>
    <xf numFmtId="4" fontId="113" fillId="0" borderId="61" xfId="0" applyNumberFormat="1" applyFont="1" applyBorder="1" applyAlignment="1">
      <alignment horizontal="center" vertical="top" wrapText="1"/>
    </xf>
    <xf numFmtId="4" fontId="109" fillId="0" borderId="62" xfId="1295" applyNumberFormat="1" applyFont="1" applyBorder="1" applyAlignment="1">
      <alignment horizontal="center" vertical="top" wrapText="1"/>
    </xf>
    <xf numFmtId="4" fontId="116" fillId="0" borderId="0" xfId="1278" applyNumberFormat="1" applyFont="1" applyAlignment="1">
      <alignment horizontal="center" vertical="top" wrapText="1"/>
    </xf>
    <xf numFmtId="4" fontId="117" fillId="0" borderId="34" xfId="0" applyNumberFormat="1" applyFont="1" applyBorder="1" applyAlignment="1">
      <alignment horizontal="center" vertical="top" wrapText="1"/>
    </xf>
    <xf numFmtId="0" fontId="112" fillId="0" borderId="32" xfId="0" applyFont="1" applyBorder="1" applyAlignment="1">
      <alignment horizontal="center" wrapText="1"/>
    </xf>
    <xf numFmtId="4" fontId="117" fillId="0" borderId="34" xfId="0" applyNumberFormat="1" applyFont="1" applyBorder="1" applyAlignment="1">
      <alignment horizontal="center" vertical="top"/>
    </xf>
    <xf numFmtId="0" fontId="109" fillId="0" borderId="32" xfId="0" applyFont="1" applyBorder="1" applyAlignment="1">
      <alignment horizontal="justify" vertical="top" wrapText="1"/>
    </xf>
    <xf numFmtId="0" fontId="113" fillId="0" borderId="4" xfId="0" applyFont="1" applyBorder="1" applyAlignment="1">
      <alignment horizontal="justify" vertical="top" wrapText="1"/>
    </xf>
    <xf numFmtId="0" fontId="17" fillId="0" borderId="32" xfId="0" applyFont="1" applyBorder="1" applyAlignment="1">
      <alignment horizontal="center" wrapText="1"/>
    </xf>
    <xf numFmtId="11" fontId="7" fillId="61" borderId="4" xfId="1279" applyNumberFormat="1" applyFill="1" applyBorder="1" applyAlignment="1">
      <alignment horizontal="center" wrapText="1"/>
    </xf>
    <xf numFmtId="4" fontId="109" fillId="0" borderId="58" xfId="1295" applyNumberFormat="1" applyFont="1" applyBorder="1" applyAlignment="1">
      <alignment horizontal="center" vertical="top" wrapText="1"/>
    </xf>
    <xf numFmtId="0" fontId="109" fillId="0" borderId="4" xfId="1295" applyFont="1" applyBorder="1" applyAlignment="1">
      <alignment horizontal="justify" vertical="top" wrapText="1"/>
    </xf>
    <xf numFmtId="0" fontId="17" fillId="0" borderId="4" xfId="1295" applyFont="1" applyBorder="1" applyAlignment="1">
      <alignment horizontal="center" wrapText="1"/>
    </xf>
    <xf numFmtId="0" fontId="26" fillId="0" borderId="4" xfId="0" applyFont="1" applyBorder="1" applyAlignment="1">
      <alignment horizontal="justify" vertical="top" wrapText="1"/>
    </xf>
    <xf numFmtId="4" fontId="7" fillId="0" borderId="4" xfId="0" applyNumberFormat="1" applyFont="1" applyBorder="1" applyAlignment="1" applyProtection="1">
      <alignment horizontal="center"/>
      <protection locked="0"/>
    </xf>
    <xf numFmtId="4" fontId="114" fillId="0" borderId="0" xfId="0" applyNumberFormat="1" applyFont="1"/>
    <xf numFmtId="4" fontId="118" fillId="0" borderId="0" xfId="0" applyNumberFormat="1" applyFont="1"/>
    <xf numFmtId="0" fontId="0" fillId="0" borderId="4" xfId="0" applyBorder="1" applyAlignment="1">
      <alignment horizontal="center"/>
    </xf>
    <xf numFmtId="4" fontId="144" fillId="0" borderId="4" xfId="0" applyNumberFormat="1" applyFont="1" applyBorder="1" applyAlignment="1">
      <alignment horizontal="center"/>
    </xf>
    <xf numFmtId="4" fontId="144" fillId="0" borderId="0" xfId="0" applyNumberFormat="1" applyFont="1"/>
    <xf numFmtId="4" fontId="21" fillId="0" borderId="23" xfId="0" applyNumberFormat="1" applyFont="1" applyBorder="1" applyAlignment="1">
      <alignment horizontal="right" vertical="top" wrapText="1"/>
    </xf>
    <xf numFmtId="0" fontId="103" fillId="0" borderId="32" xfId="0" applyFont="1" applyBorder="1" applyAlignment="1">
      <alignment horizontal="center" wrapText="1"/>
    </xf>
    <xf numFmtId="4" fontId="21" fillId="0" borderId="44" xfId="0" applyNumberFormat="1" applyFont="1" applyBorder="1" applyAlignment="1">
      <alignment horizontal="center"/>
    </xf>
    <xf numFmtId="0" fontId="109" fillId="0" borderId="4" xfId="0" applyFont="1" applyBorder="1" applyAlignment="1">
      <alignment horizontal="center" wrapText="1"/>
    </xf>
    <xf numFmtId="0" fontId="21" fillId="61" borderId="4" xfId="0" applyFont="1" applyFill="1" applyBorder="1" applyAlignment="1">
      <alignment horizontal="justify" vertical="top" wrapText="1"/>
    </xf>
    <xf numFmtId="0" fontId="7" fillId="0" borderId="4" xfId="1299" applyFont="1" applyBorder="1" applyAlignment="1">
      <alignment horizontal="center" wrapText="1"/>
    </xf>
    <xf numFmtId="4" fontId="21" fillId="0" borderId="27" xfId="0" applyNumberFormat="1" applyFont="1" applyBorder="1" applyAlignment="1" applyProtection="1">
      <alignment horizontal="center" wrapText="1"/>
      <protection locked="0"/>
    </xf>
    <xf numFmtId="4" fontId="21" fillId="0" borderId="47" xfId="0" applyNumberFormat="1" applyFont="1" applyBorder="1" applyAlignment="1">
      <alignment horizontal="center" wrapText="1"/>
    </xf>
    <xf numFmtId="0" fontId="21" fillId="0" borderId="4" xfId="1299" applyFont="1" applyBorder="1" applyAlignment="1">
      <alignment horizontal="justify" vertical="top" wrapText="1"/>
    </xf>
    <xf numFmtId="4" fontId="7" fillId="0" borderId="23" xfId="0" applyNumberFormat="1" applyFont="1" applyBorder="1" applyAlignment="1" applyProtection="1">
      <alignment horizontal="center" wrapText="1"/>
      <protection locked="0"/>
    </xf>
    <xf numFmtId="4" fontId="142" fillId="0" borderId="4" xfId="0" applyNumberFormat="1" applyFont="1" applyBorder="1" applyAlignment="1">
      <alignment horizontal="center"/>
    </xf>
    <xf numFmtId="4" fontId="142" fillId="0" borderId="21" xfId="0" applyNumberFormat="1" applyFont="1" applyBorder="1" applyAlignment="1">
      <alignment horizontal="center"/>
    </xf>
    <xf numFmtId="4" fontId="142" fillId="61" borderId="4" xfId="0" applyNumberFormat="1" applyFont="1" applyFill="1" applyBorder="1" applyAlignment="1">
      <alignment horizontal="justify" vertical="top" wrapText="1"/>
    </xf>
    <xf numFmtId="4" fontId="7" fillId="0" borderId="4" xfId="0" applyNumberFormat="1" applyFont="1" applyBorder="1" applyAlignment="1">
      <alignment horizontal="left" vertical="top" wrapText="1"/>
    </xf>
    <xf numFmtId="4" fontId="7" fillId="61" borderId="4" xfId="0" applyNumberFormat="1" applyFont="1" applyFill="1" applyBorder="1" applyAlignment="1">
      <alignment horizontal="center" vertical="top" wrapText="1"/>
    </xf>
    <xf numFmtId="4" fontId="7" fillId="0" borderId="4" xfId="0" applyNumberFormat="1" applyFont="1" applyBorder="1" applyAlignment="1">
      <alignment horizontal="center" vertical="top"/>
    </xf>
    <xf numFmtId="4" fontId="105" fillId="0" borderId="58" xfId="1295" applyNumberFormat="1" applyFont="1" applyBorder="1" applyAlignment="1">
      <alignment horizontal="center" vertical="top" wrapText="1"/>
    </xf>
    <xf numFmtId="49" fontId="26" fillId="0" borderId="4" xfId="0" applyNumberFormat="1" applyFont="1" applyBorder="1" applyAlignment="1">
      <alignment horizontal="justify" vertical="top" wrapText="1"/>
    </xf>
    <xf numFmtId="0" fontId="25" fillId="0" borderId="4" xfId="701" applyFont="1" applyBorder="1" applyAlignment="1">
      <alignment horizontal="justify" vertical="top" wrapText="1"/>
    </xf>
    <xf numFmtId="0" fontId="142" fillId="0" borderId="4" xfId="0" applyFont="1" applyBorder="1" applyAlignment="1">
      <alignment horizontal="center"/>
    </xf>
    <xf numFmtId="4" fontId="22" fillId="0" borderId="34" xfId="0" applyNumberFormat="1" applyFont="1" applyBorder="1" applyAlignment="1">
      <alignment horizontal="right" vertical="top" wrapText="1"/>
    </xf>
    <xf numFmtId="4" fontId="7" fillId="0" borderId="65" xfId="0" applyNumberFormat="1" applyFont="1" applyBorder="1" applyAlignment="1">
      <alignment horizontal="center" wrapText="1"/>
    </xf>
    <xf numFmtId="0" fontId="109" fillId="0" borderId="27" xfId="0" applyFont="1" applyBorder="1" applyAlignment="1">
      <alignment horizontal="justify" vertical="top" wrapText="1"/>
    </xf>
    <xf numFmtId="0" fontId="112" fillId="0" borderId="27" xfId="0" applyFont="1" applyBorder="1" applyAlignment="1">
      <alignment horizontal="center" wrapText="1"/>
    </xf>
    <xf numFmtId="4" fontId="17" fillId="0" borderId="54" xfId="0" applyNumberFormat="1" applyFont="1" applyBorder="1" applyAlignment="1">
      <alignment horizontal="justify" vertical="top" wrapText="1"/>
    </xf>
    <xf numFmtId="4" fontId="17" fillId="0" borderId="28" xfId="0" applyNumberFormat="1" applyFont="1" applyBorder="1" applyAlignment="1">
      <alignment horizontal="center" wrapText="1"/>
    </xf>
    <xf numFmtId="4" fontId="7" fillId="0" borderId="66" xfId="0" applyNumberFormat="1" applyFont="1" applyBorder="1" applyAlignment="1">
      <alignment horizontal="center" wrapText="1"/>
    </xf>
    <xf numFmtId="0" fontId="17" fillId="0" borderId="54" xfId="0" applyFont="1" applyBorder="1" applyAlignment="1">
      <alignment horizontal="justify" vertical="top" wrapText="1"/>
    </xf>
    <xf numFmtId="0" fontId="17" fillId="0" borderId="54" xfId="0" applyFont="1" applyBorder="1" applyAlignment="1">
      <alignment horizontal="center" wrapText="1"/>
    </xf>
    <xf numFmtId="0" fontId="21" fillId="0" borderId="0" xfId="0" applyFont="1"/>
    <xf numFmtId="0" fontId="101" fillId="0" borderId="0" xfId="0" applyFont="1"/>
    <xf numFmtId="4" fontId="113" fillId="0" borderId="62" xfId="1278" applyNumberFormat="1" applyFont="1" applyBorder="1" applyAlignment="1">
      <alignment horizontal="center" vertical="top" wrapText="1"/>
    </xf>
    <xf numFmtId="4" fontId="22" fillId="0" borderId="61" xfId="0" applyNumberFormat="1" applyFont="1" applyBorder="1" applyAlignment="1">
      <alignment horizontal="right" vertical="top" wrapText="1"/>
    </xf>
    <xf numFmtId="4" fontId="145" fillId="0" borderId="82" xfId="0" applyNumberFormat="1" applyFont="1" applyBorder="1" applyAlignment="1">
      <alignment horizontal="center" vertical="top" wrapText="1"/>
    </xf>
    <xf numFmtId="4" fontId="146" fillId="0" borderId="83" xfId="0" applyNumberFormat="1" applyFont="1" applyBorder="1" applyAlignment="1">
      <alignment horizontal="center" vertical="top" wrapText="1"/>
    </xf>
    <xf numFmtId="4" fontId="145" fillId="0" borderId="0" xfId="0" applyNumberFormat="1" applyFont="1"/>
    <xf numFmtId="4" fontId="21" fillId="0" borderId="4" xfId="701" applyNumberFormat="1" applyFont="1" applyBorder="1" applyAlignment="1">
      <alignment horizontal="justify" vertical="top" wrapText="1"/>
    </xf>
    <xf numFmtId="4" fontId="142" fillId="63" borderId="0" xfId="0" applyNumberFormat="1" applyFont="1" applyFill="1" applyAlignment="1">
      <alignment horizontal="left"/>
    </xf>
    <xf numFmtId="0" fontId="104" fillId="0" borderId="4" xfId="0" applyFont="1" applyBorder="1" applyAlignment="1">
      <alignment horizontal="center"/>
    </xf>
    <xf numFmtId="4" fontId="142" fillId="0" borderId="58" xfId="0" applyNumberFormat="1" applyFont="1" applyBorder="1" applyAlignment="1">
      <alignment horizontal="center" vertical="top" wrapText="1"/>
    </xf>
    <xf numFmtId="0" fontId="104" fillId="0" borderId="3" xfId="0" applyFont="1" applyBorder="1" applyAlignment="1">
      <alignment horizontal="center"/>
    </xf>
    <xf numFmtId="4" fontId="142" fillId="0" borderId="4" xfId="0" applyNumberFormat="1" applyFont="1" applyBorder="1" applyAlignment="1">
      <alignment horizontal="justify" vertical="top" wrapText="1"/>
    </xf>
    <xf numFmtId="4" fontId="142" fillId="0" borderId="4" xfId="0" applyNumberFormat="1" applyFont="1" applyBorder="1" applyAlignment="1">
      <alignment horizontal="center" vertical="top"/>
    </xf>
    <xf numFmtId="4" fontId="21" fillId="61" borderId="4" xfId="0" applyNumberFormat="1" applyFont="1" applyFill="1" applyBorder="1" applyAlignment="1">
      <alignment horizontal="center" wrapText="1"/>
    </xf>
    <xf numFmtId="4" fontId="7" fillId="0" borderId="4" xfId="0" applyNumberFormat="1" applyFont="1" applyBorder="1" applyAlignment="1">
      <alignment horizontal="justify" vertical="justify" wrapText="1"/>
    </xf>
    <xf numFmtId="4" fontId="7" fillId="0" borderId="54" xfId="0" applyNumberFormat="1" applyFont="1" applyBorder="1" applyAlignment="1">
      <alignment horizontal="center"/>
    </xf>
    <xf numFmtId="4" fontId="7" fillId="0" borderId="54" xfId="0" applyNumberFormat="1" applyFont="1" applyBorder="1" applyAlignment="1">
      <alignment horizontal="center" wrapText="1"/>
    </xf>
    <xf numFmtId="4" fontId="21" fillId="0" borderId="4" xfId="0" applyNumberFormat="1" applyFont="1" applyBorder="1" applyAlignment="1">
      <alignment horizontal="left" vertical="top" wrapText="1"/>
    </xf>
    <xf numFmtId="0" fontId="7" fillId="0" borderId="4" xfId="0" applyFont="1" applyBorder="1" applyAlignment="1">
      <alignment horizontal="left" vertical="top" wrapText="1"/>
    </xf>
    <xf numFmtId="4" fontId="107" fillId="0" borderId="0" xfId="0" applyNumberFormat="1" applyFont="1" applyAlignment="1">
      <alignment horizontal="left" vertical="center" wrapText="1"/>
    </xf>
    <xf numFmtId="4" fontId="107" fillId="0" borderId="0" xfId="0" applyNumberFormat="1" applyFont="1" applyAlignment="1">
      <alignment horizontal="left" vertical="top"/>
    </xf>
    <xf numFmtId="4" fontId="107" fillId="0" borderId="0" xfId="0" applyNumberFormat="1" applyFont="1" applyAlignment="1">
      <alignment horizontal="left" wrapText="1"/>
    </xf>
    <xf numFmtId="4" fontId="21" fillId="0" borderId="82" xfId="0" applyNumberFormat="1" applyFont="1" applyBorder="1" applyAlignment="1">
      <alignment horizontal="center" vertical="top" wrapText="1"/>
    </xf>
    <xf numFmtId="0" fontId="142" fillId="0" borderId="4" xfId="0" applyFont="1" applyBorder="1" applyAlignment="1">
      <alignment horizontal="justify" vertical="top" wrapText="1"/>
    </xf>
    <xf numFmtId="4" fontId="21" fillId="0" borderId="67" xfId="0" applyNumberFormat="1" applyFont="1" applyBorder="1" applyAlignment="1">
      <alignment horizontal="center" vertical="top" wrapText="1"/>
    </xf>
    <xf numFmtId="4" fontId="101" fillId="0" borderId="68" xfId="1278" applyNumberFormat="1" applyFont="1" applyBorder="1" applyAlignment="1">
      <alignment horizontal="center" vertical="top" wrapText="1"/>
    </xf>
    <xf numFmtId="4" fontId="21" fillId="0" borderId="69" xfId="1278" applyNumberFormat="1" applyFont="1" applyBorder="1" applyAlignment="1">
      <alignment horizontal="center" vertical="top" wrapText="1"/>
    </xf>
    <xf numFmtId="4" fontId="101" fillId="0" borderId="69" xfId="1278" applyNumberFormat="1" applyFont="1" applyBorder="1" applyAlignment="1">
      <alignment horizontal="center" vertical="top" wrapText="1"/>
    </xf>
    <xf numFmtId="4" fontId="21" fillId="0" borderId="70" xfId="1278" applyNumberFormat="1" applyFont="1" applyBorder="1" applyAlignment="1">
      <alignment horizontal="center" vertical="top" wrapText="1"/>
    </xf>
    <xf numFmtId="4" fontId="107" fillId="0" borderId="31" xfId="1278" applyNumberFormat="1" applyFont="1" applyBorder="1" applyAlignment="1">
      <alignment horizontal="center" vertical="top" wrapText="1"/>
    </xf>
    <xf numFmtId="0" fontId="13" fillId="0" borderId="0" xfId="0" applyFont="1" applyAlignment="1">
      <alignment horizontal="left" vertical="top" wrapText="1"/>
    </xf>
    <xf numFmtId="0" fontId="16" fillId="0" borderId="38" xfId="0" applyFont="1" applyBorder="1" applyAlignment="1">
      <alignment horizontal="justify" vertical="top" wrapText="1"/>
    </xf>
    <xf numFmtId="4" fontId="21" fillId="0" borderId="27" xfId="0" applyNumberFormat="1" applyFont="1" applyBorder="1" applyAlignment="1">
      <alignment horizontal="center" wrapText="1"/>
    </xf>
    <xf numFmtId="4" fontId="0" fillId="0" borderId="0" xfId="0" applyNumberFormat="1" applyAlignment="1">
      <alignment horizontal="center"/>
    </xf>
    <xf numFmtId="4" fontId="21" fillId="0" borderId="21" xfId="0" applyNumberFormat="1" applyFont="1" applyBorder="1" applyAlignment="1">
      <alignment horizontal="center" wrapText="1"/>
    </xf>
    <xf numFmtId="4" fontId="142" fillId="61" borderId="4" xfId="0" applyNumberFormat="1" applyFont="1" applyFill="1" applyBorder="1" applyAlignment="1">
      <alignment horizontal="center" wrapText="1"/>
    </xf>
    <xf numFmtId="0" fontId="0" fillId="0" borderId="0" xfId="0" applyAlignment="1">
      <alignment vertical="top"/>
    </xf>
    <xf numFmtId="0" fontId="0" fillId="0" borderId="0" xfId="0" applyAlignment="1">
      <alignment horizontal="center"/>
    </xf>
    <xf numFmtId="0" fontId="122" fillId="0" borderId="0" xfId="0" applyFont="1"/>
    <xf numFmtId="4" fontId="0" fillId="0" borderId="0" xfId="0" applyNumberFormat="1"/>
    <xf numFmtId="0" fontId="107" fillId="0" borderId="0" xfId="0" applyFont="1"/>
    <xf numFmtId="0" fontId="107" fillId="0" borderId="0" xfId="0" applyFont="1" applyAlignment="1">
      <alignment horizontal="center"/>
    </xf>
    <xf numFmtId="4" fontId="107" fillId="0" borderId="0" xfId="0" applyNumberFormat="1" applyFont="1"/>
    <xf numFmtId="0" fontId="107" fillId="0" borderId="72" xfId="0" applyFont="1" applyBorder="1"/>
    <xf numFmtId="4" fontId="107" fillId="0" borderId="72" xfId="0" applyNumberFormat="1" applyFont="1" applyBorder="1"/>
    <xf numFmtId="4" fontId="14" fillId="0" borderId="0" xfId="0" applyNumberFormat="1" applyFont="1" applyAlignment="1">
      <alignment vertical="center" wrapText="1"/>
    </xf>
    <xf numFmtId="4" fontId="20" fillId="0" borderId="0" xfId="0" applyNumberFormat="1" applyFont="1" applyAlignment="1">
      <alignment horizontal="left" vertical="center" wrapText="1"/>
    </xf>
    <xf numFmtId="4" fontId="21" fillId="61" borderId="4" xfId="0" applyNumberFormat="1" applyFont="1" applyFill="1" applyBorder="1" applyAlignment="1">
      <alignment horizontal="justify" vertical="top" wrapText="1"/>
    </xf>
    <xf numFmtId="4" fontId="142" fillId="0" borderId="0" xfId="0" applyNumberFormat="1" applyFont="1" applyAlignment="1">
      <alignment horizontal="left"/>
    </xf>
    <xf numFmtId="4" fontId="143" fillId="0" borderId="0" xfId="0" applyNumberFormat="1" applyFont="1" applyAlignment="1">
      <alignment horizontal="left"/>
    </xf>
    <xf numFmtId="0" fontId="142" fillId="0" borderId="0" xfId="0" applyFont="1" applyAlignment="1">
      <alignment horizontal="left"/>
    </xf>
    <xf numFmtId="0" fontId="147" fillId="0" borderId="0" xfId="0" applyFont="1" applyAlignment="1">
      <alignment horizontal="left"/>
    </xf>
    <xf numFmtId="4" fontId="115" fillId="0" borderId="0" xfId="0" applyNumberFormat="1" applyFont="1" applyAlignment="1">
      <alignment horizontal="left"/>
    </xf>
    <xf numFmtId="4" fontId="7" fillId="0" borderId="0" xfId="0" applyNumberFormat="1" applyFont="1" applyAlignment="1">
      <alignment horizontal="left"/>
    </xf>
    <xf numFmtId="0" fontId="21" fillId="0" borderId="0" xfId="0" applyFont="1" applyAlignment="1">
      <alignment horizontal="left"/>
    </xf>
    <xf numFmtId="0" fontId="142" fillId="0" borderId="4" xfId="0" applyFont="1" applyBorder="1" applyAlignment="1">
      <alignment horizontal="center" wrapText="1"/>
    </xf>
    <xf numFmtId="49" fontId="107" fillId="0" borderId="0" xfId="0" applyNumberFormat="1" applyFont="1" applyAlignment="1">
      <alignment horizontal="left" vertical="top" wrapText="1"/>
    </xf>
    <xf numFmtId="49" fontId="25" fillId="0" borderId="4" xfId="0" applyNumberFormat="1" applyFont="1" applyBorder="1" applyAlignment="1">
      <alignment horizontal="justify" vertical="top" wrapText="1"/>
    </xf>
    <xf numFmtId="0" fontId="124" fillId="0" borderId="0" xfId="0" applyFont="1"/>
    <xf numFmtId="4" fontId="124" fillId="0" borderId="0" xfId="0" applyNumberFormat="1" applyFont="1" applyAlignment="1">
      <alignment horizontal="center"/>
    </xf>
    <xf numFmtId="0" fontId="13" fillId="0" borderId="0" xfId="0" applyFont="1"/>
    <xf numFmtId="0" fontId="7" fillId="0" borderId="0" xfId="0" applyFont="1"/>
    <xf numFmtId="0" fontId="7" fillId="0" borderId="0" xfId="0" applyFont="1" applyAlignment="1">
      <alignment horizontal="right"/>
    </xf>
    <xf numFmtId="0" fontId="7" fillId="0" borderId="0" xfId="0" applyFont="1" applyAlignment="1">
      <alignment vertical="top" wrapText="1"/>
    </xf>
    <xf numFmtId="0" fontId="7" fillId="0" borderId="0" xfId="0" applyFont="1" applyAlignment="1">
      <alignment horizontal="left"/>
    </xf>
    <xf numFmtId="0" fontId="7" fillId="0" borderId="0" xfId="0" applyFont="1" applyAlignment="1">
      <alignment horizontal="center" vertical="top"/>
    </xf>
    <xf numFmtId="0" fontId="107" fillId="0" borderId="0" xfId="0" applyFont="1" applyAlignment="1">
      <alignment horizontal="center" vertical="top" wrapText="1"/>
    </xf>
    <xf numFmtId="4" fontId="7" fillId="0" borderId="58" xfId="0" applyNumberFormat="1" applyFont="1" applyBorder="1" applyAlignment="1">
      <alignment horizontal="center" vertical="top" wrapText="1"/>
    </xf>
    <xf numFmtId="0" fontId="116" fillId="0" borderId="0" xfId="0" applyFont="1"/>
    <xf numFmtId="0" fontId="22" fillId="0" borderId="0" xfId="0" applyFont="1"/>
    <xf numFmtId="0" fontId="11" fillId="0" borderId="0" xfId="0" applyFont="1"/>
    <xf numFmtId="0" fontId="151" fillId="0" borderId="0" xfId="0" applyFont="1"/>
    <xf numFmtId="0" fontId="151" fillId="0" borderId="0" xfId="0" applyFont="1" applyAlignment="1">
      <alignment wrapText="1"/>
    </xf>
    <xf numFmtId="0" fontId="22" fillId="0" borderId="0" xfId="0" applyFont="1" applyAlignment="1">
      <alignment horizontal="right" vertical="top" wrapText="1"/>
    </xf>
    <xf numFmtId="3" fontId="13" fillId="0" borderId="0" xfId="0" applyNumberFormat="1" applyFont="1" applyAlignment="1">
      <alignment horizontal="center"/>
    </xf>
    <xf numFmtId="0" fontId="151" fillId="0" borderId="0" xfId="0" applyFont="1" applyAlignment="1">
      <alignment horizontal="left" vertical="top" wrapText="1"/>
    </xf>
    <xf numFmtId="0" fontId="151" fillId="0" borderId="0" xfId="0" applyFont="1" applyAlignment="1">
      <alignment vertical="top" wrapText="1"/>
    </xf>
    <xf numFmtId="0" fontId="7" fillId="0" borderId="0" xfId="0" applyFont="1" applyAlignment="1">
      <alignment horizontal="center" vertical="top" wrapText="1"/>
    </xf>
    <xf numFmtId="182" fontId="7" fillId="0" borderId="0" xfId="0" applyNumberFormat="1" applyFont="1"/>
    <xf numFmtId="0" fontId="16" fillId="0" borderId="0" xfId="0" applyFont="1"/>
    <xf numFmtId="182" fontId="16" fillId="0" borderId="0" xfId="0" applyNumberFormat="1" applyFont="1"/>
    <xf numFmtId="0" fontId="126" fillId="0" borderId="0" xfId="0" applyFont="1" applyAlignment="1">
      <alignment vertical="top"/>
    </xf>
    <xf numFmtId="182" fontId="126" fillId="0" borderId="0" xfId="0" applyNumberFormat="1" applyFont="1"/>
    <xf numFmtId="0" fontId="125" fillId="0" borderId="0" xfId="0" applyFont="1"/>
    <xf numFmtId="4" fontId="115" fillId="0" borderId="0" xfId="0" applyNumberFormat="1" applyFont="1"/>
    <xf numFmtId="4" fontId="21" fillId="0" borderId="4" xfId="0" applyNumberFormat="1" applyFont="1" applyBorder="1" applyAlignment="1" applyProtection="1">
      <alignment horizontal="center"/>
      <protection locked="0"/>
    </xf>
    <xf numFmtId="4" fontId="114" fillId="0" borderId="4" xfId="0" applyNumberFormat="1" applyFont="1" applyBorder="1" applyAlignment="1">
      <alignment horizontal="justify" vertical="top" wrapText="1"/>
    </xf>
    <xf numFmtId="0" fontId="114" fillId="0" borderId="4" xfId="0" applyFont="1" applyBorder="1" applyAlignment="1">
      <alignment horizontal="center" wrapText="1"/>
    </xf>
    <xf numFmtId="4" fontId="114" fillId="0" borderId="4" xfId="0" applyNumberFormat="1" applyFont="1" applyBorder="1" applyAlignment="1">
      <alignment horizontal="center"/>
    </xf>
    <xf numFmtId="4" fontId="114" fillId="0" borderId="4" xfId="0" applyNumberFormat="1" applyFont="1" applyBorder="1" applyAlignment="1" applyProtection="1">
      <alignment horizontal="center"/>
      <protection locked="0"/>
    </xf>
    <xf numFmtId="4" fontId="125" fillId="0" borderId="0" xfId="0" applyNumberFormat="1" applyFont="1"/>
    <xf numFmtId="4" fontId="145" fillId="0" borderId="4" xfId="0" applyNumberFormat="1" applyFont="1" applyBorder="1" applyAlignment="1">
      <alignment horizontal="center" vertical="top" wrapText="1"/>
    </xf>
    <xf numFmtId="4" fontId="142" fillId="0" borderId="0" xfId="0" applyNumberFormat="1" applyFont="1" applyAlignment="1">
      <alignment horizontal="left" vertical="top"/>
    </xf>
    <xf numFmtId="4" fontId="114" fillId="0" borderId="0" xfId="0" applyNumberFormat="1" applyFont="1" applyAlignment="1">
      <alignment vertical="top"/>
    </xf>
    <xf numFmtId="4" fontId="7" fillId="0" borderId="0" xfId="0" applyNumberFormat="1" applyFont="1" applyAlignment="1">
      <alignment vertical="top"/>
    </xf>
    <xf numFmtId="0" fontId="146" fillId="0" borderId="4" xfId="0" applyFont="1" applyBorder="1" applyAlignment="1">
      <alignment horizontal="justify" vertical="top" wrapText="1"/>
    </xf>
    <xf numFmtId="0" fontId="146" fillId="0" borderId="4" xfId="0" applyFont="1" applyBorder="1" applyAlignment="1">
      <alignment horizontal="center" wrapText="1"/>
    </xf>
    <xf numFmtId="4" fontId="145" fillId="0" borderId="21" xfId="0" applyNumberFormat="1" applyFont="1" applyBorder="1" applyAlignment="1">
      <alignment horizontal="center"/>
    </xf>
    <xf numFmtId="4" fontId="105" fillId="0" borderId="62" xfId="1295" applyNumberFormat="1" applyFont="1" applyBorder="1" applyAlignment="1">
      <alignment horizontal="right" vertical="top" wrapText="1"/>
    </xf>
    <xf numFmtId="0" fontId="8" fillId="0" borderId="0" xfId="0" applyFont="1"/>
    <xf numFmtId="4" fontId="145" fillId="62" borderId="4" xfId="0" applyNumberFormat="1" applyFont="1" applyFill="1" applyBorder="1" applyAlignment="1">
      <alignment horizontal="center" wrapText="1"/>
    </xf>
    <xf numFmtId="4" fontId="145" fillId="0" borderId="4" xfId="0" applyNumberFormat="1" applyFont="1" applyBorder="1" applyAlignment="1">
      <alignment horizontal="center"/>
    </xf>
    <xf numFmtId="4" fontId="144" fillId="0" borderId="4" xfId="0" applyNumberFormat="1" applyFont="1" applyBorder="1" applyAlignment="1">
      <alignment horizontal="justify" vertical="top" wrapText="1"/>
    </xf>
    <xf numFmtId="4" fontId="154" fillId="0" borderId="82" xfId="0" applyNumberFormat="1" applyFont="1" applyBorder="1" applyAlignment="1">
      <alignment horizontal="center" vertical="top" wrapText="1"/>
    </xf>
    <xf numFmtId="4" fontId="145" fillId="0" borderId="58" xfId="0" applyNumberFormat="1" applyFont="1" applyBorder="1" applyAlignment="1">
      <alignment horizontal="center" vertical="top" wrapText="1"/>
    </xf>
    <xf numFmtId="0" fontId="145" fillId="0" borderId="4" xfId="0" applyFont="1" applyBorder="1" applyAlignment="1">
      <alignment horizontal="justify" vertical="top" wrapText="1"/>
    </xf>
    <xf numFmtId="4" fontId="145" fillId="0" borderId="4" xfId="0" applyNumberFormat="1" applyFont="1" applyBorder="1" applyAlignment="1">
      <alignment horizontal="justify" vertical="top" wrapText="1"/>
    </xf>
    <xf numFmtId="4" fontId="21" fillId="0" borderId="68" xfId="1278" applyNumberFormat="1" applyFont="1" applyBorder="1" applyAlignment="1">
      <alignment horizontal="center" vertical="top" wrapText="1"/>
    </xf>
    <xf numFmtId="4" fontId="101" fillId="0" borderId="31" xfId="1278" applyNumberFormat="1" applyFont="1" applyBorder="1" applyAlignment="1">
      <alignment horizontal="center" vertical="top" wrapText="1"/>
    </xf>
    <xf numFmtId="4" fontId="101" fillId="0" borderId="31" xfId="0" applyNumberFormat="1" applyFont="1" applyBorder="1" applyAlignment="1">
      <alignment horizontal="center" vertical="top" wrapText="1"/>
    </xf>
    <xf numFmtId="0" fontId="7" fillId="61" borderId="4" xfId="0" applyFont="1" applyFill="1" applyBorder="1" applyAlignment="1">
      <alignment horizontal="center" wrapText="1"/>
    </xf>
    <xf numFmtId="0" fontId="22" fillId="0" borderId="0" xfId="0" applyFont="1" applyAlignment="1">
      <alignment horizontal="left" vertical="top" wrapText="1"/>
    </xf>
    <xf numFmtId="0" fontId="149" fillId="0" borderId="0" xfId="0" applyFont="1"/>
    <xf numFmtId="182" fontId="149" fillId="0" borderId="0" xfId="0" applyNumberFormat="1" applyFont="1"/>
    <xf numFmtId="4" fontId="144" fillId="0" borderId="58" xfId="0" applyNumberFormat="1" applyFont="1" applyBorder="1" applyAlignment="1">
      <alignment horizontal="center" vertical="top" wrapText="1"/>
    </xf>
    <xf numFmtId="4" fontId="144" fillId="0" borderId="21" xfId="0" applyNumberFormat="1" applyFont="1" applyBorder="1" applyAlignment="1">
      <alignment horizontal="center"/>
    </xf>
    <xf numFmtId="4" fontId="144" fillId="0" borderId="0" xfId="0" applyNumberFormat="1" applyFont="1" applyAlignment="1">
      <alignment horizontal="left"/>
    </xf>
    <xf numFmtId="4" fontId="142" fillId="0" borderId="4" xfId="0" applyNumberFormat="1" applyFont="1" applyBorder="1" applyAlignment="1" applyProtection="1">
      <alignment horizontal="center"/>
      <protection locked="0"/>
    </xf>
    <xf numFmtId="4" fontId="162" fillId="0" borderId="0" xfId="0" applyNumberFormat="1" applyFont="1"/>
    <xf numFmtId="4" fontId="17" fillId="0" borderId="4" xfId="0" applyNumberFormat="1" applyFont="1" applyBorder="1" applyAlignment="1">
      <alignment horizontal="justify" vertical="top" wrapText="1"/>
    </xf>
    <xf numFmtId="4" fontId="7" fillId="0" borderId="4" xfId="1295" applyNumberFormat="1" applyBorder="1" applyAlignment="1">
      <alignment horizontal="justify" vertical="top"/>
    </xf>
    <xf numFmtId="4" fontId="154" fillId="0" borderId="58" xfId="0" applyNumberFormat="1" applyFont="1" applyBorder="1" applyAlignment="1">
      <alignment horizontal="center" vertical="top" wrapText="1"/>
    </xf>
    <xf numFmtId="0" fontId="21" fillId="61" borderId="4" xfId="0" applyFont="1" applyFill="1" applyBorder="1" applyAlignment="1">
      <alignment horizontal="center" wrapText="1"/>
    </xf>
    <xf numFmtId="4" fontId="145" fillId="62" borderId="58" xfId="0" applyNumberFormat="1" applyFont="1" applyFill="1" applyBorder="1" applyAlignment="1">
      <alignment horizontal="center" vertical="top" wrapText="1"/>
    </xf>
    <xf numFmtId="0" fontId="21" fillId="0" borderId="4" xfId="1299" applyFont="1" applyBorder="1" applyAlignment="1">
      <alignment horizontal="center" wrapText="1"/>
    </xf>
    <xf numFmtId="4" fontId="21" fillId="0" borderId="4" xfId="1295" applyNumberFormat="1" applyFont="1" applyBorder="1" applyAlignment="1">
      <alignment horizontal="justify" vertical="top"/>
    </xf>
    <xf numFmtId="4" fontId="21" fillId="62" borderId="58" xfId="0" applyNumberFormat="1" applyFont="1" applyFill="1" applyBorder="1" applyAlignment="1">
      <alignment horizontal="center" vertical="top" wrapText="1"/>
    </xf>
    <xf numFmtId="0" fontId="163" fillId="0" borderId="0" xfId="894" applyFont="1"/>
    <xf numFmtId="0" fontId="163" fillId="0" borderId="0" xfId="894" applyFont="1" applyAlignment="1">
      <alignment horizontal="center"/>
    </xf>
    <xf numFmtId="3" fontId="163" fillId="0" borderId="0" xfId="894" applyNumberFormat="1" applyFont="1" applyAlignment="1">
      <alignment horizontal="right"/>
    </xf>
    <xf numFmtId="3" fontId="163" fillId="0" borderId="0" xfId="894" applyNumberFormat="1" applyFont="1"/>
    <xf numFmtId="0" fontId="116" fillId="0" borderId="0" xfId="894" applyFont="1" applyAlignment="1">
      <alignment horizontal="left" wrapText="1"/>
    </xf>
    <xf numFmtId="0" fontId="107" fillId="0" borderId="0" xfId="894" applyFont="1" applyAlignment="1">
      <alignment wrapText="1"/>
    </xf>
    <xf numFmtId="0" fontId="116" fillId="0" borderId="0" xfId="894" applyFont="1"/>
    <xf numFmtId="0" fontId="116" fillId="0" borderId="0" xfId="894" applyFont="1" applyAlignment="1">
      <alignment horizontal="center"/>
    </xf>
    <xf numFmtId="0" fontId="107" fillId="0" borderId="0" xfId="894" applyFont="1"/>
    <xf numFmtId="0" fontId="101" fillId="0" borderId="0" xfId="894" applyFont="1"/>
    <xf numFmtId="0" fontId="101" fillId="0" borderId="0" xfId="894" applyFont="1" applyAlignment="1">
      <alignment horizontal="center"/>
    </xf>
    <xf numFmtId="3" fontId="101" fillId="0" borderId="0" xfId="894" applyNumberFormat="1" applyFont="1"/>
    <xf numFmtId="3" fontId="101" fillId="0" borderId="0" xfId="894" applyNumberFormat="1" applyFont="1" applyAlignment="1">
      <alignment horizontal="right"/>
    </xf>
    <xf numFmtId="4" fontId="101" fillId="0" borderId="0" xfId="894" applyNumberFormat="1" applyFont="1"/>
    <xf numFmtId="0" fontId="11" fillId="0" borderId="0" xfId="0" applyFont="1" applyAlignment="1">
      <alignment horizontal="left"/>
    </xf>
    <xf numFmtId="49" fontId="107" fillId="0" borderId="90" xfId="0" applyNumberFormat="1" applyFont="1" applyBorder="1"/>
    <xf numFmtId="49" fontId="107" fillId="0" borderId="92" xfId="0" applyNumberFormat="1" applyFont="1" applyBorder="1" applyAlignment="1">
      <alignment horizontal="left" wrapText="1"/>
    </xf>
    <xf numFmtId="49" fontId="107" fillId="0" borderId="92" xfId="0" applyNumberFormat="1" applyFont="1" applyBorder="1" applyAlignment="1">
      <alignment horizontal="center"/>
    </xf>
    <xf numFmtId="4" fontId="107" fillId="0" borderId="92" xfId="0" applyNumberFormat="1" applyFont="1" applyBorder="1" applyAlignment="1">
      <alignment horizontal="center"/>
    </xf>
    <xf numFmtId="4" fontId="107" fillId="0" borderId="92" xfId="0" applyNumberFormat="1" applyFont="1" applyBorder="1" applyAlignment="1">
      <alignment horizontal="right"/>
    </xf>
    <xf numFmtId="4" fontId="107" fillId="0" borderId="89" xfId="0" applyNumberFormat="1" applyFont="1" applyBorder="1" applyAlignment="1">
      <alignment horizontal="right"/>
    </xf>
    <xf numFmtId="0" fontId="164" fillId="0" borderId="0" xfId="0" applyFont="1"/>
    <xf numFmtId="49" fontId="16" fillId="0" borderId="95" xfId="0" applyNumberFormat="1" applyFont="1" applyBorder="1" applyAlignment="1">
      <alignment horizontal="center" vertical="top"/>
    </xf>
    <xf numFmtId="49" fontId="16" fillId="0" borderId="0" xfId="0" applyNumberFormat="1" applyFont="1" applyAlignment="1">
      <alignment horizontal="center" vertical="top" wrapText="1"/>
    </xf>
    <xf numFmtId="49" fontId="16" fillId="0" borderId="78" xfId="0" applyNumberFormat="1" applyFont="1" applyBorder="1" applyAlignment="1">
      <alignment horizontal="center" vertical="center"/>
    </xf>
    <xf numFmtId="4" fontId="16" fillId="0" borderId="78" xfId="0" applyNumberFormat="1" applyFont="1" applyBorder="1" applyAlignment="1">
      <alignment horizontal="center" vertical="center"/>
    </xf>
    <xf numFmtId="4" fontId="16" fillId="0" borderId="78" xfId="0" applyNumberFormat="1" applyFont="1" applyBorder="1" applyAlignment="1">
      <alignment horizontal="right" vertical="center"/>
    </xf>
    <xf numFmtId="182" fontId="16" fillId="0" borderId="96" xfId="0" applyNumberFormat="1" applyFont="1" applyBorder="1" applyAlignment="1">
      <alignment horizontal="center" vertical="center"/>
    </xf>
    <xf numFmtId="0" fontId="107" fillId="0" borderId="97" xfId="0" applyFont="1" applyBorder="1" applyAlignment="1">
      <alignment horizontal="left"/>
    </xf>
    <xf numFmtId="0" fontId="10" fillId="0" borderId="73" xfId="0" applyFont="1" applyBorder="1" applyAlignment="1">
      <alignment horizontal="center" vertical="center"/>
    </xf>
    <xf numFmtId="4" fontId="10" fillId="0" borderId="73" xfId="0" applyNumberFormat="1" applyFont="1" applyBorder="1" applyAlignment="1">
      <alignment horizontal="center" vertical="center"/>
    </xf>
    <xf numFmtId="4" fontId="10" fillId="0" borderId="73" xfId="0" applyNumberFormat="1" applyFont="1" applyBorder="1" applyAlignment="1">
      <alignment horizontal="right" vertical="center"/>
    </xf>
    <xf numFmtId="182" fontId="10" fillId="0" borderId="98" xfId="0" applyNumberFormat="1" applyFont="1" applyBorder="1" applyAlignment="1">
      <alignment vertical="center"/>
    </xf>
    <xf numFmtId="16" fontId="10" fillId="0" borderId="99" xfId="0" quotePrefix="1" applyNumberFormat="1" applyFont="1" applyBorder="1" applyAlignment="1">
      <alignment horizontal="left" vertical="top"/>
    </xf>
    <xf numFmtId="0" fontId="10" fillId="0" borderId="73" xfId="0" applyFont="1" applyBorder="1" applyAlignment="1">
      <alignment horizontal="left" vertical="top" wrapText="1"/>
    </xf>
    <xf numFmtId="0" fontId="10" fillId="0" borderId="79" xfId="0" applyFont="1" applyBorder="1" applyAlignment="1">
      <alignment horizontal="center"/>
    </xf>
    <xf numFmtId="4" fontId="10" fillId="0" borderId="79" xfId="0" applyNumberFormat="1" applyFont="1" applyBorder="1" applyAlignment="1">
      <alignment horizontal="center"/>
    </xf>
    <xf numFmtId="182" fontId="10" fillId="0" borderId="100" xfId="0" applyNumberFormat="1" applyFont="1" applyBorder="1"/>
    <xf numFmtId="0" fontId="10" fillId="0" borderId="73" xfId="0" applyFont="1" applyBorder="1" applyAlignment="1">
      <alignment horizontal="center"/>
    </xf>
    <xf numFmtId="4" fontId="10" fillId="0" borderId="73" xfId="0" applyNumberFormat="1" applyFont="1" applyBorder="1" applyAlignment="1">
      <alignment horizontal="center"/>
    </xf>
    <xf numFmtId="182" fontId="10" fillId="0" borderId="98" xfId="0" applyNumberFormat="1" applyFont="1" applyBorder="1"/>
    <xf numFmtId="0" fontId="10" fillId="0" borderId="78" xfId="0" applyFont="1" applyBorder="1" applyAlignment="1">
      <alignment horizontal="center"/>
    </xf>
    <xf numFmtId="4" fontId="10" fillId="0" borderId="78" xfId="0" applyNumberFormat="1" applyFont="1" applyBorder="1" applyAlignment="1">
      <alignment horizontal="center"/>
    </xf>
    <xf numFmtId="182" fontId="10" fillId="0" borderId="96" xfId="0" applyNumberFormat="1" applyFont="1" applyBorder="1"/>
    <xf numFmtId="0" fontId="107" fillId="0" borderId="90" xfId="0" applyFont="1" applyBorder="1" applyAlignment="1">
      <alignment horizontal="right"/>
    </xf>
    <xf numFmtId="0" fontId="107" fillId="0" borderId="91" xfId="0" applyFont="1" applyBorder="1" applyAlignment="1">
      <alignment horizontal="right" wrapText="1"/>
    </xf>
    <xf numFmtId="0" fontId="107" fillId="0" borderId="92" xfId="0" applyFont="1" applyBorder="1" applyAlignment="1">
      <alignment wrapText="1"/>
    </xf>
    <xf numFmtId="182" fontId="107" fillId="67" borderId="89" xfId="0" applyNumberFormat="1" applyFont="1" applyFill="1" applyBorder="1"/>
    <xf numFmtId="0" fontId="125" fillId="0" borderId="101" xfId="0" applyFont="1" applyBorder="1" applyAlignment="1">
      <alignment vertical="top"/>
    </xf>
    <xf numFmtId="0" fontId="125" fillId="0" borderId="79" xfId="0" applyFont="1" applyBorder="1" applyAlignment="1">
      <alignment horizontal="right" vertical="top" wrapText="1"/>
    </xf>
    <xf numFmtId="0" fontId="10" fillId="0" borderId="79" xfId="0" applyFont="1" applyBorder="1" applyAlignment="1">
      <alignment horizontal="center" vertical="center"/>
    </xf>
    <xf numFmtId="4" fontId="10" fillId="0" borderId="79" xfId="0" applyNumberFormat="1" applyFont="1" applyBorder="1" applyAlignment="1">
      <alignment horizontal="center" vertical="center"/>
    </xf>
    <xf numFmtId="182" fontId="125" fillId="0" borderId="100" xfId="0" applyNumberFormat="1" applyFont="1" applyBorder="1" applyAlignment="1">
      <alignment vertical="center"/>
    </xf>
    <xf numFmtId="0" fontId="107" fillId="0" borderId="73" xfId="0" applyFont="1" applyBorder="1" applyAlignment="1">
      <alignment wrapText="1"/>
    </xf>
    <xf numFmtId="0" fontId="164" fillId="0" borderId="73" xfId="0" applyFont="1" applyBorder="1" applyAlignment="1">
      <alignment horizontal="center"/>
    </xf>
    <xf numFmtId="4" fontId="164" fillId="0" borderId="73" xfId="0" applyNumberFormat="1" applyFont="1" applyBorder="1" applyAlignment="1">
      <alignment horizontal="center"/>
    </xf>
    <xf numFmtId="182" fontId="164" fillId="0" borderId="98" xfId="0" applyNumberFormat="1" applyFont="1" applyBorder="1"/>
    <xf numFmtId="0" fontId="10" fillId="0" borderId="97" xfId="0" quotePrefix="1" applyFont="1" applyBorder="1" applyAlignment="1">
      <alignment horizontal="left" vertical="top"/>
    </xf>
    <xf numFmtId="0" fontId="10" fillId="0" borderId="99" xfId="0" quotePrefix="1" applyFont="1" applyBorder="1" applyAlignment="1">
      <alignment horizontal="left" vertical="top"/>
    </xf>
    <xf numFmtId="0" fontId="129" fillId="0" borderId="97" xfId="0" quotePrefix="1" applyFont="1" applyBorder="1" applyAlignment="1">
      <alignment horizontal="left" vertical="top"/>
    </xf>
    <xf numFmtId="0" fontId="10" fillId="0" borderId="73" xfId="0" applyFont="1" applyBorder="1" applyAlignment="1">
      <alignment vertical="top" wrapText="1"/>
    </xf>
    <xf numFmtId="0" fontId="129" fillId="0" borderId="73" xfId="0" applyFont="1" applyBorder="1" applyAlignment="1">
      <alignment horizontal="left" vertical="top" wrapText="1"/>
    </xf>
    <xf numFmtId="16" fontId="129" fillId="0" borderId="97" xfId="0" quotePrefix="1" applyNumberFormat="1" applyFont="1" applyBorder="1" applyAlignment="1">
      <alignment horizontal="left" vertical="top"/>
    </xf>
    <xf numFmtId="0" fontId="107" fillId="0" borderId="92" xfId="0" applyFont="1" applyBorder="1" applyAlignment="1">
      <alignment horizontal="right" wrapText="1"/>
    </xf>
    <xf numFmtId="0" fontId="164" fillId="0" borderId="92" xfId="0" applyFont="1" applyBorder="1" applyAlignment="1">
      <alignment horizontal="center"/>
    </xf>
    <xf numFmtId="4" fontId="164" fillId="0" borderId="92" xfId="0" applyNumberFormat="1" applyFont="1" applyBorder="1" applyAlignment="1">
      <alignment horizontal="center"/>
    </xf>
    <xf numFmtId="0" fontId="125" fillId="0" borderId="95" xfId="0" applyFont="1" applyBorder="1" applyAlignment="1">
      <alignment horizontal="right"/>
    </xf>
    <xf numFmtId="0" fontId="125" fillId="0" borderId="78" xfId="0" applyFont="1" applyBorder="1" applyAlignment="1">
      <alignment horizontal="right" wrapText="1"/>
    </xf>
    <xf numFmtId="182" fontId="125" fillId="0" borderId="96" xfId="0" applyNumberFormat="1" applyFont="1" applyBorder="1"/>
    <xf numFmtId="0" fontId="10" fillId="0" borderId="79" xfId="0" applyFont="1" applyBorder="1" applyAlignment="1">
      <alignment horizontal="left" vertical="top" wrapText="1"/>
    </xf>
    <xf numFmtId="16" fontId="10" fillId="0" borderId="97" xfId="0" quotePrefix="1" applyNumberFormat="1" applyFont="1" applyBorder="1" applyAlignment="1">
      <alignment horizontal="left" vertical="top"/>
    </xf>
    <xf numFmtId="0" fontId="129" fillId="0" borderId="73" xfId="0" applyFont="1" applyBorder="1" applyAlignment="1">
      <alignment vertical="top" wrapText="1"/>
    </xf>
    <xf numFmtId="0" fontId="125" fillId="0" borderId="101" xfId="0" applyFont="1" applyBorder="1" applyAlignment="1">
      <alignment horizontal="right" vertical="center"/>
    </xf>
    <xf numFmtId="0" fontId="10" fillId="0" borderId="101" xfId="0" quotePrefix="1" applyFont="1" applyBorder="1" applyAlignment="1">
      <alignment horizontal="left" vertical="top"/>
    </xf>
    <xf numFmtId="0" fontId="10" fillId="0" borderId="73" xfId="0" quotePrefix="1" applyFont="1" applyBorder="1" applyAlignment="1">
      <alignment horizontal="left" vertical="top" wrapText="1"/>
    </xf>
    <xf numFmtId="16" fontId="10" fillId="0" borderId="95" xfId="0" quotePrefix="1" applyNumberFormat="1" applyFont="1" applyBorder="1" applyAlignment="1">
      <alignment horizontal="left" vertical="top"/>
    </xf>
    <xf numFmtId="0" fontId="107" fillId="0" borderId="92" xfId="0" applyFont="1" applyBorder="1" applyAlignment="1">
      <alignment horizontal="right"/>
    </xf>
    <xf numFmtId="4" fontId="164" fillId="0" borderId="92" xfId="0" applyNumberFormat="1" applyFont="1" applyBorder="1" applyAlignment="1">
      <alignment horizontal="right"/>
    </xf>
    <xf numFmtId="0" fontId="10" fillId="0" borderId="93" xfId="0" applyFont="1" applyBorder="1" applyAlignment="1">
      <alignment horizontal="left" vertical="top" wrapText="1"/>
    </xf>
    <xf numFmtId="0" fontId="129" fillId="0" borderId="99" xfId="0" quotePrefix="1" applyFont="1" applyBorder="1" applyAlignment="1">
      <alignment horizontal="left" vertical="top"/>
    </xf>
    <xf numFmtId="0" fontId="98" fillId="0" borderId="73" xfId="0" applyFont="1" applyBorder="1" applyAlignment="1">
      <alignment horizontal="left" vertical="top" wrapText="1"/>
    </xf>
    <xf numFmtId="49" fontId="7" fillId="0" borderId="78" xfId="0" applyNumberFormat="1" applyFont="1" applyBorder="1" applyAlignment="1">
      <alignment horizontal="left" vertical="top"/>
    </xf>
    <xf numFmtId="49" fontId="7" fillId="0" borderId="78" xfId="0" applyNumberFormat="1" applyFont="1" applyBorder="1" applyAlignment="1">
      <alignment horizontal="left" vertical="top" wrapText="1"/>
    </xf>
    <xf numFmtId="49" fontId="7" fillId="0" borderId="78" xfId="0" applyNumberFormat="1" applyFont="1" applyBorder="1" applyAlignment="1">
      <alignment horizontal="center" vertical="center"/>
    </xf>
    <xf numFmtId="4" fontId="7" fillId="0" borderId="78" xfId="0" applyNumberFormat="1" applyFont="1" applyBorder="1" applyAlignment="1">
      <alignment horizontal="right" vertical="center"/>
    </xf>
    <xf numFmtId="182" fontId="7" fillId="0" borderId="78" xfId="0" applyNumberFormat="1" applyFont="1" applyBorder="1" applyAlignment="1">
      <alignment vertical="center"/>
    </xf>
    <xf numFmtId="0" fontId="107" fillId="0" borderId="0" xfId="894" applyFont="1" applyAlignment="1">
      <alignment horizontal="center"/>
    </xf>
    <xf numFmtId="0" fontId="13" fillId="0" borderId="0" xfId="894" applyFont="1"/>
    <xf numFmtId="182" fontId="13" fillId="0" borderId="0" xfId="894" applyNumberFormat="1" applyFont="1" applyAlignment="1">
      <alignment horizontal="right"/>
    </xf>
    <xf numFmtId="0" fontId="13" fillId="0" borderId="94" xfId="894" applyFont="1" applyBorder="1"/>
    <xf numFmtId="182" fontId="13" fillId="0" borderId="94" xfId="894" applyNumberFormat="1" applyFont="1" applyBorder="1" applyAlignment="1">
      <alignment horizontal="right"/>
    </xf>
    <xf numFmtId="0" fontId="13" fillId="0" borderId="0" xfId="894" applyFont="1" applyAlignment="1">
      <alignment horizontal="center"/>
    </xf>
    <xf numFmtId="0" fontId="13" fillId="68" borderId="0" xfId="894" applyFont="1" applyFill="1"/>
    <xf numFmtId="182" fontId="13" fillId="68" borderId="0" xfId="894" applyNumberFormat="1" applyFont="1" applyFill="1" applyAlignment="1">
      <alignment horizontal="right"/>
    </xf>
    <xf numFmtId="0" fontId="13" fillId="68" borderId="94" xfId="894" applyFont="1" applyFill="1" applyBorder="1"/>
    <xf numFmtId="182" fontId="13" fillId="68" borderId="94" xfId="894" applyNumberFormat="1" applyFont="1" applyFill="1" applyBorder="1" applyAlignment="1">
      <alignment horizontal="right"/>
    </xf>
    <xf numFmtId="0" fontId="13" fillId="0" borderId="0" xfId="894" applyFont="1" applyAlignment="1">
      <alignment horizontal="right"/>
    </xf>
    <xf numFmtId="0" fontId="13" fillId="69" borderId="94" xfId="894" applyFont="1" applyFill="1" applyBorder="1"/>
    <xf numFmtId="182" fontId="13" fillId="69" borderId="94" xfId="894" applyNumberFormat="1" applyFont="1" applyFill="1" applyBorder="1" applyAlignment="1">
      <alignment horizontal="right"/>
    </xf>
    <xf numFmtId="4" fontId="101" fillId="0" borderId="4" xfId="0" applyNumberFormat="1" applyFont="1" applyBorder="1" applyAlignment="1">
      <alignment horizontal="justify" vertical="top" wrapText="1"/>
    </xf>
    <xf numFmtId="0" fontId="113" fillId="0" borderId="4" xfId="0" applyFont="1" applyBorder="1" applyAlignment="1">
      <alignment horizontal="center" wrapText="1"/>
    </xf>
    <xf numFmtId="0" fontId="101" fillId="0" borderId="0" xfId="0" applyFont="1" applyAlignment="1">
      <alignment horizontal="left"/>
    </xf>
    <xf numFmtId="0" fontId="26" fillId="0" borderId="63" xfId="894" applyFont="1" applyBorder="1"/>
    <xf numFmtId="0" fontId="166" fillId="0" borderId="0" xfId="894" applyFont="1" applyAlignment="1">
      <alignment horizontal="left" vertical="center"/>
    </xf>
    <xf numFmtId="0" fontId="167" fillId="0" borderId="0" xfId="894" applyFont="1"/>
    <xf numFmtId="0" fontId="26" fillId="0" borderId="0" xfId="894" applyFont="1"/>
    <xf numFmtId="0" fontId="124" fillId="0" borderId="0" xfId="894" applyFont="1" applyAlignment="1">
      <alignment horizontal="left" vertical="center"/>
    </xf>
    <xf numFmtId="0" fontId="7" fillId="0" borderId="0" xfId="894"/>
    <xf numFmtId="4" fontId="26" fillId="0" borderId="0" xfId="894" applyNumberFormat="1" applyFont="1"/>
    <xf numFmtId="185" fontId="26" fillId="0" borderId="0" xfId="894" applyNumberFormat="1" applyFont="1"/>
    <xf numFmtId="4" fontId="7" fillId="0" borderId="0" xfId="894" applyNumberFormat="1"/>
    <xf numFmtId="0" fontId="26" fillId="0" borderId="63" xfId="894" applyFont="1" applyBorder="1" applyAlignment="1">
      <alignment vertical="top"/>
    </xf>
    <xf numFmtId="0" fontId="26" fillId="0" borderId="0" xfId="894" applyFont="1" applyAlignment="1">
      <alignment vertical="top"/>
    </xf>
    <xf numFmtId="4" fontId="13" fillId="0" borderId="0" xfId="894" applyNumberFormat="1" applyFont="1" applyAlignment="1">
      <alignment horizontal="right"/>
    </xf>
    <xf numFmtId="0" fontId="126" fillId="0" borderId="63" xfId="894" applyFont="1" applyBorder="1"/>
    <xf numFmtId="0" fontId="13" fillId="71" borderId="0" xfId="894" applyFont="1" applyFill="1" applyAlignment="1">
      <alignment horizontal="center"/>
    </xf>
    <xf numFmtId="49" fontId="13" fillId="71" borderId="0" xfId="894" applyNumberFormat="1" applyFont="1" applyFill="1"/>
    <xf numFmtId="0" fontId="16" fillId="71" borderId="0" xfId="894" applyFont="1" applyFill="1"/>
    <xf numFmtId="4" fontId="13" fillId="71" borderId="0" xfId="894" applyNumberFormat="1" applyFont="1" applyFill="1" applyAlignment="1">
      <alignment horizontal="right"/>
    </xf>
    <xf numFmtId="185" fontId="7" fillId="71" borderId="0" xfId="894" applyNumberFormat="1" applyFill="1"/>
    <xf numFmtId="0" fontId="171" fillId="0" borderId="0" xfId="894" applyFont="1" applyAlignment="1">
      <alignment horizontal="center"/>
    </xf>
    <xf numFmtId="49" fontId="171" fillId="0" borderId="0" xfId="894" applyNumberFormat="1" applyFont="1"/>
    <xf numFmtId="4" fontId="171" fillId="0" borderId="0" xfId="894" applyNumberFormat="1" applyFont="1" applyAlignment="1">
      <alignment horizontal="right"/>
    </xf>
    <xf numFmtId="185" fontId="7" fillId="0" borderId="0" xfId="894" applyNumberFormat="1"/>
    <xf numFmtId="49" fontId="13" fillId="0" borderId="0" xfId="894" applyNumberFormat="1" applyFont="1"/>
    <xf numFmtId="0" fontId="16" fillId="0" borderId="0" xfId="894" applyFont="1"/>
    <xf numFmtId="49" fontId="158" fillId="0" borderId="0" xfId="894" applyNumberFormat="1" applyFont="1"/>
    <xf numFmtId="0" fontId="171" fillId="0" borderId="30" xfId="894" applyFont="1" applyBorder="1" applyAlignment="1">
      <alignment vertical="center"/>
    </xf>
    <xf numFmtId="0" fontId="13" fillId="0" borderId="39" xfId="894" applyFont="1" applyBorder="1" applyAlignment="1">
      <alignment vertical="center"/>
    </xf>
    <xf numFmtId="0" fontId="171" fillId="0" borderId="39" xfId="894" applyFont="1" applyBorder="1" applyAlignment="1">
      <alignment vertical="center"/>
    </xf>
    <xf numFmtId="4" fontId="13" fillId="0" borderId="39" xfId="894" applyNumberFormat="1" applyFont="1" applyBorder="1" applyAlignment="1">
      <alignment vertical="center"/>
    </xf>
    <xf numFmtId="185" fontId="13" fillId="0" borderId="39" xfId="894" applyNumberFormat="1" applyFont="1" applyBorder="1" applyAlignment="1">
      <alignment vertical="center"/>
    </xf>
    <xf numFmtId="185" fontId="171" fillId="0" borderId="39" xfId="894" applyNumberFormat="1" applyFont="1" applyBorder="1" applyAlignment="1">
      <alignment vertical="center"/>
    </xf>
    <xf numFmtId="0" fontId="171" fillId="0" borderId="71" xfId="894" applyFont="1" applyBorder="1" applyAlignment="1">
      <alignment vertical="center"/>
    </xf>
    <xf numFmtId="0" fontId="171" fillId="0" borderId="0" xfId="894" applyFont="1" applyAlignment="1">
      <alignment vertical="center"/>
    </xf>
    <xf numFmtId="4" fontId="13" fillId="0" borderId="0" xfId="894" applyNumberFormat="1" applyFont="1" applyAlignment="1">
      <alignment vertical="center"/>
    </xf>
    <xf numFmtId="185" fontId="13" fillId="0" borderId="0" xfId="894" applyNumberFormat="1" applyFont="1" applyAlignment="1">
      <alignment vertical="center"/>
    </xf>
    <xf numFmtId="185" fontId="171" fillId="0" borderId="0" xfId="894" applyNumberFormat="1" applyFont="1" applyAlignment="1">
      <alignment vertical="center"/>
    </xf>
    <xf numFmtId="49" fontId="7" fillId="0" borderId="0" xfId="894" applyNumberFormat="1"/>
    <xf numFmtId="49" fontId="7" fillId="0" borderId="73" xfId="894" applyNumberFormat="1" applyBorder="1" applyAlignment="1">
      <alignment horizontal="center" vertical="center"/>
    </xf>
    <xf numFmtId="0" fontId="174" fillId="0" borderId="73" xfId="894" applyFont="1" applyBorder="1" applyAlignment="1">
      <alignment horizontal="left" vertical="center" wrapText="1"/>
    </xf>
    <xf numFmtId="184" fontId="174" fillId="0" borderId="73" xfId="894" applyNumberFormat="1" applyFont="1" applyBorder="1" applyAlignment="1">
      <alignment horizontal="center" vertical="center" wrapText="1"/>
    </xf>
    <xf numFmtId="186" fontId="174" fillId="0" borderId="73" xfId="894" applyNumberFormat="1" applyFont="1" applyBorder="1" applyAlignment="1">
      <alignment horizontal="right" vertical="center" wrapText="1"/>
    </xf>
    <xf numFmtId="0" fontId="174" fillId="0" borderId="0" xfId="894" applyFont="1" applyAlignment="1">
      <alignment horizontal="left" vertical="center" wrapText="1"/>
    </xf>
    <xf numFmtId="0" fontId="175" fillId="0" borderId="0" xfId="894" applyFont="1" applyAlignment="1">
      <alignment horizontal="left" vertical="center" wrapText="1"/>
    </xf>
    <xf numFmtId="184" fontId="174" fillId="0" borderId="0" xfId="894" applyNumberFormat="1" applyFont="1" applyAlignment="1">
      <alignment horizontal="center" vertical="center" wrapText="1"/>
    </xf>
    <xf numFmtId="186" fontId="174" fillId="0" borderId="0" xfId="894" applyNumberFormat="1" applyFont="1" applyAlignment="1">
      <alignment horizontal="right" vertical="center" wrapText="1"/>
    </xf>
    <xf numFmtId="49" fontId="173" fillId="0" borderId="0" xfId="894" applyNumberFormat="1" applyFont="1" applyAlignment="1">
      <alignment horizontal="center" vertical="center"/>
    </xf>
    <xf numFmtId="0" fontId="173" fillId="71" borderId="0" xfId="894" applyFont="1" applyFill="1"/>
    <xf numFmtId="184" fontId="7" fillId="71" borderId="0" xfId="894" applyNumberFormat="1" applyFill="1" applyAlignment="1">
      <alignment horizontal="right"/>
    </xf>
    <xf numFmtId="49" fontId="7" fillId="71" borderId="0" xfId="894" applyNumberFormat="1" applyFill="1"/>
    <xf numFmtId="0" fontId="7" fillId="71" borderId="0" xfId="894" applyFill="1"/>
    <xf numFmtId="49" fontId="176" fillId="0" borderId="93" xfId="894" applyNumberFormat="1" applyFont="1" applyBorder="1" applyAlignment="1">
      <alignment horizontal="center" vertical="center"/>
    </xf>
    <xf numFmtId="0" fontId="173" fillId="0" borderId="74" xfId="894" applyFont="1" applyBorder="1" applyAlignment="1">
      <alignment vertical="center" wrapText="1"/>
    </xf>
    <xf numFmtId="184" fontId="177" fillId="0" borderId="74" xfId="894" applyNumberFormat="1" applyFont="1" applyBorder="1" applyAlignment="1">
      <alignment horizontal="right"/>
    </xf>
    <xf numFmtId="49" fontId="177" fillId="0" borderId="102" xfId="894" applyNumberFormat="1" applyFont="1" applyBorder="1" applyAlignment="1">
      <alignment horizontal="left"/>
    </xf>
    <xf numFmtId="186" fontId="177" fillId="0" borderId="103" xfId="894" applyNumberFormat="1" applyFont="1" applyBorder="1" applyProtection="1">
      <protection locked="0"/>
    </xf>
    <xf numFmtId="186" fontId="177" fillId="0" borderId="102" xfId="894" applyNumberFormat="1" applyFont="1" applyBorder="1"/>
    <xf numFmtId="49" fontId="176" fillId="0" borderId="78" xfId="894" applyNumberFormat="1" applyFont="1" applyBorder="1" applyAlignment="1">
      <alignment horizontal="center" vertical="center"/>
    </xf>
    <xf numFmtId="0" fontId="56" fillId="0" borderId="0" xfId="894" applyFont="1" applyAlignment="1">
      <alignment vertical="center" wrapText="1"/>
    </xf>
    <xf numFmtId="184" fontId="56" fillId="0" borderId="0" xfId="894" applyNumberFormat="1" applyFont="1" applyAlignment="1">
      <alignment horizontal="right"/>
    </xf>
    <xf numFmtId="49" fontId="56" fillId="0" borderId="77" xfId="894" applyNumberFormat="1" applyFont="1" applyBorder="1" applyAlignment="1">
      <alignment horizontal="left"/>
    </xf>
    <xf numFmtId="186" fontId="56" fillId="0" borderId="63" xfId="894" applyNumberFormat="1" applyFont="1" applyBorder="1" applyProtection="1">
      <protection locked="0"/>
    </xf>
    <xf numFmtId="186" fontId="56" fillId="0" borderId="77" xfId="894" applyNumberFormat="1" applyFont="1" applyBorder="1" applyAlignment="1" applyProtection="1">
      <alignment horizontal="right"/>
      <protection locked="0"/>
    </xf>
    <xf numFmtId="49" fontId="176" fillId="0" borderId="79" xfId="894" applyNumberFormat="1" applyFont="1" applyBorder="1" applyAlignment="1">
      <alignment horizontal="center" vertical="center"/>
    </xf>
    <xf numFmtId="0" fontId="177" fillId="0" borderId="94" xfId="894" applyFont="1" applyBorder="1" applyAlignment="1">
      <alignment vertical="center" wrapText="1"/>
    </xf>
    <xf numFmtId="184" fontId="177" fillId="0" borderId="94" xfId="894" applyNumberFormat="1" applyFont="1" applyBorder="1" applyAlignment="1">
      <alignment horizontal="right"/>
    </xf>
    <xf numFmtId="49" fontId="177" fillId="0" borderId="104" xfId="894" applyNumberFormat="1" applyFont="1" applyBorder="1" applyAlignment="1">
      <alignment horizontal="left"/>
    </xf>
    <xf numFmtId="186" fontId="177" fillId="0" borderId="80" xfId="894" applyNumberFormat="1" applyFont="1" applyBorder="1" applyProtection="1">
      <protection locked="0"/>
    </xf>
    <xf numFmtId="186" fontId="177" fillId="0" borderId="104" xfId="894" applyNumberFormat="1" applyFont="1" applyBorder="1"/>
    <xf numFmtId="49" fontId="176" fillId="0" borderId="0" xfId="894" applyNumberFormat="1" applyFont="1" applyAlignment="1">
      <alignment horizontal="center" vertical="center"/>
    </xf>
    <xf numFmtId="0" fontId="177" fillId="0" borderId="0" xfId="894" applyFont="1" applyAlignment="1">
      <alignment vertical="center" wrapText="1"/>
    </xf>
    <xf numFmtId="184" fontId="177" fillId="0" borderId="0" xfId="894" applyNumberFormat="1" applyFont="1" applyAlignment="1">
      <alignment horizontal="right"/>
    </xf>
    <xf numFmtId="49" fontId="177" fillId="0" borderId="0" xfId="894" applyNumberFormat="1" applyFont="1" applyAlignment="1">
      <alignment horizontal="left"/>
    </xf>
    <xf numFmtId="186" fontId="177" fillId="0" borderId="0" xfId="894" applyNumberFormat="1" applyFont="1" applyProtection="1">
      <protection locked="0"/>
    </xf>
    <xf numFmtId="186" fontId="177" fillId="0" borderId="0" xfId="894" applyNumberFormat="1" applyFont="1"/>
    <xf numFmtId="186" fontId="173" fillId="0" borderId="0" xfId="894" applyNumberFormat="1" applyFont="1"/>
    <xf numFmtId="49" fontId="177" fillId="0" borderId="77" xfId="894" applyNumberFormat="1" applyFont="1" applyBorder="1" applyAlignment="1">
      <alignment horizontal="left"/>
    </xf>
    <xf numFmtId="186" fontId="177" fillId="0" borderId="63" xfId="894" applyNumberFormat="1" applyFont="1" applyBorder="1" applyProtection="1">
      <protection locked="0"/>
    </xf>
    <xf numFmtId="186" fontId="177" fillId="0" borderId="77" xfId="894" applyNumberFormat="1" applyFont="1" applyBorder="1"/>
    <xf numFmtId="186" fontId="56" fillId="0" borderId="80" xfId="894" applyNumberFormat="1" applyFont="1" applyBorder="1" applyProtection="1">
      <protection locked="0"/>
    </xf>
    <xf numFmtId="186" fontId="56" fillId="0" borderId="104" xfId="894" applyNumberFormat="1" applyFont="1" applyBorder="1" applyAlignment="1" applyProtection="1">
      <alignment horizontal="right"/>
      <protection locked="0"/>
    </xf>
    <xf numFmtId="0" fontId="179" fillId="0" borderId="0" xfId="894" applyFont="1" applyAlignment="1">
      <alignment horizontal="left" vertical="top" wrapText="1"/>
    </xf>
    <xf numFmtId="184" fontId="179" fillId="0" borderId="0" xfId="894" applyNumberFormat="1" applyFont="1" applyAlignment="1">
      <alignment horizontal="right"/>
    </xf>
    <xf numFmtId="49" fontId="179" fillId="0" borderId="0" xfId="894" applyNumberFormat="1" applyFont="1" applyAlignment="1">
      <alignment horizontal="left"/>
    </xf>
    <xf numFmtId="186" fontId="158" fillId="0" borderId="0" xfId="894" applyNumberFormat="1" applyFont="1" applyProtection="1">
      <protection locked="0"/>
    </xf>
    <xf numFmtId="186" fontId="179" fillId="0" borderId="0" xfId="894" applyNumberFormat="1" applyFont="1" applyProtection="1">
      <protection locked="0"/>
    </xf>
    <xf numFmtId="0" fontId="144" fillId="0" borderId="4" xfId="0" applyFont="1" applyBorder="1" applyAlignment="1">
      <alignment horizontal="center" wrapText="1"/>
    </xf>
    <xf numFmtId="0" fontId="126" fillId="71" borderId="0" xfId="894" applyFont="1" applyFill="1"/>
    <xf numFmtId="0" fontId="126" fillId="0" borderId="0" xfId="894" applyFont="1"/>
    <xf numFmtId="0" fontId="126" fillId="0" borderId="39" xfId="894" applyFont="1" applyBorder="1"/>
    <xf numFmtId="0" fontId="126" fillId="0" borderId="31" xfId="894" applyFont="1" applyBorder="1"/>
    <xf numFmtId="0" fontId="107" fillId="0" borderId="22" xfId="0" applyFont="1" applyBorder="1" applyAlignment="1">
      <alignment wrapText="1"/>
    </xf>
    <xf numFmtId="0" fontId="182" fillId="0" borderId="0" xfId="0" applyFont="1" applyAlignment="1">
      <alignment vertical="top"/>
    </xf>
    <xf numFmtId="0" fontId="182" fillId="0" borderId="0" xfId="0" applyFont="1"/>
    <xf numFmtId="0" fontId="161" fillId="0" borderId="0" xfId="0" applyFont="1" applyAlignment="1">
      <alignment vertical="top"/>
    </xf>
    <xf numFmtId="49" fontId="161" fillId="0" borderId="0" xfId="0" applyNumberFormat="1" applyFont="1" applyAlignment="1">
      <alignment vertical="top"/>
    </xf>
    <xf numFmtId="0" fontId="161" fillId="0" borderId="0" xfId="0" applyFont="1" applyAlignment="1">
      <alignment horizontal="left" vertical="top" wrapText="1"/>
    </xf>
    <xf numFmtId="188" fontId="161" fillId="72" borderId="0" xfId="2637" applyNumberFormat="1" applyFont="1" applyFill="1" applyBorder="1" applyAlignment="1" applyProtection="1">
      <alignment vertical="top"/>
    </xf>
    <xf numFmtId="0" fontId="161" fillId="0" borderId="0" xfId="0" applyFont="1" applyAlignment="1">
      <alignment horizontal="center" vertical="top"/>
    </xf>
    <xf numFmtId="188" fontId="181" fillId="73" borderId="73" xfId="2637" applyNumberFormat="1" applyFont="1" applyFill="1" applyBorder="1" applyAlignment="1" applyProtection="1">
      <alignment vertical="center"/>
    </xf>
    <xf numFmtId="188" fontId="161" fillId="0" borderId="57" xfId="2637" applyNumberFormat="1" applyFont="1" applyBorder="1" applyAlignment="1" applyProtection="1">
      <alignment vertical="top"/>
      <protection locked="0"/>
    </xf>
    <xf numFmtId="188" fontId="161" fillId="0" borderId="47" xfId="2637" applyNumberFormat="1" applyFont="1" applyBorder="1" applyAlignment="1" applyProtection="1">
      <alignment vertical="top"/>
    </xf>
    <xf numFmtId="188" fontId="161" fillId="64" borderId="57" xfId="2637" applyNumberFormat="1" applyFont="1" applyFill="1" applyBorder="1" applyAlignment="1" applyProtection="1">
      <alignment vertical="top"/>
      <protection locked="0"/>
    </xf>
    <xf numFmtId="188" fontId="161" fillId="64" borderId="47" xfId="2637" applyNumberFormat="1" applyFont="1" applyFill="1" applyBorder="1" applyAlignment="1" applyProtection="1">
      <alignment vertical="top"/>
    </xf>
    <xf numFmtId="188" fontId="187" fillId="0" borderId="47" xfId="2637" applyNumberFormat="1" applyFont="1" applyBorder="1" applyAlignment="1" applyProtection="1">
      <alignment vertical="top"/>
    </xf>
    <xf numFmtId="188" fontId="161" fillId="0" borderId="108" xfId="2637" applyNumberFormat="1" applyFont="1" applyBorder="1" applyAlignment="1" applyProtection="1">
      <alignment vertical="top"/>
    </xf>
    <xf numFmtId="188" fontId="181" fillId="0" borderId="0" xfId="2637" applyNumberFormat="1" applyFont="1" applyBorder="1" applyAlignment="1" applyProtection="1">
      <alignment horizontal="right" vertical="top" wrapText="1"/>
    </xf>
    <xf numFmtId="183" fontId="181" fillId="0" borderId="0" xfId="2637" applyNumberFormat="1" applyFont="1" applyBorder="1" applyAlignment="1" applyProtection="1">
      <alignment vertical="top"/>
    </xf>
    <xf numFmtId="188" fontId="161" fillId="0" borderId="0" xfId="2637" applyNumberFormat="1" applyFont="1" applyBorder="1" applyAlignment="1" applyProtection="1">
      <alignment vertical="top"/>
    </xf>
    <xf numFmtId="10" fontId="161" fillId="0" borderId="0" xfId="2637" applyNumberFormat="1" applyFont="1" applyBorder="1" applyAlignment="1" applyProtection="1">
      <alignment vertical="top"/>
    </xf>
    <xf numFmtId="183" fontId="161" fillId="0" borderId="0" xfId="2637" applyNumberFormat="1" applyFont="1" applyBorder="1" applyAlignment="1" applyProtection="1">
      <alignment vertical="top"/>
    </xf>
    <xf numFmtId="0" fontId="161" fillId="0" borderId="0" xfId="0" applyFont="1" applyAlignment="1">
      <alignment horizontal="right" vertical="top"/>
    </xf>
    <xf numFmtId="188" fontId="161" fillId="0" borderId="77" xfId="2637" applyNumberFormat="1" applyFont="1" applyBorder="1" applyAlignment="1" applyProtection="1">
      <alignment vertical="top"/>
    </xf>
    <xf numFmtId="4" fontId="144" fillId="0" borderId="50" xfId="0" applyNumberFormat="1" applyFont="1" applyBorder="1" applyAlignment="1" applyProtection="1">
      <alignment horizontal="center"/>
      <protection locked="0"/>
    </xf>
    <xf numFmtId="0" fontId="144" fillId="0" borderId="4" xfId="0" applyFont="1" applyBorder="1" applyAlignment="1">
      <alignment horizontal="center"/>
    </xf>
    <xf numFmtId="0" fontId="7" fillId="0" borderId="4" xfId="1295" applyBorder="1" applyAlignment="1">
      <alignment horizontal="justify" vertical="top" wrapText="1"/>
    </xf>
    <xf numFmtId="4" fontId="17" fillId="0" borderId="58" xfId="1295" applyNumberFormat="1" applyFont="1" applyBorder="1" applyAlignment="1">
      <alignment horizontal="center" vertical="top" wrapText="1"/>
    </xf>
    <xf numFmtId="0" fontId="144" fillId="0" borderId="0" xfId="0" applyFont="1"/>
    <xf numFmtId="0" fontId="144" fillId="0" borderId="0" xfId="0" applyFont="1" applyAlignment="1">
      <alignment horizontal="left"/>
    </xf>
    <xf numFmtId="4" fontId="101" fillId="0" borderId="4" xfId="0" applyNumberFormat="1" applyFont="1" applyBorder="1" applyAlignment="1">
      <alignment horizontal="center"/>
    </xf>
    <xf numFmtId="4" fontId="21" fillId="0" borderId="4" xfId="0" applyNumberFormat="1" applyFont="1" applyBorder="1" applyAlignment="1">
      <alignment horizontal="right" vertical="top" wrapText="1"/>
    </xf>
    <xf numFmtId="49" fontId="7" fillId="0" borderId="4" xfId="1295" applyNumberFormat="1" applyBorder="1" applyAlignment="1">
      <alignment horizontal="justify" vertical="top" wrapText="1"/>
    </xf>
    <xf numFmtId="0" fontId="7" fillId="0" borderId="23" xfId="1299" applyFont="1" applyBorder="1" applyAlignment="1">
      <alignment horizontal="center" wrapText="1"/>
    </xf>
    <xf numFmtId="4" fontId="151" fillId="0" borderId="58" xfId="1295" applyNumberFormat="1" applyFont="1" applyBorder="1" applyAlignment="1">
      <alignment horizontal="center" vertical="top" wrapText="1"/>
    </xf>
    <xf numFmtId="4" fontId="7" fillId="61" borderId="58" xfId="0" applyNumberFormat="1" applyFont="1" applyFill="1" applyBorder="1" applyAlignment="1">
      <alignment horizontal="center" vertical="top" wrapText="1"/>
    </xf>
    <xf numFmtId="0" fontId="19" fillId="0" borderId="4" xfId="0" applyFont="1" applyBorder="1" applyAlignment="1">
      <alignment horizontal="center" wrapText="1"/>
    </xf>
    <xf numFmtId="4" fontId="142" fillId="0" borderId="0" xfId="0" applyNumberFormat="1" applyFont="1" applyAlignment="1">
      <alignment vertical="top"/>
    </xf>
    <xf numFmtId="4" fontId="142" fillId="0" borderId="4" xfId="701" applyNumberFormat="1" applyFont="1" applyBorder="1" applyAlignment="1">
      <alignment horizontal="justify" vertical="top" wrapText="1"/>
    </xf>
    <xf numFmtId="4" fontId="16" fillId="0" borderId="4" xfId="1295" applyNumberFormat="1" applyFont="1" applyBorder="1" applyAlignment="1">
      <alignment horizontal="justify" vertical="top" wrapText="1"/>
    </xf>
    <xf numFmtId="4" fontId="21" fillId="0" borderId="4" xfId="1295" applyNumberFormat="1" applyFont="1" applyBorder="1" applyAlignment="1">
      <alignment horizontal="justify" vertical="top" wrapText="1"/>
    </xf>
    <xf numFmtId="4" fontId="7" fillId="0" borderId="4" xfId="894" applyNumberFormat="1" applyBorder="1" applyAlignment="1">
      <alignment horizontal="justify" vertical="top" wrapText="1"/>
    </xf>
    <xf numFmtId="4" fontId="7" fillId="0" borderId="4" xfId="1295" applyNumberFormat="1" applyBorder="1" applyAlignment="1">
      <alignment horizontal="justify" vertical="top" wrapText="1"/>
    </xf>
    <xf numFmtId="0" fontId="21" fillId="0" borderId="23" xfId="1299" applyFont="1" applyBorder="1" applyAlignment="1">
      <alignment horizontal="justify" vertical="top" wrapText="1"/>
    </xf>
    <xf numFmtId="4" fontId="144" fillId="0" borderId="23" xfId="0" applyNumberFormat="1" applyFont="1" applyBorder="1" applyAlignment="1" applyProtection="1">
      <alignment horizontal="center"/>
      <protection locked="0"/>
    </xf>
    <xf numFmtId="0" fontId="183" fillId="0" borderId="0" xfId="1037" applyFont="1" applyAlignment="1">
      <alignment horizontal="left" vertical="top"/>
    </xf>
    <xf numFmtId="4" fontId="183" fillId="0" borderId="0" xfId="1037" applyNumberFormat="1" applyFont="1" applyAlignment="1">
      <alignment horizontal="left" vertical="top" wrapText="1"/>
    </xf>
    <xf numFmtId="0" fontId="182" fillId="0" borderId="0" xfId="1307" applyFont="1"/>
    <xf numFmtId="4" fontId="183" fillId="0" borderId="0" xfId="1037" applyNumberFormat="1" applyFont="1" applyAlignment="1">
      <alignment horizontal="left" vertical="top"/>
    </xf>
    <xf numFmtId="4" fontId="183" fillId="0" borderId="0" xfId="1037" applyNumberFormat="1" applyFont="1" applyAlignment="1">
      <alignment horizontal="center" vertical="top"/>
    </xf>
    <xf numFmtId="4" fontId="183" fillId="0" borderId="0" xfId="1037" applyNumberFormat="1" applyFont="1" applyAlignment="1">
      <alignment vertical="top"/>
    </xf>
    <xf numFmtId="4" fontId="182" fillId="0" borderId="0" xfId="1037" quotePrefix="1" applyNumberFormat="1" applyFont="1" applyAlignment="1">
      <alignment horizontal="left" vertical="top"/>
    </xf>
    <xf numFmtId="4" fontId="182" fillId="0" borderId="0" xfId="1037" applyNumberFormat="1" applyFont="1" applyAlignment="1">
      <alignment horizontal="left" vertical="top"/>
    </xf>
    <xf numFmtId="4" fontId="182" fillId="0" borderId="0" xfId="1037" applyNumberFormat="1" applyFont="1" applyAlignment="1">
      <alignment horizontal="center" vertical="top"/>
    </xf>
    <xf numFmtId="4" fontId="182" fillId="0" borderId="0" xfId="1037" applyNumberFormat="1" applyFont="1" applyAlignment="1">
      <alignment vertical="top"/>
    </xf>
    <xf numFmtId="0" fontId="182" fillId="0" borderId="0" xfId="1037" applyFont="1" applyAlignment="1">
      <alignment horizontal="left" vertical="top" wrapText="1"/>
    </xf>
    <xf numFmtId="0" fontId="182" fillId="0" borderId="0" xfId="1037" applyFont="1"/>
    <xf numFmtId="4" fontId="183" fillId="0" borderId="90" xfId="1037" applyNumberFormat="1" applyFont="1" applyBorder="1" applyAlignment="1">
      <alignment horizontal="left" vertical="top"/>
    </xf>
    <xf numFmtId="4" fontId="183" fillId="0" borderId="92" xfId="1037" applyNumberFormat="1" applyFont="1" applyBorder="1" applyAlignment="1">
      <alignment horizontal="left" vertical="top"/>
    </xf>
    <xf numFmtId="4" fontId="183" fillId="0" borderId="92" xfId="1037" applyNumberFormat="1" applyFont="1" applyBorder="1" applyAlignment="1">
      <alignment horizontal="center" vertical="top"/>
    </xf>
    <xf numFmtId="4" fontId="183" fillId="0" borderId="89" xfId="1037" applyNumberFormat="1" applyFont="1" applyBorder="1" applyAlignment="1">
      <alignment vertical="top"/>
    </xf>
    <xf numFmtId="4" fontId="183" fillId="0" borderId="0" xfId="1037" quotePrefix="1" applyNumberFormat="1" applyFont="1" applyAlignment="1">
      <alignment horizontal="left" vertical="top"/>
    </xf>
    <xf numFmtId="0" fontId="183" fillId="0" borderId="0" xfId="1037" applyFont="1" applyAlignment="1">
      <alignment horizontal="left" vertical="top" wrapText="1"/>
    </xf>
    <xf numFmtId="189" fontId="182" fillId="0" borderId="0" xfId="1307" applyNumberFormat="1" applyFont="1" applyAlignment="1">
      <alignment vertical="top"/>
    </xf>
    <xf numFmtId="0" fontId="182" fillId="0" borderId="0" xfId="897" applyFont="1" applyAlignment="1">
      <alignment horizontal="left" vertical="top" wrapText="1"/>
    </xf>
    <xf numFmtId="4" fontId="182" fillId="0" borderId="0" xfId="897" applyNumberFormat="1" applyFont="1" applyAlignment="1">
      <alignment horizontal="center" vertical="top"/>
    </xf>
    <xf numFmtId="4" fontId="182" fillId="0" borderId="0" xfId="1307" applyNumberFormat="1" applyFont="1" applyAlignment="1">
      <alignment vertical="top"/>
    </xf>
    <xf numFmtId="0" fontId="25" fillId="0" borderId="0" xfId="898" applyAlignment="1">
      <alignment horizontal="left" vertical="top" wrapText="1"/>
    </xf>
    <xf numFmtId="4" fontId="25" fillId="0" borderId="0" xfId="898" applyNumberFormat="1" applyAlignment="1">
      <alignment horizontal="center" vertical="top"/>
    </xf>
    <xf numFmtId="4" fontId="7" fillId="0" borderId="0" xfId="1217" applyNumberFormat="1" applyFont="1" applyAlignment="1" applyProtection="1">
      <alignment horizontal="center" vertical="top"/>
      <protection locked="0"/>
    </xf>
    <xf numFmtId="4" fontId="7" fillId="0" borderId="0" xfId="1217" applyNumberFormat="1" applyFont="1" applyAlignment="1">
      <alignment horizontal="right" vertical="top"/>
    </xf>
    <xf numFmtId="0" fontId="200" fillId="0" borderId="0" xfId="897" applyFont="1" applyAlignment="1">
      <alignment horizontal="left" vertical="top" wrapText="1"/>
    </xf>
    <xf numFmtId="4" fontId="182" fillId="0" borderId="0" xfId="1307" quotePrefix="1" applyNumberFormat="1" applyFont="1" applyAlignment="1">
      <alignment horizontal="left" vertical="top"/>
    </xf>
    <xf numFmtId="0" fontId="182" fillId="0" borderId="0" xfId="1029" applyFont="1" applyAlignment="1">
      <alignment horizontal="left" vertical="top" wrapText="1"/>
    </xf>
    <xf numFmtId="4" fontId="182" fillId="0" borderId="0" xfId="1029" applyNumberFormat="1" applyFont="1" applyAlignment="1">
      <alignment horizontal="center" vertical="top"/>
    </xf>
    <xf numFmtId="4" fontId="182" fillId="0" borderId="0" xfId="1307" applyNumberFormat="1" applyFont="1" applyAlignment="1">
      <alignment horizontal="left" vertical="top"/>
    </xf>
    <xf numFmtId="4" fontId="25" fillId="0" borderId="0" xfId="897" applyNumberFormat="1" applyAlignment="1">
      <alignment vertical="top"/>
    </xf>
    <xf numFmtId="0" fontId="25" fillId="0" borderId="0" xfId="1037" applyAlignment="1">
      <alignment vertical="top"/>
    </xf>
    <xf numFmtId="0" fontId="183" fillId="0" borderId="73" xfId="1037" applyFont="1" applyBorder="1" applyAlignment="1">
      <alignment horizontal="left" vertical="top" wrapText="1"/>
    </xf>
    <xf numFmtId="0" fontId="182" fillId="0" borderId="0" xfId="1307" applyFont="1" applyAlignment="1">
      <alignment horizontal="left" vertical="top" wrapText="1"/>
    </xf>
    <xf numFmtId="4" fontId="182" fillId="0" borderId="0" xfId="1307" applyNumberFormat="1" applyFont="1" applyAlignment="1">
      <alignment horizontal="center" vertical="top"/>
    </xf>
    <xf numFmtId="4" fontId="201" fillId="0" borderId="0" xfId="1037" applyNumberFormat="1" applyFont="1" applyAlignment="1">
      <alignment horizontal="left" vertical="top"/>
    </xf>
    <xf numFmtId="4" fontId="202" fillId="0" borderId="0" xfId="1037" applyNumberFormat="1" applyFont="1" applyAlignment="1">
      <alignment horizontal="center" vertical="top"/>
    </xf>
    <xf numFmtId="4" fontId="202" fillId="0" borderId="0" xfId="1037" applyNumberFormat="1" applyFont="1" applyAlignment="1">
      <alignment vertical="top"/>
    </xf>
    <xf numFmtId="4" fontId="202" fillId="0" borderId="0" xfId="1037" applyNumberFormat="1" applyFont="1" applyAlignment="1">
      <alignment horizontal="left" vertical="top"/>
    </xf>
    <xf numFmtId="0" fontId="202" fillId="0" borderId="0" xfId="1037" applyFont="1" applyAlignment="1">
      <alignment horizontal="left" vertical="top" wrapText="1"/>
    </xf>
    <xf numFmtId="189" fontId="202" fillId="0" borderId="0" xfId="1307" applyNumberFormat="1" applyFont="1" applyAlignment="1">
      <alignment vertical="top"/>
    </xf>
    <xf numFmtId="4" fontId="183" fillId="0" borderId="0" xfId="1307" quotePrefix="1" applyNumberFormat="1" applyFont="1" applyAlignment="1">
      <alignment horizontal="left" vertical="top"/>
    </xf>
    <xf numFmtId="0" fontId="183" fillId="0" borderId="0" xfId="1307" applyFont="1" applyAlignment="1">
      <alignment horizontal="left" vertical="top" wrapText="1"/>
    </xf>
    <xf numFmtId="4" fontId="183" fillId="0" borderId="0" xfId="1307" applyNumberFormat="1" applyFont="1" applyAlignment="1">
      <alignment horizontal="left" vertical="top"/>
    </xf>
    <xf numFmtId="0" fontId="182" fillId="0" borderId="0" xfId="2639" applyFont="1" applyAlignment="1">
      <alignment horizontal="left" vertical="top" wrapText="1"/>
    </xf>
    <xf numFmtId="0" fontId="182" fillId="0" borderId="0" xfId="1165" applyFont="1" applyAlignment="1">
      <alignment horizontal="left" vertical="top" wrapText="1"/>
    </xf>
    <xf numFmtId="0" fontId="182" fillId="0" borderId="84" xfId="1037" applyFont="1" applyBorder="1"/>
    <xf numFmtId="0" fontId="182" fillId="0" borderId="84" xfId="1037" applyFont="1" applyBorder="1" applyAlignment="1">
      <alignment horizontal="center" vertical="top"/>
    </xf>
    <xf numFmtId="4" fontId="182" fillId="0" borderId="84" xfId="1037" applyNumberFormat="1" applyFont="1" applyBorder="1" applyAlignment="1">
      <alignment horizontal="center" vertical="top"/>
    </xf>
    <xf numFmtId="0" fontId="182" fillId="0" borderId="84" xfId="1037" applyFont="1" applyBorder="1" applyAlignment="1">
      <alignment vertical="top"/>
    </xf>
    <xf numFmtId="4" fontId="183" fillId="0" borderId="0" xfId="1037" applyNumberFormat="1" applyFont="1" applyAlignment="1">
      <alignment vertical="top" wrapText="1"/>
    </xf>
    <xf numFmtId="0" fontId="25" fillId="0" borderId="0" xfId="1037"/>
    <xf numFmtId="0" fontId="25" fillId="0" borderId="0" xfId="1037" applyAlignment="1">
      <alignment horizontal="center" vertical="top"/>
    </xf>
    <xf numFmtId="4" fontId="25" fillId="0" borderId="0" xfId="1037" applyNumberFormat="1" applyAlignment="1">
      <alignment horizontal="center" vertical="top"/>
    </xf>
    <xf numFmtId="49" fontId="7" fillId="0" borderId="0" xfId="0" applyNumberFormat="1" applyFont="1" applyAlignment="1">
      <alignment horizontal="center"/>
    </xf>
    <xf numFmtId="49" fontId="16" fillId="0" borderId="0" xfId="1029" applyNumberFormat="1" applyFont="1" applyAlignment="1">
      <alignment horizontal="left" vertical="top" wrapText="1"/>
    </xf>
    <xf numFmtId="0" fontId="7" fillId="0" borderId="0" xfId="0" applyFont="1" applyAlignment="1">
      <alignment horizontal="right" wrapText="1"/>
    </xf>
    <xf numFmtId="2" fontId="7" fillId="0" borderId="0" xfId="0" applyNumberFormat="1" applyFont="1" applyAlignment="1">
      <alignment horizontal="center"/>
    </xf>
    <xf numFmtId="4" fontId="7" fillId="0" borderId="0" xfId="0" applyNumberFormat="1" applyFont="1" applyAlignment="1">
      <alignment horizontal="right"/>
    </xf>
    <xf numFmtId="49" fontId="16" fillId="0" borderId="0" xfId="0" applyNumberFormat="1" applyFont="1" applyAlignment="1">
      <alignment horizontal="left" vertical="top"/>
    </xf>
    <xf numFmtId="49" fontId="16" fillId="0" borderId="34" xfId="897" applyNumberFormat="1" applyFont="1" applyBorder="1" applyAlignment="1">
      <alignment horizontal="center" vertical="center"/>
    </xf>
    <xf numFmtId="39" fontId="16" fillId="0" borderId="22" xfId="897" applyNumberFormat="1" applyFont="1" applyBorder="1" applyAlignment="1">
      <alignment horizontal="left" vertical="center"/>
    </xf>
    <xf numFmtId="0" fontId="161" fillId="0" borderId="22" xfId="0" applyFont="1" applyBorder="1"/>
    <xf numFmtId="0" fontId="16" fillId="0" borderId="43" xfId="897" applyFont="1" applyBorder="1" applyAlignment="1">
      <alignment horizontal="right" vertical="center"/>
    </xf>
    <xf numFmtId="49" fontId="16" fillId="0" borderId="0" xfId="897" applyNumberFormat="1" applyFont="1" applyAlignment="1">
      <alignment horizontal="center" vertical="center"/>
    </xf>
    <xf numFmtId="39" fontId="16" fillId="0" borderId="0" xfId="897" applyNumberFormat="1" applyFont="1" applyAlignment="1">
      <alignment horizontal="left" vertical="center"/>
    </xf>
    <xf numFmtId="0" fontId="161" fillId="0" borderId="0" xfId="0" applyFont="1"/>
    <xf numFmtId="0" fontId="16" fillId="0" borderId="0" xfId="897" applyFont="1" applyAlignment="1">
      <alignment horizontal="center" vertical="center"/>
    </xf>
    <xf numFmtId="49" fontId="16" fillId="0" borderId="34" xfId="0" applyNumberFormat="1" applyFont="1" applyBorder="1" applyAlignment="1">
      <alignment horizontal="center"/>
    </xf>
    <xf numFmtId="0" fontId="16" fillId="0" borderId="22" xfId="0" applyFont="1" applyBorder="1"/>
    <xf numFmtId="4" fontId="16" fillId="0" borderId="43" xfId="0" applyNumberFormat="1" applyFont="1" applyBorder="1" applyAlignment="1">
      <alignment horizontal="right"/>
    </xf>
    <xf numFmtId="49" fontId="16" fillId="0" borderId="109" xfId="0" applyNumberFormat="1" applyFont="1" applyBorder="1" applyAlignment="1">
      <alignment horizontal="center"/>
    </xf>
    <xf numFmtId="0" fontId="161" fillId="0" borderId="94" xfId="0" applyFont="1" applyBorder="1"/>
    <xf numFmtId="4" fontId="16" fillId="0" borderId="104" xfId="0" applyNumberFormat="1" applyFont="1" applyBorder="1" applyAlignment="1">
      <alignment horizontal="right"/>
    </xf>
    <xf numFmtId="0" fontId="16" fillId="0" borderId="94" xfId="0" applyFont="1" applyBorder="1"/>
    <xf numFmtId="49" fontId="16" fillId="0" borderId="76" xfId="0" applyNumberFormat="1" applyFont="1" applyBorder="1" applyAlignment="1">
      <alignment horizontal="center"/>
    </xf>
    <xf numFmtId="0" fontId="16" fillId="0" borderId="76" xfId="0" applyFont="1" applyBorder="1"/>
    <xf numFmtId="0" fontId="161" fillId="0" borderId="76" xfId="0" applyFont="1" applyBorder="1"/>
    <xf numFmtId="4" fontId="16" fillId="0" borderId="76" xfId="0" applyNumberFormat="1" applyFont="1" applyBorder="1" applyAlignment="1">
      <alignment horizontal="right"/>
    </xf>
    <xf numFmtId="49" fontId="16" fillId="0" borderId="110" xfId="0" applyNumberFormat="1" applyFont="1" applyBorder="1" applyAlignment="1">
      <alignment horizontal="center"/>
    </xf>
    <xf numFmtId="0" fontId="16" fillId="0" borderId="111" xfId="0" applyFont="1" applyBorder="1"/>
    <xf numFmtId="0" fontId="161" fillId="0" borderId="112" xfId="0" applyFont="1" applyBorder="1"/>
    <xf numFmtId="4" fontId="16" fillId="0" borderId="113" xfId="0" applyNumberFormat="1" applyFont="1" applyBorder="1" applyAlignment="1">
      <alignment horizontal="right"/>
    </xf>
    <xf numFmtId="0" fontId="7" fillId="0" borderId="0" xfId="1307" applyFont="1"/>
    <xf numFmtId="4" fontId="7" fillId="0" borderId="0" xfId="1307" applyNumberFormat="1" applyFont="1" applyAlignment="1">
      <alignment vertical="top"/>
    </xf>
    <xf numFmtId="4" fontId="25" fillId="0" borderId="0" xfId="1037" applyNumberFormat="1" applyAlignment="1">
      <alignment vertical="top"/>
    </xf>
    <xf numFmtId="0" fontId="203" fillId="74" borderId="0" xfId="0" applyFont="1" applyFill="1" applyAlignment="1">
      <alignment horizontal="center" wrapText="1"/>
    </xf>
    <xf numFmtId="0" fontId="203" fillId="74" borderId="0" xfId="0" applyFont="1" applyFill="1"/>
    <xf numFmtId="0" fontId="203" fillId="74" borderId="0" xfId="0" applyFont="1" applyFill="1" applyAlignment="1">
      <alignment horizontal="left"/>
    </xf>
    <xf numFmtId="3" fontId="203" fillId="74" borderId="0" xfId="0" applyNumberFormat="1" applyFont="1" applyFill="1" applyAlignment="1">
      <alignment horizontal="center"/>
    </xf>
    <xf numFmtId="4" fontId="203" fillId="74" borderId="0" xfId="0" applyNumberFormat="1" applyFont="1" applyFill="1" applyAlignment="1">
      <alignment horizontal="right"/>
    </xf>
    <xf numFmtId="0" fontId="204" fillId="0" borderId="0" xfId="0" applyFont="1" applyAlignment="1">
      <alignment vertical="top"/>
    </xf>
    <xf numFmtId="0" fontId="204" fillId="0" borderId="0" xfId="0" applyFont="1" applyAlignment="1">
      <alignment horizontal="left" vertical="top"/>
    </xf>
    <xf numFmtId="3" fontId="204" fillId="0" borderId="0" xfId="0" applyNumberFormat="1" applyFont="1" applyAlignment="1">
      <alignment horizontal="center"/>
    </xf>
    <xf numFmtId="4" fontId="204" fillId="0" borderId="0" xfId="0" applyNumberFormat="1" applyFont="1"/>
    <xf numFmtId="4" fontId="204" fillId="0" borderId="0" xfId="0" applyNumberFormat="1" applyFont="1" applyAlignment="1">
      <alignment horizontal="right"/>
    </xf>
    <xf numFmtId="0" fontId="205" fillId="74" borderId="0" xfId="0" applyFont="1" applyFill="1" applyAlignment="1">
      <alignment vertical="top"/>
    </xf>
    <xf numFmtId="0" fontId="204" fillId="74" borderId="0" xfId="0" applyFont="1" applyFill="1" applyAlignment="1">
      <alignment horizontal="left" vertical="top"/>
    </xf>
    <xf numFmtId="3" fontId="204" fillId="74" borderId="0" xfId="0" applyNumberFormat="1" applyFont="1" applyFill="1" applyAlignment="1">
      <alignment horizontal="center"/>
    </xf>
    <xf numFmtId="4" fontId="204" fillId="74" borderId="0" xfId="0" applyNumberFormat="1" applyFont="1" applyFill="1"/>
    <xf numFmtId="4" fontId="204" fillId="74" borderId="0" xfId="0" applyNumberFormat="1" applyFont="1" applyFill="1" applyAlignment="1">
      <alignment horizontal="right"/>
    </xf>
    <xf numFmtId="0" fontId="205" fillId="0" borderId="0" xfId="0" applyFont="1" applyAlignment="1">
      <alignment vertical="top"/>
    </xf>
    <xf numFmtId="0" fontId="205" fillId="75" borderId="0" xfId="0" applyFont="1" applyFill="1" applyAlignment="1">
      <alignment horizontal="left" vertical="top" wrapText="1"/>
    </xf>
    <xf numFmtId="0" fontId="205" fillId="75" borderId="0" xfId="0" quotePrefix="1" applyFont="1" applyFill="1" applyAlignment="1">
      <alignment horizontal="left" wrapText="1"/>
    </xf>
    <xf numFmtId="0" fontId="205" fillId="75" borderId="0" xfId="0" applyFont="1" applyFill="1" applyAlignment="1">
      <alignment horizontal="left" wrapText="1"/>
    </xf>
    <xf numFmtId="0" fontId="205" fillId="0" borderId="0" xfId="0" applyFont="1" applyAlignment="1">
      <alignment horizontal="left" vertical="top" wrapText="1"/>
    </xf>
    <xf numFmtId="0" fontId="182" fillId="0" borderId="0" xfId="0" applyFont="1" applyAlignment="1">
      <alignment horizontal="left" vertical="top" wrapText="1"/>
    </xf>
    <xf numFmtId="0" fontId="182" fillId="0" borderId="0" xfId="0" applyFont="1" applyAlignment="1">
      <alignment horizontal="center" vertical="top"/>
    </xf>
    <xf numFmtId="1" fontId="182" fillId="0" borderId="0" xfId="0" applyNumberFormat="1" applyFont="1" applyAlignment="1" applyProtection="1">
      <alignment vertical="top"/>
      <protection locked="0"/>
    </xf>
    <xf numFmtId="2" fontId="204" fillId="76" borderId="0" xfId="0" applyNumberFormat="1" applyFont="1" applyFill="1" applyAlignment="1">
      <alignment vertical="top"/>
    </xf>
    <xf numFmtId="0" fontId="204" fillId="0" borderId="0" xfId="0" applyFont="1"/>
    <xf numFmtId="0" fontId="182" fillId="74" borderId="0" xfId="0" applyFont="1" applyFill="1" applyAlignment="1">
      <alignment vertical="top" wrapText="1"/>
    </xf>
    <xf numFmtId="0" fontId="182" fillId="74" borderId="0" xfId="0" applyFont="1" applyFill="1" applyAlignment="1">
      <alignment horizontal="center" vertical="top"/>
    </xf>
    <xf numFmtId="1" fontId="182" fillId="74" borderId="0" xfId="0" applyNumberFormat="1" applyFont="1" applyFill="1" applyAlignment="1" applyProtection="1">
      <alignment vertical="top"/>
      <protection locked="0"/>
    </xf>
    <xf numFmtId="2" fontId="204" fillId="74" borderId="0" xfId="0" applyNumberFormat="1" applyFont="1" applyFill="1" applyAlignment="1">
      <alignment vertical="top"/>
    </xf>
    <xf numFmtId="0" fontId="206" fillId="0" borderId="0" xfId="0" applyFont="1" applyAlignment="1">
      <alignment vertical="top" wrapText="1"/>
    </xf>
    <xf numFmtId="0" fontId="183" fillId="75" borderId="0" xfId="0" applyFont="1" applyFill="1"/>
    <xf numFmtId="0" fontId="183" fillId="75" borderId="0" xfId="0" applyFont="1" applyFill="1" applyAlignment="1">
      <alignment vertical="top" wrapText="1"/>
    </xf>
    <xf numFmtId="0" fontId="183" fillId="75" borderId="0" xfId="0" applyFont="1" applyFill="1" applyAlignment="1">
      <alignment horizontal="center" vertical="top"/>
    </xf>
    <xf numFmtId="1" fontId="183" fillId="75" borderId="0" xfId="0" applyNumberFormat="1" applyFont="1" applyFill="1" applyAlignment="1" applyProtection="1">
      <alignment vertical="top"/>
      <protection locked="0"/>
    </xf>
    <xf numFmtId="2" fontId="183" fillId="75" borderId="0" xfId="0" applyNumberFormat="1" applyFont="1" applyFill="1" applyAlignment="1">
      <alignment vertical="top"/>
    </xf>
    <xf numFmtId="0" fontId="182" fillId="0" borderId="0" xfId="0" applyFont="1" applyAlignment="1">
      <alignment vertical="top" wrapText="1"/>
    </xf>
    <xf numFmtId="0" fontId="205" fillId="75" borderId="30" xfId="0" applyFont="1" applyFill="1" applyBorder="1"/>
    <xf numFmtId="0" fontId="183" fillId="75" borderId="39" xfId="0" applyFont="1" applyFill="1" applyBorder="1" applyAlignment="1">
      <alignment vertical="top" wrapText="1"/>
    </xf>
    <xf numFmtId="0" fontId="183" fillId="75" borderId="39" xfId="0" applyFont="1" applyFill="1" applyBorder="1" applyAlignment="1">
      <alignment horizontal="center" vertical="top"/>
    </xf>
    <xf numFmtId="1" fontId="183" fillId="75" borderId="39" xfId="0" applyNumberFormat="1" applyFont="1" applyFill="1" applyBorder="1" applyAlignment="1" applyProtection="1">
      <alignment vertical="top"/>
      <protection locked="0"/>
    </xf>
    <xf numFmtId="2" fontId="205" fillId="75" borderId="31" xfId="0" applyNumberFormat="1" applyFont="1" applyFill="1" applyBorder="1" applyAlignment="1">
      <alignment vertical="top"/>
    </xf>
    <xf numFmtId="0" fontId="204" fillId="0" borderId="0" xfId="0" quotePrefix="1" applyFont="1" applyAlignment="1">
      <alignment vertical="top"/>
    </xf>
    <xf numFmtId="0" fontId="204" fillId="0" borderId="0" xfId="0" applyFont="1" applyAlignment="1">
      <alignment horizontal="center"/>
    </xf>
    <xf numFmtId="0" fontId="205" fillId="71" borderId="0" xfId="0" quotePrefix="1" applyFont="1" applyFill="1" applyAlignment="1">
      <alignment vertical="top"/>
    </xf>
    <xf numFmtId="0" fontId="205" fillId="71" borderId="0" xfId="0" quotePrefix="1" applyFont="1" applyFill="1" applyAlignment="1">
      <alignment vertical="top" wrapText="1"/>
    </xf>
    <xf numFmtId="0" fontId="204" fillId="71" borderId="0" xfId="0" applyFont="1" applyFill="1" applyAlignment="1">
      <alignment horizontal="center"/>
    </xf>
    <xf numFmtId="3" fontId="204" fillId="71" borderId="0" xfId="0" applyNumberFormat="1" applyFont="1" applyFill="1" applyAlignment="1">
      <alignment horizontal="center"/>
    </xf>
    <xf numFmtId="4" fontId="204" fillId="71" borderId="0" xfId="0" applyNumberFormat="1" applyFont="1" applyFill="1"/>
    <xf numFmtId="4" fontId="204" fillId="71" borderId="0" xfId="0" applyNumberFormat="1" applyFont="1" applyFill="1" applyAlignment="1">
      <alignment horizontal="right"/>
    </xf>
    <xf numFmtId="0" fontId="204" fillId="0" borderId="0" xfId="0" applyFont="1" applyAlignment="1">
      <alignment vertical="top" wrapText="1"/>
    </xf>
    <xf numFmtId="2" fontId="204" fillId="74" borderId="0" xfId="0" applyNumberFormat="1" applyFont="1" applyFill="1"/>
    <xf numFmtId="0" fontId="206" fillId="0" borderId="114" xfId="0" applyFont="1" applyBorder="1" applyAlignment="1">
      <alignment vertical="top" wrapText="1"/>
    </xf>
    <xf numFmtId="4" fontId="204" fillId="76" borderId="0" xfId="0" applyNumberFormat="1" applyFont="1" applyFill="1" applyAlignment="1">
      <alignment horizontal="right"/>
    </xf>
    <xf numFmtId="0" fontId="205" fillId="71" borderId="30" xfId="0" quotePrefix="1" applyFont="1" applyFill="1" applyBorder="1" applyAlignment="1">
      <alignment vertical="top"/>
    </xf>
    <xf numFmtId="0" fontId="205" fillId="71" borderId="39" xfId="0" applyFont="1" applyFill="1" applyBorder="1" applyAlignment="1">
      <alignment vertical="top" wrapText="1"/>
    </xf>
    <xf numFmtId="0" fontId="205" fillId="71" borderId="39" xfId="0" applyFont="1" applyFill="1" applyBorder="1" applyAlignment="1">
      <alignment horizontal="center"/>
    </xf>
    <xf numFmtId="3" fontId="205" fillId="71" borderId="39" xfId="0" applyNumberFormat="1" applyFont="1" applyFill="1" applyBorder="1" applyAlignment="1">
      <alignment horizontal="center"/>
    </xf>
    <xf numFmtId="4" fontId="205" fillId="71" borderId="39" xfId="0" applyNumberFormat="1" applyFont="1" applyFill="1" applyBorder="1"/>
    <xf numFmtId="4" fontId="205" fillId="71" borderId="31" xfId="0" applyNumberFormat="1" applyFont="1" applyFill="1" applyBorder="1" applyAlignment="1">
      <alignment horizontal="right"/>
    </xf>
    <xf numFmtId="0" fontId="204" fillId="0" borderId="0" xfId="0" quotePrefix="1" applyFont="1" applyAlignment="1">
      <alignment vertical="top" wrapText="1"/>
    </xf>
    <xf numFmtId="0" fontId="205" fillId="71" borderId="39" xfId="0" quotePrefix="1" applyFont="1" applyFill="1" applyBorder="1" applyAlignment="1">
      <alignment vertical="top" wrapText="1"/>
    </xf>
    <xf numFmtId="0" fontId="205" fillId="75" borderId="0" xfId="0" quotePrefix="1" applyFont="1" applyFill="1" applyAlignment="1">
      <alignment vertical="top"/>
    </xf>
    <xf numFmtId="0" fontId="205" fillId="75" borderId="0" xfId="0" quotePrefix="1" applyFont="1" applyFill="1" applyAlignment="1">
      <alignment vertical="top" wrapText="1"/>
    </xf>
    <xf numFmtId="0" fontId="204" fillId="75" borderId="0" xfId="0" applyFont="1" applyFill="1" applyAlignment="1">
      <alignment horizontal="center"/>
    </xf>
    <xf numFmtId="3" fontId="204" fillId="75" borderId="0" xfId="0" applyNumberFormat="1" applyFont="1" applyFill="1" applyAlignment="1">
      <alignment horizontal="center"/>
    </xf>
    <xf numFmtId="4" fontId="204" fillId="75" borderId="0" xfId="0" applyNumberFormat="1" applyFont="1" applyFill="1"/>
    <xf numFmtId="4" fontId="204" fillId="75" borderId="0" xfId="0" applyNumberFormat="1" applyFont="1" applyFill="1" applyAlignment="1">
      <alignment horizontal="right"/>
    </xf>
    <xf numFmtId="0" fontId="205" fillId="75" borderId="30" xfId="0" quotePrefix="1" applyFont="1" applyFill="1" applyBorder="1" applyAlignment="1">
      <alignment vertical="top"/>
    </xf>
    <xf numFmtId="0" fontId="205" fillId="75" borderId="39" xfId="0" applyFont="1" applyFill="1" applyBorder="1" applyAlignment="1">
      <alignment vertical="top" wrapText="1"/>
    </xf>
    <xf numFmtId="0" fontId="205" fillId="75" borderId="39" xfId="0" applyFont="1" applyFill="1" applyBorder="1" applyAlignment="1">
      <alignment horizontal="center"/>
    </xf>
    <xf numFmtId="3" fontId="205" fillId="75" borderId="39" xfId="0" applyNumberFormat="1" applyFont="1" applyFill="1" applyBorder="1" applyAlignment="1">
      <alignment horizontal="center"/>
    </xf>
    <xf numFmtId="4" fontId="205" fillId="75" borderId="31" xfId="0" applyNumberFormat="1" applyFont="1" applyFill="1" applyBorder="1" applyAlignment="1">
      <alignment horizontal="right"/>
    </xf>
    <xf numFmtId="0" fontId="205" fillId="75" borderId="0" xfId="0" applyFont="1" applyFill="1" applyAlignment="1">
      <alignment horizontal="center"/>
    </xf>
    <xf numFmtId="3" fontId="205" fillId="75" borderId="0" xfId="0" applyNumberFormat="1" applyFont="1" applyFill="1" applyAlignment="1">
      <alignment horizontal="center"/>
    </xf>
    <xf numFmtId="4" fontId="205" fillId="75" borderId="0" xfId="0" applyNumberFormat="1" applyFont="1" applyFill="1" applyAlignment="1">
      <alignment horizontal="right"/>
    </xf>
    <xf numFmtId="0" fontId="205" fillId="75" borderId="39" xfId="0" quotePrefix="1" applyFont="1" applyFill="1" applyBorder="1" applyAlignment="1">
      <alignment vertical="top" wrapText="1"/>
    </xf>
    <xf numFmtId="0" fontId="205" fillId="0" borderId="0" xfId="0" applyFont="1"/>
    <xf numFmtId="0" fontId="183" fillId="0" borderId="0" xfId="0" applyFont="1" applyAlignment="1">
      <alignment vertical="top" wrapText="1"/>
    </xf>
    <xf numFmtId="0" fontId="183" fillId="0" borderId="0" xfId="0" applyFont="1" applyAlignment="1">
      <alignment horizontal="center" vertical="top"/>
    </xf>
    <xf numFmtId="1" fontId="183" fillId="0" borderId="0" xfId="0" applyNumberFormat="1" applyFont="1" applyAlignment="1" applyProtection="1">
      <alignment vertical="top"/>
      <protection locked="0"/>
    </xf>
    <xf numFmtId="2" fontId="205" fillId="0" borderId="0" xfId="0" applyNumberFormat="1" applyFont="1" applyAlignment="1">
      <alignment vertical="top"/>
    </xf>
    <xf numFmtId="0" fontId="207" fillId="74" borderId="0" xfId="0" quotePrefix="1" applyFont="1" applyFill="1" applyAlignment="1">
      <alignment vertical="top"/>
    </xf>
    <xf numFmtId="0" fontId="207" fillId="74" borderId="0" xfId="0" applyFont="1" applyFill="1" applyAlignment="1">
      <alignment horizontal="left" vertical="top" wrapText="1"/>
    </xf>
    <xf numFmtId="0" fontId="207" fillId="74" borderId="0" xfId="0" applyFont="1" applyFill="1" applyAlignment="1">
      <alignment horizontal="center" vertical="top" wrapText="1"/>
    </xf>
    <xf numFmtId="4" fontId="207" fillId="74" borderId="0" xfId="0" applyNumberFormat="1" applyFont="1" applyFill="1" applyAlignment="1">
      <alignment vertical="top" wrapText="1"/>
    </xf>
    <xf numFmtId="0" fontId="205" fillId="0" borderId="0" xfId="0" quotePrefix="1" applyFont="1" applyAlignment="1">
      <alignment vertical="top"/>
    </xf>
    <xf numFmtId="3" fontId="205" fillId="0" borderId="0" xfId="0" applyNumberFormat="1" applyFont="1" applyAlignment="1">
      <alignment horizontal="center"/>
    </xf>
    <xf numFmtId="4" fontId="205" fillId="0" borderId="0" xfId="0" applyNumberFormat="1" applyFont="1"/>
    <xf numFmtId="4" fontId="205" fillId="76" borderId="0" xfId="0" applyNumberFormat="1" applyFont="1" applyFill="1" applyAlignment="1">
      <alignment horizontal="right"/>
    </xf>
    <xf numFmtId="0" fontId="204" fillId="75" borderId="39" xfId="0" applyFont="1" applyFill="1" applyBorder="1" applyAlignment="1">
      <alignment horizontal="center"/>
    </xf>
    <xf numFmtId="3" fontId="204" fillId="75" borderId="39" xfId="0" applyNumberFormat="1" applyFont="1" applyFill="1" applyBorder="1" applyAlignment="1">
      <alignment horizontal="center"/>
    </xf>
    <xf numFmtId="4" fontId="204" fillId="75" borderId="31" xfId="0" applyNumberFormat="1" applyFont="1" applyFill="1" applyBorder="1" applyAlignment="1">
      <alignment horizontal="right"/>
    </xf>
    <xf numFmtId="0" fontId="208" fillId="74" borderId="30" xfId="0" applyFont="1" applyFill="1" applyBorder="1" applyAlignment="1">
      <alignment vertical="top"/>
    </xf>
    <xf numFmtId="0" fontId="209" fillId="74" borderId="39" xfId="0" applyFont="1" applyFill="1" applyBorder="1" applyAlignment="1">
      <alignment vertical="top" wrapText="1"/>
    </xf>
    <xf numFmtId="0" fontId="209" fillId="74" borderId="39" xfId="0" applyFont="1" applyFill="1" applyBorder="1" applyAlignment="1">
      <alignment horizontal="center"/>
    </xf>
    <xf numFmtId="3" fontId="209" fillId="74" borderId="39" xfId="0" applyNumberFormat="1" applyFont="1" applyFill="1" applyBorder="1" applyAlignment="1">
      <alignment horizontal="center"/>
    </xf>
    <xf numFmtId="4" fontId="209" fillId="74" borderId="39" xfId="0" applyNumberFormat="1" applyFont="1" applyFill="1" applyBorder="1" applyAlignment="1">
      <alignment horizontal="right"/>
    </xf>
    <xf numFmtId="4" fontId="209" fillId="74" borderId="31" xfId="0" applyNumberFormat="1" applyFont="1" applyFill="1" applyBorder="1" applyAlignment="1">
      <alignment horizontal="right"/>
    </xf>
    <xf numFmtId="4" fontId="145" fillId="62" borderId="4" xfId="0" applyNumberFormat="1" applyFont="1" applyFill="1" applyBorder="1" applyAlignment="1">
      <alignment horizontal="center" vertical="top" wrapText="1"/>
    </xf>
    <xf numFmtId="0" fontId="142" fillId="77" borderId="0" xfId="0" applyFont="1" applyFill="1" applyAlignment="1">
      <alignment horizontal="left"/>
    </xf>
    <xf numFmtId="4" fontId="7" fillId="0" borderId="4" xfId="0" applyNumberFormat="1" applyFont="1" applyBorder="1" applyAlignment="1">
      <alignment wrapText="1"/>
    </xf>
    <xf numFmtId="4" fontId="144" fillId="0" borderId="4" xfId="0" applyNumberFormat="1" applyFont="1" applyBorder="1" applyAlignment="1">
      <alignment wrapText="1"/>
    </xf>
    <xf numFmtId="4" fontId="142" fillId="0" borderId="58" xfId="1295" applyNumberFormat="1" applyFont="1" applyBorder="1" applyAlignment="1">
      <alignment horizontal="center" vertical="top" wrapText="1"/>
    </xf>
    <xf numFmtId="4" fontId="7" fillId="63" borderId="0" xfId="0" applyNumberFormat="1" applyFont="1" applyFill="1" applyAlignment="1">
      <alignment horizontal="left"/>
    </xf>
    <xf numFmtId="0" fontId="101" fillId="0" borderId="34" xfId="0" applyFont="1" applyBorder="1" applyAlignment="1">
      <alignment horizontal="justify" vertical="top" wrapText="1"/>
    </xf>
    <xf numFmtId="4" fontId="113" fillId="0" borderId="116" xfId="1295" applyNumberFormat="1" applyFont="1" applyBorder="1" applyAlignment="1">
      <alignment horizontal="center" vertical="top" wrapText="1"/>
    </xf>
    <xf numFmtId="0" fontId="19" fillId="0" borderId="29" xfId="1295" applyFont="1" applyBorder="1" applyAlignment="1">
      <alignment horizontal="justify" vertical="top" wrapText="1"/>
    </xf>
    <xf numFmtId="0" fontId="7" fillId="0" borderId="4" xfId="1299" applyFont="1" applyBorder="1" applyAlignment="1">
      <alignment horizontal="justify" vertical="top" wrapText="1"/>
    </xf>
    <xf numFmtId="4" fontId="7" fillId="0" borderId="47" xfId="0" applyNumberFormat="1" applyFont="1" applyBorder="1" applyAlignment="1">
      <alignment horizontal="center"/>
    </xf>
    <xf numFmtId="0" fontId="19" fillId="0" borderId="40" xfId="1295" applyFont="1" applyBorder="1" applyAlignment="1">
      <alignment horizontal="justify" vertical="top" wrapText="1"/>
    </xf>
    <xf numFmtId="0" fontId="19" fillId="0" borderId="29" xfId="1295" applyFont="1" applyBorder="1" applyAlignment="1">
      <alignment horizontal="center" wrapText="1"/>
    </xf>
    <xf numFmtId="4" fontId="109" fillId="0" borderId="64" xfId="0" applyNumberFormat="1" applyFont="1" applyBorder="1" applyAlignment="1">
      <alignment horizontal="center" vertical="top" wrapText="1"/>
    </xf>
    <xf numFmtId="0" fontId="109" fillId="0" borderId="33" xfId="0" applyFont="1" applyBorder="1" applyAlignment="1">
      <alignment horizontal="justify" vertical="top" wrapText="1"/>
    </xf>
    <xf numFmtId="4" fontId="7" fillId="0" borderId="33" xfId="0" applyNumberFormat="1" applyFont="1" applyBorder="1" applyAlignment="1">
      <alignment horizontal="center" vertical="top" wrapText="1"/>
    </xf>
    <xf numFmtId="4" fontId="7" fillId="0" borderId="117" xfId="0" applyNumberFormat="1" applyFont="1" applyBorder="1" applyAlignment="1">
      <alignment horizontal="center"/>
    </xf>
    <xf numFmtId="0" fontId="7" fillId="0" borderId="45" xfId="0" applyFont="1" applyBorder="1" applyAlignment="1">
      <alignment horizontal="center"/>
    </xf>
    <xf numFmtId="4" fontId="120" fillId="0" borderId="58" xfId="1278" applyNumberFormat="1" applyFont="1" applyBorder="1" applyAlignment="1">
      <alignment horizontal="right" vertical="top" wrapText="1"/>
    </xf>
    <xf numFmtId="4" fontId="16" fillId="0" borderId="58" xfId="0" applyNumberFormat="1" applyFont="1" applyBorder="1" applyAlignment="1">
      <alignment horizontal="center" vertical="top" wrapText="1"/>
    </xf>
    <xf numFmtId="4" fontId="101" fillId="61" borderId="58" xfId="0" applyNumberFormat="1" applyFont="1" applyFill="1" applyBorder="1" applyAlignment="1">
      <alignment horizontal="center" vertical="top" wrapText="1"/>
    </xf>
    <xf numFmtId="4" fontId="105" fillId="61" borderId="58" xfId="0" applyNumberFormat="1" applyFont="1" applyFill="1" applyBorder="1" applyAlignment="1">
      <alignment horizontal="right" vertical="top" wrapText="1"/>
    </xf>
    <xf numFmtId="4" fontId="151" fillId="0" borderId="58" xfId="1278" applyNumberFormat="1" applyFont="1" applyBorder="1" applyAlignment="1">
      <alignment horizontal="right" vertical="top" wrapText="1"/>
    </xf>
    <xf numFmtId="4" fontId="114" fillId="0" borderId="58" xfId="0" applyNumberFormat="1" applyFont="1" applyBorder="1" applyAlignment="1">
      <alignment horizontal="center" vertical="top" wrapText="1"/>
    </xf>
    <xf numFmtId="4" fontId="114" fillId="0" borderId="21" xfId="0" applyNumberFormat="1" applyFont="1" applyBorder="1" applyAlignment="1">
      <alignment horizontal="center"/>
    </xf>
    <xf numFmtId="4" fontId="105" fillId="0" borderId="58" xfId="1278" applyNumberFormat="1" applyFont="1" applyBorder="1" applyAlignment="1">
      <alignment horizontal="right" vertical="top" wrapText="1"/>
    </xf>
    <xf numFmtId="4" fontId="101" fillId="0" borderId="21" xfId="0" applyNumberFormat="1" applyFont="1" applyBorder="1" applyAlignment="1">
      <alignment horizontal="center"/>
    </xf>
    <xf numFmtId="4" fontId="113" fillId="0" borderId="58" xfId="0" applyNumberFormat="1" applyFont="1" applyBorder="1" applyAlignment="1">
      <alignment horizontal="center" vertical="top" wrapText="1"/>
    </xf>
    <xf numFmtId="4" fontId="146" fillId="0" borderId="58" xfId="0" applyNumberFormat="1" applyFont="1" applyBorder="1" applyAlignment="1">
      <alignment horizontal="center" vertical="top" wrapText="1"/>
    </xf>
    <xf numFmtId="4" fontId="7" fillId="0" borderId="21" xfId="0" applyNumberFormat="1" applyFont="1" applyBorder="1" applyAlignment="1">
      <alignment horizontal="center" vertical="top"/>
    </xf>
    <xf numFmtId="4" fontId="142" fillId="0" borderId="21" xfId="0" applyNumberFormat="1" applyFont="1" applyBorder="1" applyAlignment="1">
      <alignment horizontal="center" vertical="top"/>
    </xf>
    <xf numFmtId="4" fontId="113" fillId="0" borderId="58" xfId="1295" applyNumberFormat="1" applyFont="1" applyBorder="1" applyAlignment="1">
      <alignment horizontal="center" vertical="top" wrapText="1"/>
    </xf>
    <xf numFmtId="4" fontId="7" fillId="0" borderId="58" xfId="1295" applyNumberFormat="1" applyBorder="1" applyAlignment="1">
      <alignment horizontal="center" vertical="top" wrapText="1"/>
    </xf>
    <xf numFmtId="4" fontId="7" fillId="0" borderId="118" xfId="0" applyNumberFormat="1" applyFont="1" applyBorder="1" applyAlignment="1">
      <alignment horizontal="center" vertical="top" wrapText="1"/>
    </xf>
    <xf numFmtId="4" fontId="7" fillId="0" borderId="82" xfId="0" applyNumberFormat="1" applyFont="1" applyBorder="1" applyAlignment="1">
      <alignment horizontal="center" vertical="top" wrapText="1"/>
    </xf>
    <xf numFmtId="4" fontId="137" fillId="0" borderId="4" xfId="0" applyNumberFormat="1" applyFont="1" applyBorder="1" applyAlignment="1">
      <alignment horizontal="center" vertical="top" wrapText="1"/>
    </xf>
    <xf numFmtId="4" fontId="145" fillId="62" borderId="115" xfId="0" applyNumberFormat="1" applyFont="1" applyFill="1" applyBorder="1" applyAlignment="1">
      <alignment horizontal="justify" vertical="top" wrapText="1"/>
    </xf>
    <xf numFmtId="0" fontId="145" fillId="62" borderId="115" xfId="0" applyFont="1" applyFill="1" applyBorder="1" applyAlignment="1">
      <alignment horizontal="center" wrapText="1"/>
    </xf>
    <xf numFmtId="4" fontId="145" fillId="0" borderId="115" xfId="0" applyNumberFormat="1" applyFont="1" applyBorder="1" applyAlignment="1">
      <alignment horizontal="center"/>
    </xf>
    <xf numFmtId="4" fontId="145" fillId="0" borderId="119" xfId="0" applyNumberFormat="1" applyFont="1" applyBorder="1" applyAlignment="1">
      <alignment horizontal="center"/>
    </xf>
    <xf numFmtId="4" fontId="7" fillId="0" borderId="4" xfId="701" applyNumberFormat="1" applyBorder="1" applyAlignment="1">
      <alignment horizontal="justify" vertical="top" wrapText="1"/>
    </xf>
    <xf numFmtId="0" fontId="21" fillId="0" borderId="28" xfId="0" applyFont="1" applyBorder="1" applyAlignment="1">
      <alignment horizontal="justify" vertical="top" wrapText="1"/>
    </xf>
    <xf numFmtId="0" fontId="7" fillId="0" borderId="28" xfId="0" applyFont="1" applyBorder="1" applyAlignment="1">
      <alignment horizontal="center"/>
    </xf>
    <xf numFmtId="4" fontId="21" fillId="0" borderId="61" xfId="1295" applyNumberFormat="1" applyFont="1" applyBorder="1" applyAlignment="1">
      <alignment horizontal="center" vertical="top" wrapText="1"/>
    </xf>
    <xf numFmtId="4" fontId="204" fillId="0" borderId="0" xfId="0" applyNumberFormat="1" applyFont="1" applyAlignment="1">
      <alignment vertical="top"/>
    </xf>
    <xf numFmtId="0" fontId="205" fillId="0" borderId="0" xfId="0" applyFont="1" applyAlignment="1">
      <alignment horizontal="left" vertical="center"/>
    </xf>
    <xf numFmtId="0" fontId="205" fillId="0" borderId="0" xfId="0" applyFont="1" applyAlignment="1">
      <alignment horizontal="left" vertical="center" wrapText="1"/>
    </xf>
    <xf numFmtId="0" fontId="204" fillId="0" borderId="0" xfId="0" applyFont="1" applyAlignment="1">
      <alignment horizontal="left" vertical="center" wrapText="1"/>
    </xf>
    <xf numFmtId="17" fontId="204" fillId="0" borderId="0" xfId="0" quotePrefix="1" applyNumberFormat="1" applyFont="1" applyAlignment="1">
      <alignment vertical="top"/>
    </xf>
    <xf numFmtId="14" fontId="204" fillId="0" borderId="0" xfId="0" quotePrefix="1" applyNumberFormat="1" applyFont="1" applyAlignment="1">
      <alignment horizontal="left" vertical="top"/>
    </xf>
    <xf numFmtId="0" fontId="211" fillId="74" borderId="30" xfId="0" applyFont="1" applyFill="1" applyBorder="1" applyAlignment="1">
      <alignment vertical="top"/>
    </xf>
    <xf numFmtId="0" fontId="212" fillId="74" borderId="39" xfId="0" applyFont="1" applyFill="1" applyBorder="1" applyAlignment="1">
      <alignment vertical="top"/>
    </xf>
    <xf numFmtId="4" fontId="211" fillId="74" borderId="39" xfId="0" applyNumberFormat="1" applyFont="1" applyFill="1" applyBorder="1" applyAlignment="1">
      <alignment vertical="top"/>
    </xf>
    <xf numFmtId="4" fontId="211" fillId="74" borderId="31" xfId="0" applyNumberFormat="1" applyFont="1" applyFill="1" applyBorder="1" applyAlignment="1">
      <alignment vertical="top"/>
    </xf>
    <xf numFmtId="0" fontId="204" fillId="0" borderId="34" xfId="0" applyFont="1" applyBorder="1" applyAlignment="1">
      <alignment vertical="top"/>
    </xf>
    <xf numFmtId="0" fontId="205" fillId="0" borderId="22" xfId="0" applyFont="1" applyBorder="1" applyAlignment="1">
      <alignment vertical="top"/>
    </xf>
    <xf numFmtId="4" fontId="183" fillId="0" borderId="43" xfId="0" applyNumberFormat="1" applyFont="1" applyBorder="1" applyAlignment="1">
      <alignment horizontal="right"/>
    </xf>
    <xf numFmtId="4" fontId="182" fillId="0" borderId="0" xfId="0" applyNumberFormat="1" applyFont="1" applyAlignment="1">
      <alignment horizontal="right"/>
    </xf>
    <xf numFmtId="0" fontId="0" fillId="74" borderId="30" xfId="0" applyFill="1" applyBorder="1" applyAlignment="1">
      <alignment vertical="top"/>
    </xf>
    <xf numFmtId="0" fontId="210" fillId="74" borderId="39" xfId="0" applyFont="1" applyFill="1" applyBorder="1" applyAlignment="1">
      <alignment vertical="top"/>
    </xf>
    <xf numFmtId="4" fontId="181" fillId="74" borderId="31" xfId="0" applyNumberFormat="1" applyFont="1" applyFill="1" applyBorder="1" applyAlignment="1">
      <alignment horizontal="right"/>
    </xf>
    <xf numFmtId="0" fontId="205" fillId="74" borderId="0" xfId="0" applyFont="1" applyFill="1" applyAlignment="1">
      <alignment horizontal="left" wrapText="1"/>
    </xf>
    <xf numFmtId="0" fontId="205" fillId="74" borderId="0" xfId="0" applyFont="1" applyFill="1" applyAlignment="1">
      <alignment horizontal="left"/>
    </xf>
    <xf numFmtId="0" fontId="205" fillId="74" borderId="0" xfId="0" applyFont="1" applyFill="1" applyAlignment="1">
      <alignment horizontal="center"/>
    </xf>
    <xf numFmtId="3" fontId="205" fillId="74" borderId="0" xfId="0" applyNumberFormat="1" applyFont="1" applyFill="1" applyAlignment="1">
      <alignment horizontal="center"/>
    </xf>
    <xf numFmtId="4" fontId="205" fillId="74" borderId="0" xfId="0" applyNumberFormat="1" applyFont="1" applyFill="1" applyAlignment="1">
      <alignment wrapText="1"/>
    </xf>
    <xf numFmtId="4" fontId="205" fillId="74" borderId="0" xfId="0" applyNumberFormat="1" applyFont="1" applyFill="1" applyAlignment="1">
      <alignment horizontal="center"/>
    </xf>
    <xf numFmtId="0" fontId="204" fillId="0" borderId="0" xfId="0" applyFont="1" applyAlignment="1">
      <alignment horizontal="left"/>
    </xf>
    <xf numFmtId="0" fontId="204" fillId="0" borderId="0" xfId="0" applyFont="1" applyAlignment="1">
      <alignment horizontal="center" vertical="top"/>
    </xf>
    <xf numFmtId="0" fontId="204" fillId="74" borderId="0" xfId="0" applyFont="1" applyFill="1" applyAlignment="1">
      <alignment horizontal="center" vertical="top"/>
    </xf>
    <xf numFmtId="0" fontId="205" fillId="0" borderId="0" xfId="0" applyFont="1" applyAlignment="1">
      <alignment horizontal="left" vertical="top"/>
    </xf>
    <xf numFmtId="0" fontId="213" fillId="0" borderId="0" xfId="0" applyFont="1" applyAlignment="1">
      <alignment horizontal="left" wrapText="1"/>
    </xf>
    <xf numFmtId="0" fontId="204" fillId="0" borderId="0" xfId="0" applyFont="1" applyAlignment="1">
      <alignment horizontal="left" wrapText="1"/>
    </xf>
    <xf numFmtId="0" fontId="204" fillId="0" borderId="0" xfId="0" applyFont="1" applyAlignment="1">
      <alignment horizontal="center" wrapText="1"/>
    </xf>
    <xf numFmtId="0" fontId="213" fillId="0" borderId="0" xfId="0" applyFont="1" applyAlignment="1">
      <alignment horizontal="left" vertical="center" wrapText="1" indent="1"/>
    </xf>
    <xf numFmtId="0" fontId="213" fillId="0" borderId="0" xfId="0" quotePrefix="1" applyFont="1" applyAlignment="1">
      <alignment horizontal="left" vertical="center" wrapText="1" indent="1"/>
    </xf>
    <xf numFmtId="0" fontId="183" fillId="0" borderId="0" xfId="0" quotePrefix="1" applyFont="1" applyAlignment="1">
      <alignment vertical="top"/>
    </xf>
    <xf numFmtId="0" fontId="183" fillId="0" borderId="0" xfId="0" applyFont="1" applyAlignment="1">
      <alignment horizontal="left" vertical="top" wrapText="1"/>
    </xf>
    <xf numFmtId="0" fontId="183" fillId="0" borderId="0" xfId="0" applyFont="1" applyAlignment="1">
      <alignment horizontal="center" vertical="top" wrapText="1"/>
    </xf>
    <xf numFmtId="4" fontId="183" fillId="0" borderId="0" xfId="0" applyNumberFormat="1" applyFont="1" applyAlignment="1">
      <alignment vertical="top" wrapText="1"/>
    </xf>
    <xf numFmtId="4" fontId="183" fillId="0" borderId="0" xfId="0" applyNumberFormat="1" applyFont="1" applyAlignment="1">
      <alignment horizontal="right" vertical="top" wrapText="1"/>
    </xf>
    <xf numFmtId="0" fontId="202" fillId="0" borderId="0" xfId="0" applyFont="1"/>
    <xf numFmtId="0" fontId="204" fillId="0" borderId="0" xfId="0" applyFont="1" applyAlignment="1">
      <alignment vertical="center" wrapText="1"/>
    </xf>
    <xf numFmtId="4" fontId="183" fillId="66" borderId="0" xfId="0" applyNumberFormat="1" applyFont="1" applyFill="1" applyAlignment="1">
      <alignment vertical="top" wrapText="1"/>
    </xf>
    <xf numFmtId="0" fontId="205" fillId="0" borderId="0" xfId="0" applyFont="1" applyAlignment="1">
      <alignment vertical="center" wrapText="1"/>
    </xf>
    <xf numFmtId="0" fontId="183" fillId="0" borderId="0" xfId="0" applyFont="1" applyAlignment="1">
      <alignment horizontal="center" vertical="center" wrapText="1"/>
    </xf>
    <xf numFmtId="0" fontId="182" fillId="0" borderId="0" xfId="0" quotePrefix="1" applyFont="1" applyAlignment="1">
      <alignment vertical="top"/>
    </xf>
    <xf numFmtId="0" fontId="182" fillId="0" borderId="0" xfId="0" applyFont="1" applyAlignment="1">
      <alignment vertical="center" wrapText="1"/>
    </xf>
    <xf numFmtId="0" fontId="213" fillId="0" borderId="0" xfId="0" applyFont="1" applyAlignment="1">
      <alignment vertical="center" wrapText="1"/>
    </xf>
    <xf numFmtId="0" fontId="182" fillId="0" borderId="0" xfId="1210" applyFont="1" applyAlignment="1">
      <alignment vertical="top" wrapText="1"/>
    </xf>
    <xf numFmtId="4" fontId="204" fillId="66" borderId="0" xfId="0" applyNumberFormat="1" applyFont="1" applyFill="1" applyAlignment="1">
      <alignment horizontal="right"/>
    </xf>
    <xf numFmtId="0" fontId="205" fillId="78" borderId="0" xfId="0" applyFont="1" applyFill="1"/>
    <xf numFmtId="0" fontId="202" fillId="0" borderId="0" xfId="0" applyFont="1" applyAlignment="1">
      <alignment horizontal="center"/>
    </xf>
    <xf numFmtId="0" fontId="183" fillId="0" borderId="0" xfId="0" quotePrefix="1" applyFont="1" applyAlignment="1">
      <alignment vertical="top" wrapText="1"/>
    </xf>
    <xf numFmtId="0" fontId="183" fillId="0" borderId="0" xfId="0" applyFont="1" applyAlignment="1">
      <alignment horizontal="left" vertical="center" wrapText="1"/>
    </xf>
    <xf numFmtId="4" fontId="183" fillId="0" borderId="0" xfId="0" applyNumberFormat="1" applyFont="1" applyAlignment="1">
      <alignment vertical="center" wrapText="1"/>
    </xf>
    <xf numFmtId="4" fontId="183" fillId="0" borderId="0" xfId="0" applyNumberFormat="1" applyFont="1" applyAlignment="1">
      <alignment horizontal="right" vertical="center" wrapText="1"/>
    </xf>
    <xf numFmtId="0" fontId="204" fillId="74" borderId="30" xfId="0" applyFont="1" applyFill="1" applyBorder="1" applyAlignment="1">
      <alignment vertical="top"/>
    </xf>
    <xf numFmtId="0" fontId="205" fillId="74" borderId="39" xfId="0" applyFont="1" applyFill="1" applyBorder="1" applyAlignment="1">
      <alignment vertical="top" wrapText="1"/>
    </xf>
    <xf numFmtId="0" fontId="205" fillId="74" borderId="39" xfId="0" applyFont="1" applyFill="1" applyBorder="1" applyAlignment="1">
      <alignment horizontal="center"/>
    </xf>
    <xf numFmtId="3" fontId="205" fillId="74" borderId="39" xfId="0" applyNumberFormat="1" applyFont="1" applyFill="1" applyBorder="1" applyAlignment="1">
      <alignment horizontal="center"/>
    </xf>
    <xf numFmtId="4" fontId="205" fillId="74" borderId="39" xfId="0" applyNumberFormat="1" applyFont="1" applyFill="1" applyBorder="1"/>
    <xf numFmtId="4" fontId="205" fillId="74" borderId="31" xfId="0" applyNumberFormat="1" applyFont="1" applyFill="1" applyBorder="1" applyAlignment="1">
      <alignment horizontal="right"/>
    </xf>
    <xf numFmtId="0" fontId="205" fillId="74" borderId="0" xfId="0" applyFont="1" applyFill="1" applyAlignment="1">
      <alignment horizontal="left" vertical="top"/>
    </xf>
    <xf numFmtId="0" fontId="204" fillId="74" borderId="0" xfId="0" applyFont="1" applyFill="1" applyAlignment="1">
      <alignment horizontal="center"/>
    </xf>
    <xf numFmtId="1" fontId="204" fillId="74" borderId="0" xfId="0" applyNumberFormat="1" applyFont="1" applyFill="1" applyAlignment="1">
      <alignment horizontal="center"/>
    </xf>
    <xf numFmtId="1" fontId="204" fillId="0" borderId="0" xfId="0" applyNumberFormat="1" applyFont="1" applyAlignment="1">
      <alignment horizontal="center"/>
    </xf>
    <xf numFmtId="0" fontId="204" fillId="0" borderId="0" xfId="0" applyFont="1" applyAlignment="1">
      <alignment horizontal="left" vertical="top" wrapText="1"/>
    </xf>
    <xf numFmtId="0" fontId="213" fillId="0" borderId="0" xfId="0" applyFont="1" applyAlignment="1">
      <alignment horizontal="left" wrapText="1" indent="1"/>
    </xf>
    <xf numFmtId="3" fontId="204" fillId="0" borderId="0" xfId="0" applyNumberFormat="1" applyFont="1" applyAlignment="1">
      <alignment horizontal="right"/>
    </xf>
    <xf numFmtId="0" fontId="205" fillId="71" borderId="0" xfId="0" applyFont="1" applyFill="1" applyAlignment="1">
      <alignment horizontal="left" vertical="top"/>
    </xf>
    <xf numFmtId="0" fontId="183" fillId="71" borderId="0" xfId="0" applyFont="1" applyFill="1" applyAlignment="1">
      <alignment vertical="justify" wrapText="1"/>
    </xf>
    <xf numFmtId="1" fontId="204" fillId="71" borderId="0" xfId="0" applyNumberFormat="1" applyFont="1" applyFill="1" applyAlignment="1">
      <alignment horizontal="center"/>
    </xf>
    <xf numFmtId="0" fontId="182" fillId="0" borderId="0" xfId="0" applyFont="1" applyAlignment="1">
      <alignment vertical="justify" wrapText="1"/>
    </xf>
    <xf numFmtId="0" fontId="214" fillId="0" borderId="0" xfId="0" applyFont="1" applyAlignment="1">
      <alignment vertical="justify" wrapText="1"/>
    </xf>
    <xf numFmtId="0" fontId="182" fillId="0" borderId="0" xfId="0" applyFont="1" applyAlignment="1">
      <alignment vertical="justify"/>
    </xf>
    <xf numFmtId="0" fontId="205" fillId="71" borderId="30" xfId="0" applyFont="1" applyFill="1" applyBorder="1" applyAlignment="1">
      <alignment horizontal="left" vertical="top"/>
    </xf>
    <xf numFmtId="0" fontId="183" fillId="71" borderId="39" xfId="0" applyFont="1" applyFill="1" applyBorder="1" applyAlignment="1">
      <alignment vertical="top" wrapText="1"/>
    </xf>
    <xf numFmtId="1" fontId="205" fillId="71" borderId="39" xfId="0" applyNumberFormat="1" applyFont="1" applyFill="1" applyBorder="1" applyAlignment="1">
      <alignment horizontal="center"/>
    </xf>
    <xf numFmtId="4" fontId="205" fillId="71" borderId="0" xfId="0" applyNumberFormat="1" applyFont="1" applyFill="1" applyAlignment="1">
      <alignment horizontal="right"/>
    </xf>
    <xf numFmtId="3" fontId="205" fillId="74" borderId="39" xfId="0" applyNumberFormat="1" applyFont="1" applyFill="1" applyBorder="1" applyAlignment="1">
      <alignment horizontal="left"/>
    </xf>
    <xf numFmtId="4" fontId="205" fillId="74" borderId="39" xfId="0" applyNumberFormat="1" applyFont="1" applyFill="1" applyBorder="1" applyAlignment="1">
      <alignment horizontal="right"/>
    </xf>
    <xf numFmtId="4" fontId="205" fillId="74" borderId="0" xfId="0" applyNumberFormat="1" applyFont="1" applyFill="1" applyAlignment="1">
      <alignment horizontal="right"/>
    </xf>
    <xf numFmtId="0" fontId="205" fillId="0" borderId="0" xfId="0" applyFont="1" applyAlignment="1">
      <alignment horizontal="left" wrapText="1"/>
    </xf>
    <xf numFmtId="4" fontId="204" fillId="0" borderId="0" xfId="0" applyNumberFormat="1" applyFont="1" applyAlignment="1">
      <alignment horizontal="right" wrapText="1"/>
    </xf>
    <xf numFmtId="0" fontId="205" fillId="0" borderId="0" xfId="0" quotePrefix="1" applyFont="1" applyAlignment="1">
      <alignment horizontal="left" wrapText="1"/>
    </xf>
    <xf numFmtId="4" fontId="205" fillId="0" borderId="0" xfId="0" applyNumberFormat="1" applyFont="1" applyAlignment="1">
      <alignment horizontal="left" wrapText="1"/>
    </xf>
    <xf numFmtId="0" fontId="205" fillId="71" borderId="0" xfId="0" applyFont="1" applyFill="1" applyAlignment="1">
      <alignment vertical="top"/>
    </xf>
    <xf numFmtId="0" fontId="183" fillId="71" borderId="0" xfId="0" applyFont="1" applyFill="1" applyAlignment="1">
      <alignment vertical="top" wrapText="1"/>
    </xf>
    <xf numFmtId="0" fontId="182" fillId="0" borderId="0" xfId="0" applyFont="1" applyAlignment="1">
      <alignment horizontal="left" vertical="distributed" wrapText="1" readingOrder="1"/>
    </xf>
    <xf numFmtId="0" fontId="202" fillId="0" borderId="0" xfId="0" applyFont="1" applyAlignment="1">
      <alignment vertical="top"/>
    </xf>
    <xf numFmtId="0" fontId="201" fillId="0" borderId="0" xfId="0" applyFont="1" applyAlignment="1">
      <alignment vertical="top" wrapText="1"/>
    </xf>
    <xf numFmtId="0" fontId="205" fillId="71" borderId="39" xfId="0" quotePrefix="1" applyFont="1" applyFill="1" applyBorder="1" applyAlignment="1">
      <alignment wrapText="1"/>
    </xf>
    <xf numFmtId="4" fontId="204" fillId="75" borderId="0" xfId="0" applyNumberFormat="1" applyFont="1" applyFill="1" applyAlignment="1">
      <alignment horizontal="center"/>
    </xf>
    <xf numFmtId="4" fontId="204" fillId="0" borderId="0" xfId="0" applyNumberFormat="1" applyFont="1" applyAlignment="1">
      <alignment horizontal="center"/>
    </xf>
    <xf numFmtId="4" fontId="204" fillId="66" borderId="0" xfId="0" applyNumberFormat="1" applyFont="1" applyFill="1" applyAlignment="1">
      <alignment horizontal="center"/>
    </xf>
    <xf numFmtId="0" fontId="201" fillId="0" borderId="114" xfId="0" applyFont="1" applyBorder="1" applyAlignment="1">
      <alignment vertical="top" wrapText="1"/>
    </xf>
    <xf numFmtId="0" fontId="205" fillId="79" borderId="0" xfId="0" quotePrefix="1" applyFont="1" applyFill="1" applyAlignment="1">
      <alignment vertical="top"/>
    </xf>
    <xf numFmtId="0" fontId="205" fillId="79" borderId="0" xfId="0" quotePrefix="1" applyFont="1" applyFill="1" applyAlignment="1">
      <alignment wrapText="1"/>
    </xf>
    <xf numFmtId="0" fontId="205" fillId="79" borderId="0" xfId="0" applyFont="1" applyFill="1" applyAlignment="1">
      <alignment horizontal="center"/>
    </xf>
    <xf numFmtId="3" fontId="205" fillId="79" borderId="0" xfId="0" applyNumberFormat="1" applyFont="1" applyFill="1" applyAlignment="1">
      <alignment horizontal="center"/>
    </xf>
    <xf numFmtId="4" fontId="205" fillId="79" borderId="0" xfId="0" applyNumberFormat="1" applyFont="1" applyFill="1" applyAlignment="1">
      <alignment horizontal="right"/>
    </xf>
    <xf numFmtId="0" fontId="204" fillId="79" borderId="0" xfId="0" applyFont="1" applyFill="1" applyAlignment="1">
      <alignment vertical="top"/>
    </xf>
    <xf numFmtId="0" fontId="204" fillId="79" borderId="0" xfId="0" applyFont="1" applyFill="1"/>
    <xf numFmtId="4" fontId="205" fillId="74" borderId="0" xfId="0" applyNumberFormat="1" applyFont="1" applyFill="1"/>
    <xf numFmtId="4" fontId="204" fillId="0" borderId="0" xfId="0" applyNumberFormat="1" applyFont="1" applyAlignment="1">
      <alignment wrapText="1"/>
    </xf>
    <xf numFmtId="4" fontId="205" fillId="0" borderId="0" xfId="0" applyNumberFormat="1" applyFont="1" applyAlignment="1">
      <alignment wrapText="1"/>
    </xf>
    <xf numFmtId="4" fontId="205" fillId="71" borderId="0" xfId="0" applyNumberFormat="1" applyFont="1" applyFill="1"/>
    <xf numFmtId="4" fontId="205" fillId="66" borderId="0" xfId="0" applyNumberFormat="1" applyFont="1" applyFill="1"/>
    <xf numFmtId="0" fontId="182" fillId="0" borderId="0" xfId="0" quotePrefix="1" applyFont="1" applyAlignment="1">
      <alignment vertical="top" wrapText="1"/>
    </xf>
    <xf numFmtId="0" fontId="213" fillId="0" borderId="0" xfId="0" quotePrefix="1" applyFont="1" applyAlignment="1">
      <alignment vertical="top" wrapText="1"/>
    </xf>
    <xf numFmtId="0" fontId="216" fillId="0" borderId="0" xfId="0" quotePrefix="1" applyFont="1" applyAlignment="1">
      <alignment vertical="top" wrapText="1"/>
    </xf>
    <xf numFmtId="0" fontId="201" fillId="0" borderId="0" xfId="0" applyFont="1"/>
    <xf numFmtId="4" fontId="205" fillId="71" borderId="31" xfId="0" applyNumberFormat="1" applyFont="1" applyFill="1" applyBorder="1"/>
    <xf numFmtId="0" fontId="204" fillId="0" borderId="0" xfId="0" quotePrefix="1" applyFont="1"/>
    <xf numFmtId="0" fontId="205" fillId="71" borderId="0" xfId="0" quotePrefix="1" applyFont="1" applyFill="1"/>
    <xf numFmtId="0" fontId="205" fillId="71" borderId="30" xfId="0" quotePrefix="1" applyFont="1" applyFill="1" applyBorder="1"/>
    <xf numFmtId="0" fontId="204" fillId="0" borderId="0" xfId="0" quotePrefix="1" applyFont="1" applyAlignment="1">
      <alignment wrapText="1"/>
    </xf>
    <xf numFmtId="0" fontId="214" fillId="0" borderId="0" xfId="0" quotePrefix="1" applyFont="1" applyAlignment="1">
      <alignment vertical="top" wrapText="1"/>
    </xf>
    <xf numFmtId="3" fontId="215" fillId="71" borderId="39" xfId="0" applyNumberFormat="1" applyFont="1" applyFill="1" applyBorder="1" applyAlignment="1">
      <alignment horizontal="center"/>
    </xf>
    <xf numFmtId="0" fontId="204" fillId="75" borderId="0" xfId="0" applyFont="1" applyFill="1" applyAlignment="1">
      <alignment horizontal="left"/>
    </xf>
    <xf numFmtId="4" fontId="204" fillId="66" borderId="0" xfId="0" applyNumberFormat="1" applyFont="1" applyFill="1"/>
    <xf numFmtId="0" fontId="205" fillId="71" borderId="39" xfId="0" applyFont="1" applyFill="1" applyBorder="1" applyAlignment="1">
      <alignment horizontal="left"/>
    </xf>
    <xf numFmtId="0" fontId="204" fillId="71" borderId="30" xfId="0" quotePrefix="1" applyFont="1" applyFill="1" applyBorder="1" applyAlignment="1">
      <alignment vertical="top"/>
    </xf>
    <xf numFmtId="0" fontId="205" fillId="71" borderId="0" xfId="0" quotePrefix="1" applyFont="1" applyFill="1" applyAlignment="1">
      <alignment horizontal="left" vertical="top"/>
    </xf>
    <xf numFmtId="0" fontId="204" fillId="0" borderId="0" xfId="0" applyFont="1" applyAlignment="1">
      <alignment horizontal="center" vertical="center"/>
    </xf>
    <xf numFmtId="0" fontId="205" fillId="75" borderId="0" xfId="0" applyFont="1" applyFill="1" applyAlignment="1">
      <alignment vertical="top" wrapText="1"/>
    </xf>
    <xf numFmtId="4" fontId="205" fillId="75" borderId="0" xfId="0" applyNumberFormat="1" applyFont="1" applyFill="1" applyAlignment="1">
      <alignment horizontal="center"/>
    </xf>
    <xf numFmtId="0" fontId="214" fillId="0" borderId="0" xfId="0" applyFont="1" applyAlignment="1">
      <alignment vertical="top" wrapText="1"/>
    </xf>
    <xf numFmtId="3" fontId="215" fillId="75" borderId="39" xfId="0" applyNumberFormat="1" applyFont="1" applyFill="1" applyBorder="1" applyAlignment="1">
      <alignment horizontal="center"/>
    </xf>
    <xf numFmtId="4" fontId="205" fillId="75" borderId="31" xfId="0" applyNumberFormat="1" applyFont="1" applyFill="1" applyBorder="1" applyAlignment="1">
      <alignment horizontal="center"/>
    </xf>
    <xf numFmtId="0" fontId="205" fillId="75" borderId="0" xfId="0" applyFont="1" applyFill="1" applyAlignment="1">
      <alignment vertical="top"/>
    </xf>
    <xf numFmtId="0" fontId="204" fillId="75" borderId="0" xfId="0" applyFont="1" applyFill="1" applyAlignment="1">
      <alignment horizontal="left" vertical="top"/>
    </xf>
    <xf numFmtId="3" fontId="204" fillId="75" borderId="0" xfId="0" applyNumberFormat="1" applyFont="1" applyFill="1" applyAlignment="1">
      <alignment horizontal="right"/>
    </xf>
    <xf numFmtId="0" fontId="182" fillId="0" borderId="0" xfId="0" quotePrefix="1" applyFont="1" applyAlignment="1">
      <alignment wrapText="1"/>
    </xf>
    <xf numFmtId="0" fontId="182" fillId="75" borderId="30" xfId="0" quotePrefix="1" applyFont="1" applyFill="1" applyBorder="1" applyAlignment="1">
      <alignment vertical="top"/>
    </xf>
    <xf numFmtId="0" fontId="183" fillId="75" borderId="39" xfId="0" quotePrefix="1" applyFont="1" applyFill="1" applyBorder="1" applyAlignment="1">
      <alignment horizontal="left" vertical="top" wrapText="1"/>
    </xf>
    <xf numFmtId="0" fontId="183" fillId="75" borderId="39" xfId="0" applyFont="1" applyFill="1" applyBorder="1" applyAlignment="1">
      <alignment horizontal="left"/>
    </xf>
    <xf numFmtId="3" fontId="215" fillId="75" borderId="39" xfId="0" applyNumberFormat="1" applyFont="1" applyFill="1" applyBorder="1" applyAlignment="1">
      <alignment horizontal="right"/>
    </xf>
    <xf numFmtId="4" fontId="183" fillId="75" borderId="31" xfId="0" applyNumberFormat="1" applyFont="1" applyFill="1" applyBorder="1" applyAlignment="1">
      <alignment horizontal="right"/>
    </xf>
    <xf numFmtId="4" fontId="204" fillId="74" borderId="0" xfId="0" applyNumberFormat="1" applyFont="1" applyFill="1" applyAlignment="1">
      <alignment horizontal="center"/>
    </xf>
    <xf numFmtId="0" fontId="202" fillId="0" borderId="0" xfId="0" applyFont="1" applyAlignment="1">
      <alignment horizontal="left" wrapText="1"/>
    </xf>
    <xf numFmtId="0" fontId="156" fillId="0" borderId="0" xfId="1165" applyFont="1" applyAlignment="1">
      <alignment vertical="top" wrapText="1"/>
    </xf>
    <xf numFmtId="0" fontId="182" fillId="0" borderId="0" xfId="0" applyFont="1" applyAlignment="1">
      <alignment horizontal="center"/>
    </xf>
    <xf numFmtId="3" fontId="182" fillId="0" borderId="0" xfId="0" applyNumberFormat="1" applyFont="1" applyAlignment="1">
      <alignment horizontal="center"/>
    </xf>
    <xf numFmtId="4" fontId="182" fillId="0" borderId="0" xfId="0" applyNumberFormat="1" applyFont="1" applyAlignment="1">
      <alignment horizontal="center"/>
    </xf>
    <xf numFmtId="4" fontId="182" fillId="66" borderId="0" xfId="0" applyNumberFormat="1" applyFont="1" applyFill="1" applyAlignment="1">
      <alignment horizontal="center"/>
    </xf>
    <xf numFmtId="0" fontId="218" fillId="0" borderId="0" xfId="1165" applyFont="1" applyAlignment="1">
      <alignment vertical="center" wrapText="1"/>
    </xf>
    <xf numFmtId="0" fontId="183" fillId="75" borderId="39" xfId="0" quotePrefix="1" applyFont="1" applyFill="1" applyBorder="1" applyAlignment="1">
      <alignment vertical="top" wrapText="1"/>
    </xf>
    <xf numFmtId="0" fontId="183" fillId="75" borderId="39" xfId="0" applyFont="1" applyFill="1" applyBorder="1" applyAlignment="1">
      <alignment horizontal="center"/>
    </xf>
    <xf numFmtId="3" fontId="183" fillId="75" borderId="39" xfId="0" applyNumberFormat="1" applyFont="1" applyFill="1" applyBorder="1" applyAlignment="1">
      <alignment horizontal="center"/>
    </xf>
    <xf numFmtId="4" fontId="183" fillId="75" borderId="31" xfId="0" applyNumberFormat="1" applyFont="1" applyFill="1" applyBorder="1" applyAlignment="1">
      <alignment horizontal="center"/>
    </xf>
    <xf numFmtId="0" fontId="205" fillId="0" borderId="0" xfId="0" quotePrefix="1" applyFont="1" applyAlignment="1">
      <alignment vertical="top" wrapText="1"/>
    </xf>
    <xf numFmtId="0" fontId="205" fillId="0" borderId="0" xfId="0" applyFont="1" applyAlignment="1">
      <alignment horizontal="center"/>
    </xf>
    <xf numFmtId="4" fontId="205" fillId="0" borderId="0" xfId="0" applyNumberFormat="1" applyFont="1" applyAlignment="1">
      <alignment horizontal="center"/>
    </xf>
    <xf numFmtId="3" fontId="202" fillId="0" borderId="0" xfId="0" applyNumberFormat="1" applyFont="1" applyAlignment="1">
      <alignment horizontal="center"/>
    </xf>
    <xf numFmtId="4" fontId="202" fillId="66" borderId="0" xfId="0" applyNumberFormat="1" applyFont="1" applyFill="1" applyAlignment="1">
      <alignment horizontal="center"/>
    </xf>
    <xf numFmtId="0" fontId="182" fillId="0" borderId="0" xfId="0" quotePrefix="1" applyFont="1"/>
    <xf numFmtId="0" fontId="213" fillId="0" borderId="0" xfId="0" applyFont="1" applyAlignment="1">
      <alignment horizontal="left" vertical="center" wrapText="1"/>
    </xf>
    <xf numFmtId="0" fontId="183" fillId="80" borderId="30" xfId="0" applyFont="1" applyFill="1" applyBorder="1"/>
    <xf numFmtId="0" fontId="183" fillId="80" borderId="39" xfId="0" applyFont="1" applyFill="1" applyBorder="1" applyAlignment="1">
      <alignment wrapText="1"/>
    </xf>
    <xf numFmtId="0" fontId="183" fillId="80" borderId="39" xfId="0" applyFont="1" applyFill="1" applyBorder="1" applyAlignment="1">
      <alignment horizontal="center"/>
    </xf>
    <xf numFmtId="3" fontId="183" fillId="80" borderId="39" xfId="0" applyNumberFormat="1" applyFont="1" applyFill="1" applyBorder="1" applyAlignment="1">
      <alignment horizontal="center"/>
    </xf>
    <xf numFmtId="4" fontId="183" fillId="80" borderId="31" xfId="0" applyNumberFormat="1" applyFont="1" applyFill="1" applyBorder="1" applyAlignment="1">
      <alignment horizontal="center"/>
    </xf>
    <xf numFmtId="0" fontId="219" fillId="80" borderId="0" xfId="0" applyFont="1" applyFill="1" applyAlignment="1">
      <alignment vertical="top"/>
    </xf>
    <xf numFmtId="0" fontId="219" fillId="80" borderId="0" xfId="0" applyFont="1" applyFill="1" applyAlignment="1">
      <alignment vertical="top" wrapText="1"/>
    </xf>
    <xf numFmtId="3" fontId="220" fillId="80" borderId="0" xfId="0" applyNumberFormat="1" applyFont="1" applyFill="1" applyAlignment="1">
      <alignment horizontal="center"/>
    </xf>
    <xf numFmtId="4" fontId="220" fillId="80" borderId="0" xfId="0" applyNumberFormat="1" applyFont="1" applyFill="1" applyAlignment="1">
      <alignment horizontal="center"/>
    </xf>
    <xf numFmtId="0" fontId="182" fillId="0" borderId="0" xfId="0" applyFont="1" applyAlignment="1">
      <alignment wrapText="1"/>
    </xf>
    <xf numFmtId="2" fontId="205" fillId="0" borderId="0" xfId="0" applyNumberFormat="1" applyFont="1" applyAlignment="1">
      <alignment horizontal="center"/>
    </xf>
    <xf numFmtId="2" fontId="204" fillId="0" borderId="0" xfId="0" applyNumberFormat="1" applyFont="1"/>
    <xf numFmtId="0" fontId="205" fillId="71" borderId="0" xfId="0" quotePrefix="1" applyFont="1" applyFill="1" applyAlignment="1">
      <alignment horizontal="left" vertical="center"/>
    </xf>
    <xf numFmtId="0" fontId="183" fillId="71" borderId="0" xfId="899" applyFont="1" applyFill="1" applyAlignment="1">
      <alignment horizontal="justify" vertical="top" wrapText="1"/>
    </xf>
    <xf numFmtId="0" fontId="205" fillId="71" borderId="0" xfId="0" applyFont="1" applyFill="1" applyAlignment="1">
      <alignment horizontal="center"/>
    </xf>
    <xf numFmtId="0" fontId="182" fillId="0" borderId="0" xfId="899" applyFont="1" applyAlignment="1">
      <alignment horizontal="justify" vertical="top" wrapText="1"/>
    </xf>
    <xf numFmtId="0" fontId="201" fillId="0" borderId="0" xfId="899" applyFont="1" applyAlignment="1">
      <alignment horizontal="justify" vertical="top" wrapText="1"/>
    </xf>
    <xf numFmtId="0" fontId="183" fillId="71" borderId="39" xfId="899" applyFont="1" applyFill="1" applyBorder="1" applyAlignment="1">
      <alignment horizontal="justify" vertical="top" wrapText="1"/>
    </xf>
    <xf numFmtId="0" fontId="205" fillId="0" borderId="0" xfId="0" quotePrefix="1" applyFont="1" applyAlignment="1">
      <alignment wrapText="1"/>
    </xf>
    <xf numFmtId="4" fontId="205" fillId="0" borderId="0" xfId="0" applyNumberFormat="1" applyFont="1" applyAlignment="1">
      <alignment horizontal="right"/>
    </xf>
    <xf numFmtId="3" fontId="215" fillId="0" borderId="0" xfId="0" applyNumberFormat="1" applyFont="1" applyAlignment="1">
      <alignment horizontal="center"/>
    </xf>
    <xf numFmtId="0" fontId="204" fillId="75" borderId="0" xfId="0" applyFont="1" applyFill="1" applyAlignment="1">
      <alignment horizontal="center" vertical="top"/>
    </xf>
    <xf numFmtId="0" fontId="182" fillId="0" borderId="0" xfId="0" quotePrefix="1" applyFont="1" applyAlignment="1">
      <alignment horizontal="center" wrapText="1"/>
    </xf>
    <xf numFmtId="0" fontId="182" fillId="66" borderId="0" xfId="0" quotePrefix="1" applyFont="1" applyFill="1" applyAlignment="1">
      <alignment wrapText="1"/>
    </xf>
    <xf numFmtId="0" fontId="183" fillId="0" borderId="0" xfId="0" quotePrefix="1" applyFont="1" applyAlignment="1">
      <alignment horizontal="left" vertical="top" wrapText="1"/>
    </xf>
    <xf numFmtId="0" fontId="183" fillId="0" borderId="0" xfId="0" applyFont="1" applyAlignment="1">
      <alignment horizontal="center"/>
    </xf>
    <xf numFmtId="3" fontId="183" fillId="0" borderId="0" xfId="0" applyNumberFormat="1" applyFont="1" applyAlignment="1">
      <alignment horizontal="center"/>
    </xf>
    <xf numFmtId="4" fontId="183" fillId="0" borderId="0" xfId="0" applyNumberFormat="1" applyFont="1" applyAlignment="1">
      <alignment horizontal="right"/>
    </xf>
    <xf numFmtId="4" fontId="204" fillId="79" borderId="0" xfId="0" applyNumberFormat="1" applyFont="1" applyFill="1" applyAlignment="1">
      <alignment horizontal="center"/>
    </xf>
    <xf numFmtId="2" fontId="204" fillId="0" borderId="0" xfId="0" applyNumberFormat="1" applyFont="1" applyAlignment="1">
      <alignment horizontal="right"/>
    </xf>
    <xf numFmtId="0" fontId="107" fillId="0" borderId="120" xfId="0" applyFont="1" applyBorder="1"/>
    <xf numFmtId="4" fontId="107" fillId="0" borderId="120" xfId="0" applyNumberFormat="1" applyFont="1" applyBorder="1"/>
    <xf numFmtId="0" fontId="21" fillId="0" borderId="4" xfId="0" applyFont="1" applyBorder="1" applyAlignment="1">
      <alignment horizontal="left" vertical="top" wrapText="1"/>
    </xf>
    <xf numFmtId="4" fontId="16" fillId="0" borderId="4" xfId="0" applyNumberFormat="1" applyFont="1" applyBorder="1" applyAlignment="1">
      <alignment horizontal="left" vertical="top" wrapText="1"/>
    </xf>
    <xf numFmtId="4" fontId="221" fillId="0" borderId="4" xfId="0" applyNumberFormat="1" applyFont="1" applyBorder="1" applyAlignment="1" applyProtection="1">
      <alignment horizontal="center"/>
      <protection locked="0"/>
    </xf>
    <xf numFmtId="4" fontId="144" fillId="0" borderId="4" xfId="0" applyNumberFormat="1" applyFont="1" applyBorder="1" applyAlignment="1">
      <alignment horizontal="left" vertical="top" wrapText="1"/>
    </xf>
    <xf numFmtId="4" fontId="144" fillId="0" borderId="54" xfId="0" applyNumberFormat="1" applyFont="1" applyBorder="1" applyAlignment="1">
      <alignment horizontal="center" wrapText="1"/>
    </xf>
    <xf numFmtId="4" fontId="144" fillId="0" borderId="54" xfId="0" applyNumberFormat="1" applyFont="1" applyBorder="1" applyAlignment="1">
      <alignment horizontal="center"/>
    </xf>
    <xf numFmtId="0" fontId="222" fillId="0" borderId="0" xfId="0" applyFont="1" applyAlignment="1">
      <alignment horizontal="left" vertical="top"/>
    </xf>
    <xf numFmtId="0" fontId="222" fillId="0" borderId="0" xfId="0" applyFont="1" applyAlignment="1">
      <alignment horizontal="left"/>
    </xf>
    <xf numFmtId="182" fontId="222" fillId="0" borderId="0" xfId="0" applyNumberFormat="1" applyFont="1" applyAlignment="1">
      <alignment horizontal="left"/>
    </xf>
    <xf numFmtId="0" fontId="223" fillId="0" borderId="0" xfId="0" applyFont="1" applyAlignment="1">
      <alignment horizontal="center" vertical="top"/>
    </xf>
    <xf numFmtId="0" fontId="223" fillId="0" borderId="0" xfId="0" applyFont="1" applyAlignment="1">
      <alignment horizontal="left"/>
    </xf>
    <xf numFmtId="182" fontId="223" fillId="0" borderId="0" xfId="0" applyNumberFormat="1" applyFont="1" applyAlignment="1">
      <alignment horizontal="right"/>
    </xf>
    <xf numFmtId="0" fontId="224" fillId="0" borderId="0" xfId="894" applyFont="1" applyAlignment="1">
      <alignment horizontal="left" wrapText="1"/>
    </xf>
    <xf numFmtId="0" fontId="225" fillId="0" borderId="0" xfId="0" applyFont="1" applyAlignment="1">
      <alignment horizontal="center" vertical="top"/>
    </xf>
    <xf numFmtId="0" fontId="23" fillId="0" borderId="0" xfId="894" applyFont="1" applyAlignment="1">
      <alignment vertical="top" wrapText="1"/>
    </xf>
    <xf numFmtId="182" fontId="225" fillId="0" borderId="0" xfId="0" applyNumberFormat="1" applyFont="1" applyAlignment="1">
      <alignment horizontal="right"/>
    </xf>
    <xf numFmtId="0" fontId="8" fillId="0" borderId="0" xfId="894" applyFont="1" applyAlignment="1">
      <alignment vertical="top" wrapText="1"/>
    </xf>
    <xf numFmtId="0" fontId="225" fillId="0" borderId="0" xfId="0" applyFont="1" applyAlignment="1">
      <alignment horizontal="left"/>
    </xf>
    <xf numFmtId="0" fontId="23" fillId="0" borderId="0" xfId="894" applyFont="1" applyAlignment="1">
      <alignment horizontal="left" vertical="top" wrapText="1"/>
    </xf>
    <xf numFmtId="0" fontId="148" fillId="0" borderId="0" xfId="0" applyFont="1"/>
    <xf numFmtId="182" fontId="148" fillId="0" borderId="0" xfId="0" applyNumberFormat="1" applyFont="1"/>
    <xf numFmtId="0" fontId="148" fillId="0" borderId="94" xfId="0" applyFont="1" applyBorder="1"/>
    <xf numFmtId="182" fontId="148" fillId="0" borderId="94" xfId="0" applyNumberFormat="1" applyFont="1" applyBorder="1"/>
    <xf numFmtId="0" fontId="8" fillId="0" borderId="0" xfId="0" applyFont="1" applyAlignment="1">
      <alignment horizontal="center" vertical="top"/>
    </xf>
    <xf numFmtId="0" fontId="8" fillId="0" borderId="0" xfId="0" applyFont="1" applyAlignment="1">
      <alignment horizontal="center"/>
    </xf>
    <xf numFmtId="4" fontId="8" fillId="0" borderId="0" xfId="0" applyNumberFormat="1" applyFont="1" applyAlignment="1">
      <alignment horizontal="right"/>
    </xf>
    <xf numFmtId="0" fontId="224" fillId="0" borderId="0" xfId="0" applyFont="1" applyAlignment="1">
      <alignment horizontal="center" vertical="top"/>
    </xf>
    <xf numFmtId="0" fontId="224" fillId="0" borderId="0" xfId="0" applyFont="1" applyAlignment="1">
      <alignment horizontal="left"/>
    </xf>
    <xf numFmtId="0" fontId="8" fillId="0" borderId="0" xfId="0" applyFont="1" applyAlignment="1">
      <alignment horizontal="right"/>
    </xf>
    <xf numFmtId="182" fontId="8" fillId="0" borderId="0" xfId="0" applyNumberFormat="1" applyFont="1"/>
    <xf numFmtId="0" fontId="8" fillId="0" borderId="0" xfId="0" applyFont="1" applyAlignment="1">
      <alignment horizontal="left"/>
    </xf>
    <xf numFmtId="0" fontId="8" fillId="0" borderId="0" xfId="2640" applyFont="1" applyAlignment="1">
      <alignment horizontal="center" vertical="top" wrapText="1"/>
    </xf>
    <xf numFmtId="0" fontId="23" fillId="0" borderId="0" xfId="1367" applyFont="1" applyBorder="1" applyProtection="1">
      <alignment vertical="top" wrapText="1"/>
    </xf>
    <xf numFmtId="0" fontId="8" fillId="0" borderId="0" xfId="2641" applyFont="1" applyAlignment="1">
      <alignment horizontal="center"/>
    </xf>
    <xf numFmtId="0" fontId="8" fillId="0" borderId="0" xfId="2641" applyFont="1" applyAlignment="1">
      <alignment horizontal="right"/>
    </xf>
    <xf numFmtId="182" fontId="226" fillId="0" borderId="0" xfId="0" applyNumberFormat="1" applyFont="1"/>
    <xf numFmtId="0" fontId="8" fillId="0" borderId="0" xfId="1367" applyFont="1" applyBorder="1" applyProtection="1">
      <alignment vertical="top" wrapText="1"/>
    </xf>
    <xf numFmtId="0" fontId="8" fillId="0" borderId="0" xfId="2640" applyFont="1" applyAlignment="1">
      <alignment horizontal="center" vertical="center" wrapText="1"/>
    </xf>
    <xf numFmtId="0" fontId="8" fillId="0" borderId="0" xfId="2640" applyFont="1" applyAlignment="1">
      <alignment horizontal="right" wrapText="1"/>
    </xf>
    <xf numFmtId="0" fontId="8" fillId="0" borderId="0" xfId="2640" applyFont="1" applyAlignment="1">
      <alignment horizontal="center" wrapText="1"/>
    </xf>
    <xf numFmtId="0" fontId="8" fillId="0" borderId="0" xfId="0" applyFont="1" applyAlignment="1">
      <alignment horizontal="left" wrapText="1"/>
    </xf>
    <xf numFmtId="182" fontId="123" fillId="0" borderId="0" xfId="0" applyNumberFormat="1" applyFont="1"/>
    <xf numFmtId="0" fontId="8" fillId="0" borderId="0" xfId="2641" applyFont="1" applyAlignment="1">
      <alignment horizontal="center" vertical="top"/>
    </xf>
    <xf numFmtId="0" fontId="8" fillId="0" borderId="0" xfId="1367" applyFont="1" applyBorder="1" applyAlignment="1" applyProtection="1">
      <alignment horizontal="center"/>
    </xf>
    <xf numFmtId="1" fontId="8" fillId="0" borderId="0" xfId="894" applyNumberFormat="1" applyFont="1" applyAlignment="1">
      <alignment horizontal="left" vertical="top" wrapText="1"/>
    </xf>
    <xf numFmtId="0" fontId="8" fillId="0" borderId="0" xfId="2641" applyFont="1" applyAlignment="1">
      <alignment horizontal="left" vertical="top"/>
    </xf>
    <xf numFmtId="16" fontId="8" fillId="0" borderId="0" xfId="2641" applyNumberFormat="1" applyFont="1" applyAlignment="1">
      <alignment horizontal="center" vertical="top"/>
    </xf>
    <xf numFmtId="0" fontId="7" fillId="0" borderId="0" xfId="894" applyAlignment="1">
      <alignment horizontal="center"/>
    </xf>
    <xf numFmtId="0" fontId="8" fillId="0" borderId="0" xfId="894" applyFont="1" applyAlignment="1">
      <alignment horizontal="center"/>
    </xf>
    <xf numFmtId="182" fontId="161" fillId="0" borderId="0" xfId="0" applyNumberFormat="1" applyFont="1"/>
    <xf numFmtId="0" fontId="8" fillId="0" borderId="74" xfId="0" applyFont="1" applyBorder="1" applyAlignment="1">
      <alignment horizontal="center" vertical="top"/>
    </xf>
    <xf numFmtId="0" fontId="224" fillId="0" borderId="74" xfId="0" applyFont="1" applyBorder="1" applyAlignment="1">
      <alignment horizontal="left"/>
    </xf>
    <xf numFmtId="0" fontId="8" fillId="0" borderId="74" xfId="0" applyFont="1" applyBorder="1" applyAlignment="1">
      <alignment horizontal="center"/>
    </xf>
    <xf numFmtId="0" fontId="8" fillId="0" borderId="74" xfId="0" applyFont="1" applyBorder="1" applyAlignment="1">
      <alignment horizontal="right"/>
    </xf>
    <xf numFmtId="0" fontId="161" fillId="0" borderId="74" xfId="0" applyFont="1" applyBorder="1"/>
    <xf numFmtId="0" fontId="23" fillId="0" borderId="0" xfId="0" applyFont="1" applyAlignment="1">
      <alignment horizontal="left"/>
    </xf>
    <xf numFmtId="0" fontId="8" fillId="0" borderId="0" xfId="2642" applyFont="1" applyAlignment="1">
      <alignment wrapText="1"/>
    </xf>
    <xf numFmtId="0" fontId="123" fillId="0" borderId="0" xfId="2641" applyFont="1" applyAlignment="1">
      <alignment horizontal="center" vertical="top"/>
    </xf>
    <xf numFmtId="1" fontId="123" fillId="0" borderId="0" xfId="894" applyNumberFormat="1" applyFont="1" applyAlignment="1">
      <alignment horizontal="left" vertical="top" wrapText="1"/>
    </xf>
    <xf numFmtId="0" fontId="123" fillId="0" borderId="0" xfId="1367" applyFont="1" applyBorder="1" applyAlignment="1" applyProtection="1">
      <alignment horizontal="center"/>
    </xf>
    <xf numFmtId="0" fontId="123" fillId="0" borderId="0" xfId="2641" applyFont="1" applyAlignment="1">
      <alignment horizontal="right"/>
    </xf>
    <xf numFmtId="0" fontId="8" fillId="0" borderId="0" xfId="894" applyFont="1" applyAlignment="1">
      <alignment wrapText="1"/>
    </xf>
    <xf numFmtId="1" fontId="8" fillId="0" borderId="0" xfId="0" applyNumberFormat="1" applyFont="1" applyAlignment="1">
      <alignment horizontal="right"/>
    </xf>
    <xf numFmtId="44" fontId="8" fillId="0" borderId="0" xfId="2637" applyFont="1" applyFill="1" applyAlignment="1">
      <alignment horizontal="right"/>
    </xf>
    <xf numFmtId="0" fontId="8" fillId="0" borderId="94" xfId="0" applyFont="1" applyBorder="1" applyAlignment="1">
      <alignment horizontal="center" vertical="top"/>
    </xf>
    <xf numFmtId="0" fontId="8" fillId="0" borderId="94" xfId="0" applyFont="1" applyBorder="1" applyAlignment="1">
      <alignment horizontal="left"/>
    </xf>
    <xf numFmtId="0" fontId="8" fillId="0" borderId="94" xfId="0" applyFont="1" applyBorder="1" applyAlignment="1">
      <alignment horizontal="center"/>
    </xf>
    <xf numFmtId="0" fontId="8" fillId="0" borderId="94" xfId="0" applyFont="1" applyBorder="1" applyAlignment="1">
      <alignment horizontal="right"/>
    </xf>
    <xf numFmtId="182" fontId="8" fillId="0" borderId="0" xfId="2637" applyNumberFormat="1" applyFont="1" applyFill="1" applyAlignment="1">
      <alignment horizontal="right"/>
    </xf>
    <xf numFmtId="0" fontId="8" fillId="0" borderId="0" xfId="894" applyFont="1" applyAlignment="1">
      <alignment horizontal="right"/>
    </xf>
    <xf numFmtId="44" fontId="161" fillId="0" borderId="0" xfId="2637" applyFont="1" applyFill="1" applyAlignment="1">
      <alignment horizontal="right"/>
    </xf>
    <xf numFmtId="0" fontId="8" fillId="0" borderId="0" xfId="894" applyFont="1" applyAlignment="1">
      <alignment horizontal="justify" wrapText="1"/>
    </xf>
    <xf numFmtId="0" fontId="8" fillId="0" borderId="0" xfId="2643" applyFont="1" applyAlignment="1">
      <alignment vertical="top" wrapText="1"/>
    </xf>
    <xf numFmtId="0" fontId="8" fillId="0" borderId="74" xfId="0" applyFont="1" applyBorder="1"/>
    <xf numFmtId="0" fontId="224" fillId="0" borderId="0" xfId="1367" applyFont="1" applyBorder="1" applyProtection="1">
      <alignment vertical="top" wrapText="1"/>
    </xf>
    <xf numFmtId="0" fontId="8" fillId="0" borderId="0" xfId="1367" applyFont="1">
      <alignment vertical="top" wrapText="1"/>
    </xf>
    <xf numFmtId="0" fontId="225" fillId="0" borderId="0" xfId="1367" applyFont="1" applyAlignment="1">
      <alignment horizontal="right"/>
    </xf>
    <xf numFmtId="190" fontId="225" fillId="0" borderId="0" xfId="1367" applyNumberFormat="1" applyFont="1" applyAlignment="1">
      <alignment horizontal="right"/>
    </xf>
    <xf numFmtId="4" fontId="225" fillId="0" borderId="0" xfId="0" applyNumberFormat="1" applyFont="1"/>
    <xf numFmtId="0" fontId="225" fillId="0" borderId="0" xfId="1367" applyFont="1">
      <alignment vertical="top" wrapText="1"/>
    </xf>
    <xf numFmtId="182" fontId="225" fillId="0" borderId="0" xfId="0" applyNumberFormat="1" applyFont="1"/>
    <xf numFmtId="0" fontId="225" fillId="0" borderId="0" xfId="1367" applyFont="1" applyBorder="1" applyProtection="1">
      <alignment vertical="top" wrapText="1"/>
    </xf>
    <xf numFmtId="0" fontId="225" fillId="0" borderId="0" xfId="1367" applyFont="1" applyBorder="1" applyAlignment="1" applyProtection="1">
      <alignment horizontal="right"/>
    </xf>
    <xf numFmtId="190" fontId="225" fillId="0" borderId="0" xfId="1367" applyNumberFormat="1" applyFont="1" applyBorder="1" applyAlignment="1" applyProtection="1"/>
    <xf numFmtId="0" fontId="8" fillId="0" borderId="0" xfId="1367" applyFont="1" applyAlignment="1">
      <alignment horizontal="right"/>
    </xf>
    <xf numFmtId="190" fontId="8" fillId="0" borderId="0" xfId="1367" applyNumberFormat="1" applyFont="1" applyAlignment="1">
      <alignment horizontal="right"/>
    </xf>
    <xf numFmtId="0" fontId="8" fillId="0" borderId="0" xfId="1367" applyFont="1" applyBorder="1" applyAlignment="1" applyProtection="1">
      <alignment horizontal="right"/>
    </xf>
    <xf numFmtId="190" fontId="8" fillId="0" borderId="0" xfId="1367" applyNumberFormat="1" applyFont="1" applyBorder="1" applyAlignment="1" applyProtection="1"/>
    <xf numFmtId="0" fontId="8" fillId="0" borderId="0" xfId="1367" quotePrefix="1" applyFont="1" applyBorder="1" applyProtection="1">
      <alignment vertical="top" wrapText="1"/>
    </xf>
    <xf numFmtId="0" fontId="225" fillId="0" borderId="114" xfId="1367" applyFont="1" applyBorder="1">
      <alignment vertical="top" wrapText="1"/>
    </xf>
    <xf numFmtId="0" fontId="225" fillId="0" borderId="114" xfId="1367" applyFont="1" applyBorder="1" applyAlignment="1">
      <alignment horizontal="right"/>
    </xf>
    <xf numFmtId="190" fontId="225" fillId="0" borderId="114" xfId="1367" applyNumberFormat="1" applyFont="1" applyBorder="1" applyAlignment="1">
      <alignment horizontal="right"/>
    </xf>
    <xf numFmtId="182" fontId="225" fillId="0" borderId="120" xfId="0" applyNumberFormat="1" applyFont="1" applyBorder="1"/>
    <xf numFmtId="1" fontId="8" fillId="0" borderId="0" xfId="894" applyNumberFormat="1" applyFont="1" applyAlignment="1" applyProtection="1">
      <alignment horizontal="left" vertical="top" wrapText="1"/>
      <protection locked="0"/>
    </xf>
    <xf numFmtId="190" fontId="8" fillId="0" borderId="0" xfId="1367" applyNumberFormat="1" applyFont="1" applyBorder="1" applyAlignment="1" applyProtection="1">
      <alignment horizontal="right"/>
    </xf>
    <xf numFmtId="1" fontId="8" fillId="0" borderId="120" xfId="894" applyNumberFormat="1" applyFont="1" applyBorder="1" applyAlignment="1" applyProtection="1">
      <alignment horizontal="left" vertical="top" wrapText="1"/>
      <protection locked="0"/>
    </xf>
    <xf numFmtId="0" fontId="8" fillId="0" borderId="120" xfId="1367" applyFont="1" applyBorder="1" applyAlignment="1">
      <alignment horizontal="center"/>
    </xf>
    <xf numFmtId="190" fontId="8" fillId="0" borderId="120" xfId="1367" applyNumberFormat="1" applyFont="1" applyBorder="1" applyAlignment="1">
      <alignment horizontal="right"/>
    </xf>
    <xf numFmtId="182" fontId="8" fillId="0" borderId="120" xfId="0" applyNumberFormat="1" applyFont="1" applyBorder="1"/>
    <xf numFmtId="0" fontId="8" fillId="0" borderId="22" xfId="0" applyFont="1" applyBorder="1" applyAlignment="1">
      <alignment horizontal="center" vertical="top"/>
    </xf>
    <xf numFmtId="4" fontId="8" fillId="0" borderId="0" xfId="0" applyNumberFormat="1" applyFont="1"/>
    <xf numFmtId="182" fontId="8" fillId="0" borderId="94" xfId="0" applyNumberFormat="1" applyFont="1" applyBorder="1"/>
    <xf numFmtId="0" fontId="224" fillId="0" borderId="0" xfId="0" applyFont="1" applyAlignment="1">
      <alignment horizontal="center"/>
    </xf>
    <xf numFmtId="0" fontId="224" fillId="0" borderId="0" xfId="0" applyFont="1" applyAlignment="1">
      <alignment horizontal="right"/>
    </xf>
    <xf numFmtId="0" fontId="228" fillId="0" borderId="0" xfId="0" applyFont="1" applyAlignment="1">
      <alignment horizontal="center" vertical="top"/>
    </xf>
    <xf numFmtId="0" fontId="228" fillId="0" borderId="0" xfId="0" applyFont="1" applyAlignment="1">
      <alignment horizontal="left"/>
    </xf>
    <xf numFmtId="0" fontId="225" fillId="0" borderId="0" xfId="0" applyFont="1" applyAlignment="1">
      <alignment horizontal="right"/>
    </xf>
    <xf numFmtId="0" fontId="225" fillId="0" borderId="0" xfId="0" applyFont="1" applyAlignment="1">
      <alignment horizontal="left" wrapText="1"/>
    </xf>
    <xf numFmtId="1" fontId="127" fillId="0" borderId="0" xfId="0" applyNumberFormat="1" applyFont="1" applyAlignment="1">
      <alignment horizontal="center" wrapText="1"/>
    </xf>
    <xf numFmtId="1" fontId="127" fillId="0" borderId="0" xfId="0" applyNumberFormat="1" applyFont="1" applyAlignment="1">
      <alignment horizontal="right"/>
    </xf>
    <xf numFmtId="0" fontId="225" fillId="0" borderId="0" xfId="0" applyFont="1"/>
    <xf numFmtId="1" fontId="127" fillId="0" borderId="0" xfId="0" applyNumberFormat="1" applyFont="1" applyAlignment="1">
      <alignment vertical="top" wrapText="1"/>
    </xf>
    <xf numFmtId="0" fontId="229" fillId="0" borderId="0" xfId="0" applyFont="1" applyAlignment="1">
      <alignment horizontal="right" wrapText="1"/>
    </xf>
    <xf numFmtId="49" fontId="8" fillId="0" borderId="0" xfId="894" applyNumberFormat="1" applyFont="1" applyAlignment="1">
      <alignment horizontal="left" wrapText="1"/>
    </xf>
    <xf numFmtId="0" fontId="225" fillId="0" borderId="0" xfId="0" applyFont="1" applyAlignment="1">
      <alignment horizontal="center"/>
    </xf>
    <xf numFmtId="0" fontId="8" fillId="0" borderId="0" xfId="894" applyFont="1" applyAlignment="1">
      <alignment horizontal="left" vertical="top" wrapText="1"/>
    </xf>
    <xf numFmtId="0" fontId="225" fillId="0" borderId="74" xfId="0" applyFont="1" applyBorder="1" applyAlignment="1">
      <alignment horizontal="center" vertical="top"/>
    </xf>
    <xf numFmtId="0" fontId="228" fillId="0" borderId="74" xfId="0" applyFont="1" applyBorder="1" applyAlignment="1">
      <alignment horizontal="left"/>
    </xf>
    <xf numFmtId="0" fontId="225" fillId="0" borderId="74" xfId="0" applyFont="1" applyBorder="1" applyAlignment="1">
      <alignment horizontal="center"/>
    </xf>
    <xf numFmtId="0" fontId="225" fillId="0" borderId="74" xfId="0" applyFont="1" applyBorder="1" applyAlignment="1">
      <alignment horizontal="right"/>
    </xf>
    <xf numFmtId="182" fontId="225" fillId="0" borderId="74" xfId="0" applyNumberFormat="1" applyFont="1" applyBorder="1"/>
    <xf numFmtId="0" fontId="224" fillId="0" borderId="0" xfId="894" applyFont="1" applyAlignment="1">
      <alignment horizontal="center" vertical="top"/>
    </xf>
    <xf numFmtId="0" fontId="224" fillId="0" borderId="0" xfId="894" applyFont="1" applyAlignment="1">
      <alignment wrapText="1"/>
    </xf>
    <xf numFmtId="184" fontId="8" fillId="0" borderId="0" xfId="894" applyNumberFormat="1" applyFont="1" applyAlignment="1">
      <alignment horizontal="center"/>
    </xf>
    <xf numFmtId="182" fontId="8" fillId="0" borderId="0" xfId="894" applyNumberFormat="1" applyFont="1" applyAlignment="1">
      <alignment horizontal="right"/>
    </xf>
    <xf numFmtId="184" fontId="8" fillId="0" borderId="0" xfId="0" applyNumberFormat="1" applyFont="1" applyAlignment="1">
      <alignment horizontal="center"/>
    </xf>
    <xf numFmtId="182" fontId="8" fillId="0" borderId="0" xfId="0" applyNumberFormat="1" applyFont="1" applyAlignment="1">
      <alignment horizontal="right"/>
    </xf>
    <xf numFmtId="191" fontId="8" fillId="0" borderId="0" xfId="1367" applyNumberFormat="1" applyFont="1" applyBorder="1" applyAlignment="1" applyProtection="1">
      <alignment horizontal="center" vertical="top" wrapText="1"/>
    </xf>
    <xf numFmtId="0" fontId="8" fillId="0" borderId="0" xfId="1238" applyFont="1" applyAlignment="1">
      <alignment vertical="top" wrapText="1"/>
    </xf>
    <xf numFmtId="0" fontId="8" fillId="0" borderId="0" xfId="1238" applyFont="1" applyAlignment="1">
      <alignment horizontal="center"/>
    </xf>
    <xf numFmtId="190" fontId="8" fillId="0" borderId="0" xfId="1238" applyNumberFormat="1" applyFont="1" applyAlignment="1">
      <alignment horizontal="center"/>
    </xf>
    <xf numFmtId="184" fontId="8" fillId="0" borderId="0" xfId="1238" applyNumberFormat="1" applyFont="1" applyAlignment="1">
      <alignment horizontal="center"/>
    </xf>
    <xf numFmtId="0" fontId="8" fillId="0" borderId="0" xfId="1238" applyFont="1"/>
    <xf numFmtId="0" fontId="8" fillId="0" borderId="0" xfId="0" applyFont="1" applyAlignment="1">
      <alignment horizontal="center" vertical="top" wrapText="1"/>
    </xf>
    <xf numFmtId="0" fontId="8" fillId="0" borderId="0" xfId="2644" applyFont="1" applyFill="1" applyAlignment="1">
      <alignment vertical="top" wrapText="1"/>
    </xf>
    <xf numFmtId="0" fontId="8" fillId="0" borderId="0" xfId="2644" applyFont="1" applyFill="1" applyAlignment="1">
      <alignment horizontal="center" wrapText="1"/>
    </xf>
    <xf numFmtId="0" fontId="8" fillId="0" borderId="0" xfId="1414" applyFont="1" applyFill="1" applyAlignment="1">
      <alignment horizontal="center" wrapText="1"/>
    </xf>
    <xf numFmtId="0" fontId="8" fillId="0" borderId="0" xfId="2645" quotePrefix="1" applyFont="1" applyFill="1" applyAlignment="1">
      <alignment vertical="top" wrapText="1"/>
    </xf>
    <xf numFmtId="0" fontId="8" fillId="0" borderId="0" xfId="2645" applyFont="1" applyFill="1" applyAlignment="1">
      <alignment vertical="top" wrapText="1"/>
    </xf>
    <xf numFmtId="0" fontId="8" fillId="0" borderId="0" xfId="2644" quotePrefix="1" applyFont="1" applyFill="1" applyAlignment="1">
      <alignment vertical="top" wrapText="1"/>
    </xf>
    <xf numFmtId="0" fontId="8" fillId="0" borderId="0" xfId="2644" quotePrefix="1" applyFont="1" applyFill="1" applyAlignment="1">
      <alignment horizontal="center" wrapText="1"/>
    </xf>
    <xf numFmtId="0" fontId="8" fillId="0" borderId="0" xfId="2644" quotePrefix="1" applyFont="1" applyFill="1" applyAlignment="1">
      <alignment horizontal="left" vertical="top" wrapText="1"/>
    </xf>
    <xf numFmtId="0" fontId="8" fillId="0" borderId="0" xfId="0" applyFont="1" applyAlignment="1">
      <alignment horizontal="center" wrapText="1"/>
    </xf>
    <xf numFmtId="0" fontId="8" fillId="0" borderId="0" xfId="2644" applyFont="1" applyFill="1" applyAlignment="1">
      <alignment horizontal="left" vertical="top" wrapText="1"/>
    </xf>
    <xf numFmtId="0" fontId="8" fillId="0" borderId="0" xfId="0" applyFont="1" applyAlignment="1">
      <alignment horizontal="left" vertical="top" wrapText="1"/>
    </xf>
    <xf numFmtId="0" fontId="8" fillId="0" borderId="0" xfId="894" applyFont="1"/>
    <xf numFmtId="184" fontId="8" fillId="0" borderId="74" xfId="0" applyNumberFormat="1" applyFont="1" applyBorder="1" applyAlignment="1">
      <alignment horizontal="center"/>
    </xf>
    <xf numFmtId="182" fontId="8" fillId="0" borderId="74" xfId="0" applyNumberFormat="1" applyFont="1" applyBorder="1" applyAlignment="1">
      <alignment horizontal="right"/>
    </xf>
    <xf numFmtId="4" fontId="137" fillId="0" borderId="58" xfId="0" applyNumberFormat="1" applyFont="1" applyBorder="1" applyAlignment="1">
      <alignment horizontal="center" vertical="top" wrapText="1"/>
    </xf>
    <xf numFmtId="4" fontId="137" fillId="62" borderId="58" xfId="0" applyNumberFormat="1" applyFont="1" applyFill="1" applyBorder="1" applyAlignment="1">
      <alignment horizontal="center" vertical="top" wrapText="1"/>
    </xf>
    <xf numFmtId="49" fontId="157" fillId="0" borderId="0" xfId="0" applyNumberFormat="1" applyFont="1" applyAlignment="1">
      <alignment vertical="top"/>
    </xf>
    <xf numFmtId="0" fontId="161" fillId="0" borderId="0" xfId="0" applyFont="1" applyAlignment="1">
      <alignment horizontal="justify" vertical="justify" wrapText="1"/>
    </xf>
    <xf numFmtId="4" fontId="161" fillId="0" borderId="0" xfId="0" applyNumberFormat="1" applyFont="1"/>
    <xf numFmtId="49" fontId="232" fillId="0" borderId="0" xfId="0" applyNumberFormat="1" applyFont="1" applyAlignment="1">
      <alignment vertical="top"/>
    </xf>
    <xf numFmtId="0" fontId="159" fillId="0" borderId="0" xfId="0" applyFont="1" applyAlignment="1">
      <alignment vertical="top" wrapText="1"/>
    </xf>
    <xf numFmtId="4" fontId="181" fillId="0" borderId="0" xfId="0" applyNumberFormat="1" applyFont="1" applyAlignment="1">
      <alignment wrapText="1"/>
    </xf>
    <xf numFmtId="4" fontId="232" fillId="0" borderId="0" xfId="0" applyNumberFormat="1" applyFont="1"/>
    <xf numFmtId="0" fontId="232" fillId="0" borderId="0" xfId="0" applyFont="1" applyAlignment="1">
      <alignment horizontal="justify" vertical="justify" wrapText="1"/>
    </xf>
    <xf numFmtId="0" fontId="233" fillId="0" borderId="0" xfId="0" applyFont="1" applyAlignment="1">
      <alignment horizontal="center" vertical="top" wrapText="1"/>
    </xf>
    <xf numFmtId="0" fontId="181" fillId="0" borderId="0" xfId="0" applyFont="1" applyAlignment="1">
      <alignment horizontal="justify" vertical="justify" wrapText="1"/>
    </xf>
    <xf numFmtId="4" fontId="157" fillId="0" borderId="0" xfId="0" applyNumberFormat="1" applyFont="1"/>
    <xf numFmtId="4" fontId="181" fillId="0" borderId="0" xfId="0" applyNumberFormat="1" applyFont="1"/>
    <xf numFmtId="0" fontId="161" fillId="0" borderId="71" xfId="0" applyFont="1" applyBorder="1" applyAlignment="1">
      <alignment horizontal="justify" vertical="justify" wrapText="1"/>
    </xf>
    <xf numFmtId="4" fontId="161" fillId="0" borderId="71" xfId="0" applyNumberFormat="1" applyFont="1" applyBorder="1" applyAlignment="1">
      <alignment horizontal="right"/>
    </xf>
    <xf numFmtId="182" fontId="161" fillId="0" borderId="71" xfId="0" applyNumberFormat="1" applyFont="1" applyBorder="1"/>
    <xf numFmtId="4" fontId="161" fillId="0" borderId="0" xfId="0" applyNumberFormat="1" applyFont="1" applyAlignment="1">
      <alignment horizontal="right"/>
    </xf>
    <xf numFmtId="0" fontId="181" fillId="0" borderId="76" xfId="0" applyFont="1" applyBorder="1" applyAlignment="1">
      <alignment horizontal="justify" vertical="justify" wrapText="1"/>
    </xf>
    <xf numFmtId="4" fontId="181" fillId="0" borderId="76" xfId="0" applyNumberFormat="1" applyFont="1" applyBorder="1" applyAlignment="1">
      <alignment horizontal="right"/>
    </xf>
    <xf numFmtId="182" fontId="181" fillId="0" borderId="76" xfId="0" applyNumberFormat="1" applyFont="1" applyBorder="1"/>
    <xf numFmtId="0" fontId="159" fillId="0" borderId="0" xfId="0" applyFont="1" applyAlignment="1">
      <alignment vertical="center"/>
    </xf>
    <xf numFmtId="0" fontId="181" fillId="0" borderId="0" xfId="0" applyFont="1" applyAlignment="1">
      <alignment vertical="center"/>
    </xf>
    <xf numFmtId="2" fontId="161" fillId="0" borderId="0" xfId="2646" applyNumberFormat="1" applyFont="1" applyAlignment="1">
      <alignment wrapText="1"/>
    </xf>
    <xf numFmtId="2" fontId="181" fillId="0" borderId="0" xfId="2646" applyNumberFormat="1" applyFont="1" applyAlignment="1">
      <alignment horizontal="left" wrapText="1"/>
    </xf>
    <xf numFmtId="0" fontId="161" fillId="0" borderId="0" xfId="2646" applyFont="1" applyAlignment="1">
      <alignment wrapText="1"/>
    </xf>
    <xf numFmtId="0" fontId="161" fillId="0" borderId="87" xfId="2646" applyFont="1" applyBorder="1" applyAlignment="1">
      <alignment horizontal="justify" wrapText="1"/>
    </xf>
    <xf numFmtId="0" fontId="161" fillId="0" borderId="87" xfId="2646" applyFont="1" applyBorder="1" applyAlignment="1">
      <alignment horizontal="center" wrapText="1"/>
    </xf>
    <xf numFmtId="192" fontId="161" fillId="0" borderId="0" xfId="0" applyNumberFormat="1" applyFont="1" applyAlignment="1">
      <alignment horizontal="center" vertical="top"/>
    </xf>
    <xf numFmtId="0" fontId="161" fillId="0" borderId="0" xfId="0" applyFont="1" applyAlignment="1">
      <alignment horizontal="left" vertical="top"/>
    </xf>
    <xf numFmtId="4" fontId="235" fillId="0" borderId="0" xfId="0" applyNumberFormat="1" applyFont="1" applyAlignment="1">
      <alignment horizontal="right" vertical="top"/>
    </xf>
    <xf numFmtId="0" fontId="161" fillId="0" borderId="0" xfId="0" applyFont="1" applyAlignment="1">
      <alignment horizontal="center" vertical="top" wrapText="1"/>
    </xf>
    <xf numFmtId="0" fontId="161" fillId="0" borderId="0" xfId="0" applyFont="1" applyAlignment="1">
      <alignment horizontal="right"/>
    </xf>
    <xf numFmtId="0" fontId="161" fillId="0" borderId="0" xfId="0" applyFont="1" applyAlignment="1">
      <alignment horizontal="center"/>
    </xf>
    <xf numFmtId="2" fontId="161" fillId="0" borderId="0" xfId="0" applyNumberFormat="1" applyFont="1" applyAlignment="1">
      <alignment horizontal="right"/>
    </xf>
    <xf numFmtId="182" fontId="161" fillId="0" borderId="0" xfId="0" applyNumberFormat="1" applyFont="1" applyAlignment="1" applyProtection="1">
      <alignment horizontal="right"/>
      <protection locked="0"/>
    </xf>
    <xf numFmtId="182" fontId="161" fillId="0" borderId="0" xfId="0" applyNumberFormat="1" applyFont="1" applyAlignment="1">
      <alignment horizontal="right"/>
    </xf>
    <xf numFmtId="0" fontId="161" fillId="0" borderId="0" xfId="807" applyFont="1" applyAlignment="1">
      <alignment horizontal="left" vertical="top"/>
    </xf>
    <xf numFmtId="0" fontId="161" fillId="0" borderId="0" xfId="807" applyFont="1" applyAlignment="1">
      <alignment horizontal="center"/>
    </xf>
    <xf numFmtId="0" fontId="161" fillId="0" borderId="0" xfId="826" applyFont="1" applyAlignment="1">
      <alignment horizontal="left" vertical="top"/>
    </xf>
    <xf numFmtId="0" fontId="161" fillId="0" borderId="0" xfId="2611" applyFont="1" applyAlignment="1">
      <alignment horizontal="left" vertical="top" wrapText="1"/>
    </xf>
    <xf numFmtId="0" fontId="161" fillId="0" borderId="0" xfId="2609" applyFont="1" applyAlignment="1">
      <alignment horizontal="left" vertical="top"/>
    </xf>
    <xf numFmtId="0" fontId="161" fillId="0" borderId="0" xfId="2647" applyFont="1" applyAlignment="1">
      <alignment horizontal="left" vertical="top"/>
    </xf>
    <xf numFmtId="0" fontId="237" fillId="0" borderId="0" xfId="0" applyFont="1" applyAlignment="1">
      <alignment horizontal="left" vertical="top" wrapText="1"/>
    </xf>
    <xf numFmtId="0" fontId="161" fillId="0" borderId="0" xfId="0" applyFont="1" applyAlignment="1" applyProtection="1">
      <alignment vertical="top"/>
      <protection locked="0"/>
    </xf>
    <xf numFmtId="0" fontId="161" fillId="0" borderId="0" xfId="0" applyFont="1" applyAlignment="1" applyProtection="1">
      <alignment horizontal="justify" vertical="top" wrapText="1"/>
      <protection locked="0"/>
    </xf>
    <xf numFmtId="0" fontId="187" fillId="0" borderId="0" xfId="0" applyFont="1" applyAlignment="1" applyProtection="1">
      <alignment horizontal="left" vertical="top" wrapText="1"/>
      <protection locked="0"/>
    </xf>
    <xf numFmtId="0" fontId="161" fillId="0" borderId="0" xfId="0" applyFont="1" applyAlignment="1" applyProtection="1">
      <alignment horizontal="left" vertical="top" wrapText="1"/>
      <protection locked="0"/>
    </xf>
    <xf numFmtId="0" fontId="195" fillId="0" borderId="0" xfId="0" applyFont="1" applyAlignment="1">
      <alignment horizontal="left" vertical="top" wrapText="1"/>
    </xf>
    <xf numFmtId="0" fontId="235" fillId="0" borderId="0" xfId="0" applyFont="1" applyAlignment="1">
      <alignment horizontal="right"/>
    </xf>
    <xf numFmtId="9" fontId="161" fillId="0" borderId="0" xfId="0" applyNumberFormat="1" applyFont="1" applyAlignment="1">
      <alignment horizontal="center"/>
    </xf>
    <xf numFmtId="0" fontId="161" fillId="0" borderId="71" xfId="0" applyFont="1" applyBorder="1" applyAlignment="1">
      <alignment horizontal="right" vertical="top"/>
    </xf>
    <xf numFmtId="0" fontId="161" fillId="0" borderId="71" xfId="0" applyFont="1" applyBorder="1" applyAlignment="1">
      <alignment horizontal="left" vertical="top"/>
    </xf>
    <xf numFmtId="0" fontId="161" fillId="0" borderId="71" xfId="0" applyFont="1" applyBorder="1" applyAlignment="1">
      <alignment horizontal="center" vertical="top"/>
    </xf>
    <xf numFmtId="4" fontId="181" fillId="0" borderId="71" xfId="0" applyNumberFormat="1" applyFont="1" applyBorder="1" applyAlignment="1">
      <alignment horizontal="right" vertical="top"/>
    </xf>
    <xf numFmtId="182" fontId="181" fillId="0" borderId="71" xfId="0" applyNumberFormat="1" applyFont="1" applyBorder="1" applyAlignment="1">
      <alignment horizontal="right"/>
    </xf>
    <xf numFmtId="0" fontId="161" fillId="0" borderId="0" xfId="2648" applyFont="1"/>
    <xf numFmtId="49" fontId="161" fillId="0" borderId="0" xfId="0" applyNumberFormat="1" applyFont="1" applyAlignment="1">
      <alignment horizontal="left" vertical="top" wrapText="1"/>
    </xf>
    <xf numFmtId="0" fontId="161" fillId="0" borderId="0" xfId="2648" applyFont="1" applyAlignment="1">
      <alignment horizontal="center" vertical="top" wrapText="1"/>
    </xf>
    <xf numFmtId="0" fontId="161" fillId="0" borderId="0" xfId="2648" applyFont="1" applyAlignment="1">
      <alignment horizontal="justify" vertical="top" wrapText="1"/>
    </xf>
    <xf numFmtId="0" fontId="237" fillId="0" borderId="0" xfId="2648" applyFont="1" applyAlignment="1">
      <alignment horizontal="justify" vertical="top" wrapText="1"/>
    </xf>
    <xf numFmtId="9" fontId="161" fillId="0" borderId="0" xfId="2648" applyNumberFormat="1" applyFont="1"/>
    <xf numFmtId="0" fontId="233" fillId="0" borderId="0" xfId="0" applyFont="1" applyAlignment="1">
      <alignment horizontal="left" vertical="top" wrapText="1"/>
    </xf>
    <xf numFmtId="0" fontId="233" fillId="0" borderId="0" xfId="0" applyFont="1" applyAlignment="1">
      <alignment vertical="top" wrapText="1"/>
    </xf>
    <xf numFmtId="0" fontId="240" fillId="0" borderId="0" xfId="0" applyFont="1" applyAlignment="1">
      <alignment vertical="center" wrapText="1"/>
    </xf>
    <xf numFmtId="0" fontId="241" fillId="0" borderId="0" xfId="0" applyFont="1" applyAlignment="1">
      <alignment wrapText="1"/>
    </xf>
    <xf numFmtId="0" fontId="243" fillId="0" borderId="0" xfId="0" applyFont="1" applyAlignment="1">
      <alignment wrapText="1"/>
    </xf>
    <xf numFmtId="0" fontId="14" fillId="0" borderId="0" xfId="0" applyFont="1"/>
    <xf numFmtId="4" fontId="182" fillId="0" borderId="75" xfId="1037" quotePrefix="1" applyNumberFormat="1" applyFont="1" applyBorder="1" applyAlignment="1">
      <alignment horizontal="left" vertical="top"/>
    </xf>
    <xf numFmtId="0" fontId="182" fillId="0" borderId="75" xfId="1037" applyFont="1" applyBorder="1" applyAlignment="1">
      <alignment horizontal="left" vertical="top" wrapText="1"/>
    </xf>
    <xf numFmtId="0" fontId="182" fillId="0" borderId="75" xfId="1037" applyFont="1" applyBorder="1" applyAlignment="1">
      <alignment horizontal="center" vertical="top" wrapText="1"/>
    </xf>
    <xf numFmtId="4" fontId="182" fillId="0" borderId="75" xfId="1037" applyNumberFormat="1" applyFont="1" applyBorder="1" applyAlignment="1">
      <alignment vertical="top"/>
    </xf>
    <xf numFmtId="2" fontId="182" fillId="0" borderId="75" xfId="897" applyNumberFormat="1" applyFont="1" applyBorder="1" applyAlignment="1">
      <alignment horizontal="left" vertical="top"/>
    </xf>
    <xf numFmtId="0" fontId="182" fillId="0" borderId="75" xfId="897" applyFont="1" applyBorder="1" applyAlignment="1">
      <alignment horizontal="left" vertical="top" wrapText="1"/>
    </xf>
    <xf numFmtId="4" fontId="182" fillId="0" borderId="75" xfId="897" applyNumberFormat="1" applyFont="1" applyBorder="1" applyAlignment="1">
      <alignment horizontal="center" vertical="top"/>
    </xf>
    <xf numFmtId="4" fontId="182" fillId="0" borderId="75" xfId="897" applyNumberFormat="1" applyFont="1" applyBorder="1" applyAlignment="1">
      <alignment vertical="top"/>
    </xf>
    <xf numFmtId="4" fontId="182" fillId="0" borderId="75" xfId="1037" applyNumberFormat="1" applyFont="1" applyBorder="1" applyAlignment="1">
      <alignment horizontal="left" vertical="top"/>
    </xf>
    <xf numFmtId="4" fontId="182" fillId="0" borderId="75" xfId="1037" applyNumberFormat="1" applyFont="1" applyBorder="1" applyAlignment="1">
      <alignment horizontal="center" vertical="top"/>
    </xf>
    <xf numFmtId="4" fontId="182" fillId="0" borderId="75" xfId="1307" applyNumberFormat="1" applyFont="1" applyBorder="1" applyAlignment="1">
      <alignment horizontal="left" vertical="top"/>
    </xf>
    <xf numFmtId="0" fontId="182" fillId="0" borderId="75" xfId="1307" applyFont="1" applyBorder="1" applyAlignment="1">
      <alignment horizontal="left" vertical="top" wrapText="1"/>
    </xf>
    <xf numFmtId="4" fontId="182" fillId="0" borderId="75" xfId="1307" applyNumberFormat="1" applyFont="1" applyBorder="1" applyAlignment="1">
      <alignment horizontal="center" vertical="top"/>
    </xf>
    <xf numFmtId="4" fontId="182" fillId="0" borderId="75" xfId="1307" applyNumberFormat="1" applyFont="1" applyBorder="1" applyAlignment="1">
      <alignment vertical="top"/>
    </xf>
    <xf numFmtId="0" fontId="182" fillId="0" borderId="75" xfId="2639" applyFont="1" applyBorder="1" applyAlignment="1">
      <alignment horizontal="left" vertical="top" wrapText="1"/>
    </xf>
    <xf numFmtId="0" fontId="246" fillId="0" borderId="0" xfId="0" applyFont="1"/>
    <xf numFmtId="49" fontId="247" fillId="0" borderId="0" xfId="0" applyNumberFormat="1" applyFont="1"/>
    <xf numFmtId="0" fontId="247" fillId="0" borderId="0" xfId="0" applyFont="1"/>
    <xf numFmtId="182" fontId="247" fillId="0" borderId="0" xfId="0" applyNumberFormat="1" applyFont="1"/>
    <xf numFmtId="49" fontId="247" fillId="0" borderId="120" xfId="0" applyNumberFormat="1" applyFont="1" applyBorder="1"/>
    <xf numFmtId="0" fontId="247" fillId="0" borderId="120" xfId="0" applyFont="1" applyBorder="1"/>
    <xf numFmtId="182" fontId="247" fillId="0" borderId="120" xfId="0" applyNumberFormat="1" applyFont="1" applyBorder="1"/>
    <xf numFmtId="182" fontId="248" fillId="0" borderId="120" xfId="0" applyNumberFormat="1" applyFont="1" applyBorder="1"/>
    <xf numFmtId="0" fontId="248" fillId="0" borderId="0" xfId="0" applyFont="1"/>
    <xf numFmtId="194" fontId="247" fillId="0" borderId="120" xfId="0" applyNumberFormat="1" applyFont="1" applyBorder="1" applyAlignment="1">
      <alignment horizontal="left"/>
    </xf>
    <xf numFmtId="0" fontId="247" fillId="0" borderId="121" xfId="0" applyFont="1" applyBorder="1"/>
    <xf numFmtId="182" fontId="248" fillId="0" borderId="121" xfId="0" applyNumberFormat="1" applyFont="1" applyBorder="1"/>
    <xf numFmtId="49" fontId="249" fillId="0" borderId="73" xfId="0" applyNumberFormat="1" applyFont="1" applyBorder="1" applyAlignment="1">
      <alignment horizontal="center" vertical="center"/>
    </xf>
    <xf numFmtId="0" fontId="250" fillId="0" borderId="93" xfId="0" applyFont="1" applyBorder="1" applyAlignment="1">
      <alignment horizontal="center"/>
    </xf>
    <xf numFmtId="0" fontId="250" fillId="0" borderId="93" xfId="0" applyFont="1" applyBorder="1"/>
    <xf numFmtId="4" fontId="250" fillId="0" borderId="93" xfId="0" applyNumberFormat="1" applyFont="1" applyBorder="1" applyAlignment="1">
      <alignment horizontal="center"/>
    </xf>
    <xf numFmtId="3" fontId="250" fillId="0" borderId="93" xfId="0" applyNumberFormat="1" applyFont="1" applyBorder="1" applyAlignment="1">
      <alignment horizontal="right"/>
    </xf>
    <xf numFmtId="49" fontId="251" fillId="82" borderId="92" xfId="0" applyNumberFormat="1" applyFont="1" applyFill="1" applyBorder="1" applyAlignment="1">
      <alignment horizontal="center" vertical="center"/>
    </xf>
    <xf numFmtId="49" fontId="130" fillId="82" borderId="92" xfId="0" applyNumberFormat="1" applyFont="1" applyFill="1" applyBorder="1" applyAlignment="1">
      <alignment horizontal="left" vertical="center"/>
    </xf>
    <xf numFmtId="0" fontId="251" fillId="82" borderId="92" xfId="0" applyFont="1" applyFill="1" applyBorder="1" applyAlignment="1">
      <alignment horizontal="center"/>
    </xf>
    <xf numFmtId="4" fontId="251" fillId="82" borderId="92" xfId="0" applyNumberFormat="1" applyFont="1" applyFill="1" applyBorder="1" applyAlignment="1">
      <alignment horizontal="center"/>
    </xf>
    <xf numFmtId="3" fontId="251" fillId="82" borderId="92" xfId="0" applyNumberFormat="1" applyFont="1" applyFill="1" applyBorder="1" applyAlignment="1">
      <alignment horizontal="right"/>
    </xf>
    <xf numFmtId="0" fontId="251" fillId="82" borderId="92" xfId="0" applyFont="1" applyFill="1" applyBorder="1"/>
    <xf numFmtId="0" fontId="251" fillId="0" borderId="110" xfId="0" applyFont="1" applyBorder="1" applyAlignment="1">
      <alignment horizontal="center"/>
    </xf>
    <xf numFmtId="0" fontId="130" fillId="0" borderId="110" xfId="0" applyFont="1" applyBorder="1"/>
    <xf numFmtId="4" fontId="251" fillId="0" borderId="110" xfId="0" applyNumberFormat="1" applyFont="1" applyBorder="1" applyAlignment="1">
      <alignment horizontal="center"/>
    </xf>
    <xf numFmtId="3" fontId="251" fillId="0" borderId="110" xfId="0" applyNumberFormat="1" applyFont="1" applyBorder="1" applyAlignment="1">
      <alignment horizontal="right"/>
    </xf>
    <xf numFmtId="0" fontId="251" fillId="0" borderId="110" xfId="0" applyFont="1" applyBorder="1"/>
    <xf numFmtId="49" fontId="252" fillId="71" borderId="73" xfId="0" applyNumberFormat="1" applyFont="1" applyFill="1" applyBorder="1" applyAlignment="1">
      <alignment horizontal="center" vertical="center"/>
    </xf>
    <xf numFmtId="49" fontId="252" fillId="71" borderId="73" xfId="0" applyNumberFormat="1" applyFont="1" applyFill="1" applyBorder="1" applyAlignment="1">
      <alignment horizontal="left" vertical="center"/>
    </xf>
    <xf numFmtId="0" fontId="251" fillId="71" borderId="73" xfId="0" applyFont="1" applyFill="1" applyBorder="1" applyAlignment="1">
      <alignment horizontal="center"/>
    </xf>
    <xf numFmtId="4" fontId="251" fillId="71" borderId="73" xfId="0" applyNumberFormat="1" applyFont="1" applyFill="1" applyBorder="1" applyAlignment="1">
      <alignment horizontal="center"/>
    </xf>
    <xf numFmtId="3" fontId="251" fillId="71" borderId="73" xfId="0" applyNumberFormat="1" applyFont="1" applyFill="1" applyBorder="1" applyAlignment="1">
      <alignment horizontal="right"/>
    </xf>
    <xf numFmtId="0" fontId="251" fillId="71" borderId="73" xfId="0" applyFont="1" applyFill="1" applyBorder="1"/>
    <xf numFmtId="49" fontId="249" fillId="0" borderId="79" xfId="1304" applyNumberFormat="1" applyFont="1" applyBorder="1" applyAlignment="1">
      <alignment horizontal="center" vertical="center"/>
    </xf>
    <xf numFmtId="0" fontId="249" fillId="0" borderId="73" xfId="0" applyFont="1" applyBorder="1" applyAlignment="1">
      <alignment horizontal="left" vertical="center" wrapText="1"/>
    </xf>
    <xf numFmtId="0" fontId="249" fillId="0" borderId="73" xfId="0" applyFont="1" applyBorder="1" applyAlignment="1">
      <alignment horizontal="center" vertical="center"/>
    </xf>
    <xf numFmtId="4" fontId="249" fillId="0" borderId="73" xfId="0" applyNumberFormat="1" applyFont="1" applyBorder="1" applyAlignment="1">
      <alignment horizontal="center" vertical="center"/>
    </xf>
    <xf numFmtId="182" fontId="249" fillId="0" borderId="73" xfId="0" applyNumberFormat="1" applyFont="1" applyBorder="1" applyAlignment="1">
      <alignment horizontal="right" vertical="center"/>
    </xf>
    <xf numFmtId="49" fontId="252" fillId="83" borderId="73" xfId="0" applyNumberFormat="1" applyFont="1" applyFill="1" applyBorder="1" applyAlignment="1">
      <alignment horizontal="center" vertical="center"/>
    </xf>
    <xf numFmtId="49" fontId="252" fillId="83" borderId="73" xfId="0" applyNumberFormat="1" applyFont="1" applyFill="1" applyBorder="1" applyAlignment="1">
      <alignment horizontal="left" vertical="center" wrapText="1"/>
    </xf>
    <xf numFmtId="0" fontId="251" fillId="83" borderId="73" xfId="0" applyFont="1" applyFill="1" applyBorder="1" applyAlignment="1">
      <alignment horizontal="center"/>
    </xf>
    <xf numFmtId="4" fontId="251" fillId="83" borderId="73" xfId="0" applyNumberFormat="1" applyFont="1" applyFill="1" applyBorder="1" applyAlignment="1">
      <alignment horizontal="center"/>
    </xf>
    <xf numFmtId="3" fontId="251" fillId="83" borderId="73" xfId="0" applyNumberFormat="1" applyFont="1" applyFill="1" applyBorder="1" applyAlignment="1">
      <alignment horizontal="right"/>
    </xf>
    <xf numFmtId="0" fontId="251" fillId="83" borderId="73" xfId="0" applyFont="1" applyFill="1" applyBorder="1"/>
    <xf numFmtId="49" fontId="252" fillId="83" borderId="73" xfId="0" applyNumberFormat="1" applyFont="1" applyFill="1" applyBorder="1" applyAlignment="1">
      <alignment horizontal="left" vertical="center"/>
    </xf>
    <xf numFmtId="0" fontId="253" fillId="0" borderId="0" xfId="0" applyFont="1"/>
    <xf numFmtId="0" fontId="0" fillId="0" borderId="85" xfId="0" applyBorder="1"/>
    <xf numFmtId="4" fontId="0" fillId="0" borderId="85" xfId="0" applyNumberFormat="1" applyBorder="1"/>
    <xf numFmtId="0" fontId="252" fillId="0" borderId="122" xfId="0" applyFont="1" applyBorder="1" applyAlignment="1">
      <alignment horizontal="center"/>
    </xf>
    <xf numFmtId="49" fontId="252" fillId="0" borderId="122" xfId="0" applyNumberFormat="1" applyFont="1" applyBorder="1" applyAlignment="1">
      <alignment horizontal="right" vertical="center"/>
    </xf>
    <xf numFmtId="4" fontId="252" fillId="0" borderId="122" xfId="0" applyNumberFormat="1" applyFont="1" applyBorder="1"/>
    <xf numFmtId="8" fontId="252" fillId="0" borderId="122" xfId="0" applyNumberFormat="1" applyFont="1" applyBorder="1" applyAlignment="1">
      <alignment horizontal="right" vertical="center"/>
    </xf>
    <xf numFmtId="49" fontId="252" fillId="71" borderId="73" xfId="0" applyNumberFormat="1" applyFont="1" applyFill="1" applyBorder="1" applyAlignment="1">
      <alignment horizontal="center" vertical="center" wrapText="1"/>
    </xf>
    <xf numFmtId="0" fontId="252" fillId="0" borderId="86" xfId="0" applyFont="1" applyBorder="1" applyAlignment="1">
      <alignment horizontal="center"/>
    </xf>
    <xf numFmtId="49" fontId="252" fillId="0" borderId="86" xfId="0" applyNumberFormat="1" applyFont="1" applyBorder="1" applyAlignment="1">
      <alignment horizontal="right" vertical="center"/>
    </xf>
    <xf numFmtId="4" fontId="252" fillId="0" borderId="86" xfId="0" applyNumberFormat="1" applyFont="1" applyBorder="1"/>
    <xf numFmtId="3" fontId="249" fillId="0" borderId="86" xfId="0" applyNumberFormat="1" applyFont="1" applyBorder="1" applyAlignment="1">
      <alignment horizontal="right"/>
    </xf>
    <xf numFmtId="8" fontId="252" fillId="0" borderId="86" xfId="0" applyNumberFormat="1" applyFont="1" applyBorder="1" applyAlignment="1">
      <alignment horizontal="right" vertical="center"/>
    </xf>
    <xf numFmtId="0" fontId="251" fillId="0" borderId="110" xfId="0" applyFont="1" applyBorder="1" applyAlignment="1">
      <alignment horizontal="center" vertical="center"/>
    </xf>
    <xf numFmtId="0" fontId="249" fillId="0" borderId="73" xfId="0" applyFont="1" applyBorder="1" applyAlignment="1">
      <alignment horizontal="left" vertical="top" wrapText="1"/>
    </xf>
    <xf numFmtId="49" fontId="251" fillId="0" borderId="92" xfId="0" applyNumberFormat="1" applyFont="1" applyBorder="1" applyAlignment="1">
      <alignment horizontal="center" vertical="center"/>
    </xf>
    <xf numFmtId="49" fontId="130" fillId="0" borderId="92" xfId="0" applyNumberFormat="1" applyFont="1" applyBorder="1" applyAlignment="1">
      <alignment horizontal="left" vertical="center"/>
    </xf>
    <xf numFmtId="0" fontId="251" fillId="0" borderId="92" xfId="0" applyFont="1" applyBorder="1" applyAlignment="1">
      <alignment horizontal="center"/>
    </xf>
    <xf numFmtId="4" fontId="251" fillId="0" borderId="92" xfId="0" applyNumberFormat="1" applyFont="1" applyBorder="1" applyAlignment="1">
      <alignment horizontal="center"/>
    </xf>
    <xf numFmtId="3" fontId="251" fillId="0" borderId="92" xfId="0" applyNumberFormat="1" applyFont="1" applyBorder="1" applyAlignment="1">
      <alignment horizontal="right"/>
    </xf>
    <xf numFmtId="0" fontId="251" fillId="0" borderId="92" xfId="0" applyFont="1" applyBorder="1"/>
    <xf numFmtId="49" fontId="252" fillId="83" borderId="0" xfId="0" applyNumberFormat="1" applyFont="1" applyFill="1" applyAlignment="1">
      <alignment horizontal="center" vertical="center"/>
    </xf>
    <xf numFmtId="49" fontId="252" fillId="83" borderId="0" xfId="0" applyNumberFormat="1" applyFont="1" applyFill="1" applyAlignment="1">
      <alignment horizontal="left" vertical="center" wrapText="1"/>
    </xf>
    <xf numFmtId="0" fontId="251" fillId="83" borderId="0" xfId="0" applyFont="1" applyFill="1" applyAlignment="1">
      <alignment horizontal="center"/>
    </xf>
    <xf numFmtId="4" fontId="251" fillId="83" borderId="0" xfId="0" applyNumberFormat="1" applyFont="1" applyFill="1" applyAlignment="1">
      <alignment horizontal="center"/>
    </xf>
    <xf numFmtId="3" fontId="251" fillId="83" borderId="0" xfId="0" applyNumberFormat="1" applyFont="1" applyFill="1" applyAlignment="1">
      <alignment horizontal="right"/>
    </xf>
    <xf numFmtId="0" fontId="251" fillId="83" borderId="0" xfId="0" applyFont="1" applyFill="1"/>
    <xf numFmtId="49" fontId="252" fillId="83" borderId="0" xfId="0" applyNumberFormat="1" applyFont="1" applyFill="1" applyAlignment="1">
      <alignment horizontal="left" vertical="center"/>
    </xf>
    <xf numFmtId="49" fontId="249" fillId="0" borderId="0" xfId="1304" applyNumberFormat="1" applyFont="1" applyAlignment="1">
      <alignment horizontal="center" vertical="center"/>
    </xf>
    <xf numFmtId="0" fontId="249" fillId="0" borderId="0" xfId="0" applyFont="1" applyAlignment="1">
      <alignment horizontal="left" vertical="center" wrapText="1"/>
    </xf>
    <xf numFmtId="0" fontId="249" fillId="0" borderId="0" xfId="0" applyFont="1" applyAlignment="1">
      <alignment horizontal="center" vertical="center"/>
    </xf>
    <xf numFmtId="4" fontId="249" fillId="0" borderId="0" xfId="0" applyNumberFormat="1" applyFont="1" applyAlignment="1">
      <alignment horizontal="center" vertical="center"/>
    </xf>
    <xf numFmtId="182" fontId="249" fillId="0" borderId="0" xfId="0" applyNumberFormat="1" applyFont="1" applyAlignment="1">
      <alignment horizontal="right" vertical="center"/>
    </xf>
    <xf numFmtId="0" fontId="247" fillId="0" borderId="74" xfId="0" applyFont="1" applyBorder="1"/>
    <xf numFmtId="0" fontId="248" fillId="0" borderId="74" xfId="0" applyFont="1" applyBorder="1"/>
    <xf numFmtId="0" fontId="250" fillId="0" borderId="78" xfId="0" applyFont="1" applyBorder="1" applyAlignment="1">
      <alignment horizontal="center"/>
    </xf>
    <xf numFmtId="0" fontId="250" fillId="0" borderId="78" xfId="0" applyFont="1" applyBorder="1"/>
    <xf numFmtId="4" fontId="250" fillId="0" borderId="78" xfId="0" applyNumberFormat="1" applyFont="1" applyBorder="1" applyAlignment="1">
      <alignment horizontal="center"/>
    </xf>
    <xf numFmtId="3" fontId="250" fillId="0" borderId="78" xfId="0" applyNumberFormat="1" applyFont="1" applyBorder="1" applyAlignment="1">
      <alignment horizontal="right"/>
    </xf>
    <xf numFmtId="4" fontId="7" fillId="0" borderId="50" xfId="0" applyNumberFormat="1" applyFont="1" applyBorder="1" applyAlignment="1" applyProtection="1">
      <alignment horizontal="center"/>
      <protection locked="0"/>
    </xf>
    <xf numFmtId="4" fontId="109" fillId="0" borderId="49" xfId="0" applyNumberFormat="1" applyFont="1" applyBorder="1" applyAlignment="1">
      <alignment horizontal="justify" vertical="top" wrapText="1"/>
    </xf>
    <xf numFmtId="49" fontId="243" fillId="0" borderId="73" xfId="0" applyNumberFormat="1" applyFont="1" applyBorder="1" applyAlignment="1">
      <alignment horizontal="left" vertical="top"/>
    </xf>
    <xf numFmtId="49" fontId="243" fillId="0" borderId="73" xfId="0" applyNumberFormat="1" applyFont="1" applyBorder="1" applyAlignment="1">
      <alignment vertical="top"/>
    </xf>
    <xf numFmtId="49" fontId="243" fillId="0" borderId="0" xfId="0" applyNumberFormat="1" applyFont="1" applyAlignment="1">
      <alignment horizontal="left" vertical="top"/>
    </xf>
    <xf numFmtId="0" fontId="255" fillId="0" borderId="123" xfId="0" applyFont="1" applyBorder="1" applyAlignment="1">
      <alignment horizontal="justify" vertical="top" wrapText="1"/>
    </xf>
    <xf numFmtId="0" fontId="243" fillId="0" borderId="124" xfId="0" applyFont="1" applyBorder="1" applyAlignment="1">
      <alignment horizontal="center" vertical="center" wrapText="1"/>
    </xf>
    <xf numFmtId="4" fontId="255" fillId="0" borderId="124" xfId="0" applyNumberFormat="1" applyFont="1" applyBorder="1" applyAlignment="1">
      <alignment horizontal="center" vertical="center" wrapText="1"/>
    </xf>
    <xf numFmtId="4" fontId="243" fillId="0" borderId="124" xfId="0" applyNumberFormat="1" applyFont="1" applyBorder="1" applyAlignment="1">
      <alignment horizontal="center" vertical="center"/>
    </xf>
    <xf numFmtId="49" fontId="243" fillId="0" borderId="124" xfId="0" applyNumberFormat="1" applyFont="1" applyBorder="1" applyAlignment="1">
      <alignment vertical="top"/>
    </xf>
    <xf numFmtId="49" fontId="243" fillId="0" borderId="93" xfId="0" applyNumberFormat="1" applyFont="1" applyBorder="1" applyAlignment="1">
      <alignment vertical="top"/>
    </xf>
    <xf numFmtId="49" fontId="243" fillId="0" borderId="93" xfId="0" applyNumberFormat="1" applyFont="1" applyBorder="1" applyAlignment="1">
      <alignment horizontal="left" vertical="top"/>
    </xf>
    <xf numFmtId="4" fontId="243" fillId="0" borderId="102" xfId="0" applyNumberFormat="1" applyFont="1" applyBorder="1" applyAlignment="1">
      <alignment horizontal="justify" vertical="top" wrapText="1"/>
    </xf>
    <xf numFmtId="4" fontId="243" fillId="0" borderId="124" xfId="0" applyNumberFormat="1" applyFont="1" applyBorder="1" applyAlignment="1">
      <alignment horizontal="center" vertical="center" wrapText="1"/>
    </xf>
    <xf numFmtId="49" fontId="255" fillId="0" borderId="124" xfId="0" applyNumberFormat="1" applyFont="1" applyBorder="1" applyAlignment="1">
      <alignment vertical="top"/>
    </xf>
    <xf numFmtId="4" fontId="255" fillId="0" borderId="102" xfId="0" applyNumberFormat="1" applyFont="1" applyBorder="1" applyAlignment="1">
      <alignment horizontal="justify" vertical="top" wrapText="1"/>
    </xf>
    <xf numFmtId="4" fontId="243" fillId="0" borderId="123" xfId="0" applyNumberFormat="1" applyFont="1" applyBorder="1" applyAlignment="1">
      <alignment horizontal="center" vertical="center" wrapText="1"/>
    </xf>
    <xf numFmtId="4" fontId="255" fillId="0" borderId="124" xfId="0" applyNumberFormat="1" applyFont="1" applyBorder="1" applyAlignment="1">
      <alignment horizontal="center" vertical="center"/>
    </xf>
    <xf numFmtId="49" fontId="255" fillId="0" borderId="124" xfId="0" applyNumberFormat="1" applyFont="1" applyBorder="1" applyAlignment="1">
      <alignment horizontal="left" vertical="top"/>
    </xf>
    <xf numFmtId="4" fontId="243" fillId="0" borderId="124" xfId="0" applyNumberFormat="1" applyFont="1" applyBorder="1" applyAlignment="1">
      <alignment horizontal="justify" vertical="top" wrapText="1"/>
    </xf>
    <xf numFmtId="49" fontId="255" fillId="0" borderId="79" xfId="0" applyNumberFormat="1" applyFont="1" applyBorder="1" applyAlignment="1">
      <alignment vertical="top"/>
    </xf>
    <xf numFmtId="4" fontId="255" fillId="0" borderId="124" xfId="0" applyNumberFormat="1" applyFont="1" applyBorder="1" applyAlignment="1">
      <alignment horizontal="justify" vertical="top" wrapText="1"/>
    </xf>
    <xf numFmtId="49" fontId="243" fillId="0" borderId="79" xfId="0" applyNumberFormat="1" applyFont="1" applyBorder="1" applyAlignment="1">
      <alignment horizontal="left" vertical="top"/>
    </xf>
    <xf numFmtId="4" fontId="255" fillId="0" borderId="81" xfId="0" applyNumberFormat="1" applyFont="1" applyBorder="1" applyAlignment="1">
      <alignment horizontal="justify" vertical="top" wrapText="1"/>
    </xf>
    <xf numFmtId="49" fontId="243" fillId="0" borderId="79" xfId="0" applyNumberFormat="1" applyFont="1" applyBorder="1" applyAlignment="1">
      <alignment vertical="top"/>
    </xf>
    <xf numFmtId="4" fontId="255" fillId="0" borderId="77" xfId="0" applyNumberFormat="1" applyFont="1" applyBorder="1" applyAlignment="1">
      <alignment horizontal="justify" vertical="top" wrapText="1"/>
    </xf>
    <xf numFmtId="4" fontId="243" fillId="0" borderId="93" xfId="0" applyNumberFormat="1" applyFont="1" applyBorder="1" applyAlignment="1">
      <alignment horizontal="center" vertical="center" wrapText="1"/>
    </xf>
    <xf numFmtId="4" fontId="255" fillId="0" borderId="93" xfId="0" applyNumberFormat="1" applyFont="1" applyBorder="1" applyAlignment="1">
      <alignment horizontal="center" vertical="center"/>
    </xf>
    <xf numFmtId="49" fontId="243" fillId="0" borderId="124" xfId="0" applyNumberFormat="1" applyFont="1" applyBorder="1" applyAlignment="1">
      <alignment horizontal="left" vertical="top"/>
    </xf>
    <xf numFmtId="49" fontId="243" fillId="84" borderId="124" xfId="0" applyNumberFormat="1" applyFont="1" applyFill="1" applyBorder="1" applyAlignment="1">
      <alignment vertical="top"/>
    </xf>
    <xf numFmtId="49" fontId="255" fillId="84" borderId="124" xfId="0" applyNumberFormat="1" applyFont="1" applyFill="1" applyBorder="1" applyAlignment="1">
      <alignment horizontal="left" vertical="top"/>
    </xf>
    <xf numFmtId="4" fontId="255" fillId="84" borderId="123" xfId="0" applyNumberFormat="1" applyFont="1" applyFill="1" applyBorder="1" applyAlignment="1">
      <alignment horizontal="justify" vertical="top" wrapText="1"/>
    </xf>
    <xf numFmtId="4" fontId="243" fillId="84" borderId="124" xfId="0" applyNumberFormat="1" applyFont="1" applyFill="1" applyBorder="1" applyAlignment="1">
      <alignment horizontal="center" vertical="center" wrapText="1"/>
    </xf>
    <xf numFmtId="4" fontId="243" fillId="84" borderId="124" xfId="0" applyNumberFormat="1" applyFont="1" applyFill="1" applyBorder="1" applyAlignment="1">
      <alignment horizontal="center" vertical="center"/>
    </xf>
    <xf numFmtId="4" fontId="255" fillId="85" borderId="124" xfId="0" applyNumberFormat="1" applyFont="1" applyFill="1" applyBorder="1" applyAlignment="1">
      <alignment horizontal="center" vertical="center"/>
    </xf>
    <xf numFmtId="49" fontId="256" fillId="0" borderId="0" xfId="0" applyNumberFormat="1" applyFont="1" applyAlignment="1">
      <alignment vertical="top"/>
    </xf>
    <xf numFmtId="49" fontId="257" fillId="0" borderId="0" xfId="0" applyNumberFormat="1" applyFont="1" applyAlignment="1">
      <alignment horizontal="left" vertical="top"/>
    </xf>
    <xf numFmtId="4" fontId="257" fillId="0" borderId="0" xfId="0" applyNumberFormat="1" applyFont="1" applyAlignment="1">
      <alignment horizontal="justify" vertical="top" wrapText="1"/>
    </xf>
    <xf numFmtId="4" fontId="256" fillId="0" borderId="0" xfId="0" applyNumberFormat="1" applyFont="1" applyAlignment="1">
      <alignment horizontal="center" vertical="center" wrapText="1"/>
    </xf>
    <xf numFmtId="4" fontId="256" fillId="0" borderId="0" xfId="0" applyNumberFormat="1" applyFont="1" applyAlignment="1">
      <alignment horizontal="center" vertical="center"/>
    </xf>
    <xf numFmtId="4" fontId="257" fillId="0" borderId="0" xfId="0" applyNumberFormat="1" applyFont="1" applyAlignment="1">
      <alignment horizontal="center" vertical="center"/>
    </xf>
    <xf numFmtId="49" fontId="256" fillId="0" borderId="0" xfId="0" applyNumberFormat="1" applyFont="1" applyAlignment="1">
      <alignment horizontal="left" vertical="top"/>
    </xf>
    <xf numFmtId="49" fontId="243" fillId="0" borderId="0" xfId="0" applyNumberFormat="1" applyFont="1" applyAlignment="1">
      <alignment vertical="top"/>
    </xf>
    <xf numFmtId="4" fontId="255" fillId="0" borderId="0" xfId="0" applyNumberFormat="1" applyFont="1" applyAlignment="1">
      <alignment horizontal="justify" vertical="top" wrapText="1"/>
    </xf>
    <xf numFmtId="4" fontId="243" fillId="0" borderId="0" xfId="0" applyNumberFormat="1" applyFont="1" applyAlignment="1">
      <alignment horizontal="center" vertical="center" wrapText="1"/>
    </xf>
    <xf numFmtId="4" fontId="243" fillId="0" borderId="0" xfId="0" applyNumberFormat="1" applyFont="1" applyAlignment="1">
      <alignment horizontal="center" vertical="center"/>
    </xf>
    <xf numFmtId="0" fontId="255" fillId="0" borderId="0" xfId="0" applyFont="1" applyAlignment="1">
      <alignment horizontal="justify" vertical="top" wrapText="1"/>
    </xf>
    <xf numFmtId="49" fontId="255" fillId="0" borderId="0" xfId="0" applyNumberFormat="1" applyFont="1" applyAlignment="1">
      <alignment vertical="top"/>
    </xf>
    <xf numFmtId="49" fontId="255" fillId="0" borderId="0" xfId="0" applyNumberFormat="1" applyFont="1" applyAlignment="1">
      <alignment horizontal="left" vertical="top"/>
    </xf>
    <xf numFmtId="4" fontId="255" fillId="0" borderId="0" xfId="0" applyNumberFormat="1" applyFont="1" applyAlignment="1">
      <alignment horizontal="center" vertical="center" wrapText="1"/>
    </xf>
    <xf numFmtId="4" fontId="255" fillId="0" borderId="0" xfId="0" applyNumberFormat="1" applyFont="1" applyAlignment="1">
      <alignment horizontal="center" vertical="center"/>
    </xf>
    <xf numFmtId="0" fontId="255" fillId="0" borderId="0" xfId="0" applyFont="1" applyAlignment="1">
      <alignment vertical="top" wrapText="1"/>
    </xf>
    <xf numFmtId="49" fontId="243" fillId="0" borderId="0" xfId="0" applyNumberFormat="1" applyFont="1" applyAlignment="1">
      <alignment horizontal="left" vertical="top" wrapText="1"/>
    </xf>
    <xf numFmtId="0" fontId="255" fillId="0" borderId="123" xfId="2649" applyFont="1" applyBorder="1" applyAlignment="1">
      <alignment horizontal="left" vertical="top"/>
    </xf>
    <xf numFmtId="0" fontId="255" fillId="0" borderId="124" xfId="2649" applyFont="1" applyBorder="1" applyAlignment="1">
      <alignment horizontal="center" vertical="center"/>
    </xf>
    <xf numFmtId="4" fontId="255" fillId="0" borderId="124" xfId="2649" applyNumberFormat="1" applyFont="1" applyBorder="1" applyAlignment="1">
      <alignment horizontal="center" vertical="center"/>
    </xf>
    <xf numFmtId="49" fontId="255" fillId="86" borderId="125" xfId="0" applyNumberFormat="1" applyFont="1" applyFill="1" applyBorder="1" applyAlignment="1">
      <alignment vertical="top"/>
    </xf>
    <xf numFmtId="49" fontId="243" fillId="86" borderId="126" xfId="0" applyNumberFormat="1" applyFont="1" applyFill="1" applyBorder="1" applyAlignment="1">
      <alignment vertical="top"/>
    </xf>
    <xf numFmtId="49" fontId="255" fillId="86" borderId="126" xfId="0" applyNumberFormat="1" applyFont="1" applyFill="1" applyBorder="1" applyAlignment="1">
      <alignment horizontal="left" vertical="top"/>
    </xf>
    <xf numFmtId="4" fontId="255" fillId="86" borderId="126" xfId="0" applyNumberFormat="1" applyFont="1" applyFill="1" applyBorder="1" applyAlignment="1">
      <alignment horizontal="justify" vertical="top" wrapText="1"/>
    </xf>
    <xf numFmtId="4" fontId="243" fillId="86" borderId="126" xfId="0" applyNumberFormat="1" applyFont="1" applyFill="1" applyBorder="1" applyAlignment="1">
      <alignment horizontal="center" vertical="center" wrapText="1"/>
    </xf>
    <xf numFmtId="4" fontId="243" fillId="86" borderId="126" xfId="0" applyNumberFormat="1" applyFont="1" applyFill="1" applyBorder="1" applyAlignment="1">
      <alignment horizontal="center" vertical="center"/>
    </xf>
    <xf numFmtId="4" fontId="243" fillId="86" borderId="123" xfId="0" applyNumberFormat="1" applyFont="1" applyFill="1" applyBorder="1" applyAlignment="1">
      <alignment horizontal="center" vertical="center"/>
    </xf>
    <xf numFmtId="0" fontId="243" fillId="0" borderId="0" xfId="0" applyFont="1"/>
    <xf numFmtId="0" fontId="243" fillId="0" borderId="0" xfId="0" applyFont="1" applyAlignment="1">
      <alignment vertical="center"/>
    </xf>
    <xf numFmtId="4" fontId="256" fillId="0" borderId="0" xfId="0" applyNumberFormat="1" applyFont="1" applyAlignment="1">
      <alignment horizontal="justify" vertical="top" wrapText="1"/>
    </xf>
    <xf numFmtId="0" fontId="243" fillId="86" borderId="126" xfId="0" applyFont="1" applyFill="1" applyBorder="1" applyAlignment="1">
      <alignment vertical="top"/>
    </xf>
    <xf numFmtId="0" fontId="255" fillId="86" borderId="126" xfId="0" applyFont="1" applyFill="1" applyBorder="1" applyAlignment="1">
      <alignment horizontal="justify" vertical="top" wrapText="1"/>
    </xf>
    <xf numFmtId="0" fontId="243" fillId="86" borderId="126" xfId="0" applyFont="1" applyFill="1" applyBorder="1" applyAlignment="1">
      <alignment horizontal="center" vertical="center" wrapText="1"/>
    </xf>
    <xf numFmtId="0" fontId="243" fillId="0" borderId="0" xfId="0" applyFont="1" applyAlignment="1">
      <alignment vertical="top"/>
    </xf>
    <xf numFmtId="0" fontId="243" fillId="0" borderId="0" xfId="0" applyFont="1" applyAlignment="1">
      <alignment horizontal="center" vertical="center" wrapText="1"/>
    </xf>
    <xf numFmtId="0" fontId="243" fillId="0" borderId="0" xfId="0" applyFont="1" applyAlignment="1">
      <alignment horizontal="justify" vertical="top" wrapText="1"/>
    </xf>
    <xf numFmtId="4" fontId="243" fillId="0" borderId="0" xfId="0" applyNumberFormat="1" applyFont="1" applyAlignment="1">
      <alignment horizontal="justify" vertical="top" wrapText="1"/>
    </xf>
    <xf numFmtId="0" fontId="243" fillId="0" borderId="0" xfId="0" applyFont="1" applyAlignment="1">
      <alignment horizontal="left" vertical="center" wrapText="1"/>
    </xf>
    <xf numFmtId="0" fontId="255" fillId="0" borderId="0" xfId="0" applyFont="1" applyAlignment="1">
      <alignment wrapText="1"/>
    </xf>
    <xf numFmtId="0" fontId="255" fillId="0" borderId="0" xfId="0" applyFont="1" applyAlignment="1">
      <alignment horizontal="left" vertical="top"/>
    </xf>
    <xf numFmtId="0" fontId="243" fillId="0" borderId="0" xfId="0" applyFont="1" applyAlignment="1">
      <alignment horizontal="justify" wrapText="1"/>
    </xf>
    <xf numFmtId="49" fontId="257" fillId="0" borderId="0" xfId="0" applyNumberFormat="1" applyFont="1" applyAlignment="1">
      <alignment vertical="top"/>
    </xf>
    <xf numFmtId="0" fontId="257" fillId="0" borderId="0" xfId="0" applyFont="1" applyAlignment="1">
      <alignment horizontal="left" vertical="top"/>
    </xf>
    <xf numFmtId="0" fontId="256" fillId="0" borderId="0" xfId="0" applyFont="1" applyAlignment="1">
      <alignment horizontal="justify" wrapText="1"/>
    </xf>
    <xf numFmtId="0" fontId="256" fillId="0" borderId="0" xfId="0" applyFont="1" applyAlignment="1">
      <alignment horizontal="center" vertical="center" wrapText="1"/>
    </xf>
    <xf numFmtId="49" fontId="243" fillId="0" borderId="124" xfId="0" applyNumberFormat="1" applyFont="1" applyBorder="1" applyAlignment="1">
      <alignment vertical="center"/>
    </xf>
    <xf numFmtId="49" fontId="243" fillId="0" borderId="124" xfId="0" applyNumberFormat="1" applyFont="1" applyBorder="1" applyAlignment="1">
      <alignment horizontal="left" vertical="center"/>
    </xf>
    <xf numFmtId="0" fontId="243" fillId="0" borderId="124" xfId="0" applyFont="1" applyBorder="1" applyAlignment="1">
      <alignment horizontal="justify" vertical="center" wrapText="1"/>
    </xf>
    <xf numFmtId="4" fontId="243" fillId="87" borderId="124" xfId="0" applyNumberFormat="1" applyFont="1" applyFill="1" applyBorder="1" applyAlignment="1" applyProtection="1">
      <alignment horizontal="center" vertical="center"/>
      <protection locked="0"/>
    </xf>
    <xf numFmtId="49" fontId="256" fillId="0" borderId="124" xfId="0" applyNumberFormat="1" applyFont="1" applyBorder="1" applyAlignment="1">
      <alignment vertical="top"/>
    </xf>
    <xf numFmtId="49" fontId="258" fillId="0" borderId="124" xfId="0" applyNumberFormat="1" applyFont="1" applyBorder="1" applyAlignment="1">
      <alignment vertical="top"/>
    </xf>
    <xf numFmtId="49" fontId="256" fillId="0" borderId="124" xfId="0" applyNumberFormat="1" applyFont="1" applyBorder="1" applyAlignment="1">
      <alignment horizontal="left" vertical="top"/>
    </xf>
    <xf numFmtId="0" fontId="256" fillId="0" borderId="124" xfId="0" applyFont="1" applyBorder="1" applyAlignment="1">
      <alignment horizontal="center" vertical="center" wrapText="1"/>
    </xf>
    <xf numFmtId="4" fontId="256" fillId="0" borderId="124" xfId="0" applyNumberFormat="1" applyFont="1" applyBorder="1" applyAlignment="1">
      <alignment horizontal="center" vertical="center"/>
    </xf>
    <xf numFmtId="4" fontId="256" fillId="0" borderId="124" xfId="0" applyNumberFormat="1" applyFont="1" applyBorder="1" applyAlignment="1" applyProtection="1">
      <alignment horizontal="center" vertical="center"/>
      <protection locked="0"/>
    </xf>
    <xf numFmtId="0" fontId="256" fillId="0" borderId="0" xfId="0" applyFont="1" applyAlignment="1">
      <alignment horizontal="justify" vertical="center" wrapText="1"/>
    </xf>
    <xf numFmtId="4" fontId="256" fillId="0" borderId="0" xfId="0" applyNumberFormat="1" applyFont="1" applyAlignment="1" applyProtection="1">
      <alignment horizontal="center" vertical="center"/>
      <protection locked="0"/>
    </xf>
    <xf numFmtId="49" fontId="255" fillId="0" borderId="125" xfId="0" applyNumberFormat="1" applyFont="1" applyBorder="1" applyAlignment="1">
      <alignment vertical="top"/>
    </xf>
    <xf numFmtId="49" fontId="255" fillId="0" borderId="126" xfId="0" applyNumberFormat="1" applyFont="1" applyBorder="1" applyAlignment="1">
      <alignment horizontal="left" vertical="top"/>
    </xf>
    <xf numFmtId="0" fontId="255" fillId="0" borderId="126" xfId="0" applyFont="1" applyBorder="1" applyAlignment="1">
      <alignment horizontal="left" vertical="top"/>
    </xf>
    <xf numFmtId="0" fontId="255" fillId="0" borderId="126" xfId="0" applyFont="1" applyBorder="1" applyAlignment="1">
      <alignment horizontal="justify" vertical="top" wrapText="1"/>
    </xf>
    <xf numFmtId="0" fontId="243" fillId="0" borderId="126" xfId="0" applyFont="1" applyBorder="1" applyAlignment="1">
      <alignment horizontal="center" vertical="center" wrapText="1"/>
    </xf>
    <xf numFmtId="4" fontId="243" fillId="0" borderId="126" xfId="0" applyNumberFormat="1" applyFont="1" applyBorder="1" applyAlignment="1">
      <alignment horizontal="center" vertical="center"/>
    </xf>
    <xf numFmtId="4" fontId="255" fillId="0" borderId="123" xfId="0" applyNumberFormat="1" applyFont="1" applyBorder="1" applyAlignment="1">
      <alignment horizontal="center" vertical="center"/>
    </xf>
    <xf numFmtId="0" fontId="257" fillId="0" borderId="0" xfId="0" applyFont="1" applyAlignment="1">
      <alignment horizontal="justify" vertical="top" wrapText="1"/>
    </xf>
    <xf numFmtId="0" fontId="256" fillId="86" borderId="126" xfId="0" applyFont="1" applyFill="1" applyBorder="1" applyAlignment="1">
      <alignment horizontal="center" vertical="center" wrapText="1"/>
    </xf>
    <xf numFmtId="4" fontId="256" fillId="86" borderId="126" xfId="0" applyNumberFormat="1" applyFont="1" applyFill="1" applyBorder="1" applyAlignment="1">
      <alignment horizontal="center" vertical="center"/>
    </xf>
    <xf numFmtId="4" fontId="256" fillId="86" borderId="123" xfId="0" applyNumberFormat="1" applyFont="1" applyFill="1" applyBorder="1" applyAlignment="1">
      <alignment horizontal="center" vertical="center"/>
    </xf>
    <xf numFmtId="49" fontId="255" fillId="0" borderId="0" xfId="0" applyNumberFormat="1" applyFont="1" applyAlignment="1">
      <alignment horizontal="right" vertical="top"/>
    </xf>
    <xf numFmtId="0" fontId="255" fillId="0" borderId="0" xfId="0" applyFont="1" applyAlignment="1">
      <alignment horizontal="justify" vertical="center" wrapText="1"/>
    </xf>
    <xf numFmtId="0" fontId="256" fillId="0" borderId="0" xfId="0" applyFont="1"/>
    <xf numFmtId="0" fontId="256" fillId="0" borderId="0" xfId="0" applyFont="1" applyAlignment="1">
      <alignment horizontal="center" vertical="center"/>
    </xf>
    <xf numFmtId="0" fontId="243" fillId="0" borderId="124" xfId="0" applyFont="1" applyBorder="1" applyAlignment="1">
      <alignment horizontal="left" vertical="center" wrapText="1"/>
    </xf>
    <xf numFmtId="4" fontId="258" fillId="88" borderId="124" xfId="0" applyNumberFormat="1" applyFont="1" applyFill="1" applyBorder="1" applyAlignment="1" applyProtection="1">
      <alignment horizontal="center" vertical="center"/>
      <protection locked="0"/>
    </xf>
    <xf numFmtId="4" fontId="258" fillId="0" borderId="124" xfId="0" applyNumberFormat="1" applyFont="1" applyBorder="1" applyAlignment="1">
      <alignment horizontal="center" vertical="center"/>
    </xf>
    <xf numFmtId="0" fontId="257" fillId="0" borderId="0" xfId="0" applyFont="1" applyAlignment="1">
      <alignment horizontal="left" vertical="center" wrapText="1"/>
    </xf>
    <xf numFmtId="4" fontId="258" fillId="0" borderId="0" xfId="0" applyNumberFormat="1" applyFont="1" applyAlignment="1" applyProtection="1">
      <alignment horizontal="center" vertical="center"/>
      <protection locked="0"/>
    </xf>
    <xf numFmtId="4" fontId="258" fillId="0" borderId="0" xfId="0" applyNumberFormat="1" applyFont="1" applyAlignment="1">
      <alignment horizontal="center" vertical="center"/>
    </xf>
    <xf numFmtId="0" fontId="258" fillId="0" borderId="0" xfId="0" applyFont="1" applyAlignment="1">
      <alignment horizontal="center" vertical="center"/>
    </xf>
    <xf numFmtId="0" fontId="243" fillId="0" borderId="124" xfId="0" applyFont="1" applyBorder="1" applyAlignment="1">
      <alignment horizontal="left" vertical="top" wrapText="1"/>
    </xf>
    <xf numFmtId="0" fontId="256" fillId="0" borderId="0" xfId="0" applyFont="1" applyAlignment="1">
      <alignment vertical="center"/>
    </xf>
    <xf numFmtId="0" fontId="243" fillId="0" borderId="124" xfId="0" applyFont="1" applyBorder="1" applyAlignment="1">
      <alignment wrapText="1"/>
    </xf>
    <xf numFmtId="4" fontId="256" fillId="88" borderId="124" xfId="0" applyNumberFormat="1" applyFont="1" applyFill="1" applyBorder="1" applyAlignment="1" applyProtection="1">
      <alignment horizontal="center" vertical="center"/>
      <protection locked="0"/>
    </xf>
    <xf numFmtId="0" fontId="255" fillId="0" borderId="0" xfId="0" applyFont="1"/>
    <xf numFmtId="49" fontId="243" fillId="0" borderId="124" xfId="2650" applyNumberFormat="1" applyFont="1" applyBorder="1" applyAlignment="1">
      <alignment vertical="center"/>
    </xf>
    <xf numFmtId="49" fontId="243" fillId="0" borderId="124" xfId="2650" applyNumberFormat="1" applyFont="1" applyBorder="1" applyAlignment="1">
      <alignment horizontal="left" vertical="center"/>
    </xf>
    <xf numFmtId="0" fontId="243" fillId="0" borderId="124" xfId="2650" applyFont="1" applyBorder="1" applyAlignment="1">
      <alignment vertical="center" wrapText="1"/>
    </xf>
    <xf numFmtId="0" fontId="243" fillId="0" borderId="124" xfId="2650" applyFont="1" applyBorder="1" applyAlignment="1">
      <alignment horizontal="center" vertical="center" wrapText="1"/>
    </xf>
    <xf numFmtId="4" fontId="243" fillId="0" borderId="124" xfId="2650" applyNumberFormat="1" applyFont="1" applyBorder="1" applyAlignment="1">
      <alignment horizontal="center" vertical="center"/>
    </xf>
    <xf numFmtId="4" fontId="243" fillId="87" borderId="124" xfId="2650" applyNumberFormat="1" applyFont="1" applyFill="1" applyBorder="1" applyAlignment="1" applyProtection="1">
      <alignment horizontal="center" vertical="center"/>
      <protection locked="0"/>
    </xf>
    <xf numFmtId="4" fontId="243" fillId="0" borderId="124" xfId="2651" applyNumberFormat="1" applyFont="1" applyBorder="1" applyAlignment="1">
      <alignment horizontal="center" vertical="center"/>
    </xf>
    <xf numFmtId="49" fontId="256" fillId="0" borderId="124" xfId="2650" applyNumberFormat="1" applyFont="1" applyBorder="1" applyAlignment="1">
      <alignment vertical="top"/>
    </xf>
    <xf numFmtId="49" fontId="243" fillId="0" borderId="124" xfId="2650" applyNumberFormat="1" applyFont="1" applyBorder="1" applyAlignment="1">
      <alignment horizontal="left" vertical="top"/>
    </xf>
    <xf numFmtId="0" fontId="243" fillId="0" borderId="0" xfId="2650" applyFont="1"/>
    <xf numFmtId="49" fontId="255" fillId="0" borderId="124" xfId="2650" applyNumberFormat="1" applyFont="1" applyBorder="1" applyAlignment="1">
      <alignment vertical="top"/>
    </xf>
    <xf numFmtId="0" fontId="243" fillId="0" borderId="0" xfId="2650" applyFont="1" applyAlignment="1">
      <alignment wrapText="1"/>
    </xf>
    <xf numFmtId="49" fontId="255" fillId="0" borderId="0" xfId="2650" applyNumberFormat="1" applyFont="1" applyAlignment="1">
      <alignment vertical="top"/>
    </xf>
    <xf numFmtId="49" fontId="243" fillId="0" borderId="0" xfId="2650" applyNumberFormat="1" applyFont="1" applyAlignment="1">
      <alignment horizontal="left" vertical="top"/>
    </xf>
    <xf numFmtId="0" fontId="243" fillId="0" borderId="0" xfId="2650" applyFont="1" applyAlignment="1">
      <alignment vertical="center" wrapText="1"/>
    </xf>
    <xf numFmtId="0" fontId="243" fillId="0" borderId="0" xfId="2650" applyFont="1" applyAlignment="1">
      <alignment horizontal="center" vertical="center" wrapText="1"/>
    </xf>
    <xf numFmtId="4" fontId="243" fillId="0" borderId="0" xfId="2650" applyNumberFormat="1" applyFont="1" applyAlignment="1">
      <alignment horizontal="center" vertical="center"/>
    </xf>
    <xf numFmtId="4" fontId="243" fillId="87" borderId="0" xfId="2650" applyNumberFormat="1" applyFont="1" applyFill="1" applyAlignment="1" applyProtection="1">
      <alignment horizontal="center" vertical="center"/>
      <protection locked="0"/>
    </xf>
    <xf numFmtId="4" fontId="243" fillId="0" borderId="0" xfId="2651" applyNumberFormat="1" applyFont="1" applyAlignment="1">
      <alignment horizontal="center" vertical="center"/>
    </xf>
    <xf numFmtId="49" fontId="255" fillId="86" borderId="126" xfId="0" applyNumberFormat="1" applyFont="1" applyFill="1" applyBorder="1" applyAlignment="1">
      <alignment vertical="top"/>
    </xf>
    <xf numFmtId="4" fontId="255" fillId="86" borderId="126" xfId="0" applyNumberFormat="1" applyFont="1" applyFill="1" applyBorder="1" applyAlignment="1">
      <alignment horizontal="center" vertical="center" wrapText="1"/>
    </xf>
    <xf numFmtId="4" fontId="255" fillId="86" borderId="126" xfId="0" applyNumberFormat="1" applyFont="1" applyFill="1" applyBorder="1" applyAlignment="1">
      <alignment horizontal="center" vertical="center"/>
    </xf>
    <xf numFmtId="4" fontId="255" fillId="86" borderId="123" xfId="0" applyNumberFormat="1" applyFont="1" applyFill="1" applyBorder="1" applyAlignment="1">
      <alignment horizontal="center" vertical="center"/>
    </xf>
    <xf numFmtId="0" fontId="243" fillId="0" borderId="0" xfId="0" applyFont="1" applyAlignment="1">
      <alignment horizontal="center" vertical="center"/>
    </xf>
    <xf numFmtId="4" fontId="255" fillId="0" borderId="0" xfId="0" applyNumberFormat="1" applyFont="1" applyAlignment="1">
      <alignment horizontal="left" vertical="center"/>
    </xf>
    <xf numFmtId="0" fontId="243" fillId="0" borderId="0" xfId="0" applyFont="1" applyAlignment="1">
      <alignment horizontal="right" vertical="center"/>
    </xf>
    <xf numFmtId="4" fontId="243" fillId="0" borderId="0" xfId="0" applyNumberFormat="1" applyFont="1" applyAlignment="1">
      <alignment vertical="center"/>
    </xf>
    <xf numFmtId="49" fontId="255" fillId="0" borderId="0" xfId="0" applyNumberFormat="1" applyFont="1" applyAlignment="1">
      <alignment horizontal="center" vertical="center"/>
    </xf>
    <xf numFmtId="4" fontId="255" fillId="0" borderId="0" xfId="0" applyNumberFormat="1" applyFont="1" applyAlignment="1">
      <alignment horizontal="left" vertical="center" wrapText="1"/>
    </xf>
    <xf numFmtId="4" fontId="243" fillId="0" borderId="0" xfId="0" applyNumberFormat="1" applyFont="1" applyAlignment="1">
      <alignment horizontal="left" vertical="center" wrapText="1"/>
    </xf>
    <xf numFmtId="4" fontId="243" fillId="0" borderId="0" xfId="0" applyNumberFormat="1" applyFont="1" applyAlignment="1">
      <alignment horizontal="left" vertical="center"/>
    </xf>
    <xf numFmtId="0" fontId="255" fillId="0" borderId="0" xfId="0" applyFont="1" applyAlignment="1">
      <alignment horizontal="left" vertical="center"/>
    </xf>
    <xf numFmtId="195" fontId="255" fillId="0" borderId="0" xfId="0" applyNumberFormat="1" applyFont="1" applyAlignment="1">
      <alignment vertical="center"/>
    </xf>
    <xf numFmtId="0" fontId="255" fillId="0" borderId="0" xfId="0" applyFont="1" applyAlignment="1">
      <alignment horizontal="left" vertical="center" wrapText="1"/>
    </xf>
    <xf numFmtId="49" fontId="243" fillId="0" borderId="0" xfId="0" applyNumberFormat="1" applyFont="1" applyAlignment="1">
      <alignment horizontal="center" vertical="center"/>
    </xf>
    <xf numFmtId="0" fontId="243" fillId="0" borderId="124" xfId="0" applyFont="1" applyBorder="1"/>
    <xf numFmtId="0" fontId="243" fillId="0" borderId="124" xfId="0" applyFont="1" applyBorder="1" applyAlignment="1">
      <alignment vertical="top" wrapText="1"/>
    </xf>
    <xf numFmtId="0" fontId="243" fillId="0" borderId="124" xfId="0" applyFont="1" applyBorder="1" applyAlignment="1">
      <alignment horizontal="center" vertical="center"/>
    </xf>
    <xf numFmtId="4" fontId="258" fillId="87" borderId="124" xfId="0" applyNumberFormat="1" applyFont="1" applyFill="1" applyBorder="1" applyAlignment="1" applyProtection="1">
      <alignment horizontal="center" vertical="center"/>
      <protection locked="0"/>
    </xf>
    <xf numFmtId="49" fontId="243" fillId="0" borderId="124" xfId="0" applyNumberFormat="1" applyFont="1" applyBorder="1" applyAlignment="1">
      <alignment horizontal="right" vertical="top"/>
    </xf>
    <xf numFmtId="0" fontId="255" fillId="0" borderId="124" xfId="0" applyFont="1" applyBorder="1" applyAlignment="1">
      <alignment vertical="top" wrapText="1"/>
    </xf>
    <xf numFmtId="0" fontId="259" fillId="0" borderId="0" xfId="0" applyFont="1" applyAlignment="1">
      <alignment vertical="top" wrapText="1"/>
    </xf>
    <xf numFmtId="0" fontId="243" fillId="0" borderId="0" xfId="0" applyFont="1" applyAlignment="1">
      <alignment vertical="top" wrapText="1"/>
    </xf>
    <xf numFmtId="4" fontId="260" fillId="0" borderId="0" xfId="0" applyNumberFormat="1" applyFont="1" applyAlignment="1" applyProtection="1">
      <alignment horizontal="center" vertical="center"/>
      <protection locked="0"/>
    </xf>
    <xf numFmtId="4" fontId="260" fillId="0" borderId="0" xfId="0" applyNumberFormat="1" applyFont="1" applyAlignment="1">
      <alignment horizontal="center" vertical="center"/>
    </xf>
    <xf numFmtId="4" fontId="258" fillId="85" borderId="124" xfId="0" applyNumberFormat="1" applyFont="1" applyFill="1" applyBorder="1" applyAlignment="1" applyProtection="1">
      <alignment horizontal="center" vertical="center"/>
      <protection locked="0"/>
    </xf>
    <xf numFmtId="49" fontId="257" fillId="0" borderId="93" xfId="0" applyNumberFormat="1" applyFont="1" applyBorder="1" applyAlignment="1">
      <alignment vertical="top"/>
    </xf>
    <xf numFmtId="49" fontId="257" fillId="0" borderId="124" xfId="0" applyNumberFormat="1" applyFont="1" applyBorder="1" applyAlignment="1">
      <alignment vertical="top"/>
    </xf>
    <xf numFmtId="49" fontId="257" fillId="0" borderId="124" xfId="0" applyNumberFormat="1" applyFont="1" applyBorder="1" applyAlignment="1">
      <alignment horizontal="left" vertical="top"/>
    </xf>
    <xf numFmtId="49" fontId="257" fillId="0" borderId="74" xfId="0" applyNumberFormat="1" applyFont="1" applyBorder="1" applyAlignment="1">
      <alignment vertical="top"/>
    </xf>
    <xf numFmtId="49" fontId="257" fillId="0" borderId="74" xfId="0" applyNumberFormat="1" applyFont="1" applyBorder="1" applyAlignment="1">
      <alignment horizontal="left" vertical="top"/>
    </xf>
    <xf numFmtId="4" fontId="243" fillId="0" borderId="74" xfId="0" applyNumberFormat="1" applyFont="1" applyBorder="1" applyAlignment="1">
      <alignment horizontal="justify" vertical="top" wrapText="1"/>
    </xf>
    <xf numFmtId="0" fontId="243" fillId="0" borderId="74" xfId="0" applyFont="1" applyBorder="1" applyAlignment="1">
      <alignment horizontal="center" vertical="center"/>
    </xf>
    <xf numFmtId="4" fontId="243" fillId="0" borderId="74" xfId="0" applyNumberFormat="1" applyFont="1" applyBorder="1" applyAlignment="1">
      <alignment horizontal="center" vertical="center"/>
    </xf>
    <xf numFmtId="4" fontId="258" fillId="0" borderId="74" xfId="0" applyNumberFormat="1" applyFont="1" applyBorder="1" applyAlignment="1" applyProtection="1">
      <alignment horizontal="center" vertical="center"/>
      <protection locked="0"/>
    </xf>
    <xf numFmtId="4" fontId="243" fillId="0" borderId="102" xfId="0" applyNumberFormat="1" applyFont="1" applyBorder="1" applyAlignment="1">
      <alignment horizontal="center" vertical="center"/>
    </xf>
    <xf numFmtId="0" fontId="258" fillId="0" borderId="124" xfId="0" applyFont="1" applyBorder="1" applyAlignment="1">
      <alignment wrapText="1"/>
    </xf>
    <xf numFmtId="4" fontId="258" fillId="0" borderId="124" xfId="0" applyNumberFormat="1" applyFont="1" applyBorder="1" applyAlignment="1" applyProtection="1">
      <alignment horizontal="center" vertical="center"/>
      <protection locked="0"/>
    </xf>
    <xf numFmtId="0" fontId="258" fillId="0" borderId="0" xfId="0" applyFont="1" applyAlignment="1">
      <alignment wrapText="1"/>
    </xf>
    <xf numFmtId="49" fontId="243" fillId="0" borderId="125" xfId="0" applyNumberFormat="1" applyFont="1" applyBorder="1" applyAlignment="1">
      <alignment vertical="top"/>
    </xf>
    <xf numFmtId="49" fontId="243" fillId="0" borderId="126" xfId="0" applyNumberFormat="1" applyFont="1" applyBorder="1" applyAlignment="1">
      <alignment vertical="top"/>
    </xf>
    <xf numFmtId="49" fontId="243" fillId="0" borderId="123" xfId="0" applyNumberFormat="1" applyFont="1" applyBorder="1" applyAlignment="1">
      <alignment horizontal="left" vertical="top"/>
    </xf>
    <xf numFmtId="0" fontId="258" fillId="0" borderId="124" xfId="0" applyFont="1" applyBorder="1" applyAlignment="1">
      <alignment horizontal="left" vertical="center" wrapText="1"/>
    </xf>
    <xf numFmtId="4" fontId="255" fillId="0" borderId="120" xfId="0" applyNumberFormat="1" applyFont="1" applyBorder="1" applyAlignment="1">
      <alignment horizontal="justify" vertical="top" wrapText="1"/>
    </xf>
    <xf numFmtId="4" fontId="258" fillId="86" borderId="124" xfId="0" applyNumberFormat="1" applyFont="1" applyFill="1" applyBorder="1" applyAlignment="1" applyProtection="1">
      <alignment horizontal="center" vertical="center"/>
      <protection locked="0"/>
    </xf>
    <xf numFmtId="49" fontId="243" fillId="0" borderId="125" xfId="0" applyNumberFormat="1" applyFont="1" applyBorder="1" applyAlignment="1">
      <alignment horizontal="left" vertical="top"/>
    </xf>
    <xf numFmtId="0" fontId="239" fillId="0" borderId="124" xfId="0" applyFont="1" applyBorder="1" applyAlignment="1">
      <alignment vertical="center" wrapText="1"/>
    </xf>
    <xf numFmtId="0" fontId="243" fillId="0" borderId="123" xfId="0" applyFont="1" applyBorder="1" applyAlignment="1">
      <alignment horizontal="center" vertical="center"/>
    </xf>
    <xf numFmtId="0" fontId="240" fillId="0" borderId="124" xfId="0" applyFont="1" applyBorder="1" applyAlignment="1">
      <alignment vertical="center" wrapText="1"/>
    </xf>
    <xf numFmtId="0" fontId="262" fillId="0" borderId="124" xfId="0" applyFont="1" applyBorder="1" applyAlignment="1">
      <alignment wrapText="1"/>
    </xf>
    <xf numFmtId="0" fontId="245" fillId="0" borderId="124" xfId="0" applyFont="1" applyBorder="1" applyAlignment="1">
      <alignment wrapText="1"/>
    </xf>
    <xf numFmtId="49" fontId="243" fillId="0" borderId="124" xfId="0" applyNumberFormat="1" applyFont="1" applyBorder="1" applyAlignment="1">
      <alignment horizontal="center" vertical="center"/>
    </xf>
    <xf numFmtId="49" fontId="243" fillId="0" borderId="125" xfId="0" applyNumberFormat="1" applyFont="1" applyBorder="1" applyAlignment="1">
      <alignment horizontal="center" vertical="center"/>
    </xf>
    <xf numFmtId="0" fontId="243" fillId="0" borderId="126" xfId="0" applyFont="1" applyBorder="1" applyAlignment="1">
      <alignment horizontal="center" vertical="center"/>
    </xf>
    <xf numFmtId="0" fontId="242" fillId="0" borderId="124" xfId="0" applyFont="1" applyBorder="1" applyAlignment="1">
      <alignment vertical="center" wrapText="1"/>
    </xf>
    <xf numFmtId="0" fontId="245" fillId="0" borderId="124" xfId="0" applyFont="1" applyBorder="1" applyAlignment="1">
      <alignment vertical="center" wrapText="1"/>
    </xf>
    <xf numFmtId="0" fontId="263" fillId="0" borderId="124" xfId="0" applyFont="1" applyBorder="1" applyAlignment="1">
      <alignment horizontal="left" vertical="center" wrapText="1"/>
    </xf>
    <xf numFmtId="0" fontId="243" fillId="0" borderId="124" xfId="0" applyFont="1" applyBorder="1" applyAlignment="1">
      <alignment vertical="center"/>
    </xf>
    <xf numFmtId="4" fontId="243" fillId="0" borderId="0" xfId="0" applyNumberFormat="1" applyFont="1" applyAlignment="1" applyProtection="1">
      <alignment horizontal="center" vertical="center"/>
      <protection locked="0"/>
    </xf>
    <xf numFmtId="49" fontId="264" fillId="0" borderId="0" xfId="0" applyNumberFormat="1" applyFont="1" applyAlignment="1">
      <alignment vertical="top"/>
    </xf>
    <xf numFmtId="49" fontId="264" fillId="0" borderId="0" xfId="0" applyNumberFormat="1" applyFont="1" applyAlignment="1">
      <alignment horizontal="left" vertical="top"/>
    </xf>
    <xf numFmtId="0" fontId="264" fillId="0" borderId="0" xfId="0" applyFont="1" applyAlignment="1">
      <alignment horizontal="justify" vertical="top" wrapText="1"/>
    </xf>
    <xf numFmtId="0" fontId="264" fillId="0" borderId="0" xfId="0" applyFont="1" applyAlignment="1">
      <alignment horizontal="center" vertical="center" wrapText="1"/>
    </xf>
    <xf numFmtId="4" fontId="264" fillId="0" borderId="0" xfId="0" applyNumberFormat="1" applyFont="1" applyAlignment="1">
      <alignment horizontal="center" vertical="center"/>
    </xf>
    <xf numFmtId="0" fontId="243" fillId="0" borderId="124" xfId="0" applyFont="1" applyBorder="1" applyAlignment="1">
      <alignment horizontal="justify" vertical="top" wrapText="1"/>
    </xf>
    <xf numFmtId="0" fontId="256" fillId="0" borderId="0" xfId="0" applyFont="1" applyAlignment="1">
      <alignment horizontal="justify" vertical="top" wrapText="1"/>
    </xf>
    <xf numFmtId="49" fontId="243" fillId="86" borderId="126" xfId="0" applyNumberFormat="1" applyFont="1" applyFill="1" applyBorder="1" applyAlignment="1">
      <alignment horizontal="left" vertical="top"/>
    </xf>
    <xf numFmtId="0" fontId="255" fillId="0" borderId="124" xfId="0" applyFont="1" applyBorder="1" applyAlignment="1">
      <alignment horizontal="justify" vertical="top" wrapText="1"/>
    </xf>
    <xf numFmtId="0" fontId="243" fillId="0" borderId="124" xfId="0" applyFont="1" applyBorder="1" applyAlignment="1">
      <alignment horizontal="justify" vertical="top"/>
    </xf>
    <xf numFmtId="0" fontId="255" fillId="0" borderId="124" xfId="0" applyFont="1" applyBorder="1" applyAlignment="1">
      <alignment horizontal="justify" vertical="top"/>
    </xf>
    <xf numFmtId="2" fontId="256" fillId="0" borderId="0" xfId="0" applyNumberFormat="1" applyFont="1" applyAlignment="1">
      <alignment horizontal="center" vertical="center"/>
    </xf>
    <xf numFmtId="4" fontId="243" fillId="89" borderId="124" xfId="0" applyNumberFormat="1" applyFont="1" applyFill="1" applyBorder="1" applyAlignment="1" applyProtection="1">
      <alignment horizontal="center" vertical="center"/>
      <protection locked="0"/>
    </xf>
    <xf numFmtId="0" fontId="243" fillId="0" borderId="93" xfId="0" applyFont="1" applyBorder="1" applyAlignment="1">
      <alignment vertical="top" wrapText="1"/>
    </xf>
    <xf numFmtId="4" fontId="258" fillId="89" borderId="124" xfId="0" applyNumberFormat="1" applyFont="1" applyFill="1" applyBorder="1" applyAlignment="1" applyProtection="1">
      <alignment horizontal="center" vertical="center"/>
      <protection locked="0"/>
    </xf>
    <xf numFmtId="0" fontId="255" fillId="0" borderId="125" xfId="0" applyFont="1" applyBorder="1" applyAlignment="1">
      <alignment horizontal="justify" vertical="top" wrapText="1"/>
    </xf>
    <xf numFmtId="0" fontId="243" fillId="0" borderId="124" xfId="0" applyFont="1" applyBorder="1" applyAlignment="1">
      <alignment horizontal="center"/>
    </xf>
    <xf numFmtId="2" fontId="258" fillId="0" borderId="124" xfId="0" applyNumberFormat="1" applyFont="1" applyBorder="1" applyAlignment="1">
      <alignment horizontal="center"/>
    </xf>
    <xf numFmtId="4" fontId="258" fillId="0" borderId="124" xfId="0" applyNumberFormat="1" applyFont="1" applyBorder="1" applyAlignment="1">
      <alignment horizontal="center"/>
    </xf>
    <xf numFmtId="2" fontId="258" fillId="0" borderId="0" xfId="0" applyNumberFormat="1" applyFont="1" applyAlignment="1">
      <alignment horizontal="center" vertical="center"/>
    </xf>
    <xf numFmtId="0" fontId="243" fillId="0" borderId="93" xfId="0" applyFont="1" applyBorder="1" applyAlignment="1">
      <alignment vertical="center" wrapText="1"/>
    </xf>
    <xf numFmtId="0" fontId="243" fillId="0" borderId="78" xfId="0" applyFont="1" applyBorder="1" applyAlignment="1">
      <alignment vertical="center" wrapText="1"/>
    </xf>
    <xf numFmtId="0" fontId="243" fillId="0" borderId="79" xfId="0" applyFont="1" applyBorder="1" applyAlignment="1">
      <alignment vertical="center" wrapText="1"/>
    </xf>
    <xf numFmtId="0" fontId="243" fillId="0" borderId="80" xfId="0" applyFont="1" applyBorder="1" applyAlignment="1">
      <alignment vertical="center" wrapText="1"/>
    </xf>
    <xf numFmtId="0" fontId="258" fillId="0" borderId="0" xfId="0" applyFont="1"/>
    <xf numFmtId="49" fontId="256" fillId="0" borderId="124" xfId="2650" applyNumberFormat="1" applyFont="1" applyBorder="1" applyAlignment="1">
      <alignment horizontal="left" vertical="top"/>
    </xf>
    <xf numFmtId="49" fontId="257" fillId="0" borderId="125" xfId="0" applyNumberFormat="1" applyFont="1" applyBorder="1" applyAlignment="1">
      <alignment vertical="top"/>
    </xf>
    <xf numFmtId="49" fontId="257" fillId="0" borderId="126" xfId="0" applyNumberFormat="1" applyFont="1" applyBorder="1" applyAlignment="1">
      <alignment horizontal="left" vertical="top"/>
    </xf>
    <xf numFmtId="0" fontId="257" fillId="0" borderId="126" xfId="0" applyFont="1" applyBorder="1" applyAlignment="1">
      <alignment horizontal="left" vertical="top"/>
    </xf>
    <xf numFmtId="0" fontId="257" fillId="0" borderId="126" xfId="0" applyFont="1" applyBorder="1" applyAlignment="1">
      <alignment horizontal="justify" vertical="top" wrapText="1"/>
    </xf>
    <xf numFmtId="0" fontId="256" fillId="0" borderId="126" xfId="0" applyFont="1" applyBorder="1" applyAlignment="1">
      <alignment horizontal="center" vertical="center" wrapText="1"/>
    </xf>
    <xf numFmtId="4" fontId="256" fillId="0" borderId="126" xfId="0" applyNumberFormat="1" applyFont="1" applyBorder="1" applyAlignment="1">
      <alignment horizontal="center" vertical="center"/>
    </xf>
    <xf numFmtId="4" fontId="257" fillId="0" borderId="123" xfId="0" applyNumberFormat="1" applyFont="1" applyBorder="1" applyAlignment="1">
      <alignment horizontal="center" vertical="center"/>
    </xf>
    <xf numFmtId="49" fontId="243" fillId="0" borderId="126" xfId="0" applyNumberFormat="1" applyFont="1" applyBorder="1" applyAlignment="1">
      <alignment horizontal="left" vertical="top"/>
    </xf>
    <xf numFmtId="4" fontId="243" fillId="0" borderId="123" xfId="0" applyNumberFormat="1" applyFont="1" applyBorder="1" applyAlignment="1">
      <alignment horizontal="center" vertical="center"/>
    </xf>
    <xf numFmtId="0" fontId="243" fillId="0" borderId="126" xfId="0" applyFont="1" applyBorder="1" applyAlignment="1">
      <alignment horizontal="justify" vertical="top" wrapText="1"/>
    </xf>
    <xf numFmtId="49" fontId="256" fillId="0" borderId="93" xfId="0" applyNumberFormat="1" applyFont="1" applyBorder="1" applyAlignment="1">
      <alignment vertical="top"/>
    </xf>
    <xf numFmtId="49" fontId="256" fillId="0" borderId="93" xfId="0" applyNumberFormat="1" applyFont="1" applyBorder="1" applyAlignment="1">
      <alignment horizontal="left" vertical="top"/>
    </xf>
    <xf numFmtId="0" fontId="243" fillId="0" borderId="93" xfId="0" applyFont="1" applyBorder="1" applyAlignment="1">
      <alignment horizontal="justify" vertical="top" wrapText="1"/>
    </xf>
    <xf numFmtId="0" fontId="256" fillId="0" borderId="93" xfId="0" applyFont="1" applyBorder="1" applyAlignment="1">
      <alignment horizontal="center" vertical="center" wrapText="1"/>
    </xf>
    <xf numFmtId="4" fontId="256" fillId="0" borderId="93" xfId="0" applyNumberFormat="1" applyFont="1" applyBorder="1" applyAlignment="1">
      <alignment horizontal="center" vertical="center"/>
    </xf>
    <xf numFmtId="0" fontId="243" fillId="0" borderId="79" xfId="0" applyFont="1" applyBorder="1"/>
    <xf numFmtId="0" fontId="243" fillId="0" borderId="79" xfId="0" applyFont="1" applyBorder="1" applyAlignment="1">
      <alignment horizontal="center" vertical="center"/>
    </xf>
    <xf numFmtId="4" fontId="243" fillId="0" borderId="79" xfId="0" applyNumberFormat="1" applyFont="1" applyBorder="1" applyAlignment="1">
      <alignment horizontal="center" vertical="center"/>
    </xf>
    <xf numFmtId="0" fontId="244" fillId="0" borderId="0" xfId="0" applyFont="1" applyAlignment="1">
      <alignment horizontal="left" vertical="center" wrapText="1"/>
    </xf>
    <xf numFmtId="0" fontId="255" fillId="0" borderId="124" xfId="0" applyFont="1" applyBorder="1" applyAlignment="1">
      <alignment vertical="center" wrapText="1"/>
    </xf>
    <xf numFmtId="0" fontId="243" fillId="0" borderId="124" xfId="0" applyFont="1" applyBorder="1" applyAlignment="1">
      <alignment vertical="center" wrapText="1"/>
    </xf>
    <xf numFmtId="0" fontId="243" fillId="0" borderId="77" xfId="0" applyFont="1" applyBorder="1" applyAlignment="1">
      <alignment vertical="center" wrapText="1"/>
    </xf>
    <xf numFmtId="0" fontId="255" fillId="0" borderId="124" xfId="0" applyFont="1" applyBorder="1" applyAlignment="1">
      <alignment horizontal="left" vertical="top" wrapText="1"/>
    </xf>
    <xf numFmtId="0" fontId="243" fillId="0" borderId="124" xfId="742" applyFont="1" applyBorder="1" applyAlignment="1">
      <alignment horizontal="left" vertical="center" wrapText="1"/>
    </xf>
    <xf numFmtId="49" fontId="255" fillId="0" borderId="103" xfId="0" applyNumberFormat="1" applyFont="1" applyBorder="1" applyAlignment="1">
      <alignment vertical="top"/>
    </xf>
    <xf numFmtId="49" fontId="255" fillId="0" borderId="93" xfId="0" applyNumberFormat="1" applyFont="1" applyBorder="1" applyAlignment="1">
      <alignment vertical="top"/>
    </xf>
    <xf numFmtId="0" fontId="255" fillId="0" borderId="74" xfId="0" applyFont="1" applyBorder="1" applyAlignment="1">
      <alignment horizontal="left" vertical="top"/>
    </xf>
    <xf numFmtId="0" fontId="255" fillId="0" borderId="74" xfId="0" applyFont="1" applyBorder="1" applyAlignment="1">
      <alignment horizontal="justify" vertical="top" wrapText="1"/>
    </xf>
    <xf numFmtId="0" fontId="243" fillId="0" borderId="74" xfId="0" applyFont="1" applyBorder="1" applyAlignment="1">
      <alignment horizontal="center" vertical="center" wrapText="1"/>
    </xf>
    <xf numFmtId="4" fontId="255" fillId="0" borderId="102" xfId="0" applyNumberFormat="1" applyFont="1" applyBorder="1" applyAlignment="1">
      <alignment horizontal="center" vertical="center"/>
    </xf>
    <xf numFmtId="49" fontId="255" fillId="0" borderId="126" xfId="0" applyNumberFormat="1" applyFont="1" applyBorder="1" applyAlignment="1">
      <alignment vertical="top"/>
    </xf>
    <xf numFmtId="49" fontId="255" fillId="86" borderId="80" xfId="0" applyNumberFormat="1" applyFont="1" applyFill="1" applyBorder="1" applyAlignment="1">
      <alignment vertical="top"/>
    </xf>
    <xf numFmtId="49" fontId="255" fillId="86" borderId="120" xfId="0" applyNumberFormat="1" applyFont="1" applyFill="1" applyBorder="1" applyAlignment="1">
      <alignment horizontal="left" vertical="top"/>
    </xf>
    <xf numFmtId="49" fontId="243" fillId="86" borderId="120" xfId="0" applyNumberFormat="1" applyFont="1" applyFill="1" applyBorder="1" applyAlignment="1">
      <alignment horizontal="left" vertical="top"/>
    </xf>
    <xf numFmtId="0" fontId="255" fillId="86" borderId="120" xfId="0" applyFont="1" applyFill="1" applyBorder="1" applyAlignment="1">
      <alignment horizontal="justify" vertical="top" wrapText="1"/>
    </xf>
    <xf numFmtId="0" fontId="243" fillId="86" borderId="120" xfId="0" applyFont="1" applyFill="1" applyBorder="1" applyAlignment="1">
      <alignment horizontal="center" vertical="center" wrapText="1"/>
    </xf>
    <xf numFmtId="4" fontId="243" fillId="86" borderId="120" xfId="0" applyNumberFormat="1" applyFont="1" applyFill="1" applyBorder="1" applyAlignment="1">
      <alignment horizontal="center" vertical="center"/>
    </xf>
    <xf numFmtId="4" fontId="243" fillId="86" borderId="81" xfId="0" applyNumberFormat="1" applyFont="1" applyFill="1" applyBorder="1" applyAlignment="1">
      <alignment horizontal="center" vertical="center"/>
    </xf>
    <xf numFmtId="0" fontId="265" fillId="0" borderId="93" xfId="0" applyFont="1" applyBorder="1" applyAlignment="1">
      <alignment wrapText="1"/>
    </xf>
    <xf numFmtId="0" fontId="243" fillId="0" borderId="93" xfId="0" applyFont="1" applyBorder="1" applyAlignment="1">
      <alignment horizontal="center" vertical="center"/>
    </xf>
    <xf numFmtId="4" fontId="243" fillId="0" borderId="93" xfId="0" applyNumberFormat="1" applyFont="1" applyBorder="1" applyAlignment="1">
      <alignment horizontal="center" vertical="center"/>
    </xf>
    <xf numFmtId="0" fontId="266" fillId="0" borderId="124" xfId="0" applyFont="1" applyBorder="1" applyAlignment="1">
      <alignment wrapText="1"/>
    </xf>
    <xf numFmtId="0" fontId="255" fillId="0" borderId="124" xfId="0" applyFont="1" applyBorder="1" applyAlignment="1">
      <alignment horizontal="center" vertical="center"/>
    </xf>
    <xf numFmtId="4" fontId="255" fillId="0" borderId="124" xfId="0" applyNumberFormat="1" applyFont="1" applyBorder="1" applyAlignment="1" applyProtection="1">
      <alignment horizontal="center" vertical="center"/>
      <protection locked="0"/>
    </xf>
    <xf numFmtId="0" fontId="242" fillId="0" borderId="124" xfId="0" applyFont="1" applyBorder="1" applyAlignment="1">
      <alignment wrapText="1"/>
    </xf>
    <xf numFmtId="0" fontId="242" fillId="0" borderId="124" xfId="0" applyFont="1" applyBorder="1" applyAlignment="1">
      <alignment horizontal="justify" vertical="top" wrapText="1"/>
    </xf>
    <xf numFmtId="49" fontId="256" fillId="0" borderId="79" xfId="0" applyNumberFormat="1" applyFont="1" applyBorder="1" applyAlignment="1">
      <alignment vertical="top"/>
    </xf>
    <xf numFmtId="49" fontId="258" fillId="0" borderId="79" xfId="0" applyNumberFormat="1" applyFont="1" applyBorder="1" applyAlignment="1">
      <alignment horizontal="center" vertical="center"/>
    </xf>
    <xf numFmtId="0" fontId="256" fillId="0" borderId="79" xfId="0" applyFont="1" applyBorder="1" applyAlignment="1">
      <alignment horizontal="center" vertical="center" wrapText="1"/>
    </xf>
    <xf numFmtId="4" fontId="256" fillId="0" borderId="79" xfId="0" applyNumberFormat="1" applyFont="1" applyBorder="1" applyAlignment="1">
      <alignment horizontal="center" vertical="center"/>
    </xf>
    <xf numFmtId="49" fontId="258" fillId="0" borderId="124" xfId="0" applyNumberFormat="1" applyFont="1" applyBorder="1" applyAlignment="1">
      <alignment horizontal="center" vertical="center"/>
    </xf>
    <xf numFmtId="0" fontId="258" fillId="0" borderId="124" xfId="0" applyFont="1" applyBorder="1" applyAlignment="1">
      <alignment horizontal="left" vertical="top" wrapText="1"/>
    </xf>
    <xf numFmtId="0" fontId="258" fillId="0" borderId="124" xfId="742" applyFont="1" applyBorder="1" applyAlignment="1">
      <alignment horizontal="left" vertical="center" wrapText="1"/>
    </xf>
    <xf numFmtId="4" fontId="117" fillId="0" borderId="125" xfId="0" applyNumberFormat="1" applyFont="1" applyBorder="1" applyAlignment="1">
      <alignment horizontal="center" vertical="top" wrapText="1"/>
    </xf>
    <xf numFmtId="4" fontId="21" fillId="0" borderId="123" xfId="0" applyNumberFormat="1" applyFont="1" applyBorder="1" applyAlignment="1">
      <alignment horizontal="center" vertical="top"/>
    </xf>
    <xf numFmtId="4" fontId="101" fillId="0" borderId="125" xfId="0" applyNumberFormat="1" applyFont="1" applyBorder="1" applyAlignment="1">
      <alignment horizontal="center" vertical="top" wrapText="1"/>
    </xf>
    <xf numFmtId="0" fontId="16" fillId="0" borderId="126" xfId="0" applyFont="1" applyBorder="1" applyAlignment="1">
      <alignment horizontal="justify" vertical="top" wrapText="1"/>
    </xf>
    <xf numFmtId="0" fontId="16" fillId="0" borderId="126" xfId="0" applyFont="1" applyBorder="1" applyAlignment="1">
      <alignment horizontal="center" wrapText="1"/>
    </xf>
    <xf numFmtId="4" fontId="7" fillId="0" borderId="126" xfId="0" applyNumberFormat="1" applyFont="1" applyBorder="1" applyAlignment="1">
      <alignment horizontal="center" wrapText="1"/>
    </xf>
    <xf numFmtId="4" fontId="7" fillId="0" borderId="123" xfId="0" applyNumberFormat="1" applyFont="1" applyBorder="1" applyAlignment="1">
      <alignment horizontal="center" wrapText="1"/>
    </xf>
    <xf numFmtId="4" fontId="16" fillId="0" borderId="123" xfId="0" applyNumberFormat="1" applyFont="1" applyBorder="1" applyAlignment="1">
      <alignment horizontal="center" wrapText="1"/>
    </xf>
    <xf numFmtId="4" fontId="22" fillId="0" borderId="125" xfId="0" applyNumberFormat="1" applyFont="1" applyBorder="1" applyAlignment="1">
      <alignment horizontal="right" vertical="top" wrapText="1"/>
    </xf>
    <xf numFmtId="4" fontId="101" fillId="0" borderId="125" xfId="894" applyNumberFormat="1" applyFont="1" applyBorder="1" applyAlignment="1">
      <alignment horizontal="center" vertical="top" wrapText="1"/>
    </xf>
    <xf numFmtId="0" fontId="16" fillId="0" borderId="126" xfId="894" applyFont="1" applyBorder="1" applyAlignment="1">
      <alignment horizontal="justify" vertical="top" wrapText="1"/>
    </xf>
    <xf numFmtId="4" fontId="7" fillId="0" borderId="126" xfId="894" applyNumberFormat="1" applyBorder="1" applyAlignment="1">
      <alignment horizontal="center" wrapText="1"/>
    </xf>
    <xf numFmtId="4" fontId="7" fillId="0" borderId="126" xfId="0" applyNumberFormat="1" applyFont="1" applyBorder="1" applyAlignment="1">
      <alignment wrapText="1"/>
    </xf>
    <xf numFmtId="0" fontId="101" fillId="0" borderId="125" xfId="0" applyFont="1" applyBorder="1" applyAlignment="1">
      <alignment horizontal="justify" vertical="top" wrapText="1"/>
    </xf>
    <xf numFmtId="4" fontId="117" fillId="0" borderId="125" xfId="0" applyNumberFormat="1" applyFont="1" applyBorder="1" applyAlignment="1">
      <alignment horizontal="center" vertical="top"/>
    </xf>
    <xf numFmtId="0" fontId="24" fillId="0" borderId="126" xfId="0" applyFont="1" applyBorder="1" applyAlignment="1">
      <alignment horizontal="justify" vertical="top"/>
    </xf>
    <xf numFmtId="0" fontId="19" fillId="0" borderId="126" xfId="0" applyFont="1" applyBorder="1" applyAlignment="1">
      <alignment horizontal="center"/>
    </xf>
    <xf numFmtId="4" fontId="7" fillId="0" borderId="126" xfId="0" applyNumberFormat="1" applyFont="1" applyBorder="1" applyAlignment="1">
      <alignment horizontal="center" vertical="top"/>
    </xf>
    <xf numFmtId="4" fontId="7" fillId="0" borderId="123" xfId="0" applyNumberFormat="1" applyFont="1" applyBorder="1" applyAlignment="1">
      <alignment horizontal="center" vertical="top"/>
    </xf>
    <xf numFmtId="4" fontId="16" fillId="0" borderId="126" xfId="0" applyNumberFormat="1" applyFont="1" applyBorder="1" applyAlignment="1">
      <alignment horizontal="justify" vertical="top" wrapText="1"/>
    </xf>
    <xf numFmtId="4" fontId="101" fillId="0" borderId="126" xfId="0" applyNumberFormat="1" applyFont="1" applyBorder="1" applyAlignment="1">
      <alignment horizontal="justify" vertical="top" wrapText="1"/>
    </xf>
    <xf numFmtId="4" fontId="21" fillId="0" borderId="126" xfId="0" applyNumberFormat="1" applyFont="1" applyBorder="1" applyAlignment="1">
      <alignment horizontal="center" wrapText="1"/>
    </xf>
    <xf numFmtId="4" fontId="101" fillId="0" borderId="123" xfId="0" applyNumberFormat="1" applyFont="1" applyBorder="1" applyAlignment="1">
      <alignment horizontal="center" wrapText="1"/>
    </xf>
    <xf numFmtId="0" fontId="101" fillId="0" borderId="126" xfId="0" applyFont="1" applyBorder="1" applyAlignment="1">
      <alignment horizontal="justify" vertical="top" wrapText="1"/>
    </xf>
    <xf numFmtId="0" fontId="101" fillId="0" borderId="126" xfId="0" applyFont="1" applyBorder="1" applyAlignment="1">
      <alignment horizontal="center" wrapText="1"/>
    </xf>
    <xf numFmtId="4" fontId="21" fillId="0" borderId="123" xfId="0" applyNumberFormat="1" applyFont="1" applyBorder="1" applyAlignment="1">
      <alignment horizontal="center" wrapText="1"/>
    </xf>
    <xf numFmtId="4" fontId="16" fillId="0" borderId="126" xfId="0" applyNumberFormat="1" applyFont="1" applyBorder="1" applyAlignment="1">
      <alignment horizontal="center" wrapText="1"/>
    </xf>
    <xf numFmtId="4" fontId="101" fillId="0" borderId="125" xfId="1295" applyNumberFormat="1" applyFont="1" applyBorder="1" applyAlignment="1">
      <alignment horizontal="center" vertical="top" wrapText="1"/>
    </xf>
    <xf numFmtId="0" fontId="16" fillId="0" borderId="126" xfId="1295" applyFont="1" applyBorder="1" applyAlignment="1">
      <alignment horizontal="justify" vertical="top" wrapText="1"/>
    </xf>
    <xf numFmtId="0" fontId="16" fillId="0" borderId="126" xfId="1295" applyFont="1" applyBorder="1" applyAlignment="1">
      <alignment horizontal="center" wrapText="1"/>
    </xf>
    <xf numFmtId="4" fontId="16" fillId="0" borderId="126" xfId="1295" applyNumberFormat="1" applyFont="1" applyBorder="1" applyAlignment="1">
      <alignment horizontal="justify" vertical="top" wrapText="1"/>
    </xf>
    <xf numFmtId="4" fontId="16" fillId="0" borderId="126" xfId="1295" applyNumberFormat="1" applyFont="1" applyBorder="1" applyAlignment="1">
      <alignment horizontal="center" wrapText="1"/>
    </xf>
    <xf numFmtId="0" fontId="101" fillId="0" borderId="126" xfId="1295" applyFont="1" applyBorder="1" applyAlignment="1">
      <alignment horizontal="justify" vertical="top" wrapText="1"/>
    </xf>
    <xf numFmtId="4" fontId="7" fillId="0" borderId="126" xfId="0" applyNumberFormat="1" applyFont="1" applyBorder="1" applyAlignment="1" applyProtection="1">
      <alignment horizontal="center" wrapText="1"/>
      <protection locked="0"/>
    </xf>
    <xf numFmtId="0" fontId="225" fillId="77" borderId="0" xfId="0" applyFont="1" applyFill="1"/>
    <xf numFmtId="0" fontId="161" fillId="77" borderId="0" xfId="0" applyFont="1" applyFill="1"/>
    <xf numFmtId="0" fontId="8" fillId="77" borderId="0" xfId="0" applyFont="1" applyFill="1"/>
    <xf numFmtId="182" fontId="267" fillId="0" borderId="0" xfId="0" applyNumberFormat="1" applyFont="1"/>
    <xf numFmtId="182" fontId="128" fillId="0" borderId="74" xfId="0" applyNumberFormat="1" applyFont="1" applyBorder="1" applyAlignment="1">
      <alignment horizontal="right"/>
    </xf>
    <xf numFmtId="182" fontId="268" fillId="0" borderId="74" xfId="0" applyNumberFormat="1" applyFont="1" applyBorder="1"/>
    <xf numFmtId="182" fontId="128" fillId="0" borderId="0" xfId="0" applyNumberFormat="1" applyFont="1"/>
    <xf numFmtId="44" fontId="181" fillId="0" borderId="74" xfId="2637" applyFont="1" applyFill="1" applyBorder="1" applyAlignment="1">
      <alignment horizontal="right"/>
    </xf>
    <xf numFmtId="182" fontId="181" fillId="0" borderId="74" xfId="0" applyNumberFormat="1" applyFont="1" applyBorder="1"/>
    <xf numFmtId="49" fontId="249" fillId="0" borderId="124" xfId="0" applyNumberFormat="1" applyFont="1" applyBorder="1" applyAlignment="1">
      <alignment horizontal="center" vertical="center"/>
    </xf>
    <xf numFmtId="49" fontId="252" fillId="71" borderId="124" xfId="0" applyNumberFormat="1" applyFont="1" applyFill="1" applyBorder="1" applyAlignment="1">
      <alignment horizontal="center" vertical="center"/>
    </xf>
    <xf numFmtId="49" fontId="252" fillId="71" borderId="124" xfId="0" applyNumberFormat="1" applyFont="1" applyFill="1" applyBorder="1" applyAlignment="1">
      <alignment horizontal="left" vertical="center"/>
    </xf>
    <xf numFmtId="0" fontId="251" fillId="71" borderId="124" xfId="0" applyFont="1" applyFill="1" applyBorder="1" applyAlignment="1">
      <alignment horizontal="center"/>
    </xf>
    <xf numFmtId="4" fontId="251" fillId="71" borderId="124" xfId="0" applyNumberFormat="1" applyFont="1" applyFill="1" applyBorder="1" applyAlignment="1">
      <alignment horizontal="center"/>
    </xf>
    <xf numFmtId="0" fontId="251" fillId="71" borderId="124" xfId="0" applyFont="1" applyFill="1" applyBorder="1"/>
    <xf numFmtId="0" fontId="249" fillId="0" borderId="124" xfId="0" applyFont="1" applyBorder="1" applyAlignment="1">
      <alignment horizontal="left" vertical="center" wrapText="1"/>
    </xf>
    <xf numFmtId="0" fontId="249" fillId="0" borderId="124" xfId="0" applyFont="1" applyBorder="1" applyAlignment="1">
      <alignment horizontal="center" vertical="center"/>
    </xf>
    <xf numFmtId="4" fontId="249" fillId="0" borderId="124" xfId="0" applyNumberFormat="1" applyFont="1" applyBorder="1" applyAlignment="1">
      <alignment horizontal="center" vertical="center"/>
    </xf>
    <xf numFmtId="182" fontId="249" fillId="0" borderId="124" xfId="0" applyNumberFormat="1" applyFont="1" applyBorder="1" applyAlignment="1">
      <alignment horizontal="right" vertical="center"/>
    </xf>
    <xf numFmtId="49" fontId="252" fillId="71" borderId="124" xfId="0" applyNumberFormat="1" applyFont="1" applyFill="1" applyBorder="1" applyAlignment="1">
      <alignment horizontal="center" vertical="center" wrapText="1"/>
    </xf>
    <xf numFmtId="49" fontId="252" fillId="83" borderId="124" xfId="0" applyNumberFormat="1" applyFont="1" applyFill="1" applyBorder="1" applyAlignment="1">
      <alignment horizontal="center" vertical="center"/>
    </xf>
    <xf numFmtId="49" fontId="252" fillId="83" borderId="124" xfId="0" applyNumberFormat="1" applyFont="1" applyFill="1" applyBorder="1" applyAlignment="1">
      <alignment horizontal="left" vertical="center"/>
    </xf>
    <xf numFmtId="0" fontId="251" fillId="83" borderId="124" xfId="0" applyFont="1" applyFill="1" applyBorder="1" applyAlignment="1">
      <alignment horizontal="center"/>
    </xf>
    <xf numFmtId="4" fontId="251" fillId="83" borderId="124" xfId="0" applyNumberFormat="1" applyFont="1" applyFill="1" applyBorder="1" applyAlignment="1">
      <alignment horizontal="center"/>
    </xf>
    <xf numFmtId="0" fontId="251" fillId="83" borderId="124" xfId="0" applyFont="1" applyFill="1" applyBorder="1"/>
    <xf numFmtId="0" fontId="0" fillId="0" borderId="0" xfId="0" applyAlignment="1">
      <alignment wrapText="1"/>
    </xf>
    <xf numFmtId="182" fontId="248" fillId="0" borderId="0" xfId="0" applyNumberFormat="1" applyFont="1"/>
    <xf numFmtId="49" fontId="0" fillId="0" borderId="0" xfId="0" applyNumberFormat="1" applyAlignment="1">
      <alignment vertical="center" wrapText="1"/>
    </xf>
    <xf numFmtId="8" fontId="247" fillId="0" borderId="0" xfId="0" applyNumberFormat="1" applyFont="1"/>
    <xf numFmtId="8" fontId="247" fillId="0" borderId="120" xfId="0" applyNumberFormat="1" applyFont="1" applyBorder="1"/>
    <xf numFmtId="196" fontId="7" fillId="0" borderId="0" xfId="0" applyNumberFormat="1" applyFont="1" applyAlignment="1">
      <alignment horizontal="center" vertical="top"/>
    </xf>
    <xf numFmtId="3" fontId="7" fillId="0" borderId="0" xfId="0" applyNumberFormat="1" applyFont="1"/>
    <xf numFmtId="3" fontId="7" fillId="0" borderId="0" xfId="0" applyNumberFormat="1" applyFont="1" applyAlignment="1">
      <alignment horizontal="center"/>
    </xf>
    <xf numFmtId="196" fontId="7" fillId="0" borderId="71" xfId="0" applyNumberFormat="1" applyFont="1" applyBorder="1" applyAlignment="1">
      <alignment horizontal="center" vertical="top"/>
    </xf>
    <xf numFmtId="3" fontId="7" fillId="0" borderId="71" xfId="0" applyNumberFormat="1" applyFont="1" applyBorder="1"/>
    <xf numFmtId="3" fontId="7" fillId="0" borderId="71" xfId="0" applyNumberFormat="1" applyFont="1" applyBorder="1" applyAlignment="1">
      <alignment horizontal="center"/>
    </xf>
    <xf numFmtId="182" fontId="7" fillId="0" borderId="71" xfId="0" applyNumberFormat="1" applyFont="1" applyBorder="1"/>
    <xf numFmtId="196" fontId="19" fillId="0" borderId="0" xfId="0" applyNumberFormat="1" applyFont="1" applyAlignment="1">
      <alignment horizontal="center" vertical="top"/>
    </xf>
    <xf numFmtId="3" fontId="19" fillId="0" borderId="0" xfId="0" applyNumberFormat="1" applyFont="1" applyAlignment="1">
      <alignment horizontal="center"/>
    </xf>
    <xf numFmtId="3" fontId="19" fillId="0" borderId="0" xfId="0" quotePrefix="1" applyNumberFormat="1" applyFont="1" applyAlignment="1">
      <alignment horizontal="center"/>
    </xf>
    <xf numFmtId="182" fontId="19" fillId="0" borderId="0" xfId="0" applyNumberFormat="1" applyFont="1" applyAlignment="1">
      <alignment horizontal="center"/>
    </xf>
    <xf numFmtId="196" fontId="7" fillId="0" borderId="35" xfId="0" applyNumberFormat="1" applyFont="1" applyBorder="1" applyAlignment="1">
      <alignment horizontal="center" vertical="top"/>
    </xf>
    <xf numFmtId="3" fontId="7" fillId="0" borderId="35" xfId="0" applyNumberFormat="1" applyFont="1" applyBorder="1"/>
    <xf numFmtId="3" fontId="7" fillId="0" borderId="35" xfId="0" applyNumberFormat="1" applyFont="1" applyBorder="1" applyAlignment="1">
      <alignment horizontal="center"/>
    </xf>
    <xf numFmtId="182" fontId="7" fillId="0" borderId="35" xfId="0" applyNumberFormat="1" applyFont="1" applyBorder="1"/>
    <xf numFmtId="196" fontId="7" fillId="0" borderId="0" xfId="0" applyNumberFormat="1" applyFont="1" applyAlignment="1">
      <alignment horizontal="center" vertical="center"/>
    </xf>
    <xf numFmtId="3" fontId="7" fillId="0" borderId="0" xfId="0" applyNumberFormat="1" applyFont="1" applyAlignment="1">
      <alignment horizontal="center" vertical="center"/>
    </xf>
    <xf numFmtId="3" fontId="7" fillId="0" borderId="0" xfId="0" applyNumberFormat="1" applyFont="1" applyAlignment="1">
      <alignment vertical="center"/>
    </xf>
    <xf numFmtId="182" fontId="7" fillId="0" borderId="0" xfId="0" applyNumberFormat="1" applyFont="1" applyAlignment="1">
      <alignment vertical="center"/>
    </xf>
    <xf numFmtId="0" fontId="7" fillId="0" borderId="0" xfId="894" quotePrefix="1" applyAlignment="1">
      <alignment horizontal="left" vertical="center" wrapText="1"/>
    </xf>
    <xf numFmtId="182" fontId="7" fillId="0" borderId="0" xfId="2653" applyNumberFormat="1" applyFont="1" applyFill="1" applyAlignment="1" applyProtection="1">
      <alignment vertical="center"/>
    </xf>
    <xf numFmtId="0" fontId="7" fillId="0" borderId="0" xfId="0" applyFont="1" applyAlignment="1">
      <alignment horizontal="left" vertical="center" wrapText="1"/>
    </xf>
    <xf numFmtId="0" fontId="7" fillId="0" borderId="0" xfId="1029" applyAlignment="1">
      <alignment vertical="center" wrapText="1"/>
    </xf>
    <xf numFmtId="3" fontId="7" fillId="0" borderId="0" xfId="894" applyNumberFormat="1" applyAlignment="1">
      <alignment horizontal="center" vertical="center"/>
    </xf>
    <xf numFmtId="3" fontId="7" fillId="0" borderId="0" xfId="894" applyNumberFormat="1" applyAlignment="1">
      <alignment vertical="center"/>
    </xf>
    <xf numFmtId="3" fontId="7" fillId="0" borderId="0" xfId="0" applyNumberFormat="1" applyFont="1" applyAlignment="1">
      <alignment horizontal="left" vertical="center"/>
    </xf>
    <xf numFmtId="3" fontId="7" fillId="0" borderId="0" xfId="0" quotePrefix="1" applyNumberFormat="1" applyFont="1" applyAlignment="1">
      <alignment horizontal="left" vertical="center"/>
    </xf>
    <xf numFmtId="182" fontId="115" fillId="0" borderId="0" xfId="0" applyNumberFormat="1" applyFont="1" applyAlignment="1">
      <alignment vertical="center"/>
    </xf>
    <xf numFmtId="0" fontId="7" fillId="0" borderId="0" xfId="0" applyFont="1" applyAlignment="1">
      <alignment vertical="center"/>
    </xf>
    <xf numFmtId="197" fontId="7" fillId="0" borderId="0" xfId="0" applyNumberFormat="1" applyFont="1" applyAlignment="1">
      <alignment horizontal="right" vertical="center"/>
    </xf>
    <xf numFmtId="196" fontId="7" fillId="0" borderId="35" xfId="0" applyNumberFormat="1" applyFont="1" applyBorder="1" applyAlignment="1">
      <alignment horizontal="center" vertical="center"/>
    </xf>
    <xf numFmtId="3" fontId="7" fillId="0" borderId="35" xfId="0" applyNumberFormat="1" applyFont="1" applyBorder="1" applyAlignment="1">
      <alignment vertical="center"/>
    </xf>
    <xf numFmtId="3" fontId="7" fillId="0" borderId="35" xfId="0" applyNumberFormat="1" applyFont="1" applyBorder="1" applyAlignment="1">
      <alignment horizontal="center" vertical="center"/>
    </xf>
    <xf numFmtId="182" fontId="7" fillId="0" borderId="35" xfId="0" applyNumberFormat="1" applyFont="1" applyBorder="1" applyAlignment="1">
      <alignment vertical="center"/>
    </xf>
    <xf numFmtId="3" fontId="269" fillId="0" borderId="0" xfId="0" quotePrefix="1" applyNumberFormat="1" applyFont="1" applyAlignment="1">
      <alignment horizontal="left" vertical="center"/>
    </xf>
    <xf numFmtId="3" fontId="269" fillId="0" borderId="0" xfId="0" applyNumberFormat="1" applyFont="1" applyAlignment="1">
      <alignment horizontal="center" vertical="center"/>
    </xf>
    <xf numFmtId="3" fontId="269" fillId="0" borderId="0" xfId="0" applyNumberFormat="1" applyFont="1" applyAlignment="1">
      <alignment vertical="center"/>
    </xf>
    <xf numFmtId="182" fontId="269" fillId="0" borderId="127" xfId="2653" applyNumberFormat="1" applyFont="1" applyFill="1" applyBorder="1" applyAlignment="1" applyProtection="1">
      <alignment vertical="center"/>
    </xf>
    <xf numFmtId="196" fontId="13" fillId="0" borderId="0" xfId="0" applyNumberFormat="1" applyFont="1" applyAlignment="1">
      <alignment horizontal="center" vertical="top"/>
    </xf>
    <xf numFmtId="3" fontId="13" fillId="0" borderId="0" xfId="0" applyNumberFormat="1" applyFont="1"/>
    <xf numFmtId="182" fontId="13" fillId="0" borderId="0" xfId="0" applyNumberFormat="1" applyFont="1"/>
    <xf numFmtId="0" fontId="210" fillId="0" borderId="0" xfId="0" applyFont="1"/>
    <xf numFmtId="0" fontId="210" fillId="0" borderId="120" xfId="0" applyFont="1" applyBorder="1"/>
    <xf numFmtId="196" fontId="11" fillId="0" borderId="0" xfId="0" applyNumberFormat="1" applyFont="1" applyAlignment="1">
      <alignment horizontal="center" vertical="top"/>
    </xf>
    <xf numFmtId="3" fontId="11" fillId="0" borderId="0" xfId="0" applyNumberFormat="1" applyFont="1"/>
    <xf numFmtId="3" fontId="11" fillId="0" borderId="0" xfId="0" applyNumberFormat="1" applyFont="1" applyAlignment="1">
      <alignment horizontal="center"/>
    </xf>
    <xf numFmtId="182" fontId="11" fillId="0" borderId="0" xfId="0" applyNumberFormat="1" applyFont="1"/>
    <xf numFmtId="3" fontId="11" fillId="0" borderId="120" xfId="0" applyNumberFormat="1" applyFont="1" applyBorder="1"/>
    <xf numFmtId="3" fontId="11" fillId="0" borderId="120" xfId="0" applyNumberFormat="1" applyFont="1" applyBorder="1" applyAlignment="1">
      <alignment horizontal="center"/>
    </xf>
    <xf numFmtId="182" fontId="11" fillId="0" borderId="120" xfId="0" applyNumberFormat="1" applyFont="1" applyBorder="1"/>
    <xf numFmtId="0" fontId="7" fillId="0" borderId="0" xfId="894" applyAlignment="1">
      <alignment horizontal="center" vertical="center"/>
    </xf>
    <xf numFmtId="0" fontId="7" fillId="0" borderId="0" xfId="894" applyAlignment="1">
      <alignment horizontal="right" vertical="center"/>
    </xf>
    <xf numFmtId="0" fontId="7" fillId="0" borderId="0" xfId="0" applyFont="1" applyAlignment="1">
      <alignment horizontal="center"/>
    </xf>
    <xf numFmtId="0" fontId="7" fillId="0" borderId="0" xfId="0" applyFont="1" applyAlignment="1">
      <alignment horizontal="center" vertical="center"/>
    </xf>
    <xf numFmtId="0" fontId="7" fillId="0" borderId="0" xfId="1165" applyAlignment="1">
      <alignment horizontal="justify" vertical="center" wrapText="1"/>
    </xf>
    <xf numFmtId="0" fontId="7" fillId="0" borderId="0" xfId="1165" applyAlignment="1">
      <alignment horizontal="center" vertical="center" wrapText="1"/>
    </xf>
    <xf numFmtId="2" fontId="7" fillId="0" borderId="0" xfId="1165" applyNumberFormat="1" applyAlignment="1">
      <alignment horizontal="right" vertical="center" wrapText="1"/>
    </xf>
    <xf numFmtId="0" fontId="144" fillId="0" borderId="0" xfId="1165" applyFont="1" applyAlignment="1">
      <alignment vertical="center"/>
    </xf>
    <xf numFmtId="0" fontId="7" fillId="0" borderId="0" xfId="1165" applyAlignment="1">
      <alignment vertical="center"/>
    </xf>
    <xf numFmtId="0" fontId="7" fillId="0" borderId="0" xfId="894" applyAlignment="1">
      <alignment horizontal="justify" vertical="top" wrapText="1"/>
    </xf>
    <xf numFmtId="0" fontId="144" fillId="0" borderId="0" xfId="1165" applyFont="1" applyAlignment="1">
      <alignment horizontal="justify" vertical="center" wrapText="1"/>
    </xf>
    <xf numFmtId="0" fontId="144" fillId="0" borderId="0" xfId="1165" applyFont="1" applyAlignment="1">
      <alignment horizontal="center" vertical="center" wrapText="1"/>
    </xf>
    <xf numFmtId="2" fontId="144" fillId="0" borderId="0" xfId="1165" applyNumberFormat="1" applyFont="1" applyAlignment="1">
      <alignment horizontal="right" vertical="center" wrapText="1"/>
    </xf>
    <xf numFmtId="196" fontId="7" fillId="0" borderId="0" xfId="894" applyNumberFormat="1" applyAlignment="1">
      <alignment horizontal="center" vertical="center"/>
    </xf>
    <xf numFmtId="0" fontId="7" fillId="0" borderId="0" xfId="894" applyAlignment="1">
      <alignment horizontal="left" vertical="center" wrapText="1"/>
    </xf>
    <xf numFmtId="0" fontId="7" fillId="0" borderId="0" xfId="894" applyAlignment="1">
      <alignment vertical="center"/>
    </xf>
    <xf numFmtId="196" fontId="7" fillId="0" borderId="120" xfId="894" applyNumberFormat="1" applyBorder="1" applyAlignment="1">
      <alignment horizontal="center" vertical="center"/>
    </xf>
    <xf numFmtId="0" fontId="7" fillId="0" borderId="120" xfId="894" applyBorder="1" applyAlignment="1">
      <alignment horizontal="left" vertical="center"/>
    </xf>
    <xf numFmtId="0" fontId="7" fillId="0" borderId="120" xfId="894" applyBorder="1" applyAlignment="1">
      <alignment horizontal="center" vertical="center"/>
    </xf>
    <xf numFmtId="0" fontId="7" fillId="0" borderId="120" xfId="894" applyBorder="1" applyAlignment="1">
      <alignment horizontal="right" vertical="center"/>
    </xf>
    <xf numFmtId="182" fontId="7" fillId="0" borderId="120" xfId="2653" applyNumberFormat="1" applyFont="1" applyFill="1" applyBorder="1" applyAlignment="1" applyProtection="1">
      <alignment vertical="center"/>
    </xf>
    <xf numFmtId="0" fontId="19" fillId="0" borderId="0" xfId="894" quotePrefix="1" applyFont="1" applyAlignment="1">
      <alignment horizontal="center" vertical="center"/>
    </xf>
    <xf numFmtId="0" fontId="19" fillId="0" borderId="0" xfId="894" applyFont="1" applyAlignment="1">
      <alignment horizontal="center" vertical="center"/>
    </xf>
    <xf numFmtId="0" fontId="19" fillId="0" borderId="0" xfId="894" applyFont="1" applyAlignment="1">
      <alignment horizontal="right" vertical="center"/>
    </xf>
    <xf numFmtId="182" fontId="16" fillId="0" borderId="0" xfId="2653" applyNumberFormat="1" applyFont="1" applyFill="1" applyAlignment="1" applyProtection="1">
      <alignment vertical="center"/>
    </xf>
    <xf numFmtId="0" fontId="99" fillId="0" borderId="0" xfId="0" applyFont="1" applyAlignment="1">
      <alignment horizontal="center" vertical="center" wrapText="1"/>
    </xf>
    <xf numFmtId="0" fontId="99" fillId="0" borderId="124" xfId="0" applyFont="1" applyBorder="1" applyAlignment="1">
      <alignment horizontal="center" vertical="center" wrapText="1"/>
    </xf>
    <xf numFmtId="196" fontId="21" fillId="0" borderId="0" xfId="0" applyNumberFormat="1" applyFont="1" applyAlignment="1">
      <alignment horizontal="center" vertical="top"/>
    </xf>
    <xf numFmtId="1" fontId="21" fillId="0" borderId="0" xfId="894" applyNumberFormat="1" applyFont="1" applyAlignment="1" applyProtection="1">
      <alignment horizontal="left" vertical="top" wrapText="1"/>
      <protection locked="0"/>
    </xf>
    <xf numFmtId="1" fontId="21" fillId="0" borderId="0" xfId="894" applyNumberFormat="1" applyFont="1" applyAlignment="1" applyProtection="1">
      <alignment horizontal="center" wrapText="1"/>
      <protection locked="0"/>
    </xf>
    <xf numFmtId="184" fontId="21" fillId="0" borderId="0" xfId="894" applyNumberFormat="1" applyFont="1" applyAlignment="1" applyProtection="1">
      <alignment wrapText="1"/>
      <protection locked="0"/>
    </xf>
    <xf numFmtId="182" fontId="21" fillId="0" borderId="0" xfId="0" applyNumberFormat="1" applyFont="1"/>
    <xf numFmtId="182" fontId="21" fillId="0" borderId="0" xfId="0" applyNumberFormat="1" applyFont="1" applyAlignment="1">
      <alignment horizontal="right"/>
    </xf>
    <xf numFmtId="0" fontId="21" fillId="0" borderId="0" xfId="0" applyFont="1" applyAlignment="1">
      <alignment horizontal="center"/>
    </xf>
    <xf numFmtId="1" fontId="21" fillId="0" borderId="0" xfId="0" applyNumberFormat="1" applyFont="1" applyAlignment="1" applyProtection="1">
      <alignment horizontal="left" vertical="justify" wrapText="1"/>
      <protection locked="0"/>
    </xf>
    <xf numFmtId="1" fontId="21" fillId="0" borderId="0" xfId="0" applyNumberFormat="1" applyFont="1" applyAlignment="1" applyProtection="1">
      <alignment horizontal="center" wrapText="1"/>
      <protection locked="0"/>
    </xf>
    <xf numFmtId="184" fontId="21" fillId="0" borderId="0" xfId="0" applyNumberFormat="1" applyFont="1" applyAlignment="1" applyProtection="1">
      <alignment wrapText="1"/>
      <protection locked="0"/>
    </xf>
    <xf numFmtId="1" fontId="21" fillId="0" borderId="74" xfId="894" applyNumberFormat="1" applyFont="1" applyBorder="1" applyAlignment="1" applyProtection="1">
      <alignment horizontal="left" vertical="top" wrapText="1"/>
      <protection locked="0"/>
    </xf>
    <xf numFmtId="1" fontId="21" fillId="0" borderId="74" xfId="894" applyNumberFormat="1" applyFont="1" applyBorder="1" applyAlignment="1" applyProtection="1">
      <alignment horizontal="center" wrapText="1"/>
      <protection locked="0"/>
    </xf>
    <xf numFmtId="184" fontId="21" fillId="0" borderId="74" xfId="894" applyNumberFormat="1" applyFont="1" applyBorder="1" applyAlignment="1" applyProtection="1">
      <alignment wrapText="1"/>
      <protection locked="0"/>
    </xf>
    <xf numFmtId="182" fontId="21" fillId="0" borderId="74" xfId="0" applyNumberFormat="1" applyFont="1" applyBorder="1"/>
    <xf numFmtId="3" fontId="21" fillId="0" borderId="0" xfId="0" applyNumberFormat="1" applyFont="1" applyAlignment="1">
      <alignment horizontal="left" wrapText="1"/>
    </xf>
    <xf numFmtId="3" fontId="21" fillId="0" borderId="0" xfId="0" applyNumberFormat="1" applyFont="1" applyAlignment="1">
      <alignment horizontal="center"/>
    </xf>
    <xf numFmtId="3" fontId="21" fillId="0" borderId="0" xfId="0" applyNumberFormat="1" applyFont="1"/>
    <xf numFmtId="3" fontId="21" fillId="0" borderId="0" xfId="894" quotePrefix="1" applyNumberFormat="1" applyFont="1" applyAlignment="1">
      <alignment horizontal="left" wrapText="1"/>
    </xf>
    <xf numFmtId="3" fontId="21" fillId="0" borderId="0" xfId="894" applyNumberFormat="1" applyFont="1" applyAlignment="1">
      <alignment horizontal="center"/>
    </xf>
    <xf numFmtId="3" fontId="21" fillId="0" borderId="0" xfId="894" applyNumberFormat="1" applyFont="1"/>
    <xf numFmtId="3" fontId="7" fillId="0" borderId="0" xfId="894" applyNumberFormat="1" applyAlignment="1">
      <alignment horizontal="left" wrapText="1"/>
    </xf>
    <xf numFmtId="3" fontId="7" fillId="0" borderId="0" xfId="894" applyNumberFormat="1" applyAlignment="1">
      <alignment horizontal="center"/>
    </xf>
    <xf numFmtId="3" fontId="7" fillId="0" borderId="0" xfId="894" applyNumberFormat="1"/>
    <xf numFmtId="3" fontId="7" fillId="0" borderId="0" xfId="894" quotePrefix="1" applyNumberFormat="1" applyAlignment="1">
      <alignment horizontal="left" wrapText="1"/>
    </xf>
    <xf numFmtId="0" fontId="7" fillId="0" borderId="0" xfId="1029" applyAlignment="1">
      <alignment vertical="top" wrapText="1"/>
    </xf>
    <xf numFmtId="3" fontId="7" fillId="0" borderId="0" xfId="0" quotePrefix="1" applyNumberFormat="1" applyFont="1" applyAlignment="1">
      <alignment horizontal="left" wrapText="1"/>
    </xf>
    <xf numFmtId="0" fontId="7" fillId="0" borderId="0" xfId="1029"/>
    <xf numFmtId="0" fontId="7" fillId="0" borderId="0" xfId="1029" applyAlignment="1">
      <alignment wrapText="1"/>
    </xf>
    <xf numFmtId="3" fontId="7" fillId="0" borderId="0" xfId="0" applyNumberFormat="1" applyFont="1" applyAlignment="1">
      <alignment horizontal="left"/>
    </xf>
    <xf numFmtId="3" fontId="7" fillId="0" borderId="0" xfId="0" quotePrefix="1" applyNumberFormat="1" applyFont="1" applyAlignment="1">
      <alignment horizontal="left"/>
    </xf>
    <xf numFmtId="197" fontId="7" fillId="0" borderId="0" xfId="0" applyNumberFormat="1" applyFont="1" applyAlignment="1">
      <alignment horizontal="right"/>
    </xf>
    <xf numFmtId="182" fontId="115" fillId="0" borderId="0" xfId="0" applyNumberFormat="1" applyFont="1"/>
    <xf numFmtId="3" fontId="269" fillId="0" borderId="0" xfId="0" quotePrefix="1" applyNumberFormat="1" applyFont="1" applyAlignment="1">
      <alignment horizontal="left"/>
    </xf>
    <xf numFmtId="3" fontId="269" fillId="0" borderId="0" xfId="0" applyNumberFormat="1" applyFont="1" applyAlignment="1">
      <alignment horizontal="center"/>
    </xf>
    <xf numFmtId="3" fontId="269" fillId="0" borderId="0" xfId="0" applyNumberFormat="1" applyFont="1"/>
    <xf numFmtId="182" fontId="269" fillId="0" borderId="127" xfId="2653" applyNumberFormat="1" applyFont="1" applyFill="1" applyBorder="1" applyProtection="1"/>
    <xf numFmtId="0" fontId="7" fillId="0" borderId="0" xfId="1165" applyAlignment="1">
      <alignment horizontal="justify" vertical="top" wrapText="1"/>
    </xf>
    <xf numFmtId="0" fontId="7" fillId="0" borderId="0" xfId="1165" applyAlignment="1">
      <alignment horizontal="center" wrapText="1"/>
    </xf>
    <xf numFmtId="2" fontId="7" fillId="0" borderId="0" xfId="1165" applyNumberFormat="1" applyAlignment="1">
      <alignment horizontal="right" wrapText="1"/>
    </xf>
    <xf numFmtId="182" fontId="7" fillId="0" borderId="0" xfId="2653" applyNumberFormat="1" applyFont="1" applyFill="1" applyProtection="1"/>
    <xf numFmtId="0" fontId="144" fillId="0" borderId="0" xfId="1165" applyFont="1" applyAlignment="1">
      <alignment vertical="top"/>
    </xf>
    <xf numFmtId="0" fontId="144" fillId="0" borderId="0" xfId="1165" applyFont="1"/>
    <xf numFmtId="0" fontId="7" fillId="0" borderId="0" xfId="1165" applyAlignment="1">
      <alignment vertical="top"/>
    </xf>
    <xf numFmtId="0" fontId="7" fillId="0" borderId="0" xfId="1165"/>
    <xf numFmtId="0" fontId="144" fillId="0" borderId="0" xfId="1165" applyFont="1" applyAlignment="1">
      <alignment horizontal="justify" vertical="top" wrapText="1"/>
    </xf>
    <xf numFmtId="0" fontId="144" fillId="0" borderId="0" xfId="1165" applyFont="1" applyAlignment="1">
      <alignment horizontal="center" wrapText="1"/>
    </xf>
    <xf numFmtId="2" fontId="144" fillId="0" borderId="0" xfId="1165" applyNumberFormat="1" applyFont="1" applyAlignment="1">
      <alignment horizontal="right" wrapText="1"/>
    </xf>
    <xf numFmtId="0" fontId="270" fillId="0" borderId="0" xfId="0" applyFont="1" applyAlignment="1">
      <alignment vertical="top" wrapText="1"/>
    </xf>
    <xf numFmtId="0" fontId="26" fillId="0" borderId="0" xfId="0" applyFont="1" applyAlignment="1">
      <alignment horizontal="center" vertical="center"/>
    </xf>
    <xf numFmtId="0" fontId="26" fillId="0" borderId="0" xfId="0" applyFont="1" applyAlignment="1">
      <alignment horizontal="right" vertical="center"/>
    </xf>
    <xf numFmtId="0" fontId="7" fillId="0" borderId="0" xfId="0" applyFont="1" applyAlignment="1">
      <alignment wrapText="1"/>
    </xf>
    <xf numFmtId="196" fontId="7" fillId="0" borderId="0" xfId="894" applyNumberFormat="1" applyAlignment="1">
      <alignment horizontal="center" vertical="top"/>
    </xf>
    <xf numFmtId="0" fontId="7" fillId="0" borderId="0" xfId="894" applyAlignment="1">
      <alignment horizontal="left" wrapText="1"/>
    </xf>
    <xf numFmtId="0" fontId="7" fillId="0" borderId="0" xfId="894" applyAlignment="1">
      <alignment horizontal="right"/>
    </xf>
    <xf numFmtId="0" fontId="7" fillId="0" borderId="0" xfId="894" quotePrefix="1" applyAlignment="1">
      <alignment horizontal="left" wrapText="1"/>
    </xf>
    <xf numFmtId="196" fontId="7" fillId="0" borderId="120" xfId="894" applyNumberFormat="1" applyBorder="1" applyAlignment="1">
      <alignment horizontal="center" vertical="top"/>
    </xf>
    <xf numFmtId="0" fontId="7" fillId="0" borderId="120" xfId="894" applyBorder="1" applyAlignment="1">
      <alignment horizontal="left"/>
    </xf>
    <xf numFmtId="0" fontId="7" fillId="0" borderId="120" xfId="894" applyBorder="1" applyAlignment="1">
      <alignment horizontal="center"/>
    </xf>
    <xf numFmtId="0" fontId="7" fillId="0" borderId="120" xfId="894" applyBorder="1" applyAlignment="1">
      <alignment horizontal="right"/>
    </xf>
    <xf numFmtId="182" fontId="7" fillId="0" borderId="120" xfId="2653" applyNumberFormat="1" applyFont="1" applyFill="1" applyBorder="1" applyProtection="1"/>
    <xf numFmtId="0" fontId="7" fillId="0" borderId="0" xfId="894" applyAlignment="1">
      <alignment horizontal="center" vertical="top"/>
    </xf>
    <xf numFmtId="0" fontId="19" fillId="0" borderId="0" xfId="894" applyFont="1" applyAlignment="1">
      <alignment horizontal="center"/>
    </xf>
    <xf numFmtId="0" fontId="19" fillId="0" borderId="0" xfId="894" applyFont="1" applyAlignment="1">
      <alignment horizontal="right"/>
    </xf>
    <xf numFmtId="182" fontId="16" fillId="0" borderId="0" xfId="2653" applyNumberFormat="1" applyFont="1" applyFill="1" applyProtection="1"/>
    <xf numFmtId="0" fontId="19" fillId="0" borderId="0" xfId="894" quotePrefix="1" applyFont="1" applyAlignment="1">
      <alignment horizontal="left"/>
    </xf>
    <xf numFmtId="0" fontId="7" fillId="0" borderId="0" xfId="1029" quotePrefix="1" applyAlignment="1">
      <alignment vertical="top" wrapText="1"/>
    </xf>
    <xf numFmtId="0" fontId="0" fillId="0" borderId="0" xfId="0" applyAlignment="1">
      <alignment horizontal="left" vertical="top" wrapText="1"/>
    </xf>
    <xf numFmtId="0" fontId="210" fillId="0" borderId="0" xfId="0" applyFont="1" applyAlignment="1">
      <alignment horizontal="center"/>
    </xf>
    <xf numFmtId="0" fontId="13" fillId="0" borderId="0" xfId="0" applyFont="1" applyAlignment="1">
      <alignment horizontal="left" wrapText="1"/>
    </xf>
    <xf numFmtId="0" fontId="109" fillId="0" borderId="0" xfId="0" applyFont="1" applyAlignment="1">
      <alignment horizontal="left" vertical="top"/>
    </xf>
    <xf numFmtId="49" fontId="113" fillId="0" borderId="0" xfId="0" applyNumberFormat="1" applyFont="1" applyAlignment="1">
      <alignment horizontal="justify" vertical="top" wrapText="1"/>
    </xf>
    <xf numFmtId="0" fontId="113" fillId="0" borderId="0" xfId="0" applyFont="1" applyAlignment="1">
      <alignment horizontal="justify" vertical="top" wrapText="1"/>
    </xf>
    <xf numFmtId="0" fontId="113" fillId="0" borderId="0" xfId="0" applyFont="1" applyAlignment="1">
      <alignment horizontal="center" vertical="top"/>
    </xf>
    <xf numFmtId="2" fontId="113" fillId="0" borderId="0" xfId="0" applyNumberFormat="1" applyFont="1" applyAlignment="1">
      <alignment vertical="top"/>
    </xf>
    <xf numFmtId="0" fontId="21" fillId="0" borderId="0" xfId="0" applyFont="1" applyAlignment="1">
      <alignment vertical="top"/>
    </xf>
    <xf numFmtId="49" fontId="109" fillId="0" borderId="0" xfId="0" applyNumberFormat="1" applyFont="1" applyAlignment="1">
      <alignment horizontal="justify" vertical="top" wrapText="1"/>
    </xf>
    <xf numFmtId="0" fontId="109" fillId="0" borderId="0" xfId="0" applyFont="1" applyAlignment="1">
      <alignment horizontal="justify" vertical="top" wrapText="1"/>
    </xf>
    <xf numFmtId="0" fontId="109" fillId="0" borderId="0" xfId="0" applyFont="1" applyAlignment="1">
      <alignment horizontal="center" vertical="top"/>
    </xf>
    <xf numFmtId="2" fontId="109" fillId="0" borderId="0" xfId="0" applyNumberFormat="1" applyFont="1" applyAlignment="1">
      <alignment vertical="top"/>
    </xf>
    <xf numFmtId="49" fontId="17" fillId="0" borderId="0" xfId="0" applyNumberFormat="1" applyFont="1" applyAlignment="1">
      <alignment horizontal="left" vertical="top" wrapText="1"/>
    </xf>
    <xf numFmtId="2" fontId="17" fillId="0" borderId="0" xfId="0" applyNumberFormat="1" applyFont="1" applyAlignment="1">
      <alignment vertical="top"/>
    </xf>
    <xf numFmtId="0" fontId="17" fillId="0" borderId="0" xfId="0" applyFont="1" applyAlignment="1">
      <alignment horizontal="right" vertical="top"/>
    </xf>
    <xf numFmtId="49" fontId="19" fillId="0" borderId="112" xfId="0" applyNumberFormat="1" applyFont="1" applyBorder="1" applyAlignment="1">
      <alignment horizontal="center" vertical="top" wrapText="1"/>
    </xf>
    <xf numFmtId="2" fontId="19" fillId="0" borderId="112" xfId="0" applyNumberFormat="1" applyFont="1" applyBorder="1" applyAlignment="1">
      <alignment horizontal="center" vertical="top"/>
    </xf>
    <xf numFmtId="49" fontId="26" fillId="0" borderId="0" xfId="0" applyNumberFormat="1" applyFont="1" applyAlignment="1">
      <alignment horizontal="left" vertical="top" wrapText="1"/>
    </xf>
    <xf numFmtId="49" fontId="0" fillId="0" borderId="0" xfId="0" applyNumberFormat="1" applyAlignment="1">
      <alignment horizontal="left" vertical="top" wrapText="1"/>
    </xf>
    <xf numFmtId="0" fontId="26" fillId="0" borderId="0" xfId="0" applyFont="1" applyAlignment="1">
      <alignment horizontal="center"/>
    </xf>
    <xf numFmtId="190" fontId="26" fillId="0" borderId="0" xfId="0" applyNumberFormat="1" applyFont="1" applyAlignment="1">
      <alignment horizontal="right"/>
    </xf>
    <xf numFmtId="4" fontId="26" fillId="0" borderId="0" xfId="0" applyNumberFormat="1" applyFont="1" applyAlignment="1">
      <alignment horizontal="right"/>
    </xf>
    <xf numFmtId="0" fontId="0" fillId="0" borderId="0" xfId="0" quotePrefix="1" applyAlignment="1">
      <alignment horizontal="left" vertical="top" wrapText="1"/>
    </xf>
    <xf numFmtId="0" fontId="7" fillId="0" borderId="0" xfId="913" applyFont="1" applyAlignment="1">
      <alignment vertical="top" wrapText="1"/>
    </xf>
    <xf numFmtId="0" fontId="25" fillId="0" borderId="0" xfId="0" applyFont="1" applyAlignment="1">
      <alignment horizontal="left" vertical="top" wrapText="1"/>
    </xf>
    <xf numFmtId="0" fontId="25" fillId="0" borderId="0" xfId="0" applyFont="1" applyAlignment="1">
      <alignment horizontal="right"/>
    </xf>
    <xf numFmtId="0" fontId="26" fillId="0" borderId="0" xfId="0" applyFont="1" applyAlignment="1">
      <alignment horizontal="right"/>
    </xf>
    <xf numFmtId="49" fontId="25" fillId="0" borderId="0" xfId="0" applyNumberFormat="1" applyFont="1" applyAlignment="1">
      <alignment horizontal="left" vertical="top" wrapText="1"/>
    </xf>
    <xf numFmtId="0" fontId="25" fillId="0" borderId="0" xfId="0" applyFont="1"/>
    <xf numFmtId="4" fontId="25" fillId="0" borderId="0" xfId="0" applyNumberFormat="1" applyFont="1" applyAlignment="1">
      <alignment horizontal="right"/>
    </xf>
    <xf numFmtId="49" fontId="26" fillId="0" borderId="0" xfId="0" applyNumberFormat="1" applyFont="1" applyAlignment="1">
      <alignment vertical="top" wrapText="1"/>
    </xf>
    <xf numFmtId="0" fontId="25" fillId="0" borderId="0" xfId="0" applyFont="1" applyAlignment="1">
      <alignment vertical="top"/>
    </xf>
    <xf numFmtId="49" fontId="26" fillId="0" borderId="120" xfId="0" applyNumberFormat="1" applyFont="1" applyBorder="1" applyAlignment="1">
      <alignment horizontal="left" vertical="top" wrapText="1"/>
    </xf>
    <xf numFmtId="0" fontId="26" fillId="0" borderId="120" xfId="0" applyFont="1" applyBorder="1" applyAlignment="1">
      <alignment vertical="top"/>
    </xf>
    <xf numFmtId="4" fontId="26" fillId="0" borderId="120" xfId="0" applyNumberFormat="1" applyFont="1" applyBorder="1" applyAlignment="1">
      <alignment vertical="top"/>
    </xf>
    <xf numFmtId="49" fontId="101" fillId="0" borderId="35" xfId="0" applyNumberFormat="1" applyFont="1" applyBorder="1" applyAlignment="1">
      <alignment horizontal="left"/>
    </xf>
    <xf numFmtId="49" fontId="16" fillId="0" borderId="35" xfId="0" applyNumberFormat="1" applyFont="1" applyBorder="1" applyAlignment="1">
      <alignment horizontal="center"/>
    </xf>
    <xf numFmtId="49" fontId="271" fillId="0" borderId="0" xfId="0" applyNumberFormat="1" applyFont="1"/>
    <xf numFmtId="0" fontId="17" fillId="0" borderId="0" xfId="0" applyFont="1" applyAlignment="1">
      <alignment horizontal="center" vertical="top"/>
    </xf>
    <xf numFmtId="0" fontId="19" fillId="0" borderId="112" xfId="0" applyFont="1" applyBorder="1" applyAlignment="1">
      <alignment horizontal="center" vertical="top"/>
    </xf>
    <xf numFmtId="49" fontId="26" fillId="0" borderId="0" xfId="0" applyNumberFormat="1" applyFont="1" applyAlignment="1">
      <alignment horizontal="center" vertical="top" wrapText="1"/>
    </xf>
    <xf numFmtId="49" fontId="0" fillId="0" borderId="0" xfId="0" applyNumberFormat="1" applyAlignment="1">
      <alignment horizontal="center" vertical="top" wrapText="1"/>
    </xf>
    <xf numFmtId="49" fontId="0" fillId="0" borderId="0" xfId="0" applyNumberFormat="1" applyAlignment="1">
      <alignment horizontal="center" vertical="top"/>
    </xf>
    <xf numFmtId="0" fontId="26" fillId="0" borderId="0" xfId="0" applyFont="1" applyAlignment="1">
      <alignment horizontal="center" vertical="top"/>
    </xf>
    <xf numFmtId="0" fontId="25" fillId="0" borderId="0" xfId="0" applyFont="1" applyAlignment="1">
      <alignment horizontal="center" vertical="top"/>
    </xf>
    <xf numFmtId="0" fontId="26" fillId="0" borderId="120" xfId="0" applyFont="1" applyBorder="1" applyAlignment="1">
      <alignment horizontal="center" vertical="top"/>
    </xf>
    <xf numFmtId="49" fontId="0" fillId="0" borderId="0" xfId="0" applyNumberFormat="1" applyAlignment="1">
      <alignment vertical="top" wrapText="1"/>
    </xf>
    <xf numFmtId="182" fontId="26" fillId="0" borderId="0" xfId="0" applyNumberFormat="1" applyFont="1" applyAlignment="1">
      <alignment horizontal="right"/>
    </xf>
    <xf numFmtId="182" fontId="0" fillId="0" borderId="0" xfId="0" applyNumberFormat="1" applyAlignment="1">
      <alignment horizontal="right"/>
    </xf>
    <xf numFmtId="0" fontId="273" fillId="0" borderId="0" xfId="0" applyFont="1" applyAlignment="1">
      <alignment vertical="top"/>
    </xf>
    <xf numFmtId="182" fontId="273" fillId="0" borderId="0" xfId="0" applyNumberFormat="1" applyFont="1" applyAlignment="1">
      <alignment vertical="top"/>
    </xf>
    <xf numFmtId="0" fontId="21" fillId="0" borderId="0" xfId="0" applyFont="1" applyAlignment="1">
      <alignment wrapText="1"/>
    </xf>
    <xf numFmtId="4" fontId="131" fillId="0" borderId="0" xfId="0" applyNumberFormat="1" applyFont="1" applyAlignment="1">
      <alignment vertical="top"/>
    </xf>
    <xf numFmtId="3" fontId="26" fillId="0" borderId="0" xfId="0" applyNumberFormat="1" applyFont="1" applyAlignment="1">
      <alignment horizontal="right"/>
    </xf>
    <xf numFmtId="0" fontId="26" fillId="0" borderId="0" xfId="0" applyFont="1"/>
    <xf numFmtId="182" fontId="131" fillId="0" borderId="0" xfId="0" applyNumberFormat="1" applyFont="1" applyAlignment="1">
      <alignment vertical="top"/>
    </xf>
    <xf numFmtId="182" fontId="26" fillId="0" borderId="0" xfId="0" applyNumberFormat="1" applyFont="1" applyAlignment="1">
      <alignment vertical="top"/>
    </xf>
    <xf numFmtId="182" fontId="25" fillId="0" borderId="0" xfId="0" applyNumberFormat="1" applyFont="1" applyAlignment="1">
      <alignment vertical="top"/>
    </xf>
    <xf numFmtId="182" fontId="26" fillId="0" borderId="120" xfId="0" applyNumberFormat="1" applyFont="1" applyBorder="1" applyAlignment="1">
      <alignment vertical="top"/>
    </xf>
    <xf numFmtId="182" fontId="16" fillId="0" borderId="35" xfId="0" applyNumberFormat="1" applyFont="1" applyBorder="1" applyAlignment="1">
      <alignment horizontal="center"/>
    </xf>
    <xf numFmtId="182" fontId="125" fillId="0" borderId="35" xfId="0" applyNumberFormat="1" applyFont="1" applyBorder="1" applyAlignment="1">
      <alignment horizontal="right"/>
    </xf>
    <xf numFmtId="182" fontId="113" fillId="0" borderId="0" xfId="0" applyNumberFormat="1" applyFont="1" applyAlignment="1">
      <alignment vertical="top"/>
    </xf>
    <xf numFmtId="182" fontId="109" fillId="0" borderId="0" xfId="0" applyNumberFormat="1" applyFont="1" applyAlignment="1">
      <alignment vertical="top"/>
    </xf>
    <xf numFmtId="182" fontId="17" fillId="0" borderId="0" xfId="0" applyNumberFormat="1" applyFont="1" applyAlignment="1">
      <alignment vertical="top"/>
    </xf>
    <xf numFmtId="182" fontId="19" fillId="0" borderId="112" xfId="0" applyNumberFormat="1" applyFont="1" applyBorder="1" applyAlignment="1">
      <alignment horizontal="center" vertical="top"/>
    </xf>
    <xf numFmtId="182" fontId="26" fillId="0" borderId="0" xfId="0" applyNumberFormat="1" applyFont="1" applyAlignment="1">
      <alignment horizontal="left" vertical="top" wrapText="1"/>
    </xf>
    <xf numFmtId="182" fontId="0" fillId="0" borderId="0" xfId="0" applyNumberFormat="1"/>
    <xf numFmtId="0" fontId="212" fillId="0" borderId="0" xfId="0" applyFont="1" applyAlignment="1">
      <alignment horizontal="center" vertical="center"/>
    </xf>
    <xf numFmtId="0" fontId="171" fillId="0" borderId="0" xfId="0" applyFont="1"/>
    <xf numFmtId="0" fontId="212" fillId="0" borderId="120" xfId="0" applyFont="1" applyBorder="1" applyAlignment="1">
      <alignment horizontal="center"/>
    </xf>
    <xf numFmtId="0" fontId="212" fillId="0" borderId="120" xfId="0" applyFont="1" applyBorder="1"/>
    <xf numFmtId="3" fontId="13" fillId="0" borderId="120" xfId="0" applyNumberFormat="1" applyFont="1" applyBorder="1" applyAlignment="1">
      <alignment horizontal="center"/>
    </xf>
    <xf numFmtId="3" fontId="13" fillId="0" borderId="120" xfId="0" applyNumberFormat="1" applyFont="1" applyBorder="1"/>
    <xf numFmtId="182" fontId="13" fillId="0" borderId="120" xfId="0" applyNumberFormat="1" applyFont="1" applyBorder="1"/>
    <xf numFmtId="0" fontId="171" fillId="0" borderId="0" xfId="0" applyFont="1" applyAlignment="1">
      <alignment horizontal="center"/>
    </xf>
    <xf numFmtId="0" fontId="212" fillId="0" borderId="0" xfId="0" applyFont="1"/>
    <xf numFmtId="3" fontId="171" fillId="0" borderId="0" xfId="0" applyNumberFormat="1" applyFont="1" applyAlignment="1">
      <alignment horizontal="center"/>
    </xf>
    <xf numFmtId="3" fontId="171" fillId="0" borderId="0" xfId="0" applyNumberFormat="1" applyFont="1"/>
    <xf numFmtId="196" fontId="171" fillId="0" borderId="0" xfId="0" applyNumberFormat="1" applyFont="1" applyAlignment="1">
      <alignment horizontal="center" vertical="top"/>
    </xf>
    <xf numFmtId="182" fontId="171" fillId="0" borderId="0" xfId="0" applyNumberFormat="1" applyFont="1"/>
    <xf numFmtId="2" fontId="21" fillId="0" borderId="0" xfId="0" applyNumberFormat="1" applyFont="1" applyAlignment="1">
      <alignment wrapText="1"/>
    </xf>
    <xf numFmtId="182" fontId="25" fillId="0" borderId="0" xfId="0" applyNumberFormat="1" applyFont="1" applyAlignment="1">
      <alignment horizontal="right"/>
    </xf>
    <xf numFmtId="2" fontId="21" fillId="0" borderId="0" xfId="0" applyNumberFormat="1" applyFont="1"/>
    <xf numFmtId="0" fontId="25" fillId="0" borderId="0" xfId="0" applyFont="1" applyAlignment="1">
      <alignment horizontal="center"/>
    </xf>
    <xf numFmtId="0" fontId="274" fillId="0" borderId="0" xfId="0" applyFont="1" applyAlignment="1">
      <alignment horizontal="left"/>
    </xf>
    <xf numFmtId="0" fontId="274" fillId="0" borderId="0" xfId="0" applyFont="1"/>
    <xf numFmtId="197" fontId="274" fillId="0" borderId="0" xfId="0" applyNumberFormat="1" applyFont="1" applyAlignment="1">
      <alignment horizontal="right"/>
    </xf>
    <xf numFmtId="14" fontId="275" fillId="0" borderId="0" xfId="0" applyNumberFormat="1" applyFont="1" applyAlignment="1">
      <alignment horizontal="right" wrapText="1"/>
    </xf>
    <xf numFmtId="0" fontId="276" fillId="0" borderId="0" xfId="0" quotePrefix="1" applyFont="1" applyAlignment="1">
      <alignment horizontal="left" vertical="top"/>
    </xf>
    <xf numFmtId="0" fontId="274" fillId="0" borderId="0" xfId="0" applyFont="1" applyAlignment="1">
      <alignment vertical="top" wrapText="1"/>
    </xf>
    <xf numFmtId="0" fontId="274" fillId="0" borderId="0" xfId="0" applyFont="1" applyAlignment="1">
      <alignment horizontal="left" vertical="center"/>
    </xf>
    <xf numFmtId="0" fontId="277" fillId="0" borderId="0" xfId="0" applyFont="1" applyAlignment="1">
      <alignment vertical="top" wrapText="1"/>
    </xf>
    <xf numFmtId="197" fontId="274" fillId="0" borderId="0" xfId="0" applyNumberFormat="1" applyFont="1" applyAlignment="1">
      <alignment vertical="center"/>
    </xf>
    <xf numFmtId="197" fontId="274" fillId="0" borderId="0" xfId="0" applyNumberFormat="1" applyFont="1" applyAlignment="1">
      <alignment horizontal="right" vertical="center"/>
    </xf>
    <xf numFmtId="0" fontId="8" fillId="0" borderId="0" xfId="1165" applyFont="1" applyAlignment="1">
      <alignment horizontal="justify" vertical="center" wrapText="1"/>
    </xf>
    <xf numFmtId="0" fontId="8" fillId="0" borderId="0" xfId="1165" applyFont="1" applyAlignment="1">
      <alignment horizontal="left" vertical="center" wrapText="1"/>
    </xf>
    <xf numFmtId="2" fontId="8" fillId="0" borderId="0" xfId="1165" applyNumberFormat="1" applyFont="1" applyAlignment="1">
      <alignment horizontal="right" vertical="center" wrapText="1"/>
    </xf>
    <xf numFmtId="0" fontId="226" fillId="0" borderId="0" xfId="1165" applyFont="1" applyAlignment="1">
      <alignment vertical="center"/>
    </xf>
    <xf numFmtId="0" fontId="226" fillId="0" borderId="0" xfId="1165" applyFont="1" applyAlignment="1">
      <alignment horizontal="left" vertical="center"/>
    </xf>
    <xf numFmtId="197" fontId="274" fillId="0" borderId="0" xfId="0" applyNumberFormat="1" applyFont="1"/>
    <xf numFmtId="0" fontId="274" fillId="0" borderId="0" xfId="0" quotePrefix="1" applyFont="1" applyAlignment="1">
      <alignment wrapText="1"/>
    </xf>
    <xf numFmtId="0" fontId="277" fillId="0" borderId="0" xfId="0" applyFont="1" applyAlignment="1">
      <alignment horizontal="left"/>
    </xf>
    <xf numFmtId="0" fontId="277" fillId="0" borderId="0" xfId="0" applyFont="1" applyAlignment="1">
      <alignment horizontal="left" wrapText="1"/>
    </xf>
    <xf numFmtId="0" fontId="277" fillId="0" borderId="120" xfId="0" applyFont="1" applyBorder="1" applyAlignment="1">
      <alignment horizontal="left" wrapText="1"/>
    </xf>
    <xf numFmtId="0" fontId="274" fillId="0" borderId="120" xfId="0" applyFont="1" applyBorder="1"/>
    <xf numFmtId="197" fontId="274" fillId="0" borderId="120" xfId="0" applyNumberFormat="1" applyFont="1" applyBorder="1"/>
    <xf numFmtId="0" fontId="274" fillId="0" borderId="0" xfId="0" applyFont="1" applyAlignment="1">
      <alignment vertical="center"/>
    </xf>
    <xf numFmtId="0" fontId="274" fillId="0" borderId="0" xfId="0" applyFont="1" applyAlignment="1">
      <alignment horizontal="right" vertical="center"/>
    </xf>
    <xf numFmtId="0" fontId="274" fillId="0" borderId="0" xfId="0" applyFont="1" applyAlignment="1">
      <alignment wrapText="1"/>
    </xf>
    <xf numFmtId="0" fontId="277" fillId="0" borderId="0" xfId="0" quotePrefix="1" applyFont="1" applyAlignment="1">
      <alignment horizontal="left" vertical="top" wrapText="1"/>
    </xf>
    <xf numFmtId="0" fontId="274" fillId="0" borderId="0" xfId="0" applyFont="1" applyAlignment="1">
      <alignment horizontal="right"/>
    </xf>
    <xf numFmtId="0" fontId="274" fillId="0" borderId="0" xfId="0" applyFont="1" applyAlignment="1">
      <alignment horizontal="left" vertical="top"/>
    </xf>
    <xf numFmtId="0" fontId="8" fillId="0" borderId="0" xfId="894" applyFont="1" applyAlignment="1">
      <alignment horizontal="left" wrapText="1"/>
    </xf>
    <xf numFmtId="0" fontId="8" fillId="0" borderId="0" xfId="894" quotePrefix="1" applyFont="1" applyAlignment="1">
      <alignment horizontal="left" wrapText="1"/>
    </xf>
    <xf numFmtId="0" fontId="8" fillId="0" borderId="0" xfId="894" quotePrefix="1" applyFont="1" applyAlignment="1">
      <alignment horizontal="left"/>
    </xf>
    <xf numFmtId="0" fontId="8" fillId="0" borderId="0" xfId="894" applyFont="1" applyAlignment="1">
      <alignment horizontal="left"/>
    </xf>
    <xf numFmtId="0" fontId="8" fillId="0" borderId="0" xfId="894" quotePrefix="1" applyFont="1" applyAlignment="1">
      <alignment horizontal="left" vertical="top" wrapText="1"/>
    </xf>
    <xf numFmtId="0" fontId="274" fillId="0" borderId="0" xfId="0" applyFont="1" applyAlignment="1">
      <alignment horizontal="center" vertical="center"/>
    </xf>
    <xf numFmtId="9" fontId="274" fillId="0" borderId="0" xfId="0" applyNumberFormat="1" applyFont="1" applyAlignment="1">
      <alignment horizontal="center" vertical="center"/>
    </xf>
    <xf numFmtId="0" fontId="274" fillId="0" borderId="121" xfId="0" applyFont="1" applyBorder="1" applyAlignment="1">
      <alignment horizontal="left"/>
    </xf>
    <xf numFmtId="0" fontId="274" fillId="0" borderId="121" xfId="0" applyFont="1" applyBorder="1"/>
    <xf numFmtId="197" fontId="274" fillId="0" borderId="121" xfId="0" applyNumberFormat="1" applyFont="1" applyBorder="1" applyAlignment="1">
      <alignment horizontal="right"/>
    </xf>
    <xf numFmtId="0" fontId="276" fillId="0" borderId="0" xfId="0" quotePrefix="1" applyFont="1" applyAlignment="1">
      <alignment horizontal="left"/>
    </xf>
    <xf numFmtId="0" fontId="276" fillId="0" borderId="0" xfId="0" applyFont="1"/>
    <xf numFmtId="197" fontId="276" fillId="0" borderId="0" xfId="0" applyNumberFormat="1" applyFont="1" applyAlignment="1">
      <alignment horizontal="right"/>
    </xf>
    <xf numFmtId="0" fontId="176" fillId="0" borderId="0" xfId="0" applyFont="1" applyAlignment="1">
      <alignment horizontal="justify" vertical="top"/>
    </xf>
    <xf numFmtId="0" fontId="126" fillId="0" borderId="0" xfId="0" applyFont="1" applyAlignment="1">
      <alignment horizontal="right"/>
    </xf>
    <xf numFmtId="182" fontId="126" fillId="0" borderId="0" xfId="0" applyNumberFormat="1" applyFont="1" applyAlignment="1">
      <alignment horizontal="justify" vertical="top" wrapText="1"/>
    </xf>
    <xf numFmtId="182" fontId="274" fillId="0" borderId="0" xfId="0" applyNumberFormat="1" applyFont="1" applyAlignment="1">
      <alignment horizontal="right"/>
    </xf>
    <xf numFmtId="0" fontId="126" fillId="0" borderId="0" xfId="0" applyFont="1" applyAlignment="1">
      <alignment horizontal="justify" vertical="top" wrapText="1"/>
    </xf>
    <xf numFmtId="0" fontId="126" fillId="0" borderId="0" xfId="0" applyFont="1" applyAlignment="1">
      <alignment horizontal="justify" vertical="top"/>
    </xf>
    <xf numFmtId="0" fontId="176" fillId="0" borderId="0" xfId="0" quotePrefix="1" applyFont="1" applyAlignment="1">
      <alignment horizontal="left" vertical="top"/>
    </xf>
    <xf numFmtId="0" fontId="126" fillId="0" borderId="0" xfId="0" quotePrefix="1" applyFont="1" applyAlignment="1">
      <alignment horizontal="left" vertical="top"/>
    </xf>
    <xf numFmtId="0" fontId="126" fillId="0" borderId="0" xfId="0" applyFont="1" applyAlignment="1">
      <alignment horizontal="left" vertical="top"/>
    </xf>
    <xf numFmtId="0" fontId="126" fillId="0" borderId="120" xfId="0" quotePrefix="1" applyFont="1" applyBorder="1" applyAlignment="1">
      <alignment horizontal="left" vertical="top"/>
    </xf>
    <xf numFmtId="0" fontId="126" fillId="0" borderId="120" xfId="0" applyFont="1" applyBorder="1" applyAlignment="1">
      <alignment horizontal="justify" vertical="top"/>
    </xf>
    <xf numFmtId="0" fontId="126" fillId="0" borderId="120" xfId="0" applyFont="1" applyBorder="1" applyAlignment="1">
      <alignment horizontal="right"/>
    </xf>
    <xf numFmtId="182" fontId="126" fillId="0" borderId="120" xfId="0" applyNumberFormat="1" applyFont="1" applyBorder="1"/>
    <xf numFmtId="0" fontId="279" fillId="0" borderId="0" xfId="0" applyFont="1" applyAlignment="1">
      <alignment horizontal="justify" vertical="top"/>
    </xf>
    <xf numFmtId="0" fontId="250" fillId="0" borderId="0" xfId="2654" applyFont="1" applyAlignment="1">
      <alignment horizontal="left" vertical="center" wrapText="1"/>
    </xf>
    <xf numFmtId="0" fontId="250" fillId="0" borderId="0" xfId="2654" applyFont="1" applyAlignment="1">
      <alignment horizontal="center" vertical="center" wrapText="1"/>
    </xf>
    <xf numFmtId="1" fontId="250" fillId="0" borderId="0" xfId="2654" applyNumberFormat="1" applyFont="1" applyAlignment="1">
      <alignment horizontal="center" vertical="center" wrapText="1"/>
    </xf>
    <xf numFmtId="49" fontId="251" fillId="0" borderId="0" xfId="0" quotePrefix="1" applyNumberFormat="1" applyFont="1" applyAlignment="1">
      <alignment horizontal="left" vertical="center" wrapText="1"/>
    </xf>
    <xf numFmtId="1" fontId="136" fillId="0" borderId="0" xfId="1295" applyNumberFormat="1" applyFont="1" applyAlignment="1">
      <alignment horizontal="center" vertical="center" wrapText="1"/>
    </xf>
    <xf numFmtId="0" fontId="136" fillId="0" borderId="0" xfId="1295" applyFont="1" applyAlignment="1">
      <alignment horizontal="center" vertical="center" wrapText="1"/>
    </xf>
    <xf numFmtId="1" fontId="250" fillId="0" borderId="0" xfId="0" applyNumberFormat="1" applyFont="1" applyAlignment="1">
      <alignment horizontal="left" vertical="top" wrapText="1"/>
    </xf>
    <xf numFmtId="0" fontId="250" fillId="0" borderId="0" xfId="0" applyFont="1" applyAlignment="1">
      <alignment vertical="top"/>
    </xf>
    <xf numFmtId="1" fontId="250" fillId="0" borderId="0" xfId="0" applyNumberFormat="1" applyFont="1" applyAlignment="1">
      <alignment horizontal="center" vertical="top" wrapText="1"/>
    </xf>
    <xf numFmtId="49" fontId="250" fillId="0" borderId="0" xfId="0" quotePrefix="1" applyNumberFormat="1" applyFont="1" applyAlignment="1">
      <alignment horizontal="left" vertical="top" wrapText="1"/>
    </xf>
    <xf numFmtId="0" fontId="250" fillId="0" borderId="0" xfId="0" applyFont="1" applyAlignment="1">
      <alignment vertical="top" wrapText="1"/>
    </xf>
    <xf numFmtId="0" fontId="126" fillId="0" borderId="0" xfId="0" quotePrefix="1" applyFont="1" applyAlignment="1">
      <alignment horizontal="justify" vertical="top"/>
    </xf>
    <xf numFmtId="49" fontId="250" fillId="0" borderId="120" xfId="0" quotePrefix="1" applyNumberFormat="1" applyFont="1" applyBorder="1" applyAlignment="1">
      <alignment horizontal="left" vertical="top" wrapText="1"/>
    </xf>
    <xf numFmtId="0" fontId="250" fillId="0" borderId="120" xfId="0" applyFont="1" applyBorder="1" applyAlignment="1">
      <alignment vertical="top" wrapText="1"/>
    </xf>
    <xf numFmtId="1" fontId="250" fillId="0" borderId="120" xfId="0" applyNumberFormat="1" applyFont="1" applyBorder="1" applyAlignment="1">
      <alignment horizontal="center" vertical="top" wrapText="1"/>
    </xf>
    <xf numFmtId="49" fontId="251" fillId="0" borderId="0" xfId="0" quotePrefix="1" applyNumberFormat="1" applyFont="1" applyAlignment="1">
      <alignment horizontal="left" vertical="top" wrapText="1"/>
    </xf>
    <xf numFmtId="0" fontId="136" fillId="0" borderId="0" xfId="0" applyFont="1" applyAlignment="1">
      <alignment horizontal="center" vertical="center"/>
    </xf>
    <xf numFmtId="0" fontId="136" fillId="0" borderId="0" xfId="0" applyFont="1"/>
    <xf numFmtId="0" fontId="136" fillId="0" borderId="120" xfId="0" applyFont="1" applyBorder="1" applyAlignment="1">
      <alignment horizontal="center" vertical="center"/>
    </xf>
    <xf numFmtId="49" fontId="250" fillId="0" borderId="0" xfId="2655" applyNumberFormat="1" applyFont="1" applyAlignment="1">
      <alignment horizontal="left" vertical="center" wrapText="1"/>
    </xf>
    <xf numFmtId="0" fontId="250" fillId="0" borderId="0" xfId="0" applyFont="1" applyAlignment="1">
      <alignment horizontal="center" vertical="center"/>
    </xf>
    <xf numFmtId="0" fontId="250" fillId="0" borderId="120" xfId="0" applyFont="1" applyBorder="1" applyAlignment="1">
      <alignment vertical="center" wrapText="1"/>
    </xf>
    <xf numFmtId="0" fontId="7" fillId="0" borderId="120" xfId="1295" applyBorder="1" applyAlignment="1">
      <alignment horizontal="center" vertical="center" wrapText="1"/>
    </xf>
    <xf numFmtId="0" fontId="250" fillId="0" borderId="0" xfId="0" applyFont="1" applyAlignment="1">
      <alignment vertical="center" wrapText="1"/>
    </xf>
    <xf numFmtId="49" fontId="280" fillId="0" borderId="0" xfId="1295" applyNumberFormat="1" applyFont="1" applyAlignment="1">
      <alignment vertical="center" wrapText="1"/>
    </xf>
    <xf numFmtId="3" fontId="136" fillId="0" borderId="0" xfId="1295" applyNumberFormat="1" applyFont="1" applyAlignment="1">
      <alignment horizontal="center" vertical="center" wrapText="1"/>
    </xf>
    <xf numFmtId="0" fontId="250" fillId="0" borderId="0" xfId="2656" applyFont="1" applyAlignment="1">
      <alignment vertical="center" wrapText="1"/>
    </xf>
    <xf numFmtId="186" fontId="250" fillId="0" borderId="0" xfId="2657" applyNumberFormat="1" applyFont="1" applyAlignment="1">
      <alignment horizontal="center" vertical="center"/>
    </xf>
    <xf numFmtId="0" fontId="250" fillId="0" borderId="0" xfId="2657" applyFont="1" applyAlignment="1">
      <alignment horizontal="center" vertical="center"/>
    </xf>
    <xf numFmtId="0" fontId="250" fillId="0" borderId="0" xfId="2657" applyFont="1" applyAlignment="1">
      <alignment vertical="center" wrapText="1"/>
    </xf>
    <xf numFmtId="0" fontId="250" fillId="0" borderId="120" xfId="2657" applyFont="1" applyBorder="1" applyAlignment="1">
      <alignment vertical="center" wrapText="1"/>
    </xf>
    <xf numFmtId="186" fontId="250" fillId="0" borderId="120" xfId="2657" applyNumberFormat="1" applyFont="1" applyBorder="1" applyAlignment="1">
      <alignment horizontal="center" vertical="center"/>
    </xf>
    <xf numFmtId="0" fontId="250" fillId="0" borderId="120" xfId="2657" applyFont="1" applyBorder="1" applyAlignment="1">
      <alignment horizontal="center" vertical="center"/>
    </xf>
    <xf numFmtId="49" fontId="250" fillId="0" borderId="0" xfId="0" quotePrefix="1" applyNumberFormat="1" applyFont="1" applyAlignment="1">
      <alignment horizontal="left" vertical="center" wrapText="1"/>
    </xf>
    <xf numFmtId="0" fontId="250" fillId="0" borderId="0" xfId="0" applyFont="1" applyAlignment="1">
      <alignment horizontal="center" vertical="center" wrapText="1"/>
    </xf>
    <xf numFmtId="1" fontId="250" fillId="0" borderId="0" xfId="0" applyNumberFormat="1" applyFont="1" applyAlignment="1">
      <alignment horizontal="center" vertical="center" wrapText="1"/>
    </xf>
    <xf numFmtId="0" fontId="250" fillId="0" borderId="120" xfId="2654" applyFont="1" applyBorder="1" applyAlignment="1">
      <alignment horizontal="left" vertical="center" wrapText="1"/>
    </xf>
    <xf numFmtId="0" fontId="250" fillId="0" borderId="120" xfId="2654" applyFont="1" applyBorder="1" applyAlignment="1">
      <alignment horizontal="center" vertical="center" wrapText="1"/>
    </xf>
    <xf numFmtId="1" fontId="250" fillId="0" borderId="120" xfId="2654" applyNumberFormat="1" applyFont="1" applyBorder="1" applyAlignment="1">
      <alignment horizontal="center" vertical="center" wrapText="1"/>
    </xf>
    <xf numFmtId="0" fontId="251" fillId="0" borderId="0" xfId="2654" applyFont="1" applyAlignment="1">
      <alignment horizontal="left" vertical="center" wrapText="1"/>
    </xf>
    <xf numFmtId="0" fontId="251" fillId="0" borderId="0" xfId="2654" applyFont="1" applyAlignment="1">
      <alignment horizontal="center" vertical="center" wrapText="1"/>
    </xf>
    <xf numFmtId="1" fontId="251" fillId="0" borderId="0" xfId="2654" applyNumberFormat="1" applyFont="1" applyAlignment="1">
      <alignment horizontal="center" vertical="center" wrapText="1"/>
    </xf>
    <xf numFmtId="0" fontId="126" fillId="0" borderId="0" xfId="0" quotePrefix="1" applyFont="1" applyAlignment="1">
      <alignment horizontal="justify" vertical="top" wrapText="1"/>
    </xf>
    <xf numFmtId="0" fontId="126" fillId="0" borderId="120" xfId="0" applyFont="1" applyBorder="1" applyAlignment="1">
      <alignment vertical="top"/>
    </xf>
    <xf numFmtId="0" fontId="126" fillId="0" borderId="120" xfId="0" quotePrefix="1" applyFont="1" applyBorder="1" applyAlignment="1">
      <alignment horizontal="justify" vertical="top"/>
    </xf>
    <xf numFmtId="0" fontId="176" fillId="0" borderId="120" xfId="0" quotePrefix="1" applyFont="1" applyBorder="1" applyAlignment="1">
      <alignment horizontal="left" vertical="top"/>
    </xf>
    <xf numFmtId="0" fontId="126" fillId="0" borderId="120" xfId="0" applyFont="1" applyBorder="1" applyAlignment="1">
      <alignment horizontal="left" vertical="top"/>
    </xf>
    <xf numFmtId="0" fontId="126" fillId="0" borderId="0" xfId="0" quotePrefix="1" applyFont="1" applyAlignment="1">
      <alignment horizontal="right"/>
    </xf>
    <xf numFmtId="16" fontId="97" fillId="0" borderId="0" xfId="0" applyNumberFormat="1" applyFont="1"/>
    <xf numFmtId="0" fontId="70" fillId="0" borderId="0" xfId="0" applyFont="1"/>
    <xf numFmtId="185" fontId="273" fillId="0" borderId="0" xfId="0" applyNumberFormat="1" applyFont="1"/>
    <xf numFmtId="0" fontId="273" fillId="0" borderId="0" xfId="0" applyFont="1"/>
    <xf numFmtId="0" fontId="25" fillId="0" borderId="0" xfId="0" applyFont="1" applyAlignment="1">
      <alignment horizontal="justify" vertical="top"/>
    </xf>
    <xf numFmtId="0" fontId="282" fillId="0" borderId="0" xfId="0" applyFont="1" applyAlignment="1">
      <alignment horizontal="justify"/>
    </xf>
    <xf numFmtId="0" fontId="282" fillId="0" borderId="0" xfId="0" applyFont="1" applyAlignment="1">
      <alignment horizontal="justify" vertical="top"/>
    </xf>
    <xf numFmtId="0" fontId="97" fillId="0" borderId="0" xfId="0" applyFont="1"/>
    <xf numFmtId="0" fontId="17" fillId="0" borderId="0" xfId="0" applyFont="1"/>
    <xf numFmtId="185" fontId="70" fillId="0" borderId="0" xfId="0" applyNumberFormat="1" applyFont="1" applyAlignment="1">
      <alignment horizontal="right"/>
    </xf>
    <xf numFmtId="0" fontId="166" fillId="0" borderId="0" xfId="0" applyFont="1"/>
    <xf numFmtId="182" fontId="273" fillId="0" borderId="0" xfId="0" applyNumberFormat="1" applyFont="1"/>
    <xf numFmtId="182" fontId="151" fillId="0" borderId="0" xfId="0" applyNumberFormat="1" applyFont="1"/>
    <xf numFmtId="0" fontId="271" fillId="0" borderId="0" xfId="0" applyFont="1"/>
    <xf numFmtId="0" fontId="10" fillId="0" borderId="0" xfId="0" applyFont="1" applyAlignment="1">
      <alignment horizontal="left" vertical="top" wrapText="1"/>
    </xf>
    <xf numFmtId="40" fontId="98" fillId="0" borderId="0" xfId="0" applyNumberFormat="1" applyFont="1" applyAlignment="1">
      <alignment horizontal="right"/>
    </xf>
    <xf numFmtId="0" fontId="98" fillId="0" borderId="0" xfId="0" applyFont="1"/>
    <xf numFmtId="0" fontId="10" fillId="0" borderId="0" xfId="0" applyFont="1"/>
    <xf numFmtId="182" fontId="10" fillId="0" borderId="0" xfId="0" applyNumberFormat="1" applyFont="1"/>
    <xf numFmtId="49" fontId="98" fillId="0" borderId="0" xfId="0" applyNumberFormat="1" applyFont="1"/>
    <xf numFmtId="49" fontId="98" fillId="0" borderId="0" xfId="0" applyNumberFormat="1" applyFont="1" applyAlignment="1">
      <alignment wrapText="1"/>
    </xf>
    <xf numFmtId="0" fontId="283" fillId="0" borderId="120" xfId="0" applyFont="1" applyBorder="1"/>
    <xf numFmtId="0" fontId="273" fillId="0" borderId="120" xfId="0" applyFont="1" applyBorder="1" applyAlignment="1">
      <alignment horizontal="right"/>
    </xf>
    <xf numFmtId="185" fontId="273" fillId="0" borderId="120" xfId="0" applyNumberFormat="1" applyFont="1" applyBorder="1" applyAlignment="1">
      <alignment horizontal="right"/>
    </xf>
    <xf numFmtId="0" fontId="267" fillId="0" borderId="120" xfId="0" applyFont="1" applyBorder="1"/>
    <xf numFmtId="182" fontId="267" fillId="0" borderId="120" xfId="0" applyNumberFormat="1" applyFont="1" applyBorder="1"/>
    <xf numFmtId="0" fontId="267" fillId="0" borderId="0" xfId="0" applyFont="1"/>
    <xf numFmtId="0" fontId="283" fillId="0" borderId="0" xfId="0" applyFont="1"/>
    <xf numFmtId="185" fontId="273" fillId="0" borderId="0" xfId="0" applyNumberFormat="1" applyFont="1" applyAlignment="1">
      <alignment horizontal="right"/>
    </xf>
    <xf numFmtId="49" fontId="10" fillId="0" borderId="0" xfId="0" applyNumberFormat="1" applyFont="1" applyAlignment="1">
      <alignment horizontal="center"/>
    </xf>
    <xf numFmtId="0" fontId="283" fillId="0" borderId="120" xfId="0" applyFont="1" applyBorder="1" applyAlignment="1">
      <alignment horizontal="center"/>
    </xf>
    <xf numFmtId="49" fontId="10" fillId="0" borderId="0" xfId="0" applyNumberFormat="1" applyFont="1" applyAlignment="1">
      <alignment horizontal="center" vertical="top"/>
    </xf>
    <xf numFmtId="182" fontId="284" fillId="0" borderId="0" xfId="0" applyNumberFormat="1" applyFont="1"/>
    <xf numFmtId="2" fontId="161" fillId="0" borderId="0" xfId="692" applyNumberFormat="1" applyFont="1" applyAlignment="1">
      <alignment horizontal="justify" vertical="justify" wrapText="1"/>
    </xf>
    <xf numFmtId="198" fontId="22" fillId="90" borderId="0" xfId="0" applyNumberFormat="1" applyFont="1" applyFill="1" applyAlignment="1">
      <alignment horizontal="right" vertical="top"/>
    </xf>
    <xf numFmtId="0" fontId="22" fillId="91" borderId="0" xfId="2665" applyFont="1" applyFill="1" applyAlignment="1">
      <alignment horizontal="right" vertical="top" wrapText="1"/>
    </xf>
    <xf numFmtId="0" fontId="22" fillId="91" borderId="0" xfId="2665" applyFont="1" applyFill="1" applyAlignment="1">
      <alignment horizontal="left" vertical="center" wrapText="1"/>
    </xf>
    <xf numFmtId="0" fontId="286" fillId="91" borderId="0" xfId="2665" applyFont="1" applyFill="1" applyAlignment="1">
      <alignment horizontal="center" wrapText="1"/>
    </xf>
    <xf numFmtId="1" fontId="286" fillId="91" borderId="0" xfId="2665" applyNumberFormat="1" applyFont="1" applyFill="1" applyAlignment="1">
      <alignment horizontal="center" wrapText="1"/>
    </xf>
    <xf numFmtId="4" fontId="151" fillId="91" borderId="0" xfId="2665" applyNumberFormat="1" applyFont="1" applyFill="1" applyAlignment="1">
      <alignment horizontal="right" wrapText="1"/>
    </xf>
    <xf numFmtId="4" fontId="151" fillId="91" borderId="0" xfId="2665" applyNumberFormat="1" applyFont="1" applyFill="1" applyAlignment="1">
      <alignment horizontal="center" wrapText="1"/>
    </xf>
    <xf numFmtId="198" fontId="22" fillId="0" borderId="0" xfId="0" applyNumberFormat="1" applyFont="1" applyAlignment="1">
      <alignment horizontal="right" vertical="top"/>
    </xf>
    <xf numFmtId="0" fontId="22" fillId="0" borderId="0" xfId="2665" applyFont="1" applyAlignment="1">
      <alignment horizontal="right" vertical="top" wrapText="1"/>
    </xf>
    <xf numFmtId="0" fontId="151" fillId="0" borderId="0" xfId="1029" applyFont="1" applyAlignment="1">
      <alignment horizontal="left" vertical="top" wrapText="1"/>
    </xf>
    <xf numFmtId="0" fontId="286" fillId="0" borderId="0" xfId="1029" applyFont="1" applyAlignment="1">
      <alignment horizontal="center" wrapText="1"/>
    </xf>
    <xf numFmtId="3" fontId="286" fillId="0" borderId="0" xfId="1029" applyNumberFormat="1" applyFont="1" applyAlignment="1">
      <alignment horizontal="center" wrapText="1"/>
    </xf>
    <xf numFmtId="4" fontId="151" fillId="0" borderId="0" xfId="1029" applyNumberFormat="1" applyFont="1" applyAlignment="1">
      <alignment horizontal="right" wrapText="1"/>
    </xf>
    <xf numFmtId="4" fontId="151" fillId="0" borderId="0" xfId="1029" applyNumberFormat="1" applyFont="1" applyAlignment="1">
      <alignment horizontal="center" wrapText="1"/>
    </xf>
    <xf numFmtId="0" fontId="22" fillId="0" borderId="0" xfId="2665" applyFont="1" applyAlignment="1">
      <alignment horizontal="left" vertical="top" wrapText="1"/>
    </xf>
    <xf numFmtId="0" fontId="22" fillId="0" borderId="0" xfId="1029" applyFont="1" applyAlignment="1">
      <alignment horizontal="left" vertical="top" wrapText="1"/>
    </xf>
    <xf numFmtId="0" fontId="287" fillId="87" borderId="0" xfId="0" applyFont="1" applyFill="1" applyAlignment="1">
      <alignment vertical="top"/>
    </xf>
    <xf numFmtId="49" fontId="287" fillId="87" borderId="0" xfId="0" applyNumberFormat="1" applyFont="1" applyFill="1" applyAlignment="1">
      <alignment horizontal="left" vertical="top" wrapText="1"/>
    </xf>
    <xf numFmtId="0" fontId="16" fillId="87" borderId="0" xfId="0" applyFont="1" applyFill="1" applyAlignment="1">
      <alignment horizontal="center"/>
    </xf>
    <xf numFmtId="4" fontId="16" fillId="87" borderId="0" xfId="0" applyNumberFormat="1" applyFont="1" applyFill="1" applyAlignment="1">
      <alignment horizontal="center"/>
    </xf>
    <xf numFmtId="198" fontId="288" fillId="0" borderId="0" xfId="0" applyNumberFormat="1" applyFont="1" applyAlignment="1">
      <alignment horizontal="right" vertical="top"/>
    </xf>
    <xf numFmtId="49" fontId="151" fillId="0" borderId="0" xfId="2665" applyNumberFormat="1" applyFont="1" applyAlignment="1">
      <alignment horizontal="left" vertical="top" wrapText="1"/>
    </xf>
    <xf numFmtId="0" fontId="286" fillId="0" borderId="0" xfId="1038" applyFont="1" applyAlignment="1">
      <alignment horizontal="center"/>
    </xf>
    <xf numFmtId="1" fontId="286" fillId="0" borderId="0" xfId="1038" applyNumberFormat="1" applyFont="1" applyAlignment="1">
      <alignment horizontal="center"/>
    </xf>
    <xf numFmtId="4" fontId="289" fillId="0" borderId="0" xfId="1771" applyNumberFormat="1" applyFont="1" applyBorder="1" applyAlignment="1" applyProtection="1">
      <alignment horizontal="right" wrapText="1"/>
    </xf>
    <xf numFmtId="4" fontId="289" fillId="0" borderId="0" xfId="2665" applyNumberFormat="1" applyFont="1" applyAlignment="1">
      <alignment horizontal="center" wrapText="1"/>
    </xf>
    <xf numFmtId="198" fontId="288" fillId="92" borderId="0" xfId="0" applyNumberFormat="1" applyFont="1" applyFill="1" applyAlignment="1">
      <alignment horizontal="right" vertical="top"/>
    </xf>
    <xf numFmtId="0" fontId="22" fillId="92" borderId="0" xfId="0" applyFont="1" applyFill="1" applyAlignment="1">
      <alignment horizontal="right" vertical="top"/>
    </xf>
    <xf numFmtId="0" fontId="22" fillId="92" borderId="0" xfId="0" applyFont="1" applyFill="1" applyAlignment="1">
      <alignment horizontal="left" vertical="top" wrapText="1"/>
    </xf>
    <xf numFmtId="198" fontId="286" fillId="92" borderId="0" xfId="0" applyNumberFormat="1" applyFont="1" applyFill="1" applyAlignment="1">
      <alignment horizontal="center" vertical="top"/>
    </xf>
    <xf numFmtId="4" fontId="286" fillId="92" borderId="0" xfId="0" applyNumberFormat="1" applyFont="1" applyFill="1" applyAlignment="1">
      <alignment horizontal="right" vertical="top"/>
    </xf>
    <xf numFmtId="4" fontId="286" fillId="92" borderId="0" xfId="0" applyNumberFormat="1" applyFont="1" applyFill="1" applyAlignment="1">
      <alignment horizontal="center" vertical="top"/>
    </xf>
    <xf numFmtId="4" fontId="289" fillId="0" borderId="0" xfId="0" applyNumberFormat="1" applyFont="1" applyAlignment="1">
      <alignment horizontal="center"/>
    </xf>
    <xf numFmtId="198" fontId="290" fillId="0" borderId="0" xfId="0" applyNumberFormat="1" applyFont="1" applyAlignment="1">
      <alignment horizontal="right" vertical="top"/>
    </xf>
    <xf numFmtId="0" fontId="151" fillId="0" borderId="0" xfId="0" applyFont="1" applyAlignment="1">
      <alignment horizontal="left" vertical="top"/>
    </xf>
    <xf numFmtId="0" fontId="286" fillId="0" borderId="0" xfId="0" applyFont="1" applyAlignment="1">
      <alignment horizontal="center"/>
    </xf>
    <xf numFmtId="3" fontId="286" fillId="0" borderId="0" xfId="2666" applyNumberFormat="1" applyFont="1" applyAlignment="1">
      <alignment horizontal="center" wrapText="1"/>
    </xf>
    <xf numFmtId="4" fontId="289" fillId="0" borderId="0" xfId="2666" applyNumberFormat="1" applyFont="1" applyAlignment="1">
      <alignment wrapText="1"/>
    </xf>
    <xf numFmtId="4" fontId="289" fillId="0" borderId="0" xfId="2666" applyNumberFormat="1" applyFont="1" applyAlignment="1">
      <alignment horizontal="center" wrapText="1"/>
    </xf>
    <xf numFmtId="198" fontId="293" fillId="0" borderId="0" xfId="0" applyNumberFormat="1" applyFont="1" applyAlignment="1">
      <alignment horizontal="right" vertical="top"/>
    </xf>
    <xf numFmtId="0" fontId="293" fillId="0" borderId="0" xfId="0" applyFont="1" applyAlignment="1">
      <alignment horizontal="right" vertical="top" wrapText="1"/>
    </xf>
    <xf numFmtId="49" fontId="294" fillId="0" borderId="0" xfId="0" quotePrefix="1" applyNumberFormat="1" applyFont="1" applyAlignment="1">
      <alignment vertical="top" wrapText="1"/>
    </xf>
    <xf numFmtId="0" fontId="295" fillId="0" borderId="0" xfId="0" applyFont="1" applyAlignment="1">
      <alignment horizontal="center"/>
    </xf>
    <xf numFmtId="3" fontId="295" fillId="0" borderId="0" xfId="2666" applyNumberFormat="1" applyFont="1" applyAlignment="1">
      <alignment horizontal="center" wrapText="1"/>
    </xf>
    <xf numFmtId="4" fontId="120" fillId="0" borderId="0" xfId="2666" applyNumberFormat="1" applyFont="1" applyAlignment="1">
      <alignment wrapText="1"/>
    </xf>
    <xf numFmtId="4" fontId="120" fillId="0" borderId="0" xfId="2666" applyNumberFormat="1" applyFont="1" applyAlignment="1">
      <alignment horizontal="center" wrapText="1"/>
    </xf>
    <xf numFmtId="49" fontId="296" fillId="0" borderId="0" xfId="0" quotePrefix="1" applyNumberFormat="1" applyFont="1" applyAlignment="1">
      <alignment vertical="top" wrapText="1"/>
    </xf>
    <xf numFmtId="49" fontId="296" fillId="0" borderId="0" xfId="0" applyNumberFormat="1" applyFont="1" applyAlignment="1">
      <alignment vertical="top" wrapText="1"/>
    </xf>
    <xf numFmtId="49" fontId="294" fillId="0" borderId="0" xfId="0" applyNumberFormat="1" applyFont="1" applyAlignment="1">
      <alignment vertical="top" wrapText="1"/>
    </xf>
    <xf numFmtId="0" fontId="293" fillId="0" borderId="0" xfId="0" applyFont="1" applyAlignment="1">
      <alignment horizontal="left" vertical="top" wrapText="1"/>
    </xf>
    <xf numFmtId="0" fontId="297" fillId="0" borderId="0" xfId="0" applyFont="1" applyAlignment="1">
      <alignment horizontal="left" vertical="top" wrapText="1"/>
    </xf>
    <xf numFmtId="0" fontId="286" fillId="0" borderId="0" xfId="0" applyFont="1" applyAlignment="1">
      <alignment horizontal="center" wrapText="1"/>
    </xf>
    <xf numFmtId="3" fontId="286" fillId="0" borderId="0" xfId="904" applyNumberFormat="1" applyFont="1" applyAlignment="1">
      <alignment horizontal="center"/>
    </xf>
    <xf numFmtId="4" fontId="289" fillId="0" borderId="0" xfId="0" applyNumberFormat="1" applyFont="1" applyAlignment="1" applyProtection="1">
      <alignment horizontal="center"/>
      <protection locked="0"/>
    </xf>
    <xf numFmtId="0" fontId="22" fillId="0" borderId="0" xfId="0" applyFont="1" applyAlignment="1">
      <alignment horizontal="right" vertical="top"/>
    </xf>
    <xf numFmtId="0" fontId="151" fillId="0" borderId="0" xfId="0" quotePrefix="1" applyFont="1" applyAlignment="1">
      <alignment vertical="top" wrapText="1"/>
    </xf>
    <xf numFmtId="4" fontId="289" fillId="0" borderId="0" xfId="1038" applyNumberFormat="1" applyFont="1" applyAlignment="1">
      <alignment horizontal="center"/>
    </xf>
    <xf numFmtId="0" fontId="22" fillId="0" borderId="0" xfId="0" applyFont="1" applyAlignment="1">
      <alignment vertical="top"/>
    </xf>
    <xf numFmtId="0" fontId="151" fillId="0" borderId="0" xfId="2666" applyFont="1" applyAlignment="1">
      <alignment vertical="top" wrapText="1"/>
    </xf>
    <xf numFmtId="0" fontId="286" fillId="0" borderId="0" xfId="2666" applyFont="1" applyAlignment="1">
      <alignment horizontal="center"/>
    </xf>
    <xf numFmtId="3" fontId="286" fillId="0" borderId="0" xfId="2666" applyNumberFormat="1" applyFont="1" applyAlignment="1">
      <alignment horizontal="center"/>
    </xf>
    <xf numFmtId="0" fontId="22" fillId="0" borderId="0" xfId="2666" applyFont="1" applyAlignment="1">
      <alignment horizontal="right" vertical="top" wrapText="1"/>
    </xf>
    <xf numFmtId="0" fontId="151" fillId="0" borderId="0" xfId="904" applyFont="1" applyAlignment="1">
      <alignment horizontal="left" vertical="top" wrapText="1"/>
    </xf>
    <xf numFmtId="0" fontId="286" fillId="0" borderId="0" xfId="904" applyFont="1" applyAlignment="1">
      <alignment horizontal="center" wrapText="1"/>
    </xf>
    <xf numFmtId="3" fontId="286" fillId="0" borderId="0" xfId="904" applyNumberFormat="1" applyFont="1" applyAlignment="1">
      <alignment horizontal="center" wrapText="1"/>
    </xf>
    <xf numFmtId="0" fontId="151" fillId="0" borderId="0" xfId="1295" applyFont="1" applyAlignment="1">
      <alignment horizontal="right" vertical="top" wrapText="1"/>
    </xf>
    <xf numFmtId="0" fontId="151" fillId="0" borderId="0" xfId="1295" applyFont="1" applyAlignment="1">
      <alignment vertical="top" wrapText="1"/>
    </xf>
    <xf numFmtId="0" fontId="151" fillId="0" borderId="0" xfId="0" quotePrefix="1" applyFont="1" applyAlignment="1">
      <alignment horizontal="right" vertical="top" wrapText="1"/>
    </xf>
    <xf numFmtId="0" fontId="151" fillId="0" borderId="0" xfId="0" quotePrefix="1" applyFont="1" applyAlignment="1">
      <alignment horizontal="left" vertical="top" wrapText="1"/>
    </xf>
    <xf numFmtId="0" fontId="22" fillId="0" borderId="0" xfId="742" applyFont="1" applyAlignment="1">
      <alignment vertical="top"/>
    </xf>
    <xf numFmtId="0" fontId="151" fillId="0" borderId="0" xfId="904" applyFont="1" applyAlignment="1">
      <alignment vertical="top" wrapText="1"/>
    </xf>
    <xf numFmtId="0" fontId="286" fillId="0" borderId="0" xfId="904" applyFont="1" applyAlignment="1">
      <alignment horizontal="center"/>
    </xf>
    <xf numFmtId="0" fontId="22" fillId="0" borderId="0" xfId="2666" applyFont="1" applyAlignment="1">
      <alignment horizontal="left" vertical="top" wrapText="1"/>
    </xf>
    <xf numFmtId="0" fontId="286" fillId="0" borderId="0" xfId="2666" applyFont="1" applyAlignment="1">
      <alignment horizontal="center" wrapText="1"/>
    </xf>
    <xf numFmtId="0" fontId="151" fillId="0" borderId="0" xfId="2666" applyFont="1" applyAlignment="1">
      <alignment horizontal="left" vertical="top" wrapText="1"/>
    </xf>
    <xf numFmtId="4" fontId="151" fillId="0" borderId="0" xfId="2666" applyNumberFormat="1" applyFont="1" applyAlignment="1">
      <alignment horizontal="left" vertical="top" wrapText="1"/>
    </xf>
    <xf numFmtId="4" fontId="289" fillId="0" borderId="0" xfId="0" applyNumberFormat="1" applyFont="1" applyAlignment="1">
      <alignment horizontal="center" wrapText="1"/>
    </xf>
    <xf numFmtId="0" fontId="151" fillId="0" borderId="0" xfId="2666" quotePrefix="1" applyFont="1" applyAlignment="1">
      <alignment horizontal="left" vertical="top" wrapText="1"/>
    </xf>
    <xf numFmtId="0" fontId="22" fillId="0" borderId="0" xfId="2666" applyFont="1" applyAlignment="1">
      <alignment vertical="top" wrapText="1"/>
    </xf>
    <xf numFmtId="0" fontId="22" fillId="0" borderId="0" xfId="904" quotePrefix="1" applyFont="1" applyAlignment="1">
      <alignment horizontal="right" vertical="top" wrapText="1"/>
    </xf>
    <xf numFmtId="0" fontId="151" fillId="0" borderId="0" xfId="1295" applyFont="1" applyAlignment="1">
      <alignment horizontal="left" vertical="top" wrapText="1"/>
    </xf>
    <xf numFmtId="0" fontId="22" fillId="0" borderId="0" xfId="2667" applyFont="1" applyAlignment="1">
      <alignment horizontal="right" vertical="top" wrapText="1"/>
    </xf>
    <xf numFmtId="166" fontId="286" fillId="0" borderId="0" xfId="1038" applyNumberFormat="1" applyFont="1" applyAlignment="1">
      <alignment horizontal="center" wrapText="1"/>
    </xf>
    <xf numFmtId="0" fontId="22" fillId="0" borderId="0" xfId="904" applyFont="1" applyAlignment="1">
      <alignment horizontal="right" vertical="top" wrapText="1"/>
    </xf>
    <xf numFmtId="0" fontId="151" fillId="0" borderId="0" xfId="1295" quotePrefix="1" applyFont="1" applyAlignment="1">
      <alignment vertical="top" wrapText="1"/>
    </xf>
    <xf numFmtId="4" fontId="22" fillId="0" borderId="0" xfId="1295" applyNumberFormat="1" applyFont="1" applyAlignment="1">
      <alignment vertical="top" wrapText="1"/>
    </xf>
    <xf numFmtId="4" fontId="151" fillId="0" borderId="0" xfId="1295" applyNumberFormat="1" applyFont="1" applyAlignment="1">
      <alignment vertical="top" wrapText="1"/>
    </xf>
    <xf numFmtId="0" fontId="288" fillId="0" borderId="0" xfId="0" applyFont="1" applyAlignment="1">
      <alignment wrapText="1"/>
    </xf>
    <xf numFmtId="0" fontId="22" fillId="0" borderId="0" xfId="691" applyFont="1" applyAlignment="1">
      <alignment horizontal="right" vertical="top" wrapText="1"/>
    </xf>
    <xf numFmtId="4" fontId="151" fillId="0" borderId="0" xfId="712" applyNumberFormat="1" applyFont="1" applyAlignment="1">
      <alignment horizontal="left" vertical="top" wrapText="1"/>
    </xf>
    <xf numFmtId="3" fontId="286" fillId="0" borderId="0" xfId="0" applyNumberFormat="1" applyFont="1" applyAlignment="1">
      <alignment horizontal="center" wrapText="1"/>
    </xf>
    <xf numFmtId="4" fontId="289" fillId="0" borderId="0" xfId="0" applyNumberFormat="1" applyFont="1" applyAlignment="1">
      <alignment horizontal="right" wrapText="1"/>
    </xf>
    <xf numFmtId="0" fontId="22" fillId="0" borderId="0" xfId="711" applyFont="1" applyAlignment="1">
      <alignment horizontal="right" vertical="top" wrapText="1"/>
    </xf>
    <xf numFmtId="4" fontId="289" fillId="93" borderId="0" xfId="0" applyNumberFormat="1" applyFont="1" applyFill="1" applyAlignment="1" applyProtection="1">
      <alignment horizontal="center"/>
      <protection locked="0"/>
    </xf>
    <xf numFmtId="198" fontId="286" fillId="0" borderId="0" xfId="0" applyNumberFormat="1" applyFont="1" applyAlignment="1">
      <alignment horizontal="center" vertical="top"/>
    </xf>
    <xf numFmtId="4" fontId="286" fillId="0" borderId="0" xfId="0" applyNumberFormat="1" applyFont="1" applyAlignment="1">
      <alignment horizontal="center" vertical="top"/>
    </xf>
    <xf numFmtId="0" fontId="22" fillId="0" borderId="0" xfId="2667" applyFont="1" applyAlignment="1">
      <alignment horizontal="left" vertical="top" wrapText="1"/>
    </xf>
    <xf numFmtId="0" fontId="286" fillId="0" borderId="0" xfId="2667" applyFont="1" applyAlignment="1">
      <alignment horizontal="center" wrapText="1"/>
    </xf>
    <xf numFmtId="3" fontId="286" fillId="0" borderId="0" xfId="2667" applyNumberFormat="1" applyFont="1" applyAlignment="1">
      <alignment horizontal="center" wrapText="1"/>
    </xf>
    <xf numFmtId="49" fontId="151" fillId="0" borderId="0" xfId="2665" applyNumberFormat="1" applyFont="1" applyAlignment="1">
      <alignment vertical="top" wrapText="1"/>
    </xf>
    <xf numFmtId="0" fontId="286" fillId="0" borderId="0" xfId="2665" applyFont="1" applyAlignment="1">
      <alignment horizontal="center"/>
    </xf>
    <xf numFmtId="0" fontId="286" fillId="0" borderId="0" xfId="2666" applyFont="1" applyAlignment="1">
      <alignment horizontal="center" vertical="top"/>
    </xf>
    <xf numFmtId="0" fontId="182" fillId="0" borderId="0" xfId="0" applyFont="1" applyAlignment="1">
      <alignment horizontal="right" wrapText="1"/>
    </xf>
    <xf numFmtId="3" fontId="182" fillId="0" borderId="0" xfId="0" applyNumberFormat="1" applyFont="1" applyAlignment="1">
      <alignment horizontal="right" wrapText="1"/>
    </xf>
    <xf numFmtId="0" fontId="182" fillId="0" borderId="0" xfId="2667" applyFont="1" applyAlignment="1">
      <alignment horizontal="left" vertical="top" wrapText="1"/>
    </xf>
    <xf numFmtId="0" fontId="183" fillId="0" borderId="0" xfId="904" quotePrefix="1" applyFont="1" applyAlignment="1">
      <alignment horizontal="right" vertical="top" wrapText="1"/>
    </xf>
    <xf numFmtId="0" fontId="182" fillId="0" borderId="0" xfId="904" applyFont="1" applyAlignment="1">
      <alignment horizontal="right" wrapText="1"/>
    </xf>
    <xf numFmtId="3" fontId="182" fillId="0" borderId="0" xfId="904" applyNumberFormat="1" applyFont="1" applyAlignment="1">
      <alignment horizontal="right" wrapText="1"/>
    </xf>
    <xf numFmtId="44" fontId="182" fillId="0" borderId="0" xfId="2665" applyNumberFormat="1" applyFont="1" applyAlignment="1">
      <alignment wrapText="1"/>
    </xf>
    <xf numFmtId="49" fontId="183" fillId="0" borderId="0" xfId="2665" applyNumberFormat="1" applyFont="1" applyAlignment="1">
      <alignment horizontal="right" vertical="top"/>
    </xf>
    <xf numFmtId="0" fontId="182" fillId="0" borderId="0" xfId="2665" applyFont="1" applyAlignment="1">
      <alignment horizontal="right"/>
    </xf>
    <xf numFmtId="3" fontId="182" fillId="0" borderId="0" xfId="2665" applyNumberFormat="1" applyFont="1" applyAlignment="1">
      <alignment horizontal="right"/>
    </xf>
    <xf numFmtId="0" fontId="151" fillId="0" borderId="0" xfId="711" applyFont="1" applyAlignment="1">
      <alignment horizontal="left" vertical="top" wrapText="1"/>
    </xf>
    <xf numFmtId="0" fontId="286" fillId="0" borderId="0" xfId="711" applyFont="1" applyAlignment="1">
      <alignment horizontal="center" wrapText="1"/>
    </xf>
    <xf numFmtId="3" fontId="286" fillId="0" borderId="0" xfId="711" applyNumberFormat="1" applyFont="1" applyAlignment="1">
      <alignment horizontal="center" wrapText="1"/>
    </xf>
    <xf numFmtId="3" fontId="286" fillId="0" borderId="0" xfId="1038" applyNumberFormat="1" applyFont="1" applyAlignment="1">
      <alignment horizontal="center"/>
    </xf>
    <xf numFmtId="0" fontId="22" fillId="0" borderId="0" xfId="711" applyFont="1" applyAlignment="1">
      <alignment horizontal="left" vertical="top" wrapText="1"/>
    </xf>
    <xf numFmtId="0" fontId="155" fillId="0" borderId="0" xfId="711" applyFont="1" applyAlignment="1">
      <alignment horizontal="left" vertical="top" wrapText="1"/>
    </xf>
    <xf numFmtId="0" fontId="286" fillId="0" borderId="0" xfId="711" applyFont="1" applyAlignment="1">
      <alignment horizontal="center"/>
    </xf>
    <xf numFmtId="0" fontId="299" fillId="0" borderId="0" xfId="0" applyFont="1" applyAlignment="1">
      <alignment horizontal="center" wrapText="1"/>
    </xf>
    <xf numFmtId="198" fontId="183" fillId="0" borderId="0" xfId="0" applyNumberFormat="1" applyFont="1" applyAlignment="1">
      <alignment vertical="top"/>
    </xf>
    <xf numFmtId="0" fontId="183" fillId="0" borderId="0" xfId="0" applyFont="1" applyAlignment="1">
      <alignment horizontal="right" vertical="top" wrapText="1"/>
    </xf>
    <xf numFmtId="0" fontId="300" fillId="0" borderId="0" xfId="0" applyFont="1" applyAlignment="1">
      <alignment horizontal="right" vertical="top" wrapText="1"/>
    </xf>
    <xf numFmtId="186" fontId="301" fillId="0" borderId="0" xfId="2666" applyNumberFormat="1" applyFont="1" applyAlignment="1">
      <alignment horizontal="left" vertical="top" wrapText="1"/>
    </xf>
    <xf numFmtId="198" fontId="111" fillId="0" borderId="0" xfId="0" applyNumberFormat="1" applyFont="1" applyAlignment="1">
      <alignment horizontal="right" vertical="top" wrapText="1"/>
    </xf>
    <xf numFmtId="0" fontId="286" fillId="0" borderId="0" xfId="2665" applyFont="1" applyAlignment="1">
      <alignment horizontal="center" wrapText="1"/>
    </xf>
    <xf numFmtId="0" fontId="111" fillId="0" borderId="0" xfId="0" applyFont="1" applyAlignment="1">
      <alignment wrapText="1"/>
    </xf>
    <xf numFmtId="4" fontId="151" fillId="0" borderId="0" xfId="711" applyNumberFormat="1" applyFont="1" applyAlignment="1">
      <alignment horizontal="left" vertical="top" wrapText="1"/>
    </xf>
    <xf numFmtId="4" fontId="286" fillId="0" borderId="0" xfId="2665" applyNumberFormat="1" applyFont="1" applyAlignment="1">
      <alignment horizontal="center" wrapText="1"/>
    </xf>
    <xf numFmtId="4" fontId="286" fillId="0" borderId="0" xfId="0" applyNumberFormat="1" applyFont="1" applyAlignment="1">
      <alignment horizontal="center" wrapText="1"/>
    </xf>
    <xf numFmtId="0" fontId="288" fillId="0" borderId="0" xfId="691" applyFont="1" applyAlignment="1">
      <alignment horizontal="right" vertical="top" wrapText="1"/>
    </xf>
    <xf numFmtId="0" fontId="111" fillId="0" borderId="0" xfId="0" applyFont="1" applyAlignment="1">
      <alignment horizontal="left" vertical="top" wrapText="1"/>
    </xf>
    <xf numFmtId="3" fontId="299" fillId="0" borderId="0" xfId="0" applyNumberFormat="1" applyFont="1" applyAlignment="1">
      <alignment horizontal="center" wrapText="1"/>
    </xf>
    <xf numFmtId="4" fontId="302" fillId="0" borderId="0" xfId="0" applyNumberFormat="1" applyFont="1" applyAlignment="1">
      <alignment wrapText="1"/>
    </xf>
    <xf numFmtId="4" fontId="302" fillId="0" borderId="0" xfId="0" applyNumberFormat="1" applyFont="1" applyAlignment="1">
      <alignment horizontal="center" wrapText="1"/>
    </xf>
    <xf numFmtId="0" fontId="105" fillId="0" borderId="0" xfId="2666" applyFont="1" applyAlignment="1">
      <alignment horizontal="right" vertical="top" wrapText="1"/>
    </xf>
    <xf numFmtId="0" fontId="105" fillId="0" borderId="0" xfId="2666" applyFont="1" applyAlignment="1">
      <alignment horizontal="left" wrapText="1"/>
    </xf>
    <xf numFmtId="44" fontId="105" fillId="0" borderId="0" xfId="2666" applyNumberFormat="1" applyFont="1" applyAlignment="1">
      <alignment horizontal="right" wrapText="1"/>
    </xf>
    <xf numFmtId="0" fontId="293" fillId="0" borderId="0" xfId="0" applyFont="1" applyAlignment="1">
      <alignment vertical="top" wrapText="1"/>
    </xf>
    <xf numFmtId="0" fontId="105" fillId="0" borderId="0" xfId="0" applyFont="1" applyAlignment="1">
      <alignment vertical="top" wrapText="1"/>
    </xf>
    <xf numFmtId="3" fontId="299" fillId="94" borderId="0" xfId="0" applyNumberFormat="1" applyFont="1" applyFill="1" applyAlignment="1">
      <alignment horizontal="center" wrapText="1"/>
    </xf>
    <xf numFmtId="4" fontId="302" fillId="94" borderId="0" xfId="0" applyNumberFormat="1" applyFont="1" applyFill="1" applyAlignment="1">
      <alignment wrapText="1"/>
    </xf>
    <xf numFmtId="198" fontId="188" fillId="0" borderId="0" xfId="0" applyNumberFormat="1" applyFont="1" applyAlignment="1">
      <alignment horizontal="right" vertical="top"/>
    </xf>
    <xf numFmtId="0" fontId="11" fillId="91" borderId="0" xfId="2665" applyFont="1" applyFill="1" applyAlignment="1">
      <alignment horizontal="right" vertical="top" wrapText="1"/>
    </xf>
    <xf numFmtId="4" fontId="190" fillId="0" borderId="0" xfId="0" applyNumberFormat="1" applyFont="1" applyAlignment="1">
      <alignment horizontal="center" wrapText="1"/>
    </xf>
    <xf numFmtId="49" fontId="16" fillId="92" borderId="0" xfId="1038" applyNumberFormat="1" applyFont="1" applyFill="1" applyAlignment="1">
      <alignment horizontal="right" vertical="top" wrapText="1"/>
    </xf>
    <xf numFmtId="0" fontId="305" fillId="92" borderId="0" xfId="1038" applyFont="1" applyFill="1" applyAlignment="1">
      <alignment horizontal="left"/>
    </xf>
    <xf numFmtId="44" fontId="16" fillId="92" borderId="0" xfId="1802" applyNumberFormat="1" applyFont="1" applyFill="1" applyAlignment="1" applyProtection="1">
      <alignment horizontal="right" wrapText="1"/>
    </xf>
    <xf numFmtId="0" fontId="305" fillId="0" borderId="0" xfId="1038" applyFont="1" applyAlignment="1">
      <alignment horizontal="center" vertical="top"/>
    </xf>
    <xf numFmtId="0" fontId="305" fillId="0" borderId="0" xfId="1038" applyFont="1" applyAlignment="1">
      <alignment horizontal="left" wrapText="1"/>
    </xf>
    <xf numFmtId="44" fontId="16" fillId="0" borderId="0" xfId="1802" applyNumberFormat="1" applyFont="1" applyAlignment="1" applyProtection="1">
      <alignment horizontal="right" wrapText="1"/>
    </xf>
    <xf numFmtId="0" fontId="7" fillId="0" borderId="0" xfId="1038" applyFont="1" applyAlignment="1">
      <alignment horizontal="right" vertical="top" wrapText="1"/>
    </xf>
    <xf numFmtId="0" fontId="270" fillId="0" borderId="0" xfId="1038" applyFont="1" applyAlignment="1">
      <alignment horizontal="left"/>
    </xf>
    <xf numFmtId="44" fontId="306" fillId="0" borderId="0" xfId="1802" applyNumberFormat="1" applyFont="1" applyAlignment="1" applyProtection="1">
      <alignment horizontal="right" wrapText="1"/>
    </xf>
    <xf numFmtId="49" fontId="16" fillId="94" borderId="0" xfId="1038" applyNumberFormat="1" applyFont="1" applyFill="1" applyAlignment="1">
      <alignment horizontal="right" vertical="top" wrapText="1"/>
    </xf>
    <xf numFmtId="0" fontId="16" fillId="94" borderId="0" xfId="2666" applyFont="1" applyFill="1" applyAlignment="1">
      <alignment horizontal="left" wrapText="1"/>
    </xf>
    <xf numFmtId="44" fontId="16" fillId="94" borderId="0" xfId="1802" applyNumberFormat="1" applyFont="1" applyFill="1" applyAlignment="1" applyProtection="1">
      <alignment horizontal="right" wrapText="1"/>
    </xf>
    <xf numFmtId="0" fontId="161" fillId="0" borderId="0" xfId="2666" applyFont="1" applyAlignment="1">
      <alignment horizontal="left" vertical="top" wrapText="1"/>
    </xf>
    <xf numFmtId="0" fontId="181" fillId="0" borderId="0" xfId="2666" applyFont="1" applyAlignment="1">
      <alignment horizontal="left" vertical="top" wrapText="1"/>
    </xf>
    <xf numFmtId="49" fontId="161" fillId="0" borderId="0" xfId="2666" applyNumberFormat="1" applyFont="1" applyAlignment="1">
      <alignment horizontal="right" vertical="top" wrapText="1"/>
    </xf>
    <xf numFmtId="49" fontId="161" fillId="0" borderId="0" xfId="2666" applyNumberFormat="1" applyFont="1" applyAlignment="1">
      <alignment horizontal="left" vertical="top" wrapText="1"/>
    </xf>
    <xf numFmtId="49" fontId="161" fillId="0" borderId="0" xfId="2665" applyNumberFormat="1" applyFont="1" applyAlignment="1">
      <alignment horizontal="right" vertical="top" wrapText="1"/>
    </xf>
    <xf numFmtId="0" fontId="305" fillId="0" borderId="0" xfId="713" applyFont="1" applyAlignment="1">
      <alignment vertical="top"/>
    </xf>
    <xf numFmtId="0" fontId="181" fillId="91" borderId="0" xfId="2665" applyFont="1" applyFill="1" applyAlignment="1" applyProtection="1">
      <alignment horizontal="right" vertical="top" wrapText="1"/>
      <protection locked="0"/>
    </xf>
    <xf numFmtId="49" fontId="22" fillId="91" borderId="0" xfId="2665" applyNumberFormat="1" applyFont="1" applyFill="1" applyAlignment="1" applyProtection="1">
      <alignment horizontal="right" vertical="top" wrapText="1"/>
      <protection locked="0"/>
    </xf>
    <xf numFmtId="0" fontId="22" fillId="91" borderId="0" xfId="2665" applyFont="1" applyFill="1" applyAlignment="1" applyProtection="1">
      <alignment horizontal="left" vertical="top" wrapText="1"/>
      <protection locked="0"/>
    </xf>
    <xf numFmtId="0" fontId="151" fillId="91" borderId="0" xfId="2665" applyFont="1" applyFill="1" applyAlignment="1" applyProtection="1">
      <alignment horizontal="right" wrapText="1"/>
      <protection locked="0"/>
    </xf>
    <xf numFmtId="1" fontId="151" fillId="91" borderId="0" xfId="2665" applyNumberFormat="1" applyFont="1" applyFill="1" applyAlignment="1" applyProtection="1">
      <alignment horizontal="right" wrapText="1"/>
      <protection locked="0"/>
    </xf>
    <xf numFmtId="44" fontId="151" fillId="91" borderId="0" xfId="2665" applyNumberFormat="1" applyFont="1" applyFill="1" applyAlignment="1" applyProtection="1">
      <alignment horizontal="right" wrapText="1"/>
      <protection locked="0"/>
    </xf>
    <xf numFmtId="49" fontId="22" fillId="0" borderId="0" xfId="2665" applyNumberFormat="1" applyFont="1" applyAlignment="1">
      <alignment horizontal="right" vertical="top" wrapText="1"/>
    </xf>
    <xf numFmtId="0" fontId="151" fillId="0" borderId="0" xfId="1029" applyFont="1" applyAlignment="1">
      <alignment horizontal="right" wrapText="1"/>
    </xf>
    <xf numFmtId="3" fontId="151" fillId="0" borderId="0" xfId="1029" applyNumberFormat="1" applyFont="1" applyAlignment="1" applyProtection="1">
      <alignment horizontal="right" wrapText="1"/>
      <protection locked="0"/>
    </xf>
    <xf numFmtId="44" fontId="151" fillId="0" borderId="0" xfId="1029" applyNumberFormat="1" applyFont="1" applyAlignment="1">
      <alignment horizontal="right" wrapText="1"/>
    </xf>
    <xf numFmtId="0" fontId="293" fillId="0" borderId="0" xfId="1029" applyFont="1" applyAlignment="1">
      <alignment horizontal="left" vertical="top" wrapText="1"/>
    </xf>
    <xf numFmtId="0" fontId="22" fillId="87" borderId="0" xfId="0" applyFont="1" applyFill="1" applyAlignment="1">
      <alignment vertical="top"/>
    </xf>
    <xf numFmtId="49" fontId="22" fillId="87" borderId="0" xfId="0" applyNumberFormat="1" applyFont="1" applyFill="1" applyAlignment="1">
      <alignment horizontal="left" vertical="top" wrapText="1"/>
    </xf>
    <xf numFmtId="0" fontId="22" fillId="87" borderId="0" xfId="0" applyFont="1" applyFill="1"/>
    <xf numFmtId="4" fontId="22" fillId="87" borderId="0" xfId="0" applyNumberFormat="1" applyFont="1" applyFill="1"/>
    <xf numFmtId="44" fontId="22" fillId="87" borderId="0" xfId="0" applyNumberFormat="1" applyFont="1" applyFill="1"/>
    <xf numFmtId="49" fontId="22" fillId="0" borderId="0" xfId="0" applyNumberFormat="1" applyFont="1" applyAlignment="1">
      <alignment horizontal="left" vertical="top" wrapText="1"/>
    </xf>
    <xf numFmtId="4" fontId="22" fillId="0" borderId="0" xfId="0" applyNumberFormat="1" applyFont="1"/>
    <xf numFmtId="44" fontId="22" fillId="0" borderId="0" xfId="0" applyNumberFormat="1" applyFont="1"/>
    <xf numFmtId="198" fontId="22" fillId="92" borderId="0" xfId="0" applyNumberFormat="1" applyFont="1" applyFill="1" applyAlignment="1" applyProtection="1">
      <alignment horizontal="right" vertical="top"/>
      <protection locked="0"/>
    </xf>
    <xf numFmtId="0" fontId="22" fillId="92" borderId="0" xfId="2666" applyFont="1" applyFill="1" applyAlignment="1" applyProtection="1">
      <alignment horizontal="left" vertical="top" wrapText="1"/>
      <protection locked="0"/>
    </xf>
    <xf numFmtId="0" fontId="151" fillId="92" borderId="0" xfId="2666" applyFont="1" applyFill="1" applyAlignment="1" applyProtection="1">
      <alignment horizontal="right" wrapText="1"/>
      <protection locked="0"/>
    </xf>
    <xf numFmtId="1" fontId="151" fillId="92" borderId="0" xfId="2666" applyNumberFormat="1" applyFont="1" applyFill="1" applyAlignment="1" applyProtection="1">
      <alignment horizontal="right" wrapText="1"/>
      <protection locked="0"/>
    </xf>
    <xf numFmtId="44" fontId="151" fillId="92" borderId="0" xfId="2666" applyNumberFormat="1" applyFont="1" applyFill="1" applyAlignment="1" applyProtection="1">
      <alignment wrapText="1"/>
      <protection locked="0"/>
    </xf>
    <xf numFmtId="0" fontId="111" fillId="0" borderId="0" xfId="896" applyFont="1" applyAlignment="1">
      <alignment horizontal="right" wrapText="1"/>
    </xf>
    <xf numFmtId="3" fontId="111" fillId="0" borderId="0" xfId="896" applyNumberFormat="1" applyFont="1" applyAlignment="1" applyProtection="1">
      <alignment horizontal="right" wrapText="1"/>
      <protection locked="0"/>
    </xf>
    <xf numFmtId="44" fontId="111" fillId="0" borderId="0" xfId="896" applyNumberFormat="1" applyFont="1" applyAlignment="1">
      <alignment wrapText="1"/>
    </xf>
    <xf numFmtId="44" fontId="111" fillId="0" borderId="0" xfId="1029" applyNumberFormat="1" applyFont="1" applyAlignment="1">
      <alignment horizontal="right" wrapText="1"/>
    </xf>
    <xf numFmtId="198" fontId="151" fillId="0" borderId="0" xfId="0" applyNumberFormat="1" applyFont="1" applyAlignment="1">
      <alignment horizontal="right" vertical="top"/>
    </xf>
    <xf numFmtId="1" fontId="151" fillId="0" borderId="0" xfId="0" applyNumberFormat="1" applyFont="1" applyAlignment="1">
      <alignment horizontal="left" vertical="top"/>
    </xf>
    <xf numFmtId="0" fontId="289" fillId="0" borderId="0" xfId="691" applyFont="1" applyAlignment="1">
      <alignment horizontal="center"/>
    </xf>
    <xf numFmtId="3" fontId="289" fillId="0" borderId="0" xfId="691" applyNumberFormat="1" applyFont="1" applyAlignment="1" applyProtection="1">
      <alignment horizontal="center"/>
      <protection locked="0"/>
    </xf>
    <xf numFmtId="44" fontId="289" fillId="0" borderId="0" xfId="2665" applyNumberFormat="1" applyFont="1" applyAlignment="1">
      <alignment horizontal="center" wrapText="1"/>
    </xf>
    <xf numFmtId="198" fontId="22" fillId="0" borderId="0" xfId="0" applyNumberFormat="1" applyFont="1" applyAlignment="1">
      <alignment vertical="top"/>
    </xf>
    <xf numFmtId="0" fontId="307" fillId="0" borderId="0" xfId="2666" applyFont="1" applyAlignment="1">
      <alignment horizontal="left" vertical="top" wrapText="1"/>
    </xf>
    <xf numFmtId="0" fontId="286" fillId="0" borderId="0" xfId="691" applyFont="1" applyAlignment="1">
      <alignment horizontal="center"/>
    </xf>
    <xf numFmtId="3" fontId="286" fillId="0" borderId="0" xfId="691" applyNumberFormat="1" applyFont="1" applyAlignment="1" applyProtection="1">
      <alignment horizontal="center"/>
      <protection locked="0"/>
    </xf>
    <xf numFmtId="1" fontId="151" fillId="0" borderId="0" xfId="0" applyNumberFormat="1" applyFont="1" applyAlignment="1">
      <alignment horizontal="right" vertical="top"/>
    </xf>
    <xf numFmtId="44" fontId="308" fillId="0" borderId="0" xfId="0" applyNumberFormat="1" applyFont="1" applyAlignment="1" applyProtection="1">
      <alignment horizontal="center"/>
      <protection locked="0"/>
    </xf>
    <xf numFmtId="49" fontId="22" fillId="0" borderId="0" xfId="2666" quotePrefix="1" applyNumberFormat="1" applyFont="1" applyAlignment="1">
      <alignment horizontal="right" vertical="top"/>
    </xf>
    <xf numFmtId="1" fontId="151" fillId="0" borderId="0" xfId="2666" quotePrefix="1" applyNumberFormat="1" applyFont="1" applyAlignment="1">
      <alignment horizontal="right" vertical="top"/>
    </xf>
    <xf numFmtId="0" fontId="286" fillId="0" borderId="0" xfId="712" applyFont="1" applyAlignment="1">
      <alignment horizontal="center"/>
    </xf>
    <xf numFmtId="3" fontId="286" fillId="0" borderId="0" xfId="712" applyNumberFormat="1" applyFont="1" applyAlignment="1" applyProtection="1">
      <alignment horizontal="center"/>
      <protection locked="0"/>
    </xf>
    <xf numFmtId="3" fontId="286" fillId="0" borderId="0" xfId="2666" applyNumberFormat="1" applyFont="1" applyAlignment="1" applyProtection="1">
      <alignment horizontal="center" wrapText="1"/>
      <protection locked="0"/>
    </xf>
    <xf numFmtId="1" fontId="151" fillId="0" borderId="0" xfId="2666" quotePrefix="1" applyNumberFormat="1" applyFont="1" applyAlignment="1">
      <alignment horizontal="left" vertical="top"/>
    </xf>
    <xf numFmtId="44" fontId="289" fillId="0" borderId="0" xfId="1038" applyNumberFormat="1" applyFont="1" applyAlignment="1">
      <alignment horizontal="center"/>
    </xf>
    <xf numFmtId="49" fontId="22" fillId="0" borderId="0" xfId="2666" applyNumberFormat="1" applyFont="1" applyAlignment="1">
      <alignment horizontal="right" vertical="top"/>
    </xf>
    <xf numFmtId="1" fontId="151" fillId="0" borderId="0" xfId="2666" applyNumberFormat="1" applyFont="1" applyAlignment="1">
      <alignment horizontal="left" vertical="top"/>
    </xf>
    <xf numFmtId="0" fontId="151" fillId="0" borderId="0" xfId="691" applyFont="1" applyAlignment="1">
      <alignment horizontal="left" vertical="top"/>
    </xf>
    <xf numFmtId="44" fontId="289" fillId="0" borderId="0" xfId="2666" applyNumberFormat="1" applyFont="1" applyAlignment="1">
      <alignment horizontal="center" wrapText="1"/>
    </xf>
    <xf numFmtId="0" fontId="286" fillId="0" borderId="0" xfId="2666" applyFont="1" applyAlignment="1" applyProtection="1">
      <alignment horizontal="center"/>
      <protection locked="0"/>
    </xf>
    <xf numFmtId="49" fontId="22" fillId="0" borderId="0" xfId="2665" applyNumberFormat="1" applyFont="1" applyAlignment="1">
      <alignment horizontal="right" vertical="top"/>
    </xf>
    <xf numFmtId="1" fontId="151" fillId="0" borderId="0" xfId="2665" applyNumberFormat="1" applyFont="1" applyAlignment="1">
      <alignment horizontal="left" vertical="top"/>
    </xf>
    <xf numFmtId="0" fontId="151" fillId="0" borderId="0" xfId="2665" applyFont="1" applyAlignment="1">
      <alignment horizontal="left" vertical="top" wrapText="1"/>
    </xf>
    <xf numFmtId="0" fontId="286" fillId="0" borderId="0" xfId="2665" applyFont="1" applyAlignment="1" applyProtection="1">
      <alignment horizontal="center"/>
      <protection locked="0"/>
    </xf>
    <xf numFmtId="0" fontId="297" fillId="0" borderId="0" xfId="2665" applyFont="1" applyAlignment="1">
      <alignment horizontal="left" vertical="top" wrapText="1"/>
    </xf>
    <xf numFmtId="198" fontId="22" fillId="0" borderId="0" xfId="712" applyNumberFormat="1" applyFont="1" applyAlignment="1">
      <alignment vertical="top"/>
    </xf>
    <xf numFmtId="1" fontId="151" fillId="0" borderId="0" xfId="712" applyNumberFormat="1" applyFont="1" applyAlignment="1">
      <alignment horizontal="left" vertical="top"/>
    </xf>
    <xf numFmtId="0" fontId="286" fillId="0" borderId="0" xfId="2666" applyFont="1" applyAlignment="1" applyProtection="1">
      <alignment horizontal="center" wrapText="1"/>
      <protection locked="0"/>
    </xf>
    <xf numFmtId="0" fontId="22" fillId="0" borderId="0" xfId="2666" applyFont="1" applyAlignment="1">
      <alignment horizontal="right" vertical="top"/>
    </xf>
    <xf numFmtId="4" fontId="286" fillId="0" borderId="0" xfId="1771" applyNumberFormat="1" applyFont="1" applyFill="1" applyAlignment="1" applyProtection="1">
      <alignment horizontal="center" wrapText="1"/>
    </xf>
    <xf numFmtId="3" fontId="286" fillId="0" borderId="0" xfId="712" applyNumberFormat="1" applyFont="1" applyAlignment="1" applyProtection="1">
      <alignment horizontal="center" wrapText="1"/>
      <protection locked="0"/>
    </xf>
    <xf numFmtId="1" fontId="151" fillId="0" borderId="0" xfId="2665" applyNumberFormat="1" applyFont="1" applyAlignment="1">
      <alignment horizontal="left" vertical="top" wrapText="1"/>
    </xf>
    <xf numFmtId="1" fontId="286" fillId="0" borderId="0" xfId="1038" applyNumberFormat="1" applyFont="1" applyAlignment="1" applyProtection="1">
      <alignment horizontal="center"/>
      <protection locked="0"/>
    </xf>
    <xf numFmtId="44" fontId="289" fillId="0" borderId="0" xfId="1771" applyNumberFormat="1" applyFont="1" applyFill="1" applyAlignment="1" applyProtection="1">
      <alignment horizontal="center" wrapText="1"/>
      <protection locked="0"/>
    </xf>
    <xf numFmtId="0" fontId="151" fillId="0" borderId="0" xfId="1038" applyFont="1" applyAlignment="1">
      <alignment horizontal="right"/>
    </xf>
    <xf numFmtId="1" fontId="151" fillId="0" borderId="0" xfId="1038" applyNumberFormat="1" applyFont="1" applyProtection="1">
      <protection locked="0"/>
    </xf>
    <xf numFmtId="44" fontId="151" fillId="0" borderId="0" xfId="1753" applyNumberFormat="1" applyFont="1" applyAlignment="1" applyProtection="1">
      <alignment horizontal="right" wrapText="1"/>
      <protection locked="0"/>
    </xf>
    <xf numFmtId="44" fontId="151" fillId="0" borderId="0" xfId="2665" applyNumberFormat="1" applyFont="1" applyAlignment="1">
      <alignment horizontal="right" wrapText="1"/>
    </xf>
    <xf numFmtId="1" fontId="151" fillId="92" borderId="0" xfId="0" applyNumberFormat="1" applyFont="1" applyFill="1" applyAlignment="1" applyProtection="1">
      <alignment horizontal="left" vertical="top"/>
      <protection locked="0"/>
    </xf>
    <xf numFmtId="0" fontId="22" fillId="0" borderId="0" xfId="896" applyFont="1" applyAlignment="1">
      <alignment horizontal="left" vertical="top" wrapText="1"/>
    </xf>
    <xf numFmtId="0" fontId="151" fillId="0" borderId="0" xfId="896" applyFont="1" applyAlignment="1">
      <alignment horizontal="right" wrapText="1"/>
    </xf>
    <xf numFmtId="3" fontId="151" fillId="0" borderId="0" xfId="896" applyNumberFormat="1" applyFont="1" applyAlignment="1" applyProtection="1">
      <alignment horizontal="right" wrapText="1"/>
      <protection locked="0"/>
    </xf>
    <xf numFmtId="44" fontId="289" fillId="0" borderId="0" xfId="1753" applyNumberFormat="1" applyFont="1" applyFill="1" applyAlignment="1" applyProtection="1">
      <alignment horizontal="center" wrapText="1"/>
      <protection locked="0"/>
    </xf>
    <xf numFmtId="44" fontId="289" fillId="0" borderId="0" xfId="1754" applyNumberFormat="1" applyFont="1" applyFill="1" applyAlignment="1" applyProtection="1">
      <alignment horizontal="center" wrapText="1"/>
      <protection locked="0"/>
    </xf>
    <xf numFmtId="44" fontId="151" fillId="0" borderId="0" xfId="2665" applyNumberFormat="1" applyFont="1" applyAlignment="1">
      <alignment horizontal="center" wrapText="1"/>
    </xf>
    <xf numFmtId="198" fontId="22" fillId="0" borderId="0" xfId="0" applyNumberFormat="1" applyFont="1" applyAlignment="1" applyProtection="1">
      <alignment horizontal="right" vertical="top"/>
      <protection locked="0"/>
    </xf>
    <xf numFmtId="1" fontId="151" fillId="0" borderId="0" xfId="0" applyNumberFormat="1" applyFont="1" applyAlignment="1" applyProtection="1">
      <alignment horizontal="left" vertical="top"/>
      <protection locked="0"/>
    </xf>
    <xf numFmtId="0" fontId="22" fillId="0" borderId="0" xfId="2666" applyFont="1" applyAlignment="1" applyProtection="1">
      <alignment horizontal="left" vertical="top" wrapText="1"/>
      <protection locked="0"/>
    </xf>
    <xf numFmtId="0" fontId="151" fillId="0" borderId="0" xfId="2666" applyFont="1" applyAlignment="1" applyProtection="1">
      <alignment horizontal="right" wrapText="1"/>
      <protection locked="0"/>
    </xf>
    <xf numFmtId="1" fontId="151" fillId="0" borderId="0" xfId="2666" applyNumberFormat="1" applyFont="1" applyAlignment="1" applyProtection="1">
      <alignment horizontal="right" wrapText="1"/>
      <protection locked="0"/>
    </xf>
    <xf numFmtId="44" fontId="151" fillId="0" borderId="0" xfId="2666" applyNumberFormat="1" applyFont="1" applyAlignment="1" applyProtection="1">
      <alignment wrapText="1"/>
      <protection locked="0"/>
    </xf>
    <xf numFmtId="44" fontId="151" fillId="0" borderId="0" xfId="2665" applyNumberFormat="1" applyFont="1" applyAlignment="1" applyProtection="1">
      <alignment horizontal="right" wrapText="1"/>
      <protection locked="0"/>
    </xf>
    <xf numFmtId="0" fontId="286" fillId="0" borderId="0" xfId="1038" applyFont="1" applyAlignment="1" applyProtection="1">
      <alignment horizontal="center"/>
      <protection locked="0"/>
    </xf>
    <xf numFmtId="44" fontId="289" fillId="0" borderId="0" xfId="1038" applyNumberFormat="1" applyFont="1" applyAlignment="1" applyProtection="1">
      <alignment horizontal="center"/>
      <protection locked="0"/>
    </xf>
    <xf numFmtId="0" fontId="105" fillId="0" borderId="0" xfId="0" applyFont="1" applyAlignment="1">
      <alignment horizontal="left" vertical="top" wrapText="1"/>
    </xf>
    <xf numFmtId="44" fontId="151" fillId="0" borderId="0" xfId="1753" applyNumberFormat="1" applyFont="1" applyFill="1" applyAlignment="1" applyProtection="1">
      <alignment horizontal="right" wrapText="1"/>
      <protection locked="0"/>
    </xf>
    <xf numFmtId="0" fontId="151" fillId="0" borderId="0" xfId="691" applyFont="1" applyAlignment="1">
      <alignment horizontal="left" vertical="top" wrapText="1"/>
    </xf>
    <xf numFmtId="0" fontId="286" fillId="0" borderId="0" xfId="691" applyFont="1" applyAlignment="1">
      <alignment horizontal="center" wrapText="1"/>
    </xf>
    <xf numFmtId="3" fontId="286" fillId="0" borderId="0" xfId="691" applyNumberFormat="1" applyFont="1" applyAlignment="1" applyProtection="1">
      <alignment horizontal="center" wrapText="1"/>
      <protection locked="0"/>
    </xf>
    <xf numFmtId="1" fontId="151" fillId="0" borderId="0" xfId="691" applyNumberFormat="1" applyFont="1" applyAlignment="1">
      <alignment horizontal="left" vertical="top" wrapText="1"/>
    </xf>
    <xf numFmtId="0" fontId="297" fillId="0" borderId="0" xfId="2666" applyFont="1" applyAlignment="1">
      <alignment horizontal="left" vertical="top" wrapText="1"/>
    </xf>
    <xf numFmtId="44" fontId="289" fillId="0" borderId="0" xfId="0" applyNumberFormat="1" applyFont="1" applyAlignment="1" applyProtection="1">
      <alignment horizontal="center" wrapText="1"/>
      <protection locked="0"/>
    </xf>
    <xf numFmtId="44" fontId="289" fillId="0" borderId="0" xfId="0" applyNumberFormat="1" applyFont="1" applyAlignment="1">
      <alignment horizontal="center" wrapText="1"/>
    </xf>
    <xf numFmtId="49" fontId="22" fillId="0" borderId="0" xfId="0" applyNumberFormat="1" applyFont="1" applyAlignment="1">
      <alignment horizontal="right" vertical="top"/>
    </xf>
    <xf numFmtId="0" fontId="311" fillId="0" borderId="0" xfId="0" applyFont="1" applyAlignment="1">
      <alignment wrapText="1"/>
    </xf>
    <xf numFmtId="3" fontId="286" fillId="0" borderId="0" xfId="904" applyNumberFormat="1" applyFont="1" applyAlignment="1" applyProtection="1">
      <alignment horizontal="center" wrapText="1"/>
      <protection locked="0"/>
    </xf>
    <xf numFmtId="44" fontId="289" fillId="0" borderId="0" xfId="0" applyNumberFormat="1" applyFont="1" applyAlignment="1" applyProtection="1">
      <alignment horizontal="center"/>
      <protection locked="0"/>
    </xf>
    <xf numFmtId="44" fontId="289" fillId="0" borderId="0" xfId="1771" applyNumberFormat="1" applyFont="1" applyFill="1" applyAlignment="1" applyProtection="1">
      <alignment horizontal="right" wrapText="1"/>
      <protection locked="0"/>
    </xf>
    <xf numFmtId="3" fontId="286" fillId="0" borderId="0" xfId="2666" applyNumberFormat="1" applyFont="1" applyAlignment="1" applyProtection="1">
      <alignment horizontal="center"/>
      <protection locked="0"/>
    </xf>
    <xf numFmtId="44" fontId="289" fillId="0" borderId="0" xfId="904" applyNumberFormat="1" applyFont="1" applyAlignment="1" applyProtection="1">
      <alignment wrapText="1"/>
      <protection locked="0"/>
    </xf>
    <xf numFmtId="0" fontId="22" fillId="0" borderId="0" xfId="904" applyFont="1" applyAlignment="1">
      <alignment horizontal="left" vertical="top" wrapText="1"/>
    </xf>
    <xf numFmtId="0" fontId="151" fillId="0" borderId="0" xfId="896" applyFont="1" applyAlignment="1">
      <alignment horizontal="left" vertical="top" wrapText="1"/>
    </xf>
    <xf numFmtId="3" fontId="286" fillId="0" borderId="0" xfId="2665" applyNumberFormat="1" applyFont="1" applyAlignment="1" applyProtection="1">
      <alignment horizontal="center"/>
      <protection locked="0"/>
    </xf>
    <xf numFmtId="0" fontId="286" fillId="0" borderId="0" xfId="0" applyFont="1" applyAlignment="1" applyProtection="1">
      <alignment horizontal="center" wrapText="1"/>
      <protection locked="0"/>
    </xf>
    <xf numFmtId="198" fontId="22" fillId="0" borderId="0" xfId="691" applyNumberFormat="1" applyFont="1" applyAlignment="1">
      <alignment vertical="top"/>
    </xf>
    <xf numFmtId="1" fontId="151" fillId="0" borderId="0" xfId="691" applyNumberFormat="1" applyFont="1" applyAlignment="1">
      <alignment horizontal="left" vertical="top"/>
    </xf>
    <xf numFmtId="4" fontId="151" fillId="0" borderId="0" xfId="691" applyNumberFormat="1" applyFont="1" applyAlignment="1">
      <alignment horizontal="left" vertical="top" wrapText="1"/>
    </xf>
    <xf numFmtId="0" fontId="151" fillId="0" borderId="0" xfId="2666" applyFont="1" applyAlignment="1">
      <alignment horizontal="right" wrapText="1"/>
    </xf>
    <xf numFmtId="3" fontId="151" fillId="0" borderId="0" xfId="2666" applyNumberFormat="1" applyFont="1" applyAlignment="1" applyProtection="1">
      <alignment horizontal="right" wrapText="1"/>
      <protection locked="0"/>
    </xf>
    <xf numFmtId="0" fontId="150" fillId="0" borderId="0" xfId="0" applyFont="1" applyAlignment="1" applyProtection="1">
      <alignment vertical="top" wrapText="1"/>
      <protection locked="0"/>
    </xf>
    <xf numFmtId="0" fontId="313" fillId="0" borderId="0" xfId="0" applyFont="1" applyAlignment="1" applyProtection="1">
      <alignment horizontal="center" wrapText="1"/>
      <protection locked="0"/>
    </xf>
    <xf numFmtId="44" fontId="289" fillId="0" borderId="0" xfId="1037" applyNumberFormat="1" applyFont="1" applyAlignment="1" applyProtection="1">
      <alignment horizontal="center"/>
      <protection locked="0"/>
    </xf>
    <xf numFmtId="1" fontId="150" fillId="0" borderId="0" xfId="1038" applyNumberFormat="1" applyFont="1" applyAlignment="1" applyProtection="1">
      <alignment horizontal="left" vertical="top"/>
      <protection locked="0"/>
    </xf>
    <xf numFmtId="199" fontId="313" fillId="0" borderId="0" xfId="1038" applyNumberFormat="1" applyFont="1" applyAlignment="1" applyProtection="1">
      <alignment horizontal="center"/>
      <protection locked="0"/>
    </xf>
    <xf numFmtId="44" fontId="314" fillId="0" borderId="0" xfId="1029" applyNumberFormat="1" applyFont="1" applyAlignment="1" applyProtection="1">
      <alignment horizontal="center" wrapText="1"/>
      <protection locked="0"/>
    </xf>
    <xf numFmtId="1" fontId="150" fillId="0" borderId="0" xfId="896" applyNumberFormat="1" applyFont="1" applyAlignment="1" applyProtection="1">
      <alignment horizontal="left" vertical="top" wrapText="1"/>
      <protection locked="0"/>
    </xf>
    <xf numFmtId="0" fontId="150" fillId="0" borderId="0" xfId="896" applyFont="1" applyAlignment="1">
      <alignment horizontal="left" vertical="top" wrapText="1"/>
    </xf>
    <xf numFmtId="0" fontId="286" fillId="0" borderId="0" xfId="1170" applyFont="1" applyAlignment="1">
      <alignment horizontal="center" vertical="top" wrapText="1"/>
    </xf>
    <xf numFmtId="3" fontId="286" fillId="0" borderId="0" xfId="1170" applyNumberFormat="1" applyFont="1" applyAlignment="1" applyProtection="1">
      <alignment horizontal="center" vertical="top" wrapText="1"/>
      <protection locked="0"/>
    </xf>
    <xf numFmtId="0" fontId="22" fillId="0" borderId="0" xfId="2666" applyFont="1" applyAlignment="1">
      <alignment horizontal="justify" vertical="top" wrapText="1"/>
    </xf>
    <xf numFmtId="1" fontId="151" fillId="0" borderId="0" xfId="2666" applyNumberFormat="1" applyFont="1" applyAlignment="1">
      <alignment horizontal="left" vertical="top" wrapText="1"/>
    </xf>
    <xf numFmtId="49" fontId="22" fillId="0" borderId="0" xfId="2666" applyNumberFormat="1" applyFont="1" applyAlignment="1">
      <alignment horizontal="right" vertical="top" wrapText="1"/>
    </xf>
    <xf numFmtId="1" fontId="286" fillId="0" borderId="0" xfId="2666" applyNumberFormat="1" applyFont="1" applyAlignment="1" applyProtection="1">
      <alignment horizontal="center" wrapText="1"/>
      <protection locked="0"/>
    </xf>
    <xf numFmtId="44" fontId="289" fillId="0" borderId="0" xfId="2666" applyNumberFormat="1" applyFont="1" applyAlignment="1" applyProtection="1">
      <alignment horizontal="center" wrapText="1"/>
      <protection locked="0"/>
    </xf>
    <xf numFmtId="49" fontId="22" fillId="0" borderId="0" xfId="691" applyNumberFormat="1" applyFont="1" applyAlignment="1">
      <alignment horizontal="right" vertical="top" wrapText="1"/>
    </xf>
    <xf numFmtId="186" fontId="151" fillId="0" borderId="0" xfId="2666" applyNumberFormat="1" applyFont="1" applyAlignment="1">
      <alignment horizontal="left" vertical="top" wrapText="1"/>
    </xf>
    <xf numFmtId="49" fontId="315" fillId="0" borderId="0" xfId="691" applyNumberFormat="1" applyFont="1" applyAlignment="1">
      <alignment horizontal="right" vertical="top" wrapText="1"/>
    </xf>
    <xf numFmtId="1" fontId="155" fillId="0" borderId="0" xfId="691" applyNumberFormat="1" applyFont="1" applyAlignment="1">
      <alignment horizontal="left" vertical="top" wrapText="1"/>
    </xf>
    <xf numFmtId="44" fontId="151" fillId="0" borderId="0" xfId="2666" applyNumberFormat="1" applyFont="1" applyAlignment="1" applyProtection="1">
      <alignment horizontal="right" wrapText="1"/>
      <protection locked="0"/>
    </xf>
    <xf numFmtId="0" fontId="294" fillId="0" borderId="0" xfId="0" applyFont="1" applyAlignment="1" applyProtection="1">
      <alignment vertical="top" wrapText="1"/>
      <protection locked="0"/>
    </xf>
    <xf numFmtId="190" fontId="286" fillId="0" borderId="0" xfId="2666" applyNumberFormat="1" applyFont="1" applyAlignment="1" applyProtection="1">
      <alignment horizontal="center" wrapText="1"/>
      <protection locked="0"/>
    </xf>
    <xf numFmtId="200" fontId="313" fillId="0" borderId="0" xfId="1038" applyNumberFormat="1" applyFont="1" applyAlignment="1" applyProtection="1">
      <alignment horizontal="center"/>
      <protection locked="0"/>
    </xf>
    <xf numFmtId="0" fontId="105" fillId="0" borderId="0" xfId="2666" applyFont="1" applyAlignment="1">
      <alignment vertical="top" wrapText="1"/>
    </xf>
    <xf numFmtId="4" fontId="286" fillId="0" borderId="0" xfId="691" applyNumberFormat="1" applyFont="1" applyAlignment="1" applyProtection="1">
      <alignment horizontal="center"/>
      <protection locked="0"/>
    </xf>
    <xf numFmtId="4" fontId="286" fillId="0" borderId="0" xfId="2666" applyNumberFormat="1" applyFont="1" applyAlignment="1" applyProtection="1">
      <alignment horizontal="center" wrapText="1"/>
      <protection locked="0"/>
    </xf>
    <xf numFmtId="0" fontId="105" fillId="0" borderId="0" xfId="2666" applyFont="1" applyAlignment="1">
      <alignment horizontal="left" vertical="top" wrapText="1"/>
    </xf>
    <xf numFmtId="0" fontId="111" fillId="0" borderId="0" xfId="2665" applyFont="1" applyAlignment="1" applyProtection="1">
      <alignment wrapText="1"/>
      <protection locked="0"/>
    </xf>
    <xf numFmtId="0" fontId="317" fillId="0" borderId="0" xfId="2668" applyFont="1" applyAlignment="1">
      <alignment horizontal="right" vertical="top" wrapText="1" shrinkToFit="1"/>
    </xf>
    <xf numFmtId="0" fontId="151" fillId="0" borderId="0" xfId="0" applyFont="1" applyAlignment="1">
      <alignment horizontal="right" wrapText="1"/>
    </xf>
    <xf numFmtId="3" fontId="151" fillId="0" borderId="0" xfId="0" applyNumberFormat="1" applyFont="1" applyAlignment="1" applyProtection="1">
      <alignment horizontal="right" wrapText="1"/>
      <protection locked="0"/>
    </xf>
    <xf numFmtId="44" fontId="151" fillId="0" borderId="0" xfId="0" applyNumberFormat="1" applyFont="1" applyAlignment="1">
      <alignment wrapText="1"/>
    </xf>
    <xf numFmtId="49" fontId="22" fillId="0" borderId="0" xfId="0" applyNumberFormat="1" applyFont="1" applyAlignment="1">
      <alignment horizontal="right" vertical="top" wrapText="1"/>
    </xf>
    <xf numFmtId="1" fontId="151" fillId="0" borderId="0" xfId="0" applyNumberFormat="1" applyFont="1" applyAlignment="1">
      <alignment horizontal="left" vertical="top" wrapText="1"/>
    </xf>
    <xf numFmtId="3" fontId="286" fillId="0" borderId="0" xfId="0" applyNumberFormat="1" applyFont="1" applyAlignment="1" applyProtection="1">
      <alignment horizontal="center" wrapText="1"/>
      <protection locked="0"/>
    </xf>
    <xf numFmtId="44" fontId="289" fillId="0" borderId="0" xfId="1029" applyNumberFormat="1" applyFont="1" applyAlignment="1">
      <alignment horizontal="center" wrapText="1"/>
    </xf>
    <xf numFmtId="3" fontId="151" fillId="0" borderId="0" xfId="0" applyNumberFormat="1" applyFont="1" applyAlignment="1" applyProtection="1">
      <alignment wrapText="1"/>
      <protection locked="0"/>
    </xf>
    <xf numFmtId="44" fontId="151" fillId="0" borderId="0" xfId="0" applyNumberFormat="1" applyFont="1" applyAlignment="1">
      <alignment horizontal="right" wrapText="1"/>
    </xf>
    <xf numFmtId="44" fontId="286" fillId="0" borderId="0" xfId="0" applyNumberFormat="1" applyFont="1" applyAlignment="1">
      <alignment horizontal="right" wrapText="1"/>
    </xf>
    <xf numFmtId="49" fontId="288" fillId="0" borderId="128" xfId="691" applyNumberFormat="1" applyFont="1" applyBorder="1" applyAlignment="1">
      <alignment horizontal="right" vertical="top" wrapText="1"/>
    </xf>
    <xf numFmtId="0" fontId="111" fillId="0" borderId="128" xfId="0" applyFont="1" applyBorder="1" applyAlignment="1">
      <alignment horizontal="left" vertical="top" wrapText="1"/>
    </xf>
    <xf numFmtId="0" fontId="111" fillId="0" borderId="128" xfId="0" applyFont="1" applyBorder="1" applyAlignment="1">
      <alignment horizontal="right" wrapText="1"/>
    </xf>
    <xf numFmtId="3" fontId="111" fillId="0" borderId="128" xfId="0" applyNumberFormat="1" applyFont="1" applyBorder="1" applyAlignment="1" applyProtection="1">
      <alignment horizontal="right" wrapText="1"/>
      <protection locked="0"/>
    </xf>
    <xf numFmtId="44" fontId="111" fillId="0" borderId="128" xfId="0" applyNumberFormat="1" applyFont="1" applyBorder="1" applyAlignment="1">
      <alignment horizontal="right" wrapText="1"/>
    </xf>
    <xf numFmtId="49" fontId="288" fillId="0" borderId="0" xfId="691" applyNumberFormat="1" applyFont="1" applyAlignment="1">
      <alignment horizontal="right" vertical="top" wrapText="1"/>
    </xf>
    <xf numFmtId="0" fontId="111" fillId="0" borderId="0" xfId="0" applyFont="1" applyAlignment="1">
      <alignment horizontal="right" wrapText="1"/>
    </xf>
    <xf numFmtId="3" fontId="111" fillId="0" borderId="0" xfId="0" applyNumberFormat="1" applyFont="1" applyAlignment="1" applyProtection="1">
      <alignment horizontal="right" wrapText="1"/>
      <protection locked="0"/>
    </xf>
    <xf numFmtId="44" fontId="111" fillId="0" borderId="0" xfId="0" applyNumberFormat="1" applyFont="1" applyAlignment="1">
      <alignment wrapText="1"/>
    </xf>
    <xf numFmtId="49" fontId="288" fillId="0" borderId="0" xfId="0" applyNumberFormat="1" applyFont="1" applyAlignment="1">
      <alignment horizontal="right" vertical="top"/>
    </xf>
    <xf numFmtId="0" fontId="318" fillId="0" borderId="0" xfId="0" applyFont="1" applyAlignment="1">
      <alignment horizontal="left" vertical="top" wrapText="1"/>
    </xf>
    <xf numFmtId="49" fontId="293" fillId="91" borderId="0" xfId="2665" applyNumberFormat="1" applyFont="1" applyFill="1" applyAlignment="1" applyProtection="1">
      <alignment horizontal="right" vertical="top" wrapText="1"/>
      <protection locked="0"/>
    </xf>
    <xf numFmtId="0" fontId="293" fillId="91" borderId="0" xfId="2665" applyFont="1" applyFill="1" applyAlignment="1" applyProtection="1">
      <alignment horizontal="left" vertical="top" wrapText="1"/>
      <protection locked="0"/>
    </xf>
    <xf numFmtId="0" fontId="105" fillId="91" borderId="0" xfId="2665" applyFont="1" applyFill="1" applyAlignment="1" applyProtection="1">
      <alignment horizontal="right" wrapText="1"/>
      <protection locked="0"/>
    </xf>
    <xf numFmtId="1" fontId="105" fillId="91" borderId="0" xfId="2665" applyNumberFormat="1" applyFont="1" applyFill="1" applyAlignment="1" applyProtection="1">
      <alignment horizontal="right" wrapText="1"/>
      <protection locked="0"/>
    </xf>
    <xf numFmtId="4" fontId="105" fillId="91" borderId="0" xfId="2665" applyNumberFormat="1" applyFont="1" applyFill="1" applyAlignment="1" applyProtection="1">
      <alignment horizontal="center" wrapText="1"/>
      <protection locked="0"/>
    </xf>
    <xf numFmtId="49" fontId="293" fillId="0" borderId="0" xfId="2665" applyNumberFormat="1" applyFont="1" applyAlignment="1">
      <alignment horizontal="right" vertical="top" wrapText="1"/>
    </xf>
    <xf numFmtId="0" fontId="105" fillId="0" borderId="0" xfId="1029" applyFont="1" applyAlignment="1">
      <alignment horizontal="left" vertical="top" wrapText="1"/>
    </xf>
    <xf numFmtId="0" fontId="105" fillId="0" borderId="0" xfId="1029" applyFont="1" applyAlignment="1">
      <alignment horizontal="right" wrapText="1"/>
    </xf>
    <xf numFmtId="3" fontId="105" fillId="0" borderId="0" xfId="1029" applyNumberFormat="1" applyFont="1" applyAlignment="1" applyProtection="1">
      <alignment horizontal="right" wrapText="1"/>
      <protection locked="0"/>
    </xf>
    <xf numFmtId="4" fontId="105" fillId="0" borderId="0" xfId="1029" applyNumberFormat="1" applyFont="1" applyAlignment="1">
      <alignment horizontal="center" wrapText="1"/>
    </xf>
    <xf numFmtId="0" fontId="293" fillId="0" borderId="0" xfId="2665" applyFont="1" applyAlignment="1">
      <alignment horizontal="left" vertical="top" wrapText="1"/>
    </xf>
    <xf numFmtId="0" fontId="319" fillId="0" borderId="0" xfId="1029" applyFont="1" applyAlignment="1">
      <alignment horizontal="left" vertical="top" wrapText="1"/>
    </xf>
    <xf numFmtId="198" fontId="105" fillId="0" borderId="0" xfId="712" applyNumberFormat="1" applyFont="1" applyAlignment="1" applyProtection="1">
      <alignment vertical="top" wrapText="1"/>
      <protection locked="0"/>
    </xf>
    <xf numFmtId="0" fontId="105" fillId="0" borderId="0" xfId="2665" applyFont="1" applyAlignment="1">
      <alignment vertical="top" wrapText="1"/>
    </xf>
    <xf numFmtId="0" fontId="293" fillId="87" borderId="0" xfId="0" applyFont="1" applyFill="1" applyAlignment="1">
      <alignment horizontal="center" vertical="top"/>
    </xf>
    <xf numFmtId="49" fontId="293" fillId="87" borderId="0" xfId="0" applyNumberFormat="1" applyFont="1" applyFill="1" applyAlignment="1">
      <alignment horizontal="center" vertical="top" wrapText="1"/>
    </xf>
    <xf numFmtId="0" fontId="293" fillId="87" borderId="0" xfId="0" applyFont="1" applyFill="1" applyAlignment="1">
      <alignment horizontal="center"/>
    </xf>
    <xf numFmtId="4" fontId="293" fillId="87" borderId="0" xfId="0" applyNumberFormat="1" applyFont="1" applyFill="1" applyAlignment="1">
      <alignment horizontal="center"/>
    </xf>
    <xf numFmtId="0" fontId="293" fillId="0" borderId="0" xfId="0" applyFont="1" applyAlignment="1">
      <alignment horizontal="center" vertical="top"/>
    </xf>
    <xf numFmtId="49" fontId="293" fillId="0" borderId="0" xfId="0" applyNumberFormat="1" applyFont="1" applyAlignment="1">
      <alignment horizontal="center" vertical="top" wrapText="1"/>
    </xf>
    <xf numFmtId="0" fontId="293" fillId="0" borderId="0" xfId="0" applyFont="1" applyAlignment="1">
      <alignment horizontal="center"/>
    </xf>
    <xf numFmtId="4" fontId="293" fillId="0" borderId="0" xfId="0" applyNumberFormat="1" applyFont="1" applyAlignment="1">
      <alignment horizontal="center"/>
    </xf>
    <xf numFmtId="198" fontId="293" fillId="92" borderId="0" xfId="0" applyNumberFormat="1" applyFont="1" applyFill="1" applyAlignment="1" applyProtection="1">
      <alignment horizontal="right" vertical="top"/>
      <protection locked="0"/>
    </xf>
    <xf numFmtId="0" fontId="293" fillId="92" borderId="0" xfId="2666" applyFont="1" applyFill="1" applyAlignment="1" applyProtection="1">
      <alignment horizontal="left" vertical="top" wrapText="1"/>
      <protection locked="0"/>
    </xf>
    <xf numFmtId="0" fontId="105" fillId="92" borderId="0" xfId="2666" applyFont="1" applyFill="1" applyAlignment="1" applyProtection="1">
      <alignment horizontal="right" wrapText="1"/>
      <protection locked="0"/>
    </xf>
    <xf numFmtId="1" fontId="105" fillId="92" borderId="0" xfId="2666" applyNumberFormat="1" applyFont="1" applyFill="1" applyAlignment="1" applyProtection="1">
      <alignment horizontal="right" wrapText="1"/>
      <protection locked="0"/>
    </xf>
    <xf numFmtId="4" fontId="105" fillId="92" borderId="0" xfId="2666" applyNumberFormat="1" applyFont="1" applyFill="1" applyAlignment="1" applyProtection="1">
      <alignment horizontal="center" wrapText="1"/>
      <protection locked="0"/>
    </xf>
    <xf numFmtId="198" fontId="293" fillId="0" borderId="0" xfId="0" applyNumberFormat="1" applyFont="1" applyAlignment="1" applyProtection="1">
      <alignment horizontal="right" vertical="top"/>
      <protection locked="0"/>
    </xf>
    <xf numFmtId="0" fontId="293" fillId="0" borderId="0" xfId="2666" applyFont="1" applyAlignment="1" applyProtection="1">
      <alignment horizontal="left" vertical="top" wrapText="1"/>
      <protection locked="0"/>
    </xf>
    <xf numFmtId="0" fontId="105" fillId="0" borderId="0" xfId="2666" applyFont="1" applyAlignment="1" applyProtection="1">
      <alignment horizontal="right" wrapText="1"/>
      <protection locked="0"/>
    </xf>
    <xf numFmtId="1" fontId="105" fillId="0" borderId="0" xfId="2666" applyNumberFormat="1" applyFont="1" applyAlignment="1" applyProtection="1">
      <alignment horizontal="right" wrapText="1"/>
      <protection locked="0"/>
    </xf>
    <xf numFmtId="4" fontId="105" fillId="0" borderId="0" xfId="2666" applyNumberFormat="1" applyFont="1" applyAlignment="1" applyProtection="1">
      <alignment horizontal="center" wrapText="1"/>
      <protection locked="0"/>
    </xf>
    <xf numFmtId="198" fontId="105" fillId="0" borderId="0" xfId="0" applyNumberFormat="1" applyFont="1" applyAlignment="1">
      <alignment horizontal="left" vertical="top"/>
    </xf>
    <xf numFmtId="1" fontId="105" fillId="0" borderId="0" xfId="0" applyNumberFormat="1" applyFont="1" applyAlignment="1">
      <alignment horizontal="left" vertical="top"/>
    </xf>
    <xf numFmtId="0" fontId="293" fillId="0" borderId="0" xfId="2666" applyFont="1" applyAlignment="1">
      <alignment vertical="top" wrapText="1"/>
    </xf>
    <xf numFmtId="0" fontId="295" fillId="0" borderId="0" xfId="711" applyFont="1" applyAlignment="1">
      <alignment horizontal="center"/>
    </xf>
    <xf numFmtId="3" fontId="295" fillId="0" borderId="0" xfId="711" applyNumberFormat="1" applyFont="1" applyAlignment="1" applyProtection="1">
      <alignment horizontal="center"/>
      <protection locked="0"/>
    </xf>
    <xf numFmtId="4" fontId="120" fillId="0" borderId="0" xfId="2665" applyNumberFormat="1" applyFont="1" applyAlignment="1">
      <alignment horizontal="center" wrapText="1"/>
    </xf>
    <xf numFmtId="0" fontId="105" fillId="0" borderId="0" xfId="0" applyFont="1" applyAlignment="1">
      <alignment horizontal="right" vertical="top"/>
    </xf>
    <xf numFmtId="49" fontId="105" fillId="0" borderId="0" xfId="0" applyNumberFormat="1" applyFont="1" applyAlignment="1">
      <alignment wrapText="1"/>
    </xf>
    <xf numFmtId="0" fontId="105" fillId="0" borderId="0" xfId="896" applyFont="1" applyAlignment="1">
      <alignment horizontal="right" wrapText="1"/>
    </xf>
    <xf numFmtId="3" fontId="105" fillId="0" borderId="0" xfId="896" applyNumberFormat="1" applyFont="1" applyAlignment="1" applyProtection="1">
      <alignment horizontal="right" wrapText="1"/>
      <protection locked="0"/>
    </xf>
    <xf numFmtId="4" fontId="105" fillId="0" borderId="0" xfId="896" applyNumberFormat="1" applyFont="1" applyAlignment="1">
      <alignment horizontal="center" wrapText="1"/>
    </xf>
    <xf numFmtId="0" fontId="304" fillId="0" borderId="0" xfId="0" applyFont="1" applyAlignment="1">
      <alignment horizontal="center" vertical="center" wrapText="1"/>
    </xf>
    <xf numFmtId="49" fontId="105" fillId="0" borderId="0" xfId="0" applyNumberFormat="1" applyFont="1"/>
    <xf numFmtId="0" fontId="303" fillId="0" borderId="0" xfId="0" applyFont="1" applyAlignment="1">
      <alignment horizontal="center" vertical="center" wrapText="1"/>
    </xf>
    <xf numFmtId="49" fontId="303" fillId="0" borderId="0" xfId="0" applyNumberFormat="1" applyFont="1"/>
    <xf numFmtId="49" fontId="304" fillId="0" borderId="0" xfId="0" applyNumberFormat="1" applyFont="1"/>
    <xf numFmtId="0" fontId="304" fillId="0" borderId="0" xfId="0" applyFont="1" applyAlignment="1">
      <alignment horizontal="center"/>
    </xf>
    <xf numFmtId="0" fontId="304" fillId="0" borderId="0" xfId="0" applyFont="1"/>
    <xf numFmtId="0" fontId="105" fillId="0" borderId="0" xfId="2666" applyFont="1" applyAlignment="1" applyProtection="1">
      <alignment horizontal="left" vertical="top" wrapText="1"/>
      <protection locked="0"/>
    </xf>
    <xf numFmtId="4" fontId="295" fillId="0" borderId="0" xfId="2669" applyNumberFormat="1" applyFont="1" applyAlignment="1">
      <alignment horizontal="center" wrapText="1"/>
    </xf>
    <xf numFmtId="3" fontId="295" fillId="0" borderId="0" xfId="2666" applyNumberFormat="1" applyFont="1" applyAlignment="1" applyProtection="1">
      <alignment horizontal="center" wrapText="1"/>
      <protection locked="0"/>
    </xf>
    <xf numFmtId="4" fontId="120" fillId="0" borderId="0" xfId="0" applyNumberFormat="1" applyFont="1" applyAlignment="1" applyProtection="1">
      <alignment horizontal="center"/>
      <protection locked="0"/>
    </xf>
    <xf numFmtId="49" fontId="293" fillId="0" borderId="0" xfId="2666" quotePrefix="1" applyNumberFormat="1" applyFont="1" applyAlignment="1">
      <alignment horizontal="right" vertical="top"/>
    </xf>
    <xf numFmtId="1" fontId="105" fillId="0" borderId="0" xfId="2666" quotePrefix="1" applyNumberFormat="1" applyFont="1" applyAlignment="1">
      <alignment horizontal="left" vertical="top"/>
    </xf>
    <xf numFmtId="0" fontId="295" fillId="0" borderId="0" xfId="691" applyFont="1" applyAlignment="1">
      <alignment horizontal="center"/>
    </xf>
    <xf numFmtId="3" fontId="295" fillId="0" borderId="0" xfId="691" applyNumberFormat="1" applyFont="1" applyAlignment="1" applyProtection="1">
      <alignment horizontal="center"/>
      <protection locked="0"/>
    </xf>
    <xf numFmtId="0" fontId="105" fillId="0" borderId="0" xfId="691" applyFont="1"/>
    <xf numFmtId="190" fontId="120" fillId="0" borderId="0" xfId="2666" applyNumberFormat="1" applyFont="1" applyAlignment="1" applyProtection="1">
      <alignment horizontal="center" wrapText="1"/>
      <protection locked="0"/>
    </xf>
    <xf numFmtId="0" fontId="105" fillId="0" borderId="0" xfId="0" applyFont="1"/>
    <xf numFmtId="4" fontId="120" fillId="0" borderId="0" xfId="2651" applyNumberFormat="1" applyFont="1" applyAlignment="1">
      <alignment horizontal="center"/>
    </xf>
    <xf numFmtId="49" fontId="293" fillId="0" borderId="0" xfId="691" applyNumberFormat="1" applyFont="1" applyAlignment="1">
      <alignment horizontal="right" vertical="top" wrapText="1"/>
    </xf>
    <xf numFmtId="1" fontId="105" fillId="0" borderId="0" xfId="691" applyNumberFormat="1" applyFont="1" applyAlignment="1">
      <alignment horizontal="left" vertical="top" wrapText="1"/>
    </xf>
    <xf numFmtId="0" fontId="105" fillId="0" borderId="0" xfId="0" applyFont="1" applyAlignment="1">
      <alignment horizontal="center"/>
    </xf>
    <xf numFmtId="0" fontId="320" fillId="0" borderId="0" xfId="0" applyFont="1"/>
    <xf numFmtId="0" fontId="105" fillId="0" borderId="0" xfId="1038" applyFont="1"/>
    <xf numFmtId="0" fontId="120" fillId="0" borderId="0" xfId="691" applyFont="1" applyAlignment="1">
      <alignment horizontal="right"/>
    </xf>
    <xf numFmtId="3" fontId="120" fillId="0" borderId="0" xfId="691" applyNumberFormat="1" applyFont="1" applyProtection="1">
      <protection locked="0"/>
    </xf>
    <xf numFmtId="0" fontId="293" fillId="0" borderId="0" xfId="2666" applyFont="1" applyAlignment="1">
      <alignment horizontal="left" vertical="top" wrapText="1"/>
    </xf>
    <xf numFmtId="0" fontId="120" fillId="0" borderId="0" xfId="0" applyFont="1" applyAlignment="1">
      <alignment horizontal="right" wrapText="1"/>
    </xf>
    <xf numFmtId="3" fontId="120" fillId="0" borderId="0" xfId="0" applyNumberFormat="1" applyFont="1" applyAlignment="1" applyProtection="1">
      <alignment horizontal="right" wrapText="1"/>
      <protection locked="0"/>
    </xf>
    <xf numFmtId="4" fontId="120" fillId="0" borderId="0" xfId="0" applyNumberFormat="1" applyFont="1" applyAlignment="1">
      <alignment horizontal="center" wrapText="1"/>
    </xf>
    <xf numFmtId="0" fontId="105" fillId="0" borderId="0" xfId="0" applyFont="1" applyAlignment="1">
      <alignment horizontal="right" wrapText="1"/>
    </xf>
    <xf numFmtId="3" fontId="105" fillId="0" borderId="0" xfId="0" applyNumberFormat="1" applyFont="1" applyAlignment="1" applyProtection="1">
      <alignment horizontal="right" wrapText="1"/>
      <protection locked="0"/>
    </xf>
    <xf numFmtId="4" fontId="105" fillId="0" borderId="0" xfId="0" applyNumberFormat="1" applyFont="1" applyAlignment="1">
      <alignment horizontal="center" wrapText="1"/>
    </xf>
    <xf numFmtId="4" fontId="295" fillId="0" borderId="0" xfId="0" applyNumberFormat="1" applyFont="1" applyAlignment="1">
      <alignment horizontal="center" wrapText="1"/>
    </xf>
    <xf numFmtId="44" fontId="303" fillId="0" borderId="0" xfId="1038" applyNumberFormat="1" applyFont="1" applyAlignment="1" applyProtection="1">
      <alignment horizontal="left" wrapText="1"/>
      <protection locked="0"/>
    </xf>
    <xf numFmtId="0" fontId="105" fillId="0" borderId="0" xfId="2666" applyFont="1" applyAlignment="1" applyProtection="1">
      <alignment wrapText="1"/>
      <protection locked="0"/>
    </xf>
    <xf numFmtId="3" fontId="105" fillId="0" borderId="0" xfId="0" applyNumberFormat="1" applyFont="1"/>
    <xf numFmtId="3" fontId="120" fillId="0" borderId="0" xfId="691" applyNumberFormat="1" applyFont="1" applyAlignment="1" applyProtection="1">
      <alignment horizontal="center"/>
      <protection locked="0"/>
    </xf>
    <xf numFmtId="0" fontId="105" fillId="0" borderId="0" xfId="0" applyFont="1" applyAlignment="1">
      <alignment wrapText="1"/>
    </xf>
    <xf numFmtId="49" fontId="105" fillId="0" borderId="0" xfId="2666" quotePrefix="1" applyNumberFormat="1" applyFont="1" applyAlignment="1">
      <alignment horizontal="left" vertical="top"/>
    </xf>
    <xf numFmtId="0" fontId="296" fillId="0" borderId="0" xfId="0" applyFont="1"/>
    <xf numFmtId="0" fontId="293" fillId="0" borderId="0" xfId="896" applyFont="1" applyAlignment="1">
      <alignment horizontal="left" vertical="top" wrapText="1"/>
    </xf>
    <xf numFmtId="198" fontId="293" fillId="0" borderId="0" xfId="0" applyNumberFormat="1" applyFont="1" applyAlignment="1">
      <alignment horizontal="left" vertical="top"/>
    </xf>
    <xf numFmtId="1" fontId="293" fillId="0" borderId="0" xfId="0" applyNumberFormat="1" applyFont="1" applyAlignment="1">
      <alignment horizontal="left" vertical="top"/>
    </xf>
    <xf numFmtId="0" fontId="293" fillId="0" borderId="0" xfId="1038" applyFont="1"/>
    <xf numFmtId="0" fontId="293" fillId="0" borderId="0" xfId="2666" quotePrefix="1" applyFont="1" applyAlignment="1">
      <alignment vertical="top" wrapText="1"/>
    </xf>
    <xf numFmtId="0" fontId="105" fillId="0" borderId="0" xfId="2666" quotePrefix="1" applyFont="1" applyAlignment="1">
      <alignment vertical="top" wrapText="1"/>
    </xf>
    <xf numFmtId="0" fontId="7" fillId="0" borderId="0" xfId="0" applyFont="1" applyAlignment="1">
      <alignment horizontal="left" vertical="top" wrapText="1"/>
    </xf>
    <xf numFmtId="0" fontId="322" fillId="0" borderId="0" xfId="0" applyFont="1" applyAlignment="1">
      <alignment horizontal="left" vertical="center" wrapText="1"/>
    </xf>
    <xf numFmtId="0" fontId="137" fillId="0" borderId="0" xfId="0" applyFont="1" applyAlignment="1">
      <alignment horizontal="left" vertical="center" wrapText="1"/>
    </xf>
    <xf numFmtId="1" fontId="105" fillId="0" borderId="0" xfId="0" applyNumberFormat="1" applyFont="1" applyAlignment="1">
      <alignment horizontal="right" vertical="top"/>
    </xf>
    <xf numFmtId="0" fontId="322" fillId="0" borderId="0" xfId="0" applyFont="1" applyAlignment="1">
      <alignment horizontal="justify" vertical="top" wrapText="1"/>
    </xf>
    <xf numFmtId="0" fontId="137" fillId="0" borderId="0" xfId="0" applyFont="1" applyAlignment="1">
      <alignment horizontal="justify" vertical="top" wrapText="1"/>
    </xf>
    <xf numFmtId="0" fontId="26" fillId="0" borderId="0" xfId="0" applyFont="1" applyAlignment="1">
      <alignment horizontal="left" vertical="top" wrapText="1"/>
    </xf>
    <xf numFmtId="0" fontId="137" fillId="0" borderId="0" xfId="0" applyFont="1" applyAlignment="1">
      <alignment horizontal="left" vertical="top" wrapText="1"/>
    </xf>
    <xf numFmtId="0" fontId="7" fillId="0" borderId="0" xfId="0" quotePrefix="1" applyFont="1" applyAlignment="1">
      <alignment horizontal="left" vertical="top" wrapText="1"/>
    </xf>
    <xf numFmtId="0" fontId="137" fillId="0" borderId="0" xfId="0" quotePrefix="1" applyFont="1" applyAlignment="1">
      <alignment horizontal="left" vertical="top" wrapText="1"/>
    </xf>
    <xf numFmtId="49" fontId="293" fillId="0" borderId="0" xfId="0" applyNumberFormat="1" applyFont="1" applyAlignment="1">
      <alignment horizontal="right" vertical="top"/>
    </xf>
    <xf numFmtId="44" fontId="303" fillId="92" borderId="0" xfId="1038" applyNumberFormat="1" applyFont="1" applyFill="1" applyAlignment="1" applyProtection="1">
      <alignment horizontal="left"/>
      <protection locked="0"/>
    </xf>
    <xf numFmtId="0" fontId="303" fillId="0" borderId="0" xfId="1038" applyFont="1" applyAlignment="1" applyProtection="1">
      <alignment horizontal="right" vertical="top"/>
      <protection locked="0"/>
    </xf>
    <xf numFmtId="44" fontId="303" fillId="0" borderId="0" xfId="1038" applyNumberFormat="1" applyFont="1" applyAlignment="1" applyProtection="1">
      <alignment horizontal="left"/>
      <protection locked="0"/>
    </xf>
    <xf numFmtId="49" fontId="22" fillId="0" borderId="0" xfId="2665" applyNumberFormat="1" applyFont="1" applyAlignment="1" applyProtection="1">
      <alignment horizontal="right" vertical="top" wrapText="1"/>
      <protection locked="0"/>
    </xf>
    <xf numFmtId="0" fontId="22" fillId="0" borderId="0" xfId="2665" applyFont="1" applyAlignment="1" applyProtection="1">
      <alignment horizontal="left" vertical="top" wrapText="1"/>
      <protection locked="0"/>
    </xf>
    <xf numFmtId="0" fontId="151" fillId="0" borderId="0" xfId="2665" applyFont="1" applyAlignment="1" applyProtection="1">
      <alignment horizontal="right" wrapText="1"/>
      <protection locked="0"/>
    </xf>
    <xf numFmtId="1" fontId="151" fillId="0" borderId="0" xfId="2665" applyNumberFormat="1" applyFont="1" applyAlignment="1" applyProtection="1">
      <alignment horizontal="right" wrapText="1"/>
      <protection locked="0"/>
    </xf>
    <xf numFmtId="0" fontId="289" fillId="0" borderId="0" xfId="896" applyFont="1" applyAlignment="1">
      <alignment horizontal="center" wrapText="1"/>
    </xf>
    <xf numFmtId="3" fontId="289" fillId="0" borderId="0" xfId="896" applyNumberFormat="1" applyFont="1" applyAlignment="1" applyProtection="1">
      <alignment horizontal="center" wrapText="1"/>
      <protection locked="0"/>
    </xf>
    <xf numFmtId="44" fontId="289" fillId="0" borderId="0" xfId="896" applyNumberFormat="1" applyFont="1" applyAlignment="1">
      <alignment horizontal="center" wrapText="1"/>
    </xf>
    <xf numFmtId="0" fontId="286" fillId="0" borderId="0" xfId="2666" applyFont="1" applyAlignment="1">
      <alignment horizontal="center" vertical="top" wrapText="1"/>
    </xf>
    <xf numFmtId="3" fontId="286" fillId="0" borderId="0" xfId="2666" applyNumberFormat="1" applyFont="1" applyAlignment="1" applyProtection="1">
      <alignment horizontal="center" vertical="top" wrapText="1"/>
      <protection locked="0"/>
    </xf>
    <xf numFmtId="49" fontId="22" fillId="0" borderId="0" xfId="2666" quotePrefix="1" applyNumberFormat="1" applyFont="1" applyAlignment="1">
      <alignment horizontal="right" vertical="top" wrapText="1"/>
    </xf>
    <xf numFmtId="1" fontId="151" fillId="0" borderId="0" xfId="2666" quotePrefix="1" applyNumberFormat="1" applyFont="1" applyAlignment="1">
      <alignment horizontal="right" vertical="top" wrapText="1"/>
    </xf>
    <xf numFmtId="1" fontId="151" fillId="0" borderId="0" xfId="2666" applyNumberFormat="1" applyFont="1" applyAlignment="1">
      <alignment horizontal="right" vertical="top"/>
    </xf>
    <xf numFmtId="0" fontId="323" fillId="0" borderId="0" xfId="2666" applyFont="1" applyAlignment="1">
      <alignment horizontal="left" vertical="top" wrapText="1"/>
    </xf>
    <xf numFmtId="0" fontId="151" fillId="0" borderId="0" xfId="900" applyFont="1" applyAlignment="1">
      <alignment horizontal="right" vertical="top"/>
    </xf>
    <xf numFmtId="1" fontId="151" fillId="0" borderId="0" xfId="900" applyNumberFormat="1" applyFont="1" applyAlignment="1">
      <alignment horizontal="left" vertical="top"/>
    </xf>
    <xf numFmtId="0" fontId="296" fillId="0" borderId="0" xfId="0" applyFont="1" applyAlignment="1" applyProtection="1">
      <alignment vertical="top" wrapText="1"/>
      <protection locked="0"/>
    </xf>
    <xf numFmtId="0" fontId="324" fillId="0" borderId="0" xfId="1029" applyFont="1" applyAlignment="1">
      <alignment horizontal="left" vertical="top" wrapText="1"/>
    </xf>
    <xf numFmtId="4" fontId="289" fillId="0" borderId="0" xfId="1771" applyNumberFormat="1" applyFont="1" applyAlignment="1" applyProtection="1">
      <alignment horizontal="right" wrapText="1"/>
    </xf>
    <xf numFmtId="0" fontId="325" fillId="0" borderId="0" xfId="0" applyFont="1" applyAlignment="1">
      <alignment horizontal="center"/>
    </xf>
    <xf numFmtId="4" fontId="326" fillId="0" borderId="0" xfId="0" applyNumberFormat="1" applyFont="1" applyAlignment="1">
      <alignment horizontal="center"/>
    </xf>
    <xf numFmtId="181" fontId="182" fillId="0" borderId="0" xfId="0" applyNumberFormat="1" applyFont="1" applyAlignment="1">
      <alignment horizontal="right" wrapText="1"/>
    </xf>
    <xf numFmtId="49" fontId="183" fillId="0" borderId="0" xfId="711" applyNumberFormat="1" applyFont="1" applyAlignment="1">
      <alignment horizontal="right" vertical="top" wrapText="1"/>
    </xf>
    <xf numFmtId="0" fontId="182" fillId="0" borderId="0" xfId="711" applyFont="1" applyAlignment="1">
      <alignment horizontal="right" wrapText="1"/>
    </xf>
    <xf numFmtId="3" fontId="182" fillId="0" borderId="0" xfId="711" applyNumberFormat="1" applyFont="1" applyAlignment="1">
      <alignment horizontal="right" wrapText="1"/>
    </xf>
    <xf numFmtId="181" fontId="182" fillId="0" borderId="0" xfId="2665" applyNumberFormat="1" applyFont="1" applyAlignment="1">
      <alignment horizontal="right" wrapText="1"/>
    </xf>
    <xf numFmtId="3" fontId="286" fillId="0" borderId="0" xfId="711" applyNumberFormat="1" applyFont="1" applyAlignment="1">
      <alignment horizontal="center"/>
    </xf>
    <xf numFmtId="198" fontId="288" fillId="0" borderId="128" xfId="0" applyNumberFormat="1" applyFont="1" applyBorder="1" applyAlignment="1">
      <alignment horizontal="right" vertical="top"/>
    </xf>
    <xf numFmtId="0" fontId="151" fillId="0" borderId="128" xfId="0" applyFont="1" applyBorder="1" applyAlignment="1">
      <alignment horizontal="left" vertical="top" wrapText="1"/>
    </xf>
    <xf numFmtId="0" fontId="286" fillId="0" borderId="128" xfId="0" applyFont="1" applyBorder="1" applyAlignment="1">
      <alignment horizontal="center" wrapText="1"/>
    </xf>
    <xf numFmtId="3" fontId="286" fillId="0" borderId="128" xfId="0" applyNumberFormat="1" applyFont="1" applyBorder="1" applyAlignment="1">
      <alignment horizontal="center" wrapText="1"/>
    </xf>
    <xf numFmtId="4" fontId="289" fillId="0" borderId="128" xfId="0" applyNumberFormat="1" applyFont="1" applyBorder="1" applyAlignment="1">
      <alignment horizontal="right" wrapText="1"/>
    </xf>
    <xf numFmtId="4" fontId="286" fillId="0" borderId="128" xfId="2665" applyNumberFormat="1" applyFont="1" applyBorder="1" applyAlignment="1">
      <alignment horizontal="center" wrapText="1"/>
    </xf>
    <xf numFmtId="0" fontId="22" fillId="0" borderId="129" xfId="691" applyFont="1" applyBorder="1" applyAlignment="1">
      <alignment horizontal="right" vertical="top" wrapText="1"/>
    </xf>
    <xf numFmtId="0" fontId="22" fillId="0" borderId="128" xfId="691" applyFont="1" applyBorder="1" applyAlignment="1">
      <alignment horizontal="right" vertical="top" wrapText="1"/>
    </xf>
    <xf numFmtId="0" fontId="22" fillId="0" borderId="128" xfId="0" applyFont="1" applyBorder="1" applyAlignment="1">
      <alignment horizontal="left" vertical="top" wrapText="1"/>
    </xf>
    <xf numFmtId="4" fontId="286" fillId="0" borderId="128" xfId="0" applyNumberFormat="1" applyFont="1" applyBorder="1" applyAlignment="1">
      <alignment horizontal="center" wrapText="1"/>
    </xf>
    <xf numFmtId="4" fontId="289" fillId="0" borderId="128" xfId="0" applyNumberFormat="1" applyFont="1" applyBorder="1" applyAlignment="1">
      <alignment horizontal="center" wrapText="1"/>
    </xf>
    <xf numFmtId="0" fontId="16" fillId="0" borderId="0" xfId="1038" applyFont="1" applyAlignment="1">
      <alignment horizontal="right" vertical="top" wrapText="1"/>
    </xf>
    <xf numFmtId="0" fontId="305" fillId="0" borderId="0" xfId="1038" applyFont="1" applyAlignment="1">
      <alignment horizontal="left"/>
    </xf>
    <xf numFmtId="44" fontId="328" fillId="0" borderId="0" xfId="1802" applyNumberFormat="1" applyFont="1" applyAlignment="1" applyProtection="1">
      <alignment horizontal="right" wrapText="1"/>
    </xf>
    <xf numFmtId="4" fontId="299" fillId="0" borderId="0" xfId="0" applyNumberFormat="1" applyFont="1" applyAlignment="1">
      <alignment wrapText="1"/>
    </xf>
    <xf numFmtId="0" fontId="56" fillId="0" borderId="0" xfId="0" quotePrefix="1" applyFont="1" applyAlignment="1">
      <alignment horizontal="left" vertical="top"/>
    </xf>
    <xf numFmtId="0" fontId="172" fillId="0" borderId="0" xfId="0" applyFont="1" applyAlignment="1">
      <alignment horizontal="justify" vertical="top"/>
    </xf>
    <xf numFmtId="0" fontId="56" fillId="0" borderId="0" xfId="0" applyFont="1" applyAlignment="1">
      <alignment horizontal="right"/>
    </xf>
    <xf numFmtId="182" fontId="56" fillId="0" borderId="0" xfId="0" applyNumberFormat="1" applyFont="1"/>
    <xf numFmtId="182" fontId="329" fillId="0" borderId="0" xfId="0" applyNumberFormat="1" applyFont="1"/>
    <xf numFmtId="0" fontId="56" fillId="0" borderId="0" xfId="0" quotePrefix="1" applyFont="1" applyAlignment="1">
      <alignment horizontal="justify" vertical="top" wrapText="1"/>
    </xf>
    <xf numFmtId="182" fontId="56" fillId="0" borderId="0" xfId="0" applyNumberFormat="1" applyFont="1" applyAlignment="1">
      <alignment horizontal="right"/>
    </xf>
    <xf numFmtId="0" fontId="158" fillId="0" borderId="0" xfId="0" quotePrefix="1" applyFont="1" applyAlignment="1">
      <alignment horizontal="left" vertical="top"/>
    </xf>
    <xf numFmtId="0" fontId="158" fillId="0" borderId="0" xfId="0" applyFont="1" applyAlignment="1">
      <alignment horizontal="justify" vertical="top" wrapText="1"/>
    </xf>
    <xf numFmtId="0" fontId="82" fillId="0" borderId="0" xfId="0" applyFont="1" applyAlignment="1">
      <alignment horizontal="justify" vertical="top"/>
    </xf>
    <xf numFmtId="1" fontId="56" fillId="0" borderId="0" xfId="894" applyNumberFormat="1" applyFont="1" applyAlignment="1">
      <alignment horizontal="left" vertical="top" wrapText="1"/>
    </xf>
    <xf numFmtId="0" fontId="56" fillId="0" borderId="0" xfId="0" applyFont="1" applyAlignment="1">
      <alignment horizontal="justify" vertical="top"/>
    </xf>
    <xf numFmtId="0" fontId="56" fillId="0" borderId="0" xfId="0" applyFont="1" applyAlignment="1">
      <alignment horizontal="justify" vertical="top" wrapText="1"/>
    </xf>
    <xf numFmtId="0" fontId="56" fillId="0" borderId="0" xfId="0" quotePrefix="1" applyFont="1" applyAlignment="1">
      <alignment horizontal="justify" vertical="top"/>
    </xf>
    <xf numFmtId="0" fontId="56" fillId="0" borderId="0" xfId="0" quotePrefix="1" applyFont="1" applyAlignment="1">
      <alignment horizontal="left" vertical="top" wrapText="1"/>
    </xf>
    <xf numFmtId="0" fontId="56" fillId="0" borderId="0" xfId="0" applyFont="1" applyAlignment="1">
      <alignment horizontal="left" vertical="top"/>
    </xf>
    <xf numFmtId="3" fontId="56" fillId="0" borderId="0" xfId="0" applyNumberFormat="1" applyFont="1" applyAlignment="1">
      <alignment horizontal="right"/>
    </xf>
    <xf numFmtId="0" fontId="56" fillId="0" borderId="0" xfId="2643" applyFont="1" applyAlignment="1">
      <alignment vertical="top" wrapText="1"/>
    </xf>
    <xf numFmtId="0" fontId="56" fillId="0" borderId="0" xfId="0" applyFont="1" applyAlignment="1">
      <alignment horizontal="center"/>
    </xf>
    <xf numFmtId="3" fontId="56" fillId="0" borderId="0" xfId="0" applyNumberFormat="1" applyFont="1"/>
    <xf numFmtId="182" fontId="56" fillId="0" borderId="0" xfId="2670" applyNumberFormat="1" applyFont="1" applyFill="1" applyAlignment="1">
      <alignment horizontal="right"/>
    </xf>
    <xf numFmtId="182" fontId="56" fillId="0" borderId="0" xfId="2637" applyNumberFormat="1" applyFont="1" applyFill="1" applyAlignment="1">
      <alignment horizontal="right"/>
    </xf>
    <xf numFmtId="0" fontId="56" fillId="0" borderId="0" xfId="0" applyFont="1" applyAlignment="1">
      <alignment horizontal="left"/>
    </xf>
    <xf numFmtId="0" fontId="56" fillId="0" borderId="0" xfId="894" applyFont="1" applyAlignment="1">
      <alignment horizontal="left" vertical="top" wrapText="1"/>
    </xf>
    <xf numFmtId="0" fontId="158" fillId="0" borderId="0" xfId="0" applyFont="1" applyAlignment="1">
      <alignment horizontal="right"/>
    </xf>
    <xf numFmtId="0" fontId="56" fillId="0" borderId="0" xfId="0" applyFont="1"/>
    <xf numFmtId="0" fontId="56" fillId="0" borderId="0" xfId="0" applyFont="1" applyAlignment="1">
      <alignment vertical="top"/>
    </xf>
    <xf numFmtId="0" fontId="56" fillId="0" borderId="0" xfId="0" quotePrefix="1" applyFont="1" applyAlignment="1">
      <alignment horizontal="right" vertical="top"/>
    </xf>
    <xf numFmtId="0" fontId="56" fillId="0" borderId="0" xfId="0" applyFont="1" applyAlignment="1">
      <alignment horizontal="left" wrapText="1"/>
    </xf>
    <xf numFmtId="0" fontId="56" fillId="0" borderId="120" xfId="0" applyFont="1" applyBorder="1" applyAlignment="1">
      <alignment horizontal="justify" vertical="top" wrapText="1"/>
    </xf>
    <xf numFmtId="0" fontId="56" fillId="0" borderId="120" xfId="0" applyFont="1" applyBorder="1" applyAlignment="1">
      <alignment horizontal="right"/>
    </xf>
    <xf numFmtId="3" fontId="56" fillId="0" borderId="120" xfId="0" applyNumberFormat="1" applyFont="1" applyBorder="1" applyAlignment="1">
      <alignment horizontal="right"/>
    </xf>
    <xf numFmtId="0" fontId="56" fillId="0" borderId="0" xfId="0" applyFont="1" applyAlignment="1">
      <alignment wrapText="1"/>
    </xf>
    <xf numFmtId="0" fontId="82" fillId="0" borderId="0" xfId="0" applyFont="1" applyAlignment="1">
      <alignment horizontal="justify" vertical="top" wrapText="1"/>
    </xf>
    <xf numFmtId="0" fontId="56" fillId="0" borderId="120" xfId="0" quotePrefix="1" applyFont="1" applyBorder="1" applyAlignment="1">
      <alignment horizontal="justify" vertical="top" wrapText="1"/>
    </xf>
    <xf numFmtId="182" fontId="329" fillId="0" borderId="120" xfId="0" applyNumberFormat="1" applyFont="1" applyBorder="1"/>
    <xf numFmtId="0" fontId="331" fillId="0" borderId="0" xfId="0" applyFont="1" applyAlignment="1">
      <alignment horizontal="left"/>
    </xf>
    <xf numFmtId="0" fontId="331" fillId="0" borderId="0" xfId="0" applyFont="1" applyAlignment="1">
      <alignment horizontal="center"/>
    </xf>
    <xf numFmtId="0" fontId="177" fillId="0" borderId="0" xfId="0" applyFont="1" applyAlignment="1">
      <alignment horizontal="left"/>
    </xf>
    <xf numFmtId="198" fontId="58" fillId="0" borderId="0" xfId="1367" applyNumberFormat="1" applyBorder="1" applyAlignment="1">
      <alignment horizontal="center" vertical="justify"/>
    </xf>
    <xf numFmtId="0" fontId="58" fillId="0" borderId="0" xfId="1367" applyBorder="1" applyAlignment="1">
      <alignment vertical="justify"/>
    </xf>
    <xf numFmtId="0" fontId="58" fillId="0" borderId="0" xfId="1367" applyBorder="1" applyAlignment="1"/>
    <xf numFmtId="184" fontId="58" fillId="0" borderId="0" xfId="1367" applyNumberFormat="1" applyBorder="1" applyAlignment="1"/>
    <xf numFmtId="182" fontId="89" fillId="0" borderId="0" xfId="1367" applyNumberFormat="1" applyFont="1" applyBorder="1" applyAlignment="1"/>
    <xf numFmtId="182" fontId="332" fillId="0" borderId="0" xfId="1367" applyNumberFormat="1" applyFont="1" applyBorder="1" applyAlignment="1"/>
    <xf numFmtId="0" fontId="0" fillId="0" borderId="35" xfId="0" applyBorder="1" applyAlignment="1">
      <alignment horizontal="center"/>
    </xf>
    <xf numFmtId="0" fontId="0" fillId="0" borderId="35" xfId="0" applyBorder="1"/>
    <xf numFmtId="0" fontId="0" fillId="0" borderId="35" xfId="0" applyBorder="1" applyAlignment="1">
      <alignment horizontal="left"/>
    </xf>
    <xf numFmtId="182" fontId="0" fillId="0" borderId="35" xfId="0" applyNumberFormat="1" applyBorder="1"/>
    <xf numFmtId="0" fontId="0" fillId="0" borderId="0" xfId="0" applyAlignment="1">
      <alignment horizontal="left"/>
    </xf>
    <xf numFmtId="182" fontId="158" fillId="0" borderId="0" xfId="0" applyNumberFormat="1" applyFont="1" applyAlignment="1">
      <alignment horizontal="right"/>
    </xf>
    <xf numFmtId="182" fontId="158" fillId="0" borderId="0" xfId="0" applyNumberFormat="1" applyFont="1"/>
    <xf numFmtId="0" fontId="333" fillId="0" borderId="126" xfId="0" applyFont="1" applyBorder="1" applyAlignment="1">
      <alignment horizontal="center" vertical="top"/>
    </xf>
    <xf numFmtId="0" fontId="333" fillId="0" borderId="126" xfId="0" applyFont="1" applyBorder="1" applyAlignment="1">
      <alignment horizontal="center"/>
    </xf>
    <xf numFmtId="3" fontId="333" fillId="0" borderId="126" xfId="0" applyNumberFormat="1" applyFont="1" applyBorder="1" applyAlignment="1">
      <alignment horizontal="center"/>
    </xf>
    <xf numFmtId="4" fontId="333" fillId="0" borderId="126" xfId="0" applyNumberFormat="1" applyFont="1" applyBorder="1" applyAlignment="1">
      <alignment horizontal="right"/>
    </xf>
    <xf numFmtId="3" fontId="8" fillId="0" borderId="0" xfId="0" applyNumberFormat="1" applyFont="1"/>
    <xf numFmtId="182" fontId="8" fillId="0" borderId="0" xfId="2670" applyNumberFormat="1" applyFont="1" applyFill="1" applyAlignment="1">
      <alignment horizontal="right"/>
    </xf>
    <xf numFmtId="3" fontId="8" fillId="0" borderId="0" xfId="0" applyNumberFormat="1" applyFont="1" applyAlignment="1">
      <alignment horizontal="right"/>
    </xf>
    <xf numFmtId="44" fontId="8" fillId="0" borderId="0" xfId="2670" applyFont="1" applyFill="1" applyAlignment="1">
      <alignment horizontal="right"/>
    </xf>
    <xf numFmtId="0" fontId="8" fillId="0" borderId="0" xfId="0" applyFont="1" applyAlignment="1">
      <alignment horizontal="left" vertical="top"/>
    </xf>
    <xf numFmtId="182" fontId="8" fillId="0" borderId="0" xfId="2670" applyNumberFormat="1" applyFont="1" applyFill="1" applyBorder="1" applyAlignment="1">
      <alignment horizontal="right"/>
    </xf>
    <xf numFmtId="182" fontId="8" fillId="0" borderId="74" xfId="0" applyNumberFormat="1" applyFont="1" applyBorder="1"/>
    <xf numFmtId="182" fontId="224" fillId="0" borderId="74" xfId="0" applyNumberFormat="1" applyFont="1" applyBorder="1"/>
    <xf numFmtId="0" fontId="8" fillId="0" borderId="0" xfId="0" applyFont="1" applyAlignment="1">
      <alignment vertical="top"/>
    </xf>
    <xf numFmtId="1" fontId="148" fillId="0" borderId="0" xfId="0" applyNumberFormat="1" applyFont="1"/>
    <xf numFmtId="0" fontId="148" fillId="0" borderId="120" xfId="0" applyFont="1" applyBorder="1"/>
    <xf numFmtId="182" fontId="148" fillId="0" borderId="120" xfId="0" applyNumberFormat="1" applyFont="1" applyBorder="1"/>
    <xf numFmtId="0" fontId="148" fillId="0" borderId="0" xfId="0" applyFont="1" applyAlignment="1">
      <alignment horizontal="center"/>
    </xf>
    <xf numFmtId="0" fontId="148" fillId="0" borderId="120" xfId="0" applyFont="1" applyBorder="1" applyAlignment="1">
      <alignment horizontal="center"/>
    </xf>
    <xf numFmtId="0" fontId="334" fillId="0" borderId="0" xfId="0" applyFont="1" applyAlignment="1">
      <alignment vertical="top"/>
    </xf>
    <xf numFmtId="3" fontId="225" fillId="0" borderId="0" xfId="0" applyNumberFormat="1" applyFont="1" applyAlignment="1">
      <alignment horizontal="right"/>
    </xf>
    <xf numFmtId="0" fontId="225" fillId="0" borderId="0" xfId="2640" applyAlignment="1">
      <alignment horizontal="center" vertical="top" wrapText="1"/>
    </xf>
    <xf numFmtId="0" fontId="223" fillId="0" borderId="0" xfId="1367" applyFont="1" applyBorder="1" applyProtection="1">
      <alignment vertical="top" wrapText="1"/>
    </xf>
    <xf numFmtId="3" fontId="225" fillId="0" borderId="0" xfId="2640" applyNumberFormat="1" applyAlignment="1">
      <alignment horizontal="right" wrapText="1"/>
    </xf>
    <xf numFmtId="0" fontId="229" fillId="0" borderId="0" xfId="0" applyFont="1" applyAlignment="1">
      <alignment vertical="top" wrapText="1"/>
    </xf>
    <xf numFmtId="0" fontId="23" fillId="0" borderId="0" xfId="2642" applyFont="1" applyAlignment="1">
      <alignment wrapText="1"/>
    </xf>
    <xf numFmtId="0" fontId="225" fillId="0" borderId="0" xfId="1367" applyFont="1" applyBorder="1" applyAlignment="1" applyProtection="1">
      <alignment horizontal="center"/>
    </xf>
    <xf numFmtId="0" fontId="223" fillId="0" borderId="0" xfId="2640" applyFont="1" applyAlignment="1">
      <alignment horizontal="left" vertical="top" wrapText="1"/>
    </xf>
    <xf numFmtId="3" fontId="0" fillId="0" borderId="0" xfId="0" applyNumberFormat="1" applyAlignment="1">
      <alignment horizontal="right"/>
    </xf>
    <xf numFmtId="0" fontId="8" fillId="0" borderId="0" xfId="2671" applyFont="1" applyAlignment="1">
      <alignment horizontal="center" vertical="top"/>
    </xf>
    <xf numFmtId="3" fontId="8" fillId="0" borderId="0" xfId="2671" applyNumberFormat="1" applyFont="1" applyAlignment="1">
      <alignment horizontal="right"/>
    </xf>
    <xf numFmtId="182" fontId="161" fillId="0" borderId="0" xfId="2670" applyNumberFormat="1" applyFont="1" applyFill="1" applyBorder="1" applyAlignment="1">
      <alignment horizontal="right"/>
    </xf>
    <xf numFmtId="3" fontId="225" fillId="0" borderId="0" xfId="0" applyNumberFormat="1" applyFont="1"/>
    <xf numFmtId="0" fontId="229" fillId="0" borderId="0" xfId="0" applyFont="1" applyAlignment="1">
      <alignment horizontal="center" vertical="top"/>
    </xf>
    <xf numFmtId="0" fontId="225" fillId="0" borderId="120" xfId="0" applyFont="1" applyBorder="1" applyAlignment="1">
      <alignment horizontal="center" vertical="top"/>
    </xf>
    <xf numFmtId="0" fontId="225" fillId="0" borderId="120" xfId="0" applyFont="1" applyBorder="1" applyAlignment="1">
      <alignment horizontal="left"/>
    </xf>
    <xf numFmtId="0" fontId="225" fillId="0" borderId="120" xfId="0" applyFont="1" applyBorder="1" applyAlignment="1">
      <alignment horizontal="center"/>
    </xf>
    <xf numFmtId="3" fontId="225" fillId="0" borderId="120" xfId="0" applyNumberFormat="1" applyFont="1" applyBorder="1" applyAlignment="1">
      <alignment horizontal="right"/>
    </xf>
    <xf numFmtId="182" fontId="335" fillId="0" borderId="74" xfId="0" applyNumberFormat="1" applyFont="1" applyBorder="1" applyAlignment="1">
      <alignment horizontal="right"/>
    </xf>
    <xf numFmtId="0" fontId="228" fillId="0" borderId="0" xfId="0" applyFont="1" applyAlignment="1">
      <alignment horizontal="center"/>
    </xf>
    <xf numFmtId="0" fontId="123" fillId="0" borderId="0" xfId="0" applyFont="1" applyAlignment="1">
      <alignment horizontal="center" vertical="top"/>
    </xf>
    <xf numFmtId="0" fontId="123" fillId="0" borderId="0" xfId="894" quotePrefix="1" applyFont="1" applyAlignment="1">
      <alignment wrapText="1"/>
    </xf>
    <xf numFmtId="0" fontId="123" fillId="0" borderId="0" xfId="0" applyFont="1" applyAlignment="1">
      <alignment vertical="top" wrapText="1"/>
    </xf>
    <xf numFmtId="0" fontId="123" fillId="0" borderId="0" xfId="0" applyFont="1" applyAlignment="1">
      <alignment horizontal="center"/>
    </xf>
    <xf numFmtId="0" fontId="225" fillId="0" borderId="74" xfId="0" applyFont="1" applyBorder="1"/>
    <xf numFmtId="182" fontId="23" fillId="0" borderId="74" xfId="0" applyNumberFormat="1" applyFont="1" applyBorder="1"/>
    <xf numFmtId="49" fontId="161" fillId="0" borderId="0" xfId="0" applyNumberFormat="1" applyFont="1" applyAlignment="1">
      <alignment horizontal="center"/>
    </xf>
    <xf numFmtId="0" fontId="224" fillId="0" borderId="0" xfId="0" applyFont="1" applyAlignment="1">
      <alignment horizontal="left" vertical="top"/>
    </xf>
    <xf numFmtId="3" fontId="8" fillId="0" borderId="0" xfId="0" applyNumberFormat="1" applyFont="1" applyAlignment="1">
      <alignment horizontal="center"/>
    </xf>
    <xf numFmtId="1" fontId="8" fillId="0" borderId="0" xfId="0" applyNumberFormat="1" applyFont="1" applyAlignment="1">
      <alignment vertical="top" wrapText="1"/>
    </xf>
    <xf numFmtId="1" fontId="8" fillId="0" borderId="0" xfId="0" applyNumberFormat="1" applyFont="1" applyAlignment="1">
      <alignment horizontal="center" wrapText="1"/>
    </xf>
    <xf numFmtId="3" fontId="8" fillId="0" borderId="0" xfId="0" applyNumberFormat="1" applyFont="1" applyAlignment="1">
      <alignment horizontal="right" wrapText="1"/>
    </xf>
    <xf numFmtId="49" fontId="8" fillId="0" borderId="0" xfId="894" applyNumberFormat="1" applyFont="1" applyAlignment="1">
      <alignment horizontal="left" vertical="top" wrapText="1"/>
    </xf>
    <xf numFmtId="0" fontId="8" fillId="0" borderId="0" xfId="0" quotePrefix="1" applyFont="1" applyAlignment="1">
      <alignment horizontal="left" vertical="top" wrapText="1"/>
    </xf>
    <xf numFmtId="0" fontId="8" fillId="0" borderId="0" xfId="0" quotePrefix="1" applyFont="1" applyAlignment="1">
      <alignment horizontal="left" wrapText="1"/>
    </xf>
    <xf numFmtId="0" fontId="8" fillId="0" borderId="74" xfId="0" quotePrefix="1" applyFont="1" applyBorder="1" applyAlignment="1">
      <alignment horizontal="left" vertical="top" wrapText="1"/>
    </xf>
    <xf numFmtId="3" fontId="8" fillId="0" borderId="74" xfId="0" applyNumberFormat="1" applyFont="1" applyBorder="1"/>
    <xf numFmtId="182" fontId="8" fillId="0" borderId="74" xfId="2670" applyNumberFormat="1" applyFont="1" applyFill="1" applyBorder="1" applyAlignment="1">
      <alignment horizontal="right"/>
    </xf>
    <xf numFmtId="0" fontId="8" fillId="0" borderId="0" xfId="0" quotePrefix="1" applyFont="1" applyAlignment="1">
      <alignment horizontal="left" vertical="top"/>
    </xf>
    <xf numFmtId="0" fontId="8" fillId="0" borderId="0" xfId="894" applyFont="1" applyAlignment="1">
      <alignment horizontal="justify" vertical="top" wrapText="1"/>
    </xf>
    <xf numFmtId="0" fontId="227" fillId="0" borderId="0" xfId="0" applyFont="1" applyAlignment="1">
      <alignment horizontal="left" vertical="top"/>
    </xf>
    <xf numFmtId="0" fontId="274" fillId="0" borderId="0" xfId="0" applyFont="1" applyAlignment="1">
      <alignment horizontal="center"/>
    </xf>
    <xf numFmtId="0" fontId="8" fillId="0" borderId="120" xfId="0" applyFont="1" applyBorder="1" applyAlignment="1">
      <alignment horizontal="center" vertical="top"/>
    </xf>
    <xf numFmtId="0" fontId="8" fillId="0" borderId="120" xfId="0" applyFont="1" applyBorder="1" applyAlignment="1">
      <alignment horizontal="left" vertical="top"/>
    </xf>
    <xf numFmtId="0" fontId="8" fillId="0" borderId="120" xfId="0" applyFont="1" applyBorder="1" applyAlignment="1">
      <alignment horizontal="center"/>
    </xf>
    <xf numFmtId="182" fontId="224" fillId="0" borderId="74" xfId="2670" applyNumberFormat="1" applyFont="1" applyFill="1" applyBorder="1" applyAlignment="1">
      <alignment horizontal="right"/>
    </xf>
    <xf numFmtId="201" fontId="8" fillId="0" borderId="0" xfId="2653" applyNumberFormat="1" applyFont="1" applyFill="1" applyAlignment="1">
      <alignment horizontal="right"/>
    </xf>
    <xf numFmtId="201" fontId="8" fillId="0" borderId="0" xfId="2653" applyNumberFormat="1" applyFont="1" applyFill="1" applyBorder="1" applyAlignment="1" applyProtection="1"/>
    <xf numFmtId="0" fontId="8" fillId="0" borderId="0" xfId="1367" applyFont="1" applyBorder="1" applyAlignment="1" applyProtection="1">
      <alignment horizontal="center" vertical="top"/>
    </xf>
    <xf numFmtId="201" fontId="8" fillId="0" borderId="0" xfId="2653" applyNumberFormat="1" applyFont="1" applyFill="1" applyBorder="1" applyAlignment="1" applyProtection="1">
      <alignment vertical="top"/>
    </xf>
    <xf numFmtId="182" fontId="226" fillId="0" borderId="0" xfId="0" applyNumberFormat="1" applyFont="1" applyAlignment="1">
      <alignment vertical="top"/>
    </xf>
    <xf numFmtId="0" fontId="8" fillId="0" borderId="0" xfId="1367" applyFont="1" applyBorder="1">
      <alignment vertical="top" wrapText="1"/>
    </xf>
    <xf numFmtId="0" fontId="225" fillId="0" borderId="0" xfId="1367" applyFont="1" applyBorder="1" applyAlignment="1">
      <alignment horizontal="center"/>
    </xf>
    <xf numFmtId="190" fontId="225" fillId="0" borderId="0" xfId="1367" applyNumberFormat="1" applyFont="1" applyBorder="1" applyAlignment="1">
      <alignment horizontal="right"/>
    </xf>
    <xf numFmtId="0" fontId="225" fillId="0" borderId="0" xfId="1367" applyFont="1" applyAlignment="1">
      <alignment horizontal="center"/>
    </xf>
    <xf numFmtId="0" fontId="223" fillId="0" borderId="0" xfId="1367" applyFont="1">
      <alignment vertical="top" wrapText="1"/>
    </xf>
    <xf numFmtId="0" fontId="8" fillId="0" borderId="0" xfId="1367" quotePrefix="1" applyFont="1">
      <alignment vertical="top" wrapText="1"/>
    </xf>
    <xf numFmtId="184" fontId="8" fillId="0" borderId="0" xfId="2653" applyNumberFormat="1" applyFont="1" applyFill="1" applyBorder="1" applyAlignment="1" applyProtection="1"/>
    <xf numFmtId="0" fontId="225" fillId="0" borderId="114" xfId="1367" applyFont="1" applyBorder="1" applyAlignment="1" applyProtection="1">
      <alignment horizontal="center"/>
    </xf>
    <xf numFmtId="190" fontId="225" fillId="0" borderId="114" xfId="1367" applyNumberFormat="1" applyFont="1" applyBorder="1" applyAlignment="1" applyProtection="1"/>
    <xf numFmtId="1" fontId="8" fillId="0" borderId="74" xfId="894" applyNumberFormat="1" applyFont="1" applyBorder="1" applyAlignment="1" applyProtection="1">
      <alignment horizontal="left" vertical="top" wrapText="1"/>
      <protection locked="0"/>
    </xf>
    <xf numFmtId="0" fontId="8" fillId="0" borderId="0" xfId="1367" applyFont="1" applyAlignment="1">
      <alignment horizontal="center"/>
    </xf>
    <xf numFmtId="184" fontId="8" fillId="0" borderId="0" xfId="1367" applyNumberFormat="1" applyFont="1" applyAlignment="1">
      <alignment horizontal="right"/>
    </xf>
    <xf numFmtId="0" fontId="8" fillId="0" borderId="0" xfId="0" quotePrefix="1" applyFont="1" applyAlignment="1">
      <alignment vertical="top" wrapText="1"/>
    </xf>
    <xf numFmtId="190" fontId="8" fillId="0" borderId="0" xfId="0" applyNumberFormat="1" applyFont="1" applyAlignment="1">
      <alignment horizontal="right"/>
    </xf>
    <xf numFmtId="201" fontId="8" fillId="0" borderId="0" xfId="2653" applyNumberFormat="1" applyFont="1" applyFill="1" applyBorder="1" applyAlignment="1" applyProtection="1">
      <alignment horizontal="right"/>
    </xf>
    <xf numFmtId="0" fontId="8" fillId="0" borderId="114" xfId="1367" applyFont="1" applyBorder="1" applyProtection="1">
      <alignment vertical="top" wrapText="1"/>
    </xf>
    <xf numFmtId="0" fontId="8" fillId="0" borderId="114" xfId="1367" applyFont="1" applyBorder="1" applyAlignment="1" applyProtection="1">
      <alignment horizontal="center"/>
    </xf>
    <xf numFmtId="201" fontId="8" fillId="0" borderId="114" xfId="2653" applyNumberFormat="1" applyFont="1" applyFill="1" applyBorder="1" applyAlignment="1" applyProtection="1"/>
    <xf numFmtId="0" fontId="23" fillId="0" borderId="0" xfId="1367" applyFont="1">
      <alignment vertical="top" wrapText="1"/>
    </xf>
    <xf numFmtId="1" fontId="8" fillId="0" borderId="94" xfId="894" applyNumberFormat="1" applyFont="1" applyBorder="1" applyAlignment="1" applyProtection="1">
      <alignment horizontal="left" vertical="top" wrapText="1"/>
      <protection locked="0"/>
    </xf>
    <xf numFmtId="0" fontId="8" fillId="0" borderId="94" xfId="1367" applyFont="1" applyBorder="1" applyAlignment="1">
      <alignment horizontal="center"/>
    </xf>
    <xf numFmtId="201" fontId="8" fillId="0" borderId="94" xfId="2653" applyNumberFormat="1" applyFont="1" applyFill="1" applyBorder="1" applyAlignment="1">
      <alignment horizontal="right"/>
    </xf>
    <xf numFmtId="0" fontId="8" fillId="0" borderId="126" xfId="0" applyFont="1" applyBorder="1" applyAlignment="1">
      <alignment horizontal="center" vertical="top"/>
    </xf>
    <xf numFmtId="0" fontId="23" fillId="0" borderId="0" xfId="0" applyFont="1" applyAlignment="1">
      <alignment horizontal="left" wrapText="1"/>
    </xf>
    <xf numFmtId="0" fontId="250" fillId="0" borderId="0" xfId="0" applyFont="1" applyAlignment="1">
      <alignment horizontal="center" vertical="top"/>
    </xf>
    <xf numFmtId="0" fontId="250" fillId="0" borderId="0" xfId="0" applyFont="1" applyAlignment="1">
      <alignment horizontal="center" wrapText="1"/>
    </xf>
    <xf numFmtId="3" fontId="250" fillId="0" borderId="0" xfId="0" applyNumberFormat="1" applyFont="1" applyAlignment="1">
      <alignment horizontal="right"/>
    </xf>
    <xf numFmtId="2" fontId="250" fillId="0" borderId="0" xfId="0" applyNumberFormat="1" applyFont="1"/>
    <xf numFmtId="0" fontId="8" fillId="0" borderId="0" xfId="2672" applyFont="1" applyAlignment="1">
      <alignment vertical="top" wrapText="1"/>
    </xf>
    <xf numFmtId="0" fontId="225" fillId="0" borderId="94" xfId="0" applyFont="1" applyBorder="1" applyAlignment="1">
      <alignment horizontal="center" vertical="top"/>
    </xf>
    <xf numFmtId="0" fontId="225" fillId="0" borderId="94" xfId="0" applyFont="1" applyBorder="1" applyAlignment="1">
      <alignment horizontal="left"/>
    </xf>
    <xf numFmtId="0" fontId="225" fillId="0" borderId="94" xfId="0" applyFont="1" applyBorder="1" applyAlignment="1">
      <alignment horizontal="right"/>
    </xf>
    <xf numFmtId="182" fontId="223" fillId="0" borderId="74" xfId="0" applyNumberFormat="1" applyFont="1" applyBorder="1"/>
    <xf numFmtId="0" fontId="23" fillId="0" borderId="0" xfId="0" applyFont="1" applyAlignment="1">
      <alignment vertical="top" wrapText="1"/>
    </xf>
    <xf numFmtId="0" fontId="23" fillId="0" borderId="0" xfId="0" applyFont="1" applyAlignment="1">
      <alignment vertical="center"/>
    </xf>
    <xf numFmtId="0" fontId="8" fillId="0" borderId="0" xfId="0" applyFont="1" applyAlignment="1">
      <alignment vertical="top" wrapText="1"/>
    </xf>
    <xf numFmtId="0" fontId="336" fillId="0" borderId="0" xfId="0" applyFont="1" applyAlignment="1">
      <alignment vertical="top"/>
    </xf>
    <xf numFmtId="0" fontId="224" fillId="0" borderId="0" xfId="0" applyFont="1" applyAlignment="1">
      <alignment vertical="top" wrapText="1"/>
    </xf>
    <xf numFmtId="0" fontId="336" fillId="0" borderId="0" xfId="0" applyFont="1"/>
    <xf numFmtId="0" fontId="336" fillId="0" borderId="0" xfId="0" applyFont="1" applyAlignment="1">
      <alignment horizontal="center"/>
    </xf>
    <xf numFmtId="0" fontId="25" fillId="0" borderId="0" xfId="0" applyFont="1" applyAlignment="1">
      <alignment horizontal="center" vertical="center"/>
    </xf>
    <xf numFmtId="0" fontId="337" fillId="0" borderId="0" xfId="0" applyFont="1" applyAlignment="1">
      <alignment horizontal="center" vertical="center"/>
    </xf>
    <xf numFmtId="0" fontId="338" fillId="0" borderId="0" xfId="0" applyFont="1"/>
    <xf numFmtId="0" fontId="23" fillId="0" borderId="0" xfId="0" applyFont="1" applyAlignment="1">
      <alignment wrapText="1"/>
    </xf>
    <xf numFmtId="0" fontId="338" fillId="0" borderId="0" xfId="0" applyFont="1" applyAlignment="1">
      <alignment horizontal="center"/>
    </xf>
    <xf numFmtId="0" fontId="8" fillId="0" borderId="0" xfId="0" applyFont="1" applyAlignment="1">
      <alignment wrapText="1"/>
    </xf>
    <xf numFmtId="0" fontId="7" fillId="0" borderId="74" xfId="0" applyFont="1" applyBorder="1" applyAlignment="1">
      <alignment horizontal="center" vertical="top"/>
    </xf>
    <xf numFmtId="0" fontId="19" fillId="0" borderId="74" xfId="0" applyFont="1" applyBorder="1" applyAlignment="1">
      <alignment horizontal="left"/>
    </xf>
    <xf numFmtId="0" fontId="137" fillId="0" borderId="74" xfId="0" applyFont="1" applyBorder="1" applyAlignment="1">
      <alignment horizontal="center" wrapText="1"/>
    </xf>
    <xf numFmtId="1" fontId="26" fillId="0" borderId="74" xfId="0" applyNumberFormat="1" applyFont="1" applyBorder="1" applyAlignment="1">
      <alignment horizontal="right"/>
    </xf>
    <xf numFmtId="182" fontId="19" fillId="0" borderId="74" xfId="0" applyNumberFormat="1" applyFont="1" applyBorder="1"/>
    <xf numFmtId="0" fontId="23" fillId="0" borderId="0" xfId="0" applyFont="1" applyAlignment="1">
      <alignment horizontal="center"/>
    </xf>
    <xf numFmtId="0" fontId="23" fillId="0" borderId="0" xfId="0" applyFont="1"/>
    <xf numFmtId="0" fontId="8" fillId="0" borderId="0" xfId="0" applyFont="1" applyAlignment="1">
      <alignment horizontal="center" vertical="center"/>
    </xf>
    <xf numFmtId="0" fontId="23" fillId="0" borderId="0" xfId="0" applyFont="1" applyAlignment="1">
      <alignment horizontal="justify" vertical="top" wrapText="1"/>
    </xf>
    <xf numFmtId="0" fontId="225" fillId="0" borderId="0" xfId="0" applyFont="1" applyAlignment="1">
      <alignment wrapText="1"/>
    </xf>
    <xf numFmtId="0" fontId="8" fillId="0" borderId="0" xfId="2673" applyFont="1" applyAlignment="1" applyProtection="1">
      <alignment horizontal="center" vertical="center"/>
      <protection locked="0"/>
    </xf>
    <xf numFmtId="0" fontId="339" fillId="0" borderId="0" xfId="0" applyFont="1"/>
    <xf numFmtId="0" fontId="223" fillId="0" borderId="0" xfId="0" applyFont="1" applyAlignment="1">
      <alignment wrapText="1"/>
    </xf>
    <xf numFmtId="0" fontId="23" fillId="0" borderId="0" xfId="0" applyFont="1" applyAlignment="1">
      <alignment vertical="top"/>
    </xf>
    <xf numFmtId="0" fontId="8" fillId="0" borderId="0" xfId="2673" applyFont="1" applyAlignment="1">
      <alignment vertical="center"/>
    </xf>
    <xf numFmtId="0" fontId="8" fillId="0" borderId="0" xfId="1029" applyFont="1" applyAlignment="1">
      <alignment horizontal="left" vertical="center"/>
    </xf>
    <xf numFmtId="0" fontId="8" fillId="0" borderId="0" xfId="2674" applyFont="1"/>
    <xf numFmtId="0" fontId="8" fillId="0" borderId="0" xfId="0" applyFont="1" applyAlignment="1" applyProtection="1">
      <alignment horizontal="left" vertical="top" wrapText="1"/>
      <protection locked="0"/>
    </xf>
    <xf numFmtId="0" fontId="8" fillId="0" borderId="0" xfId="0" applyFont="1" applyAlignment="1" applyProtection="1">
      <alignment horizontal="left" vertical="top"/>
      <protection locked="0"/>
    </xf>
    <xf numFmtId="1" fontId="8" fillId="0" borderId="0" xfId="0" applyNumberFormat="1" applyFont="1" applyAlignment="1">
      <alignment horizontal="center" vertical="top" wrapText="1"/>
    </xf>
    <xf numFmtId="0" fontId="23" fillId="0" borderId="0" xfId="0" applyFont="1" applyAlignment="1">
      <alignment horizontal="center" vertical="top"/>
    </xf>
    <xf numFmtId="0" fontId="23" fillId="0" borderId="74" xfId="0" applyFont="1" applyBorder="1"/>
    <xf numFmtId="1" fontId="8" fillId="0" borderId="0" xfId="894" applyNumberFormat="1" applyFont="1" applyAlignment="1" applyProtection="1">
      <alignment horizontal="center" wrapText="1"/>
      <protection locked="0"/>
    </xf>
    <xf numFmtId="3" fontId="8" fillId="0" borderId="0" xfId="894" applyNumberFormat="1" applyFont="1" applyAlignment="1" applyProtection="1">
      <alignment wrapText="1"/>
      <protection locked="0"/>
    </xf>
    <xf numFmtId="1" fontId="8" fillId="0" borderId="0" xfId="0" applyNumberFormat="1" applyFont="1" applyAlignment="1" applyProtection="1">
      <alignment horizontal="left" vertical="justify" wrapText="1"/>
      <protection locked="0"/>
    </xf>
    <xf numFmtId="1" fontId="8" fillId="0" borderId="0" xfId="0" applyNumberFormat="1" applyFont="1" applyAlignment="1" applyProtection="1">
      <alignment horizontal="center" wrapText="1"/>
      <protection locked="0"/>
    </xf>
    <xf numFmtId="3" fontId="8" fillId="0" borderId="0" xfId="0" applyNumberFormat="1" applyFont="1" applyAlignment="1" applyProtection="1">
      <alignment wrapText="1"/>
      <protection locked="0"/>
    </xf>
    <xf numFmtId="1" fontId="8" fillId="0" borderId="114" xfId="894" applyNumberFormat="1" applyFont="1" applyBorder="1" applyAlignment="1" applyProtection="1">
      <alignment horizontal="left" vertical="top" wrapText="1"/>
      <protection locked="0"/>
    </xf>
    <xf numFmtId="1" fontId="8" fillId="0" borderId="114" xfId="894" applyNumberFormat="1" applyFont="1" applyBorder="1" applyAlignment="1" applyProtection="1">
      <alignment horizontal="center" wrapText="1"/>
      <protection locked="0"/>
    </xf>
    <xf numFmtId="3" fontId="8" fillId="0" borderId="114" xfId="894" applyNumberFormat="1" applyFont="1" applyBorder="1" applyAlignment="1" applyProtection="1">
      <alignment wrapText="1"/>
      <protection locked="0"/>
    </xf>
    <xf numFmtId="1" fontId="8" fillId="0" borderId="74" xfId="894" applyNumberFormat="1" applyFont="1" applyBorder="1" applyAlignment="1" applyProtection="1">
      <alignment horizontal="center" wrapText="1"/>
      <protection locked="0"/>
    </xf>
    <xf numFmtId="3" fontId="8" fillId="0" borderId="74" xfId="894" applyNumberFormat="1" applyFont="1" applyBorder="1" applyAlignment="1" applyProtection="1">
      <alignment wrapText="1"/>
      <protection locked="0"/>
    </xf>
    <xf numFmtId="0" fontId="8" fillId="0" borderId="0" xfId="1367" applyFont="1" applyBorder="1" applyAlignment="1" applyProtection="1">
      <alignment horizontal="center" vertical="top" wrapText="1"/>
    </xf>
    <xf numFmtId="3" fontId="8" fillId="0" borderId="0" xfId="1367" applyNumberFormat="1" applyFont="1" applyBorder="1" applyProtection="1">
      <alignment vertical="top" wrapText="1"/>
    </xf>
    <xf numFmtId="0" fontId="225" fillId="0" borderId="0" xfId="0" applyFont="1" applyAlignment="1">
      <alignment horizontal="center" vertical="top" wrapText="1"/>
    </xf>
    <xf numFmtId="0" fontId="229" fillId="0" borderId="0" xfId="0" applyFont="1" applyAlignment="1">
      <alignment horizontal="center" wrapText="1"/>
    </xf>
    <xf numFmtId="0" fontId="8" fillId="0" borderId="94" xfId="0" applyFont="1" applyBorder="1" applyAlignment="1">
      <alignment horizontal="left" vertical="top"/>
    </xf>
    <xf numFmtId="3" fontId="8" fillId="0" borderId="94" xfId="0" applyNumberFormat="1" applyFont="1" applyBorder="1" applyAlignment="1">
      <alignment horizontal="right"/>
    </xf>
    <xf numFmtId="3" fontId="224" fillId="0" borderId="0" xfId="0" applyNumberFormat="1" applyFont="1" applyAlignment="1">
      <alignment horizontal="right"/>
    </xf>
    <xf numFmtId="182" fontId="224" fillId="0" borderId="0" xfId="0" applyNumberFormat="1" applyFont="1"/>
    <xf numFmtId="0" fontId="340" fillId="0" borderId="0" xfId="0" applyFont="1" applyAlignment="1">
      <alignment horizontal="center" vertical="top"/>
    </xf>
    <xf numFmtId="0" fontId="275" fillId="0" borderId="0" xfId="1367" applyFont="1" applyBorder="1" applyProtection="1">
      <alignment vertical="top" wrapText="1"/>
    </xf>
    <xf numFmtId="3" fontId="123" fillId="0" borderId="0" xfId="0" applyNumberFormat="1" applyFont="1" applyAlignment="1">
      <alignment horizontal="right"/>
    </xf>
    <xf numFmtId="0" fontId="23" fillId="0" borderId="0" xfId="0" quotePrefix="1" applyFont="1" applyAlignment="1">
      <alignment horizontal="left" vertical="top" wrapText="1"/>
    </xf>
    <xf numFmtId="3" fontId="341" fillId="0" borderId="0" xfId="0" applyNumberFormat="1" applyFont="1" applyAlignment="1">
      <alignment horizontal="right" vertical="top"/>
    </xf>
    <xf numFmtId="182" fontId="8" fillId="0" borderId="0" xfId="0" applyNumberFormat="1" applyFont="1" applyAlignment="1">
      <alignment horizontal="right" vertical="top"/>
    </xf>
    <xf numFmtId="0" fontId="341" fillId="0" borderId="0" xfId="0" quotePrefix="1" applyFont="1" applyAlignment="1">
      <alignment horizontal="left" vertical="top" wrapText="1"/>
    </xf>
    <xf numFmtId="3" fontId="23" fillId="0" borderId="0" xfId="0" applyNumberFormat="1" applyFont="1" applyAlignment="1">
      <alignment horizontal="right" vertical="top"/>
    </xf>
    <xf numFmtId="0" fontId="8" fillId="0" borderId="0" xfId="2675" applyFont="1" applyAlignment="1">
      <alignment horizontal="right" vertical="top" wrapText="1"/>
    </xf>
    <xf numFmtId="0" fontId="8" fillId="0" borderId="0" xfId="0" applyFont="1" applyAlignment="1">
      <alignment horizontal="right" vertical="top"/>
    </xf>
    <xf numFmtId="0" fontId="226" fillId="0" borderId="0" xfId="0" applyFont="1" applyAlignment="1">
      <alignment vertical="top"/>
    </xf>
    <xf numFmtId="0" fontId="23" fillId="0" borderId="0" xfId="0" applyFont="1" applyAlignment="1">
      <alignment horizontal="left" vertical="top"/>
    </xf>
    <xf numFmtId="0" fontId="8" fillId="0" borderId="0" xfId="0" applyFont="1" applyAlignment="1">
      <alignment horizontal="right" vertical="top" wrapText="1"/>
    </xf>
    <xf numFmtId="0" fontId="123" fillId="0" borderId="0" xfId="0" applyFont="1"/>
    <xf numFmtId="0" fontId="8" fillId="0" borderId="0" xfId="0" quotePrefix="1" applyFont="1" applyAlignment="1">
      <alignment horizontal="justify" vertical="top" wrapText="1"/>
    </xf>
    <xf numFmtId="0" fontId="8" fillId="0" borderId="0" xfId="2677" applyFont="1" applyAlignment="1">
      <alignment horizontal="right" vertical="top"/>
    </xf>
    <xf numFmtId="3" fontId="8" fillId="0" borderId="0" xfId="0" applyNumberFormat="1" applyFont="1" applyAlignment="1">
      <alignment horizontal="right" vertical="top"/>
    </xf>
    <xf numFmtId="0" fontId="8" fillId="0" borderId="0" xfId="2675" applyFont="1" applyAlignment="1">
      <alignment horizontal="left" vertical="top" wrapText="1" indent="1"/>
    </xf>
    <xf numFmtId="4" fontId="8" fillId="0" borderId="0" xfId="2676" applyNumberFormat="1" applyFont="1" applyFill="1" applyBorder="1" applyAlignment="1">
      <alignment vertical="top" wrapText="1"/>
    </xf>
    <xf numFmtId="0" fontId="225" fillId="0" borderId="74" xfId="1367" applyFont="1" applyBorder="1" applyAlignment="1" applyProtection="1">
      <alignment horizontal="center"/>
    </xf>
    <xf numFmtId="184" fontId="225" fillId="0" borderId="74" xfId="1367" applyNumberFormat="1" applyFont="1" applyBorder="1" applyAlignment="1" applyProtection="1">
      <alignment horizontal="right"/>
    </xf>
    <xf numFmtId="182" fontId="8" fillId="0" borderId="74" xfId="0" applyNumberFormat="1" applyFont="1" applyBorder="1" applyAlignment="1">
      <alignment horizontal="right" vertical="top"/>
    </xf>
    <xf numFmtId="0" fontId="23" fillId="0" borderId="0" xfId="0" applyFont="1" applyAlignment="1">
      <alignment horizontal="right" vertical="top" wrapText="1"/>
    </xf>
    <xf numFmtId="3" fontId="8" fillId="0" borderId="0" xfId="0" applyNumberFormat="1" applyFont="1" applyAlignment="1">
      <alignment horizontal="right" vertical="top" wrapText="1"/>
    </xf>
    <xf numFmtId="0" fontId="8" fillId="0" borderId="0" xfId="1435" applyFont="1" applyAlignment="1">
      <alignment horizontal="left" vertical="top" wrapText="1"/>
    </xf>
    <xf numFmtId="0" fontId="8" fillId="0" borderId="0" xfId="1435" quotePrefix="1" applyFont="1" applyAlignment="1">
      <alignment horizontal="left" vertical="top" wrapText="1"/>
    </xf>
    <xf numFmtId="182" fontId="225" fillId="0" borderId="74" xfId="0" applyNumberFormat="1" applyFont="1" applyBorder="1" applyAlignment="1">
      <alignment horizontal="right" vertical="top"/>
    </xf>
    <xf numFmtId="0" fontId="8" fillId="0" borderId="0" xfId="1296" applyFont="1" applyAlignment="1">
      <alignment horizontal="left" vertical="top"/>
    </xf>
    <xf numFmtId="3" fontId="8" fillId="0" borderId="0" xfId="1296" applyNumberFormat="1" applyFont="1" applyAlignment="1">
      <alignment horizontal="right" vertical="top"/>
    </xf>
    <xf numFmtId="0" fontId="229" fillId="0" borderId="0" xfId="2651" applyFont="1" applyAlignment="1">
      <alignment vertical="top" wrapText="1"/>
    </xf>
    <xf numFmtId="0" fontId="229" fillId="0" borderId="0" xfId="2651" applyFont="1" applyAlignment="1">
      <alignment horizontal="center"/>
    </xf>
    <xf numFmtId="1" fontId="229" fillId="0" borderId="0" xfId="2651" applyNumberFormat="1" applyFont="1" applyAlignment="1">
      <alignment horizontal="right"/>
    </xf>
    <xf numFmtId="0" fontId="229" fillId="0" borderId="0" xfId="2651" applyFont="1" applyAlignment="1">
      <alignment horizontal="center" vertical="top"/>
    </xf>
    <xf numFmtId="1" fontId="229" fillId="0" borderId="0" xfId="2651" applyNumberFormat="1" applyFont="1" applyAlignment="1">
      <alignment horizontal="right" vertical="top"/>
    </xf>
    <xf numFmtId="4" fontId="8" fillId="0" borderId="0" xfId="1296" applyNumberFormat="1" applyFont="1" applyAlignment="1">
      <alignment horizontal="center" vertical="top"/>
    </xf>
    <xf numFmtId="4" fontId="23" fillId="0" borderId="0" xfId="0" applyNumberFormat="1" applyFont="1" applyAlignment="1">
      <alignment horizontal="center" vertical="top"/>
    </xf>
    <xf numFmtId="184" fontId="225" fillId="0" borderId="0" xfId="1367" applyNumberFormat="1" applyFont="1" applyBorder="1" applyAlignment="1" applyProtection="1">
      <alignment horizontal="right"/>
    </xf>
    <xf numFmtId="182" fontId="225" fillId="0" borderId="0" xfId="0" applyNumberFormat="1" applyFont="1" applyAlignment="1">
      <alignment horizontal="right" vertical="top"/>
    </xf>
    <xf numFmtId="0" fontId="8" fillId="0" borderId="0" xfId="0" applyFont="1" applyAlignment="1">
      <alignment horizontal="center" vertical="center" wrapText="1"/>
    </xf>
    <xf numFmtId="0" fontId="8" fillId="0" borderId="0" xfId="0" applyFont="1" applyAlignment="1">
      <alignment horizontal="justify" vertical="top" wrapText="1"/>
    </xf>
    <xf numFmtId="4" fontId="249" fillId="0" borderId="0" xfId="0" applyNumberFormat="1" applyFont="1"/>
    <xf numFmtId="0" fontId="123" fillId="0" borderId="0" xfId="0" applyFont="1" applyAlignment="1">
      <alignment horizontal="left"/>
    </xf>
    <xf numFmtId="0" fontId="123" fillId="0" borderId="0" xfId="1367" applyFont="1" applyBorder="1" applyProtection="1">
      <alignment vertical="top" wrapText="1"/>
    </xf>
    <xf numFmtId="0" fontId="123" fillId="0" borderId="0" xfId="0" applyFont="1" applyAlignment="1">
      <alignment horizontal="right"/>
    </xf>
    <xf numFmtId="182" fontId="342" fillId="0" borderId="0" xfId="0" applyNumberFormat="1" applyFont="1"/>
    <xf numFmtId="3" fontId="123" fillId="0" borderId="0" xfId="0" applyNumberFormat="1" applyFont="1"/>
    <xf numFmtId="0" fontId="229" fillId="0" borderId="0" xfId="1367" applyFont="1" applyBorder="1" applyProtection="1">
      <alignment vertical="top" wrapText="1"/>
    </xf>
    <xf numFmtId="0" fontId="229" fillId="0" borderId="0" xfId="0" applyFont="1" applyAlignment="1">
      <alignment horizontal="center"/>
    </xf>
    <xf numFmtId="0" fontId="229" fillId="0" borderId="0" xfId="0" applyFont="1"/>
    <xf numFmtId="0" fontId="340" fillId="0" borderId="0" xfId="0" applyFont="1" applyAlignment="1">
      <alignment horizontal="left"/>
    </xf>
    <xf numFmtId="182" fontId="123" fillId="0" borderId="74" xfId="0" applyNumberFormat="1" applyFont="1" applyBorder="1"/>
    <xf numFmtId="0" fontId="228" fillId="0" borderId="0" xfId="0" applyFont="1" applyAlignment="1">
      <alignment horizontal="left" wrapText="1"/>
    </xf>
    <xf numFmtId="1" fontId="274" fillId="0" borderId="0" xfId="0" applyNumberFormat="1" applyFont="1" applyAlignment="1">
      <alignment vertical="top" wrapText="1"/>
    </xf>
    <xf numFmtId="3" fontId="274" fillId="0" borderId="0" xfId="0" applyNumberFormat="1" applyFont="1" applyAlignment="1">
      <alignment horizontal="right" wrapText="1"/>
    </xf>
    <xf numFmtId="0" fontId="225" fillId="0" borderId="0" xfId="0" applyFont="1" applyAlignment="1">
      <alignment horizontal="left" vertical="top" wrapText="1"/>
    </xf>
    <xf numFmtId="1" fontId="127" fillId="0" borderId="0" xfId="0" applyNumberFormat="1" applyFont="1" applyAlignment="1">
      <alignment wrapText="1"/>
    </xf>
    <xf numFmtId="0" fontId="228" fillId="0" borderId="74" xfId="0" applyFont="1" applyBorder="1" applyAlignment="1">
      <alignment horizontal="left" wrapText="1"/>
    </xf>
    <xf numFmtId="3" fontId="225" fillId="0" borderId="74" xfId="0" applyNumberFormat="1" applyFont="1" applyBorder="1" applyAlignment="1">
      <alignment horizontal="right"/>
    </xf>
    <xf numFmtId="0" fontId="224" fillId="0" borderId="0" xfId="0" applyFont="1" applyAlignment="1">
      <alignment horizontal="left" wrapText="1"/>
    </xf>
    <xf numFmtId="16" fontId="8" fillId="0" borderId="0" xfId="0" applyNumberFormat="1" applyFont="1" applyAlignment="1">
      <alignment horizontal="center" vertical="top"/>
    </xf>
    <xf numFmtId="3" fontId="274" fillId="0" borderId="0" xfId="0" applyNumberFormat="1" applyFont="1" applyAlignment="1">
      <alignment horizontal="right"/>
    </xf>
    <xf numFmtId="1" fontId="274" fillId="0" borderId="74" xfId="0" applyNumberFormat="1" applyFont="1" applyBorder="1" applyAlignment="1">
      <alignment vertical="top" wrapText="1"/>
    </xf>
    <xf numFmtId="0" fontId="229" fillId="0" borderId="74" xfId="0" applyFont="1" applyBorder="1" applyAlignment="1">
      <alignment horizontal="center" wrapText="1"/>
    </xf>
    <xf numFmtId="3" fontId="274" fillId="0" borderId="74" xfId="0" applyNumberFormat="1" applyFont="1" applyBorder="1" applyAlignment="1">
      <alignment horizontal="right"/>
    </xf>
    <xf numFmtId="0" fontId="8" fillId="0" borderId="0" xfId="894" quotePrefix="1" applyFont="1" applyAlignment="1">
      <alignment vertical="top" wrapText="1"/>
    </xf>
    <xf numFmtId="0" fontId="23" fillId="0" borderId="0" xfId="0" applyFont="1" applyAlignment="1">
      <alignment horizontal="left" vertical="top" wrapText="1"/>
    </xf>
    <xf numFmtId="1" fontId="274" fillId="0" borderId="0" xfId="0" applyNumberFormat="1" applyFont="1" applyAlignment="1">
      <alignment horizontal="center" wrapText="1"/>
    </xf>
    <xf numFmtId="1" fontId="274" fillId="0" borderId="0" xfId="0" applyNumberFormat="1" applyFont="1" applyAlignment="1">
      <alignment horizontal="right"/>
    </xf>
    <xf numFmtId="1" fontId="8" fillId="0" borderId="0" xfId="0" applyNumberFormat="1" applyFont="1"/>
    <xf numFmtId="182" fontId="10" fillId="0" borderId="0" xfId="2670" applyNumberFormat="1" applyFont="1" applyFill="1" applyBorder="1" applyAlignment="1">
      <alignment horizontal="right"/>
    </xf>
    <xf numFmtId="0" fontId="224" fillId="0" borderId="74" xfId="0" applyFont="1" applyBorder="1" applyAlignment="1">
      <alignment horizontal="left" vertical="top"/>
    </xf>
    <xf numFmtId="3" fontId="8" fillId="0" borderId="74" xfId="0" applyNumberFormat="1" applyFont="1" applyBorder="1" applyAlignment="1">
      <alignment horizontal="right"/>
    </xf>
    <xf numFmtId="182" fontId="128" fillId="0" borderId="74" xfId="0" applyNumberFormat="1" applyFont="1" applyBorder="1"/>
    <xf numFmtId="2" fontId="8" fillId="0" borderId="0" xfId="1029" applyNumberFormat="1" applyFont="1" applyAlignment="1">
      <alignment horizontal="center" vertical="top"/>
    </xf>
    <xf numFmtId="0" fontId="277" fillId="0" borderId="0" xfId="0" applyFont="1" applyAlignment="1">
      <alignment horizontal="center" vertical="top" wrapText="1"/>
    </xf>
    <xf numFmtId="0" fontId="343" fillId="0" borderId="0" xfId="0" applyFont="1" applyAlignment="1">
      <alignment horizontal="center" vertical="top"/>
    </xf>
    <xf numFmtId="182" fontId="161" fillId="0" borderId="0" xfId="2670" applyNumberFormat="1" applyFont="1" applyFill="1" applyAlignment="1">
      <alignment horizontal="right"/>
    </xf>
    <xf numFmtId="0" fontId="8" fillId="0" borderId="0" xfId="0" quotePrefix="1" applyFont="1" applyAlignment="1">
      <alignment horizontal="left"/>
    </xf>
    <xf numFmtId="0" fontId="8" fillId="0" borderId="0" xfId="1029" applyFont="1" applyAlignment="1">
      <alignment vertical="top" wrapText="1"/>
    </xf>
    <xf numFmtId="0" fontId="8" fillId="0" borderId="0" xfId="1029" applyFont="1" applyAlignment="1">
      <alignment horizontal="center"/>
    </xf>
    <xf numFmtId="49" fontId="229" fillId="0" borderId="0" xfId="0" applyNumberFormat="1" applyFont="1" applyAlignment="1">
      <alignment horizontal="center" vertical="top"/>
    </xf>
    <xf numFmtId="1" fontId="8" fillId="0" borderId="0" xfId="0" applyNumberFormat="1" applyFont="1" applyAlignment="1">
      <alignment wrapText="1"/>
    </xf>
    <xf numFmtId="0" fontId="8" fillId="0" borderId="0" xfId="1367" applyFont="1" applyBorder="1" applyAlignment="1" applyProtection="1">
      <alignment wrapText="1"/>
    </xf>
    <xf numFmtId="3" fontId="23" fillId="0" borderId="0" xfId="0" applyNumberFormat="1" applyFont="1"/>
    <xf numFmtId="0" fontId="225" fillId="0" borderId="94" xfId="0" applyFont="1" applyBorder="1" applyAlignment="1">
      <alignment horizontal="left" wrapText="1"/>
    </xf>
    <xf numFmtId="0" fontId="225" fillId="0" borderId="94" xfId="0" applyFont="1" applyBorder="1" applyAlignment="1">
      <alignment horizontal="center"/>
    </xf>
    <xf numFmtId="3" fontId="225" fillId="0" borderId="94" xfId="0" applyNumberFormat="1" applyFont="1" applyBorder="1" applyAlignment="1">
      <alignment horizontal="right"/>
    </xf>
    <xf numFmtId="0" fontId="344" fillId="0" borderId="0" xfId="0" applyFont="1" applyAlignment="1">
      <alignment horizontal="right"/>
    </xf>
    <xf numFmtId="182" fontId="344" fillId="0" borderId="0" xfId="0" applyNumberFormat="1" applyFont="1"/>
    <xf numFmtId="1" fontId="127" fillId="0" borderId="0" xfId="0" applyNumberFormat="1" applyFont="1" applyAlignment="1">
      <alignment horizontal="right" wrapText="1"/>
    </xf>
    <xf numFmtId="0" fontId="127" fillId="0" borderId="0" xfId="0" applyFont="1" applyAlignment="1">
      <alignment horizontal="right"/>
    </xf>
    <xf numFmtId="182" fontId="277" fillId="0" borderId="0" xfId="0" applyNumberFormat="1" applyFont="1" applyAlignment="1">
      <alignment horizontal="right" vertical="top"/>
    </xf>
    <xf numFmtId="0" fontId="123" fillId="0" borderId="0" xfId="894" applyFont="1" applyAlignment="1">
      <alignment vertical="top" wrapText="1"/>
    </xf>
    <xf numFmtId="0" fontId="23" fillId="0" borderId="0" xfId="894" applyFont="1" applyAlignment="1">
      <alignment wrapText="1"/>
    </xf>
    <xf numFmtId="0" fontId="23" fillId="0" borderId="0" xfId="894" applyFont="1" applyAlignment="1">
      <alignment horizontal="right" wrapText="1"/>
    </xf>
    <xf numFmtId="0" fontId="23" fillId="0" borderId="0" xfId="894" applyFont="1" applyAlignment="1">
      <alignment horizontal="right"/>
    </xf>
    <xf numFmtId="182" fontId="223" fillId="0" borderId="0" xfId="0" applyNumberFormat="1" applyFont="1"/>
    <xf numFmtId="184" fontId="8" fillId="0" borderId="0" xfId="894" applyNumberFormat="1" applyFont="1" applyAlignment="1" applyProtection="1">
      <alignment wrapText="1"/>
      <protection locked="0"/>
    </xf>
    <xf numFmtId="0" fontId="8" fillId="0" borderId="74" xfId="1367" applyFont="1" applyBorder="1" applyProtection="1">
      <alignment vertical="top" wrapText="1"/>
    </xf>
    <xf numFmtId="184" fontId="8" fillId="0" borderId="74" xfId="894" applyNumberFormat="1" applyFont="1" applyBorder="1" applyAlignment="1" applyProtection="1">
      <alignment wrapText="1"/>
      <protection locked="0"/>
    </xf>
    <xf numFmtId="0" fontId="8" fillId="0" borderId="0" xfId="2679" quotePrefix="1" applyFont="1" applyFill="1" applyAlignment="1">
      <alignment horizontal="center" vertical="top" wrapText="1"/>
    </xf>
    <xf numFmtId="0" fontId="8" fillId="0" borderId="0" xfId="2680" applyFont="1" applyAlignment="1">
      <alignment vertical="top" wrapText="1"/>
    </xf>
    <xf numFmtId="0" fontId="8" fillId="0" borderId="0" xfId="1414" applyFont="1" applyFill="1" applyAlignment="1">
      <alignment horizontal="right" wrapText="1"/>
    </xf>
    <xf numFmtId="0" fontId="23" fillId="0" borderId="0" xfId="894" applyFont="1" applyAlignment="1">
      <alignment horizontal="center" wrapText="1"/>
    </xf>
    <xf numFmtId="182" fontId="23" fillId="0" borderId="0" xfId="0" applyNumberFormat="1" applyFont="1"/>
    <xf numFmtId="0" fontId="228" fillId="0" borderId="0" xfId="0" applyFont="1" applyAlignment="1">
      <alignment horizontal="left" vertical="top"/>
    </xf>
    <xf numFmtId="0" fontId="225" fillId="0" borderId="0" xfId="0" applyFont="1" applyAlignment="1">
      <alignment horizontal="left" vertical="top"/>
    </xf>
    <xf numFmtId="3" fontId="8" fillId="0" borderId="0" xfId="894" applyNumberFormat="1" applyFont="1" applyAlignment="1">
      <alignment vertical="top" wrapText="1"/>
    </xf>
    <xf numFmtId="3" fontId="229" fillId="0" borderId="0" xfId="0" applyNumberFormat="1" applyFont="1" applyAlignment="1">
      <alignment horizontal="right"/>
    </xf>
    <xf numFmtId="3" fontId="229" fillId="0" borderId="0" xfId="0" applyNumberFormat="1" applyFont="1" applyAlignment="1">
      <alignment horizontal="center"/>
    </xf>
    <xf numFmtId="0" fontId="8" fillId="0" borderId="0" xfId="894" applyFont="1" applyAlignment="1">
      <alignment vertical="top"/>
    </xf>
    <xf numFmtId="0" fontId="8" fillId="0" borderId="0" xfId="894" quotePrefix="1" applyFont="1" applyAlignment="1">
      <alignment wrapText="1"/>
    </xf>
    <xf numFmtId="0" fontId="225" fillId="0" borderId="94" xfId="0" applyFont="1" applyBorder="1" applyAlignment="1">
      <alignment horizontal="left" vertical="top"/>
    </xf>
    <xf numFmtId="182" fontId="225" fillId="0" borderId="94" xfId="0" applyNumberFormat="1" applyFont="1" applyBorder="1"/>
    <xf numFmtId="182" fontId="228" fillId="0" borderId="0" xfId="0" applyNumberFormat="1" applyFont="1"/>
    <xf numFmtId="184" fontId="8" fillId="0" borderId="0" xfId="1414" applyNumberFormat="1" applyFont="1" applyFill="1" applyAlignment="1">
      <alignment horizontal="center" wrapText="1"/>
    </xf>
    <xf numFmtId="184" fontId="8" fillId="0" borderId="0" xfId="0" applyNumberFormat="1" applyFont="1" applyAlignment="1">
      <alignment horizontal="center" wrapText="1"/>
    </xf>
    <xf numFmtId="182" fontId="224" fillId="0" borderId="74" xfId="0" applyNumberFormat="1" applyFont="1" applyBorder="1" applyAlignment="1">
      <alignment horizontal="right"/>
    </xf>
    <xf numFmtId="0" fontId="8" fillId="0" borderId="0" xfId="2671" applyFont="1" applyAlignment="1">
      <alignment horizontal="center"/>
    </xf>
    <xf numFmtId="3" fontId="8" fillId="0" borderId="0" xfId="2640" applyNumberFormat="1" applyFont="1" applyAlignment="1">
      <alignment horizontal="right" wrapText="1"/>
    </xf>
    <xf numFmtId="3" fontId="161" fillId="0" borderId="0" xfId="0" applyNumberFormat="1" applyFont="1"/>
    <xf numFmtId="0" fontId="8" fillId="0" borderId="0" xfId="2671" applyFont="1" applyAlignment="1">
      <alignment horizontal="right"/>
    </xf>
    <xf numFmtId="0" fontId="8" fillId="0" borderId="0" xfId="2671" applyFont="1" applyAlignment="1">
      <alignment horizontal="left" vertical="top"/>
    </xf>
    <xf numFmtId="16" fontId="8" fillId="0" borderId="0" xfId="2671" applyNumberFormat="1" applyFont="1" applyAlignment="1">
      <alignment horizontal="center" vertical="top"/>
    </xf>
    <xf numFmtId="182" fontId="194" fillId="0" borderId="74" xfId="0" applyNumberFormat="1" applyFont="1" applyBorder="1"/>
    <xf numFmtId="182" fontId="345" fillId="0" borderId="74" xfId="0" applyNumberFormat="1" applyFont="1" applyBorder="1" applyAlignment="1">
      <alignment horizontal="right"/>
    </xf>
    <xf numFmtId="182" fontId="123" fillId="0" borderId="0" xfId="0" applyNumberFormat="1" applyFont="1" applyAlignment="1">
      <alignment horizontal="right"/>
    </xf>
    <xf numFmtId="0" fontId="229" fillId="0" borderId="0" xfId="0" applyFont="1" applyAlignment="1">
      <alignment horizontal="left" vertical="top" wrapText="1"/>
    </xf>
    <xf numFmtId="182" fontId="229" fillId="0" borderId="0" xfId="0" applyNumberFormat="1" applyFont="1"/>
    <xf numFmtId="3" fontId="161" fillId="0" borderId="0" xfId="0" applyNumberFormat="1" applyFont="1" applyAlignment="1">
      <alignment horizontal="right"/>
    </xf>
    <xf numFmtId="0" fontId="229" fillId="0" borderId="0" xfId="0" applyFont="1" applyAlignment="1">
      <alignment horizontal="left" wrapText="1"/>
    </xf>
    <xf numFmtId="1" fontId="225" fillId="0" borderId="74" xfId="1367" applyNumberFormat="1" applyFont="1" applyBorder="1" applyAlignment="1" applyProtection="1">
      <alignment horizontal="right"/>
    </xf>
    <xf numFmtId="0" fontId="8" fillId="0" borderId="74" xfId="0" quotePrefix="1" applyFont="1" applyBorder="1" applyAlignment="1">
      <alignment horizontal="left" wrapText="1"/>
    </xf>
    <xf numFmtId="0" fontId="8" fillId="0" borderId="0" xfId="2643" applyFont="1" applyAlignment="1">
      <alignment horizontal="left" wrapText="1"/>
    </xf>
    <xf numFmtId="0" fontId="8" fillId="0" borderId="0" xfId="2681" applyFont="1" applyFill="1" applyAlignment="1">
      <alignment horizontal="center" vertical="top"/>
    </xf>
    <xf numFmtId="0" fontId="8" fillId="0" borderId="0" xfId="2681" applyFont="1" applyFill="1" applyAlignment="1">
      <alignment horizontal="center"/>
    </xf>
    <xf numFmtId="3" fontId="8" fillId="0" borderId="0" xfId="2681" applyNumberFormat="1" applyFont="1" applyFill="1" applyAlignment="1">
      <alignment horizontal="right"/>
    </xf>
    <xf numFmtId="203" fontId="123" fillId="0" borderId="0" xfId="0" applyNumberFormat="1" applyFont="1"/>
    <xf numFmtId="0" fontId="274" fillId="0" borderId="0" xfId="0" applyFont="1" applyAlignment="1">
      <alignment horizontal="center" vertical="top"/>
    </xf>
    <xf numFmtId="182" fontId="194" fillId="0" borderId="74" xfId="2670" applyNumberFormat="1" applyFont="1" applyFill="1" applyBorder="1" applyAlignment="1">
      <alignment horizontal="right"/>
    </xf>
    <xf numFmtId="190" fontId="225" fillId="0" borderId="0" xfId="1367" applyNumberFormat="1" applyFont="1" applyBorder="1" applyAlignment="1" applyProtection="1">
      <alignment horizontal="right"/>
    </xf>
    <xf numFmtId="190" fontId="225" fillId="0" borderId="114" xfId="1367" applyNumberFormat="1" applyFont="1" applyBorder="1" applyAlignment="1" applyProtection="1">
      <alignment horizontal="right"/>
    </xf>
    <xf numFmtId="184" fontId="8" fillId="0" borderId="0" xfId="1367" applyNumberFormat="1" applyFont="1" applyBorder="1" applyAlignment="1" applyProtection="1"/>
    <xf numFmtId="201" fontId="8" fillId="0" borderId="114" xfId="2653" applyNumberFormat="1" applyFont="1" applyFill="1" applyBorder="1" applyAlignment="1" applyProtection="1">
      <alignment horizontal="right"/>
    </xf>
    <xf numFmtId="201" fontId="225" fillId="0" borderId="0" xfId="2653" applyNumberFormat="1" applyFont="1" applyFill="1" applyBorder="1" applyAlignment="1" applyProtection="1"/>
    <xf numFmtId="0" fontId="8" fillId="0" borderId="0" xfId="0" applyFont="1" applyAlignment="1">
      <alignment horizontal="left" vertical="center"/>
    </xf>
    <xf numFmtId="0" fontId="225" fillId="0" borderId="114" xfId="1367" applyFont="1" applyBorder="1" applyAlignment="1">
      <alignment horizontal="center"/>
    </xf>
    <xf numFmtId="201" fontId="8" fillId="0" borderId="120" xfId="2653" applyNumberFormat="1" applyFont="1" applyFill="1" applyBorder="1" applyAlignment="1">
      <alignment horizontal="right"/>
    </xf>
    <xf numFmtId="0" fontId="23" fillId="0" borderId="0" xfId="0" applyFont="1" applyAlignment="1">
      <alignment horizontal="center" vertical="top" wrapText="1"/>
    </xf>
    <xf numFmtId="0" fontId="333" fillId="0" borderId="0" xfId="0" applyFont="1" applyAlignment="1">
      <alignment vertical="top"/>
    </xf>
    <xf numFmtId="0" fontId="333" fillId="0" borderId="0" xfId="0" applyFont="1"/>
    <xf numFmtId="0" fontId="333" fillId="0" borderId="0" xfId="0" applyFont="1" applyAlignment="1">
      <alignment horizontal="center"/>
    </xf>
    <xf numFmtId="0" fontId="347" fillId="0" borderId="0" xfId="0" applyFont="1" applyAlignment="1">
      <alignment horizontal="center" vertical="center"/>
    </xf>
    <xf numFmtId="0" fontId="348" fillId="0" borderId="0" xfId="0" applyFont="1" applyAlignment="1">
      <alignment wrapText="1"/>
    </xf>
    <xf numFmtId="182" fontId="286" fillId="0" borderId="0" xfId="0" applyNumberFormat="1" applyFont="1"/>
    <xf numFmtId="0" fontId="23" fillId="0" borderId="0" xfId="2675" applyFont="1" applyAlignment="1">
      <alignment horizontal="left" vertical="top" wrapText="1"/>
    </xf>
    <xf numFmtId="182" fontId="226" fillId="0" borderId="0" xfId="0" applyNumberFormat="1" applyFont="1" applyAlignment="1">
      <alignment horizontal="right" vertical="top"/>
    </xf>
    <xf numFmtId="182" fontId="8" fillId="0" borderId="0" xfId="0" applyNumberFormat="1" applyFont="1" applyAlignment="1">
      <alignment horizontal="right" vertical="top" wrapText="1"/>
    </xf>
    <xf numFmtId="0" fontId="225" fillId="0" borderId="0" xfId="2682" applyFont="1" applyAlignment="1">
      <alignment horizontal="left" vertical="top" wrapText="1"/>
    </xf>
    <xf numFmtId="0" fontId="225" fillId="0" borderId="0" xfId="0" applyFont="1" applyAlignment="1">
      <alignment horizontal="right" vertical="top" wrapText="1"/>
    </xf>
    <xf numFmtId="0" fontId="8" fillId="0" borderId="0" xfId="2651" applyFont="1" applyAlignment="1">
      <alignment vertical="top" wrapText="1"/>
    </xf>
    <xf numFmtId="0" fontId="8" fillId="0" borderId="0" xfId="2651" applyFont="1" applyAlignment="1">
      <alignment horizontal="center"/>
    </xf>
    <xf numFmtId="0" fontId="8" fillId="0" borderId="0" xfId="2651" applyFont="1" applyAlignment="1">
      <alignment horizontal="center" vertical="top"/>
    </xf>
    <xf numFmtId="1" fontId="8" fillId="0" borderId="0" xfId="2651" applyNumberFormat="1" applyFont="1" applyAlignment="1">
      <alignment horizontal="right" vertical="top"/>
    </xf>
    <xf numFmtId="1" fontId="8" fillId="0" borderId="0" xfId="2651" applyNumberFormat="1" applyFont="1" applyAlignment="1">
      <alignment horizontal="right"/>
    </xf>
    <xf numFmtId="0" fontId="228" fillId="0" borderId="0" xfId="0" applyFont="1" applyAlignment="1">
      <alignment horizontal="left" vertical="top" wrapText="1"/>
    </xf>
    <xf numFmtId="1" fontId="8" fillId="0" borderId="0" xfId="0" applyNumberFormat="1" applyFont="1" applyAlignment="1">
      <alignment horizontal="right" wrapText="1"/>
    </xf>
    <xf numFmtId="184" fontId="8" fillId="0" borderId="0" xfId="0" applyNumberFormat="1" applyFont="1" applyAlignment="1">
      <alignment horizontal="right" wrapText="1"/>
    </xf>
    <xf numFmtId="0" fontId="228" fillId="0" borderId="74" xfId="0" applyFont="1" applyBorder="1" applyAlignment="1">
      <alignment horizontal="left" vertical="top" wrapText="1"/>
    </xf>
    <xf numFmtId="1" fontId="274" fillId="0" borderId="0" xfId="0" applyNumberFormat="1" applyFont="1" applyAlignment="1">
      <alignment horizontal="right" wrapText="1"/>
    </xf>
    <xf numFmtId="1" fontId="23" fillId="0" borderId="0" xfId="0" applyNumberFormat="1" applyFont="1"/>
    <xf numFmtId="1" fontId="8" fillId="0" borderId="0" xfId="0" applyNumberFormat="1" applyFont="1" applyAlignment="1">
      <alignment horizontal="center"/>
    </xf>
    <xf numFmtId="1" fontId="8" fillId="0" borderId="74" xfId="0" applyNumberFormat="1" applyFont="1" applyBorder="1" applyAlignment="1">
      <alignment horizontal="right"/>
    </xf>
    <xf numFmtId="0" fontId="225" fillId="0" borderId="120" xfId="0" applyFont="1" applyBorder="1" applyAlignment="1">
      <alignment horizontal="left" wrapText="1"/>
    </xf>
    <xf numFmtId="0" fontId="123" fillId="0" borderId="0" xfId="2671" applyFont="1" applyAlignment="1">
      <alignment horizontal="center" vertical="top"/>
    </xf>
    <xf numFmtId="0" fontId="123" fillId="0" borderId="0" xfId="1367" applyFont="1" applyBorder="1" applyAlignment="1" applyProtection="1">
      <alignment horizontal="right"/>
    </xf>
    <xf numFmtId="0" fontId="123" fillId="0" borderId="0" xfId="2671" applyFont="1" applyAlignment="1">
      <alignment horizontal="right"/>
    </xf>
    <xf numFmtId="0" fontId="8" fillId="0" borderId="0" xfId="0" applyFont="1" applyAlignment="1">
      <alignment horizontal="right" wrapText="1"/>
    </xf>
    <xf numFmtId="0" fontId="8" fillId="0" borderId="0" xfId="0" applyFont="1" applyAlignment="1">
      <alignment horizontal="left" vertical="center" wrapText="1"/>
    </xf>
    <xf numFmtId="0" fontId="123" fillId="0" borderId="0" xfId="0" quotePrefix="1" applyFont="1" applyAlignment="1">
      <alignment horizontal="left" wrapText="1"/>
    </xf>
    <xf numFmtId="0" fontId="123" fillId="0" borderId="0" xfId="0" quotePrefix="1" applyFont="1" applyAlignment="1">
      <alignment horizontal="left" vertical="center" wrapText="1"/>
    </xf>
    <xf numFmtId="0" fontId="123" fillId="0" borderId="74" xfId="0" quotePrefix="1" applyFont="1" applyBorder="1" applyAlignment="1">
      <alignment horizontal="left" wrapText="1"/>
    </xf>
    <xf numFmtId="0" fontId="123" fillId="0" borderId="74" xfId="0" applyFont="1" applyBorder="1" applyAlignment="1">
      <alignment horizontal="center"/>
    </xf>
    <xf numFmtId="0" fontId="123" fillId="0" borderId="74" xfId="0" applyFont="1" applyBorder="1" applyAlignment="1">
      <alignment horizontal="right"/>
    </xf>
    <xf numFmtId="0" fontId="123" fillId="0" borderId="0" xfId="0" applyFont="1" applyAlignment="1">
      <alignment horizontal="left" wrapText="1"/>
    </xf>
    <xf numFmtId="0" fontId="23" fillId="0" borderId="0" xfId="0" applyFont="1" applyAlignment="1">
      <alignment horizontal="left" vertical="center" wrapText="1"/>
    </xf>
    <xf numFmtId="0" fontId="8" fillId="0" borderId="120" xfId="0" applyFont="1" applyBorder="1" applyAlignment="1">
      <alignment horizontal="left"/>
    </xf>
    <xf numFmtId="0" fontId="8" fillId="0" borderId="120" xfId="0" applyFont="1" applyBorder="1" applyAlignment="1">
      <alignment horizontal="right"/>
    </xf>
    <xf numFmtId="182" fontId="8" fillId="0" borderId="120" xfId="0" applyNumberFormat="1" applyFont="1" applyBorder="1" applyAlignment="1">
      <alignment horizontal="right"/>
    </xf>
    <xf numFmtId="182" fontId="286" fillId="0" borderId="0" xfId="0" applyNumberFormat="1" applyFont="1" applyAlignment="1">
      <alignment horizontal="right"/>
    </xf>
    <xf numFmtId="44" fontId="8" fillId="0" borderId="0" xfId="0" applyNumberFormat="1" applyFont="1"/>
    <xf numFmtId="0" fontId="8" fillId="0" borderId="0" xfId="1367" applyFont="1" applyBorder="1" applyAlignment="1" applyProtection="1">
      <alignment horizontal="left" wrapText="1"/>
    </xf>
    <xf numFmtId="3" fontId="8" fillId="0" borderId="0" xfId="894" applyNumberFormat="1" applyFont="1" applyAlignment="1" applyProtection="1">
      <alignment horizontal="center" wrapText="1"/>
      <protection locked="0"/>
    </xf>
    <xf numFmtId="44" fontId="226" fillId="0" borderId="0" xfId="0" applyNumberFormat="1" applyFont="1"/>
    <xf numFmtId="44" fontId="8" fillId="0" borderId="0" xfId="2670" applyFont="1" applyFill="1" applyBorder="1" applyAlignment="1">
      <alignment horizontal="right"/>
    </xf>
    <xf numFmtId="3" fontId="23" fillId="0" borderId="0" xfId="894" applyNumberFormat="1" applyFont="1" applyAlignment="1">
      <alignment horizontal="right"/>
    </xf>
    <xf numFmtId="44" fontId="23" fillId="0" borderId="0" xfId="0" applyNumberFormat="1" applyFont="1"/>
    <xf numFmtId="3" fontId="229" fillId="0" borderId="0" xfId="0" applyNumberFormat="1" applyFont="1"/>
    <xf numFmtId="0" fontId="225" fillId="0" borderId="120" xfId="0" applyFont="1" applyBorder="1" applyAlignment="1">
      <alignment horizontal="left" vertical="top"/>
    </xf>
    <xf numFmtId="0" fontId="123" fillId="0" borderId="0" xfId="894" quotePrefix="1" applyFont="1" applyAlignment="1">
      <alignment vertical="top" wrapText="1"/>
    </xf>
    <xf numFmtId="197" fontId="8" fillId="0" borderId="0" xfId="0" applyNumberFormat="1" applyFont="1" applyAlignment="1">
      <alignment horizontal="right"/>
    </xf>
    <xf numFmtId="0" fontId="228" fillId="0" borderId="74" xfId="0" applyFont="1" applyBorder="1" applyAlignment="1">
      <alignment horizontal="left" vertical="top"/>
    </xf>
    <xf numFmtId="3" fontId="225" fillId="0" borderId="74" xfId="0" applyNumberFormat="1" applyFont="1" applyBorder="1"/>
    <xf numFmtId="4" fontId="7" fillId="0" borderId="4" xfId="0" applyNumberFormat="1" applyFont="1" applyBorder="1" applyAlignment="1" applyProtection="1">
      <alignment horizontal="center" wrapText="1"/>
      <protection locked="0"/>
    </xf>
    <xf numFmtId="0" fontId="7" fillId="0" borderId="32" xfId="0" applyFont="1" applyBorder="1" applyAlignment="1" applyProtection="1">
      <alignment horizontal="center" wrapText="1"/>
      <protection locked="0"/>
    </xf>
    <xf numFmtId="0" fontId="7" fillId="0" borderId="29" xfId="0" applyFont="1" applyBorder="1" applyAlignment="1" applyProtection="1">
      <alignment horizontal="center" wrapText="1"/>
      <protection locked="0"/>
    </xf>
    <xf numFmtId="4" fontId="7" fillId="0" borderId="32" xfId="0" applyNumberFormat="1" applyFont="1" applyBorder="1" applyAlignment="1" applyProtection="1">
      <alignment horizontal="center" wrapText="1"/>
      <protection locked="0"/>
    </xf>
    <xf numFmtId="4" fontId="101" fillId="0" borderId="4" xfId="0" applyNumberFormat="1" applyFont="1" applyBorder="1" applyAlignment="1" applyProtection="1">
      <alignment horizontal="center" wrapText="1"/>
      <protection locked="0"/>
    </xf>
    <xf numFmtId="0" fontId="7" fillId="0" borderId="4" xfId="0" applyFont="1" applyBorder="1" applyAlignment="1" applyProtection="1">
      <alignment horizontal="center" wrapText="1"/>
      <protection locked="0"/>
    </xf>
    <xf numFmtId="4" fontId="21" fillId="0" borderId="4" xfId="0" applyNumberFormat="1" applyFont="1" applyBorder="1" applyAlignment="1" applyProtection="1">
      <alignment horizontal="center" wrapText="1"/>
      <protection locked="0"/>
    </xf>
    <xf numFmtId="4" fontId="7" fillId="0" borderId="32" xfId="0" applyNumberFormat="1" applyFont="1" applyBorder="1" applyAlignment="1" applyProtection="1">
      <alignment horizontal="center"/>
      <protection locked="0"/>
    </xf>
    <xf numFmtId="4" fontId="7" fillId="0" borderId="29" xfId="0" applyNumberFormat="1" applyFont="1" applyBorder="1" applyAlignment="1" applyProtection="1">
      <alignment horizontal="center"/>
      <protection locked="0"/>
    </xf>
    <xf numFmtId="4" fontId="7" fillId="0" borderId="46" xfId="894" applyNumberFormat="1" applyBorder="1" applyAlignment="1" applyProtection="1">
      <alignment horizontal="center" wrapText="1"/>
      <protection locked="0"/>
    </xf>
    <xf numFmtId="4" fontId="7" fillId="0" borderId="23" xfId="0" applyNumberFormat="1" applyFont="1" applyBorder="1" applyAlignment="1" applyProtection="1">
      <alignment horizontal="center"/>
      <protection locked="0"/>
    </xf>
    <xf numFmtId="4" fontId="7" fillId="0" borderId="46" xfId="0" applyNumberFormat="1" applyFont="1" applyBorder="1" applyAlignment="1" applyProtection="1">
      <alignment horizontal="center"/>
      <protection locked="0"/>
    </xf>
    <xf numFmtId="4" fontId="7" fillId="0" borderId="46" xfId="0" applyNumberFormat="1" applyFont="1" applyBorder="1" applyAlignment="1" applyProtection="1">
      <alignment horizontal="center" wrapText="1"/>
      <protection locked="0"/>
    </xf>
    <xf numFmtId="4" fontId="16" fillId="0" borderId="23" xfId="0" applyNumberFormat="1" applyFont="1" applyBorder="1" applyAlignment="1" applyProtection="1">
      <alignment horizontal="center"/>
      <protection locked="0"/>
    </xf>
    <xf numFmtId="4" fontId="16" fillId="0" borderId="46" xfId="0" applyNumberFormat="1" applyFont="1" applyBorder="1" applyAlignment="1" applyProtection="1">
      <alignment horizontal="center" wrapText="1"/>
      <protection locked="0"/>
    </xf>
    <xf numFmtId="4" fontId="7" fillId="0" borderId="46" xfId="0" applyNumberFormat="1" applyFont="1" applyBorder="1" applyAlignment="1" applyProtection="1">
      <alignment horizontal="right" wrapText="1"/>
      <protection locked="0"/>
    </xf>
    <xf numFmtId="4" fontId="7" fillId="0" borderId="32" xfId="0" applyNumberFormat="1" applyFont="1" applyBorder="1" applyAlignment="1" applyProtection="1">
      <alignment horizontal="right" wrapText="1"/>
      <protection locked="0"/>
    </xf>
    <xf numFmtId="4" fontId="7" fillId="0" borderId="4" xfId="0" applyNumberFormat="1" applyFont="1" applyBorder="1" applyAlignment="1" applyProtection="1">
      <alignment horizontal="right" wrapText="1"/>
      <protection locked="0"/>
    </xf>
    <xf numFmtId="4" fontId="7" fillId="0" borderId="4" xfId="0" applyNumberFormat="1" applyFont="1" applyBorder="1" applyProtection="1">
      <protection locked="0"/>
    </xf>
    <xf numFmtId="4" fontId="7" fillId="0" borderId="23" xfId="0" applyNumberFormat="1" applyFont="1" applyBorder="1" applyAlignment="1" applyProtection="1">
      <alignment horizontal="right" wrapText="1"/>
      <protection locked="0"/>
    </xf>
    <xf numFmtId="4" fontId="16" fillId="0" borderId="46" xfId="0" applyNumberFormat="1" applyFont="1" applyBorder="1" applyAlignment="1" applyProtection="1">
      <alignment horizontal="right" wrapText="1"/>
      <protection locked="0"/>
    </xf>
    <xf numFmtId="0" fontId="7" fillId="0" borderId="4" xfId="0" applyFont="1" applyBorder="1" applyAlignment="1" applyProtection="1">
      <alignment horizontal="center"/>
      <protection locked="0"/>
    </xf>
    <xf numFmtId="4" fontId="144" fillId="0" borderId="4" xfId="0" applyNumberFormat="1" applyFont="1" applyBorder="1" applyAlignment="1" applyProtection="1">
      <alignment horizontal="center"/>
      <protection locked="0"/>
    </xf>
    <xf numFmtId="0" fontId="21" fillId="0" borderId="51" xfId="0" applyFont="1" applyBorder="1" applyAlignment="1" applyProtection="1">
      <alignment horizontal="center"/>
      <protection locked="0"/>
    </xf>
    <xf numFmtId="4" fontId="101" fillId="0" borderId="126" xfId="0" applyNumberFormat="1" applyFont="1" applyBorder="1" applyAlignment="1" applyProtection="1">
      <alignment horizontal="center" wrapText="1"/>
      <protection locked="0"/>
    </xf>
    <xf numFmtId="4" fontId="21" fillId="0" borderId="52" xfId="0" applyNumberFormat="1" applyFont="1" applyBorder="1" applyAlignment="1" applyProtection="1">
      <alignment horizontal="center"/>
      <protection locked="0"/>
    </xf>
    <xf numFmtId="4" fontId="21" fillId="0" borderId="126" xfId="0" applyNumberFormat="1" applyFont="1" applyBorder="1" applyAlignment="1" applyProtection="1">
      <alignment horizontal="center" wrapText="1"/>
      <protection locked="0"/>
    </xf>
    <xf numFmtId="4" fontId="21" fillId="0" borderId="32" xfId="0" applyNumberFormat="1" applyFont="1" applyBorder="1" applyAlignment="1" applyProtection="1">
      <alignment horizontal="center"/>
      <protection locked="0"/>
    </xf>
    <xf numFmtId="4" fontId="21" fillId="0" borderId="4" xfId="0" applyNumberFormat="1" applyFont="1" applyBorder="1" applyAlignment="1" applyProtection="1">
      <alignment horizontal="center" vertical="top" wrapText="1"/>
      <protection locked="0"/>
    </xf>
    <xf numFmtId="4" fontId="7" fillId="0" borderId="4" xfId="0" applyNumberFormat="1" applyFont="1" applyBorder="1" applyAlignment="1" applyProtection="1">
      <alignment horizontal="center" vertical="top" wrapText="1"/>
      <protection locked="0"/>
    </xf>
    <xf numFmtId="4" fontId="7" fillId="0" borderId="50" xfId="0" applyNumberFormat="1" applyFont="1" applyBorder="1" applyAlignment="1" applyProtection="1">
      <alignment horizontal="center" vertical="top" wrapText="1"/>
      <protection locked="0"/>
    </xf>
    <xf numFmtId="0" fontId="7" fillId="0" borderId="29" xfId="0" applyFont="1" applyBorder="1" applyAlignment="1" applyProtection="1">
      <alignment horizontal="center"/>
      <protection locked="0"/>
    </xf>
    <xf numFmtId="4" fontId="7" fillId="0" borderId="32" xfId="0" applyNumberFormat="1" applyFont="1" applyBorder="1" applyAlignment="1" applyProtection="1">
      <alignment horizontal="center" vertical="top" wrapText="1"/>
      <protection locked="0"/>
    </xf>
    <xf numFmtId="0" fontId="7" fillId="0" borderId="32" xfId="0" applyFont="1" applyBorder="1" applyAlignment="1" applyProtection="1">
      <alignment horizontal="center"/>
      <protection locked="0"/>
    </xf>
    <xf numFmtId="4" fontId="16" fillId="0" borderId="126" xfId="0" applyNumberFormat="1" applyFont="1" applyBorder="1" applyAlignment="1" applyProtection="1">
      <alignment horizontal="center" wrapText="1"/>
      <protection locked="0"/>
    </xf>
    <xf numFmtId="4" fontId="7" fillId="0" borderId="4" xfId="0" applyNumberFormat="1" applyFont="1" applyBorder="1" applyAlignment="1" applyProtection="1">
      <alignment horizontal="center" vertical="top"/>
      <protection locked="0"/>
    </xf>
    <xf numFmtId="4" fontId="142" fillId="0" borderId="4" xfId="0" applyNumberFormat="1" applyFont="1" applyBorder="1" applyAlignment="1" applyProtection="1">
      <alignment horizontal="center" vertical="top"/>
      <protection locked="0"/>
    </xf>
    <xf numFmtId="0" fontId="7" fillId="0" borderId="23" xfId="0" applyFont="1" applyBorder="1" applyAlignment="1" applyProtection="1">
      <alignment horizontal="center"/>
      <protection locked="0"/>
    </xf>
    <xf numFmtId="4" fontId="7" fillId="0" borderId="23" xfId="0" applyNumberFormat="1" applyFont="1" applyBorder="1" applyAlignment="1" applyProtection="1">
      <alignment horizontal="center" vertical="top" wrapText="1"/>
      <protection locked="0"/>
    </xf>
    <xf numFmtId="4" fontId="21" fillId="0" borderId="23" xfId="0" applyNumberFormat="1" applyFont="1" applyBorder="1" applyAlignment="1" applyProtection="1">
      <alignment horizontal="center" wrapText="1"/>
      <protection locked="0"/>
    </xf>
    <xf numFmtId="4" fontId="21" fillId="0" borderId="50" xfId="0" applyNumberFormat="1" applyFont="1" applyBorder="1" applyAlignment="1" applyProtection="1">
      <alignment horizontal="center"/>
      <protection locked="0"/>
    </xf>
    <xf numFmtId="4" fontId="21" fillId="0" borderId="23" xfId="0" applyNumberFormat="1" applyFont="1" applyBorder="1" applyAlignment="1" applyProtection="1">
      <alignment horizontal="center"/>
      <protection locked="0"/>
    </xf>
    <xf numFmtId="4" fontId="7" fillId="0" borderId="22" xfId="0" applyNumberFormat="1" applyFont="1" applyBorder="1" applyAlignment="1" applyProtection="1">
      <alignment horizontal="center" wrapText="1"/>
      <protection locked="0"/>
    </xf>
    <xf numFmtId="4" fontId="7" fillId="0" borderId="29" xfId="0" applyNumberFormat="1" applyFont="1" applyBorder="1" applyAlignment="1" applyProtection="1">
      <alignment horizontal="center" wrapText="1"/>
      <protection locked="0"/>
    </xf>
    <xf numFmtId="4" fontId="21" fillId="0" borderId="115" xfId="0" applyNumberFormat="1" applyFont="1" applyBorder="1" applyAlignment="1" applyProtection="1">
      <alignment horizontal="center"/>
      <protection locked="0"/>
    </xf>
    <xf numFmtId="182" fontId="10" fillId="0" borderId="79" xfId="0" applyNumberFormat="1" applyFont="1" applyBorder="1" applyAlignment="1" applyProtection="1">
      <alignment horizontal="right"/>
      <protection locked="0"/>
    </xf>
    <xf numFmtId="182" fontId="10" fillId="0" borderId="73" xfId="0" applyNumberFormat="1" applyFont="1" applyBorder="1" applyAlignment="1" applyProtection="1">
      <alignment horizontal="right"/>
      <protection locked="0"/>
    </xf>
    <xf numFmtId="182" fontId="10" fillId="0" borderId="78" xfId="0" applyNumberFormat="1" applyFont="1" applyBorder="1" applyAlignment="1" applyProtection="1">
      <alignment horizontal="right"/>
      <protection locked="0"/>
    </xf>
    <xf numFmtId="0" fontId="107" fillId="0" borderId="92" xfId="0" applyFont="1" applyBorder="1" applyAlignment="1" applyProtection="1">
      <alignment wrapText="1"/>
      <protection locked="0"/>
    </xf>
    <xf numFmtId="4" fontId="10" fillId="0" borderId="79" xfId="0" applyNumberFormat="1" applyFont="1" applyBorder="1" applyAlignment="1" applyProtection="1">
      <alignment horizontal="right" vertical="center"/>
      <protection locked="0"/>
    </xf>
    <xf numFmtId="4" fontId="164" fillId="0" borderId="73" xfId="0" applyNumberFormat="1" applyFont="1" applyBorder="1" applyAlignment="1" applyProtection="1">
      <alignment horizontal="right"/>
      <protection locked="0"/>
    </xf>
    <xf numFmtId="182" fontId="164" fillId="0" borderId="92" xfId="0" applyNumberFormat="1" applyFont="1" applyBorder="1" applyAlignment="1" applyProtection="1">
      <alignment horizontal="right"/>
      <protection locked="0"/>
    </xf>
    <xf numFmtId="182" fontId="10" fillId="0" borderId="79" xfId="0" applyNumberFormat="1" applyFont="1" applyBorder="1" applyAlignment="1" applyProtection="1">
      <alignment horizontal="right" vertical="center"/>
      <protection locked="0"/>
    </xf>
    <xf numFmtId="4" fontId="164" fillId="0" borderId="92" xfId="0" applyNumberFormat="1" applyFont="1" applyBorder="1" applyAlignment="1" applyProtection="1">
      <alignment horizontal="right"/>
      <protection locked="0"/>
    </xf>
    <xf numFmtId="4" fontId="10" fillId="0" borderId="78" xfId="0" applyNumberFormat="1" applyFont="1" applyBorder="1" applyAlignment="1" applyProtection="1">
      <alignment horizontal="right"/>
      <protection locked="0"/>
    </xf>
    <xf numFmtId="3" fontId="251" fillId="0" borderId="110" xfId="0" applyNumberFormat="1" applyFont="1" applyBorder="1" applyAlignment="1" applyProtection="1">
      <alignment horizontal="right"/>
      <protection locked="0"/>
    </xf>
    <xf numFmtId="3" fontId="251" fillId="71" borderId="73" xfId="0" applyNumberFormat="1" applyFont="1" applyFill="1" applyBorder="1" applyAlignment="1" applyProtection="1">
      <alignment horizontal="right"/>
      <protection locked="0"/>
    </xf>
    <xf numFmtId="182" fontId="249" fillId="0" borderId="73" xfId="0" applyNumberFormat="1" applyFont="1" applyBorder="1" applyAlignment="1" applyProtection="1">
      <alignment horizontal="right" vertical="center"/>
      <protection locked="0"/>
    </xf>
    <xf numFmtId="3" fontId="251" fillId="83" borderId="73" xfId="0" applyNumberFormat="1" applyFont="1" applyFill="1" applyBorder="1" applyAlignment="1" applyProtection="1">
      <alignment horizontal="right"/>
      <protection locked="0"/>
    </xf>
    <xf numFmtId="0" fontId="0" fillId="0" borderId="85" xfId="0" applyBorder="1" applyProtection="1">
      <protection locked="0"/>
    </xf>
    <xf numFmtId="3" fontId="249" fillId="0" borderId="122" xfId="0" applyNumberFormat="1" applyFont="1" applyBorder="1" applyAlignment="1" applyProtection="1">
      <alignment horizontal="right"/>
      <protection locked="0"/>
    </xf>
    <xf numFmtId="3" fontId="251" fillId="82" borderId="92" xfId="0" applyNumberFormat="1" applyFont="1" applyFill="1" applyBorder="1" applyAlignment="1" applyProtection="1">
      <alignment horizontal="right"/>
      <protection locked="0"/>
    </xf>
    <xf numFmtId="3" fontId="249" fillId="0" borderId="86" xfId="0" applyNumberFormat="1" applyFont="1" applyBorder="1" applyAlignment="1" applyProtection="1">
      <alignment horizontal="right"/>
      <protection locked="0"/>
    </xf>
    <xf numFmtId="3" fontId="251" fillId="83" borderId="124" xfId="0" applyNumberFormat="1" applyFont="1" applyFill="1" applyBorder="1" applyAlignment="1" applyProtection="1">
      <alignment horizontal="right"/>
      <protection locked="0"/>
    </xf>
    <xf numFmtId="182" fontId="249" fillId="0" borderId="124" xfId="0" applyNumberFormat="1" applyFont="1" applyBorder="1" applyAlignment="1" applyProtection="1">
      <alignment horizontal="right" vertical="center"/>
      <protection locked="0"/>
    </xf>
    <xf numFmtId="3" fontId="251" fillId="71" borderId="124" xfId="0" applyNumberFormat="1" applyFont="1" applyFill="1" applyBorder="1" applyAlignment="1" applyProtection="1">
      <alignment horizontal="right"/>
      <protection locked="0"/>
    </xf>
    <xf numFmtId="4" fontId="243" fillId="0" borderId="126" xfId="0" applyNumberFormat="1" applyFont="1" applyBorder="1" applyAlignment="1" applyProtection="1">
      <alignment horizontal="center" vertical="center"/>
      <protection locked="0"/>
    </xf>
    <xf numFmtId="4" fontId="256" fillId="86" borderId="126" xfId="0" applyNumberFormat="1" applyFont="1" applyFill="1" applyBorder="1" applyAlignment="1" applyProtection="1">
      <alignment horizontal="center" vertical="center"/>
      <protection locked="0"/>
    </xf>
    <xf numFmtId="0" fontId="256" fillId="0" borderId="0" xfId="0" applyFont="1" applyAlignment="1" applyProtection="1">
      <alignment horizontal="center" vertical="center"/>
      <protection locked="0"/>
    </xf>
    <xf numFmtId="0" fontId="258" fillId="0" borderId="0" xfId="0" applyFont="1" applyAlignment="1" applyProtection="1">
      <alignment horizontal="center" vertical="center"/>
      <protection locked="0"/>
    </xf>
    <xf numFmtId="4" fontId="255" fillId="86" borderId="126" xfId="0" applyNumberFormat="1" applyFont="1" applyFill="1" applyBorder="1" applyAlignment="1" applyProtection="1">
      <alignment horizontal="center" vertical="center"/>
      <protection locked="0"/>
    </xf>
    <xf numFmtId="4" fontId="243" fillId="0" borderId="0" xfId="0" applyNumberFormat="1" applyFont="1" applyAlignment="1" applyProtection="1">
      <alignment horizontal="left" vertical="center" wrapText="1"/>
      <protection locked="0"/>
    </xf>
    <xf numFmtId="0" fontId="243" fillId="0" borderId="0" xfId="0" applyFont="1" applyAlignment="1" applyProtection="1">
      <alignment horizontal="center" vertical="center"/>
      <protection locked="0"/>
    </xf>
    <xf numFmtId="4" fontId="243" fillId="0" borderId="0" xfId="0" applyNumberFormat="1" applyFont="1" applyAlignment="1" applyProtection="1">
      <alignment horizontal="left" vertical="center"/>
      <protection locked="0"/>
    </xf>
    <xf numFmtId="0" fontId="255" fillId="0" borderId="0" xfId="0" applyFont="1" applyAlignment="1" applyProtection="1">
      <alignment horizontal="center" vertical="center"/>
      <protection locked="0"/>
    </xf>
    <xf numFmtId="0" fontId="243" fillId="0" borderId="0" xfId="0" applyFont="1" applyAlignment="1" applyProtection="1">
      <alignment horizontal="left" vertical="center" wrapText="1"/>
      <protection locked="0"/>
    </xf>
    <xf numFmtId="0" fontId="243" fillId="0" borderId="124" xfId="0" applyFont="1" applyBorder="1" applyProtection="1">
      <protection locked="0"/>
    </xf>
    <xf numFmtId="0" fontId="243" fillId="0" borderId="0" xfId="0" applyFont="1" applyProtection="1">
      <protection locked="0"/>
    </xf>
    <xf numFmtId="4" fontId="243" fillId="86" borderId="126" xfId="0" applyNumberFormat="1" applyFont="1" applyFill="1" applyBorder="1" applyAlignment="1" applyProtection="1">
      <alignment horizontal="center" vertical="center"/>
      <protection locked="0"/>
    </xf>
    <xf numFmtId="4" fontId="243" fillId="0" borderId="124" xfId="0" applyNumberFormat="1" applyFont="1" applyBorder="1" applyAlignment="1" applyProtection="1">
      <alignment horizontal="center" vertical="center"/>
      <protection locked="0"/>
    </xf>
    <xf numFmtId="0" fontId="243" fillId="0" borderId="124" xfId="0" applyFont="1" applyBorder="1" applyAlignment="1" applyProtection="1">
      <alignment horizontal="center" vertical="center"/>
      <protection locked="0"/>
    </xf>
    <xf numFmtId="4" fontId="264" fillId="0" borderId="0" xfId="0" applyNumberFormat="1" applyFont="1" applyAlignment="1" applyProtection="1">
      <alignment horizontal="center" vertical="center"/>
      <protection locked="0"/>
    </xf>
    <xf numFmtId="43" fontId="243" fillId="88" borderId="74" xfId="2653" applyFont="1" applyFill="1" applyBorder="1" applyAlignment="1" applyProtection="1">
      <alignment horizontal="center" vertical="center"/>
      <protection locked="0"/>
    </xf>
    <xf numFmtId="4" fontId="258" fillId="89" borderId="124" xfId="0" applyNumberFormat="1" applyFont="1" applyFill="1" applyBorder="1" applyAlignment="1" applyProtection="1">
      <alignment horizontal="center"/>
      <protection locked="0"/>
    </xf>
    <xf numFmtId="0" fontId="258" fillId="0" borderId="0" xfId="0" applyFont="1" applyProtection="1">
      <protection locked="0"/>
    </xf>
    <xf numFmtId="4" fontId="256" fillId="0" borderId="126" xfId="0" applyNumberFormat="1" applyFont="1" applyBorder="1" applyAlignment="1" applyProtection="1">
      <alignment horizontal="center" vertical="center"/>
      <protection locked="0"/>
    </xf>
    <xf numFmtId="44" fontId="243" fillId="88" borderId="124" xfId="2637" applyFont="1" applyFill="1" applyBorder="1" applyProtection="1">
      <protection locked="0"/>
    </xf>
    <xf numFmtId="4" fontId="256" fillId="0" borderId="93" xfId="0" applyNumberFormat="1" applyFont="1" applyBorder="1" applyAlignment="1" applyProtection="1">
      <alignment horizontal="center" vertical="center"/>
      <protection locked="0"/>
    </xf>
    <xf numFmtId="44" fontId="243" fillId="88" borderId="79" xfId="2637" applyFont="1" applyFill="1" applyBorder="1" applyProtection="1">
      <protection locked="0"/>
    </xf>
    <xf numFmtId="44" fontId="243" fillId="88" borderId="124" xfId="2637" applyFont="1" applyFill="1" applyBorder="1" applyAlignment="1" applyProtection="1">
      <alignment vertical="center"/>
      <protection locked="0"/>
    </xf>
    <xf numFmtId="4" fontId="243" fillId="0" borderId="74" xfId="0" applyNumberFormat="1" applyFont="1" applyBorder="1" applyAlignment="1" applyProtection="1">
      <alignment horizontal="center" vertical="center"/>
      <protection locked="0"/>
    </xf>
    <xf numFmtId="4" fontId="243" fillId="86" borderId="120" xfId="0" applyNumberFormat="1" applyFont="1" applyFill="1" applyBorder="1" applyAlignment="1" applyProtection="1">
      <alignment horizontal="center" vertical="center"/>
      <protection locked="0"/>
    </xf>
    <xf numFmtId="44" fontId="243" fillId="88" borderId="93" xfId="2637" applyFont="1" applyFill="1" applyBorder="1" applyAlignment="1" applyProtection="1">
      <alignment vertical="center"/>
      <protection locked="0"/>
    </xf>
    <xf numFmtId="4" fontId="256" fillId="0" borderId="79" xfId="0" applyNumberFormat="1" applyFont="1" applyBorder="1" applyAlignment="1" applyProtection="1">
      <alignment horizontal="center" vertical="center"/>
      <protection locked="0"/>
    </xf>
    <xf numFmtId="4" fontId="182" fillId="0" borderId="0" xfId="897" applyNumberFormat="1" applyFont="1" applyAlignment="1" applyProtection="1">
      <alignment horizontal="center" vertical="top"/>
      <protection locked="0"/>
    </xf>
    <xf numFmtId="4" fontId="182" fillId="0" borderId="0" xfId="1037" applyNumberFormat="1" applyFont="1" applyAlignment="1" applyProtection="1">
      <alignment horizontal="center" vertical="top"/>
      <protection locked="0"/>
    </xf>
    <xf numFmtId="4" fontId="182" fillId="0" borderId="75" xfId="897" applyNumberFormat="1" applyFont="1" applyBorder="1" applyAlignment="1" applyProtection="1">
      <alignment horizontal="center" vertical="top"/>
      <protection locked="0"/>
    </xf>
    <xf numFmtId="4" fontId="183" fillId="0" borderId="0" xfId="1037" applyNumberFormat="1" applyFont="1" applyAlignment="1" applyProtection="1">
      <alignment horizontal="center" vertical="top"/>
      <protection locked="0"/>
    </xf>
    <xf numFmtId="4" fontId="182" fillId="0" borderId="0" xfId="1029" applyNumberFormat="1" applyFont="1" applyAlignment="1" applyProtection="1">
      <alignment horizontal="center" vertical="top"/>
      <protection locked="0"/>
    </xf>
    <xf numFmtId="4" fontId="182" fillId="0" borderId="0" xfId="1307" applyNumberFormat="1" applyFont="1" applyAlignment="1" applyProtection="1">
      <alignment horizontal="center" vertical="top"/>
      <protection locked="0"/>
    </xf>
    <xf numFmtId="4" fontId="182" fillId="0" borderId="75" xfId="1037" applyNumberFormat="1" applyFont="1" applyBorder="1" applyAlignment="1" applyProtection="1">
      <alignment horizontal="center" vertical="top"/>
      <protection locked="0"/>
    </xf>
    <xf numFmtId="4" fontId="202" fillId="0" borderId="0" xfId="1037" applyNumberFormat="1" applyFont="1" applyAlignment="1" applyProtection="1">
      <alignment horizontal="center" vertical="top"/>
      <protection locked="0"/>
    </xf>
    <xf numFmtId="4" fontId="182" fillId="0" borderId="75" xfId="1307" applyNumberFormat="1" applyFont="1" applyBorder="1" applyAlignment="1" applyProtection="1">
      <alignment horizontal="center" vertical="top"/>
      <protection locked="0"/>
    </xf>
    <xf numFmtId="0" fontId="182" fillId="0" borderId="84" xfId="1037" applyFont="1" applyBorder="1" applyAlignment="1" applyProtection="1">
      <alignment horizontal="center" vertical="top"/>
      <protection locked="0"/>
    </xf>
    <xf numFmtId="4" fontId="183" fillId="0" borderId="0" xfId="1037" applyNumberFormat="1" applyFont="1" applyAlignment="1" applyProtection="1">
      <alignment horizontal="left" vertical="top"/>
      <protection locked="0"/>
    </xf>
    <xf numFmtId="0" fontId="25" fillId="0" borderId="0" xfId="1037" applyAlignment="1" applyProtection="1">
      <alignment horizontal="center" vertical="top"/>
      <protection locked="0"/>
    </xf>
    <xf numFmtId="0" fontId="182" fillId="0" borderId="0" xfId="1307" applyFont="1" applyProtection="1">
      <protection locked="0"/>
    </xf>
    <xf numFmtId="0" fontId="182" fillId="0" borderId="75" xfId="1037" applyFont="1" applyBorder="1" applyAlignment="1" applyProtection="1">
      <alignment horizontal="center" vertical="top" wrapText="1"/>
      <protection locked="0"/>
    </xf>
    <xf numFmtId="4" fontId="183" fillId="0" borderId="92" xfId="1037" applyNumberFormat="1" applyFont="1" applyBorder="1" applyAlignment="1" applyProtection="1">
      <alignment horizontal="center" vertical="top"/>
      <protection locked="0"/>
    </xf>
    <xf numFmtId="182" fontId="8" fillId="0" borderId="0" xfId="0" applyNumberFormat="1" applyFont="1" applyProtection="1">
      <protection locked="0"/>
    </xf>
    <xf numFmtId="0" fontId="8" fillId="0" borderId="0" xfId="0" applyFont="1" applyProtection="1">
      <protection locked="0"/>
    </xf>
    <xf numFmtId="182" fontId="8" fillId="0" borderId="0" xfId="2670" applyNumberFormat="1" applyFont="1" applyFill="1" applyAlignment="1" applyProtection="1">
      <alignment horizontal="right"/>
      <protection locked="0"/>
    </xf>
    <xf numFmtId="44" fontId="8" fillId="0" borderId="0" xfId="2670" applyFont="1" applyFill="1" applyAlignment="1" applyProtection="1">
      <alignment horizontal="right"/>
      <protection locked="0"/>
    </xf>
    <xf numFmtId="182" fontId="8" fillId="0" borderId="0" xfId="2670" applyNumberFormat="1" applyFont="1" applyFill="1" applyBorder="1" applyAlignment="1" applyProtection="1">
      <alignment horizontal="right"/>
      <protection locked="0"/>
    </xf>
    <xf numFmtId="182" fontId="8" fillId="0" borderId="74" xfId="0" applyNumberFormat="1" applyFont="1" applyBorder="1" applyProtection="1">
      <protection locked="0"/>
    </xf>
    <xf numFmtId="182" fontId="0" fillId="0" borderId="0" xfId="0" applyNumberFormat="1" applyAlignment="1" applyProtection="1">
      <alignment horizontal="right"/>
      <protection locked="0"/>
    </xf>
    <xf numFmtId="182" fontId="229" fillId="0" borderId="0" xfId="0" applyNumberFormat="1" applyFont="1" applyAlignment="1" applyProtection="1">
      <alignment horizontal="right"/>
      <protection locked="0"/>
    </xf>
    <xf numFmtId="182" fontId="8" fillId="0" borderId="0" xfId="0" applyNumberFormat="1" applyFont="1" applyAlignment="1" applyProtection="1">
      <alignment horizontal="right"/>
      <protection locked="0"/>
    </xf>
    <xf numFmtId="182" fontId="161" fillId="0" borderId="0" xfId="2670" applyNumberFormat="1" applyFont="1" applyFill="1" applyBorder="1" applyAlignment="1" applyProtection="1">
      <alignment horizontal="right"/>
      <protection locked="0"/>
    </xf>
    <xf numFmtId="182" fontId="161" fillId="0" borderId="0" xfId="0" applyNumberFormat="1" applyFont="1" applyProtection="1">
      <protection locked="0"/>
    </xf>
    <xf numFmtId="182" fontId="123" fillId="0" borderId="0" xfId="0" applyNumberFormat="1" applyFont="1" applyProtection="1">
      <protection locked="0"/>
    </xf>
    <xf numFmtId="182" fontId="0" fillId="0" borderId="74" xfId="0" applyNumberFormat="1" applyBorder="1" applyAlignment="1" applyProtection="1">
      <alignment horizontal="right"/>
      <protection locked="0"/>
    </xf>
    <xf numFmtId="182" fontId="161" fillId="0" borderId="74" xfId="0" applyNumberFormat="1" applyFont="1" applyBorder="1" applyProtection="1">
      <protection locked="0"/>
    </xf>
    <xf numFmtId="182" fontId="8" fillId="0" borderId="74" xfId="2670" applyNumberFormat="1" applyFont="1" applyFill="1" applyBorder="1" applyAlignment="1" applyProtection="1">
      <alignment horizontal="right"/>
      <protection locked="0"/>
    </xf>
    <xf numFmtId="182" fontId="225" fillId="0" borderId="0" xfId="0" applyNumberFormat="1" applyFont="1" applyProtection="1">
      <protection locked="0"/>
    </xf>
    <xf numFmtId="197" fontId="274" fillId="0" borderId="0" xfId="0" applyNumberFormat="1" applyFont="1" applyAlignment="1" applyProtection="1">
      <alignment horizontal="right"/>
      <protection locked="0"/>
    </xf>
    <xf numFmtId="2" fontId="250" fillId="0" borderId="0" xfId="0" applyNumberFormat="1" applyFont="1" applyProtection="1">
      <protection locked="0"/>
    </xf>
    <xf numFmtId="0" fontId="225" fillId="0" borderId="0" xfId="0" applyFont="1" applyProtection="1">
      <protection locked="0"/>
    </xf>
    <xf numFmtId="0" fontId="225" fillId="0" borderId="74" xfId="0" applyFont="1" applyBorder="1" applyProtection="1">
      <protection locked="0"/>
    </xf>
    <xf numFmtId="0" fontId="25" fillId="0" borderId="0" xfId="0" applyFont="1" applyProtection="1">
      <protection locked="0"/>
    </xf>
    <xf numFmtId="0" fontId="336" fillId="0" borderId="0" xfId="0" applyFont="1" applyProtection="1">
      <protection locked="0"/>
    </xf>
    <xf numFmtId="0" fontId="7" fillId="0" borderId="0" xfId="0" applyFont="1" applyProtection="1">
      <protection locked="0"/>
    </xf>
    <xf numFmtId="0" fontId="337" fillId="0" borderId="0" xfId="0" applyFont="1" applyAlignment="1" applyProtection="1">
      <alignment horizontal="center" vertical="center"/>
      <protection locked="0"/>
    </xf>
    <xf numFmtId="0" fontId="338" fillId="0" borderId="0" xfId="0" applyFont="1" applyProtection="1">
      <protection locked="0"/>
    </xf>
    <xf numFmtId="0" fontId="7" fillId="0" borderId="0" xfId="0" applyFont="1" applyAlignment="1" applyProtection="1">
      <alignment vertical="top" wrapText="1"/>
      <protection locked="0"/>
    </xf>
    <xf numFmtId="182" fontId="19" fillId="0" borderId="74" xfId="0" applyNumberFormat="1" applyFont="1" applyBorder="1" applyProtection="1">
      <protection locked="0"/>
    </xf>
    <xf numFmtId="182" fontId="225" fillId="0" borderId="0" xfId="0" applyNumberFormat="1" applyFont="1" applyAlignment="1" applyProtection="1">
      <alignment horizontal="right"/>
      <protection locked="0"/>
    </xf>
    <xf numFmtId="182" fontId="8" fillId="0" borderId="0" xfId="0" applyNumberFormat="1" applyFont="1" applyAlignment="1" applyProtection="1">
      <alignment horizontal="center"/>
      <protection locked="0"/>
    </xf>
    <xf numFmtId="0" fontId="8" fillId="0" borderId="0" xfId="2673" applyFont="1" applyAlignment="1" applyProtection="1">
      <alignment horizontal="center" vertical="center" wrapText="1"/>
      <protection locked="0"/>
    </xf>
    <xf numFmtId="182" fontId="8" fillId="0" borderId="94" xfId="0" applyNumberFormat="1" applyFont="1" applyBorder="1" applyProtection="1">
      <protection locked="0"/>
    </xf>
    <xf numFmtId="182" fontId="341" fillId="0" borderId="0" xfId="0" applyNumberFormat="1" applyFont="1" applyAlignment="1" applyProtection="1">
      <alignment horizontal="right" vertical="top"/>
      <protection locked="0"/>
    </xf>
    <xf numFmtId="182" fontId="23" fillId="0" borderId="0" xfId="0" applyNumberFormat="1" applyFont="1" applyAlignment="1" applyProtection="1">
      <alignment horizontal="right" vertical="top"/>
      <protection locked="0"/>
    </xf>
    <xf numFmtId="182" fontId="8" fillId="0" borderId="0" xfId="2676" applyNumberFormat="1" applyFont="1" applyFill="1" applyBorder="1" applyAlignment="1" applyProtection="1">
      <alignment horizontal="right" vertical="top"/>
      <protection locked="0"/>
    </xf>
    <xf numFmtId="182" fontId="8" fillId="0" borderId="0" xfId="0" applyNumberFormat="1" applyFont="1" applyAlignment="1" applyProtection="1">
      <alignment horizontal="right" vertical="top"/>
      <protection locked="0"/>
    </xf>
    <xf numFmtId="182" fontId="225" fillId="0" borderId="74" xfId="0" applyNumberFormat="1" applyFont="1" applyBorder="1" applyAlignment="1" applyProtection="1">
      <alignment horizontal="right"/>
      <protection locked="0"/>
    </xf>
    <xf numFmtId="182" fontId="226" fillId="0" borderId="0" xfId="0" applyNumberFormat="1" applyFont="1" applyProtection="1">
      <protection locked="0"/>
    </xf>
    <xf numFmtId="182" fontId="123" fillId="0" borderId="74" xfId="0" applyNumberFormat="1" applyFont="1" applyBorder="1" applyProtection="1">
      <protection locked="0"/>
    </xf>
    <xf numFmtId="182" fontId="229" fillId="0" borderId="74" xfId="0" applyNumberFormat="1" applyFont="1" applyBorder="1" applyAlignment="1" applyProtection="1">
      <alignment horizontal="center"/>
      <protection locked="0"/>
    </xf>
    <xf numFmtId="182" fontId="226" fillId="0" borderId="0" xfId="0" applyNumberFormat="1" applyFont="1" applyAlignment="1" applyProtection="1">
      <alignment vertical="top"/>
      <protection locked="0"/>
    </xf>
    <xf numFmtId="182" fontId="225" fillId="0" borderId="120" xfId="0" applyNumberFormat="1" applyFont="1" applyBorder="1" applyProtection="1">
      <protection locked="0"/>
    </xf>
    <xf numFmtId="182" fontId="8" fillId="0" borderId="0" xfId="1296" applyNumberFormat="1" applyFont="1" applyAlignment="1" applyProtection="1">
      <alignment horizontal="right" vertical="top"/>
      <protection locked="0"/>
    </xf>
    <xf numFmtId="182" fontId="249" fillId="0" borderId="0" xfId="0" applyNumberFormat="1" applyFont="1" applyProtection="1">
      <protection locked="0"/>
    </xf>
    <xf numFmtId="182" fontId="10" fillId="0" borderId="0" xfId="2670" applyNumberFormat="1" applyFont="1" applyFill="1" applyBorder="1" applyAlignment="1" applyProtection="1">
      <alignment horizontal="right"/>
      <protection locked="0"/>
    </xf>
    <xf numFmtId="182" fontId="10" fillId="0" borderId="0" xfId="0" applyNumberFormat="1" applyFont="1" applyProtection="1">
      <protection locked="0"/>
    </xf>
    <xf numFmtId="182" fontId="161" fillId="0" borderId="0" xfId="2670" applyNumberFormat="1" applyFont="1" applyFill="1" applyAlignment="1" applyProtection="1">
      <alignment horizontal="right"/>
      <protection locked="0"/>
    </xf>
    <xf numFmtId="4" fontId="225" fillId="0" borderId="0" xfId="0" applyNumberFormat="1" applyFont="1" applyProtection="1">
      <protection locked="0"/>
    </xf>
    <xf numFmtId="182" fontId="225" fillId="0" borderId="74" xfId="0" applyNumberFormat="1" applyFont="1" applyBorder="1" applyProtection="1">
      <protection locked="0"/>
    </xf>
    <xf numFmtId="182" fontId="344" fillId="0" borderId="0" xfId="0" applyNumberFormat="1" applyFont="1" applyProtection="1">
      <protection locked="0"/>
    </xf>
    <xf numFmtId="182" fontId="277" fillId="0" borderId="0" xfId="0" applyNumberFormat="1" applyFont="1" applyAlignment="1" applyProtection="1">
      <alignment horizontal="right" vertical="top"/>
      <protection locked="0"/>
    </xf>
    <xf numFmtId="4" fontId="8" fillId="0" borderId="0" xfId="0" applyNumberFormat="1" applyFont="1" applyProtection="1">
      <protection locked="0"/>
    </xf>
    <xf numFmtId="182" fontId="223" fillId="0" borderId="0" xfId="0" applyNumberFormat="1" applyFont="1" applyAlignment="1" applyProtection="1">
      <alignment horizontal="right"/>
      <protection locked="0"/>
    </xf>
    <xf numFmtId="182" fontId="23" fillId="0" borderId="0" xfId="0" applyNumberFormat="1" applyFont="1" applyAlignment="1" applyProtection="1">
      <alignment horizontal="right"/>
      <protection locked="0"/>
    </xf>
    <xf numFmtId="182" fontId="225" fillId="0" borderId="94" xfId="0" applyNumberFormat="1" applyFont="1" applyBorder="1" applyProtection="1">
      <protection locked="0"/>
    </xf>
    <xf numFmtId="182" fontId="8" fillId="0" borderId="0" xfId="894" applyNumberFormat="1" applyFont="1" applyAlignment="1" applyProtection="1">
      <alignment horizontal="right"/>
      <protection locked="0"/>
    </xf>
    <xf numFmtId="0" fontId="161" fillId="0" borderId="0" xfId="0" applyFont="1" applyProtection="1">
      <protection locked="0"/>
    </xf>
    <xf numFmtId="182" fontId="123" fillId="0" borderId="0" xfId="0" applyNumberFormat="1" applyFont="1" applyAlignment="1" applyProtection="1">
      <alignment horizontal="right"/>
      <protection locked="0"/>
    </xf>
    <xf numFmtId="203" fontId="123" fillId="0" borderId="0" xfId="0" applyNumberFormat="1" applyFont="1" applyProtection="1">
      <protection locked="0"/>
    </xf>
    <xf numFmtId="182" fontId="161" fillId="0" borderId="74" xfId="2670" applyNumberFormat="1" applyFont="1" applyFill="1" applyBorder="1" applyAlignment="1" applyProtection="1">
      <alignment horizontal="right"/>
      <protection locked="0"/>
    </xf>
    <xf numFmtId="182" fontId="8" fillId="0" borderId="120" xfId="0" applyNumberFormat="1" applyFont="1" applyBorder="1" applyProtection="1">
      <protection locked="0"/>
    </xf>
    <xf numFmtId="0" fontId="333" fillId="0" borderId="0" xfId="0" applyFont="1" applyProtection="1">
      <protection locked="0"/>
    </xf>
    <xf numFmtId="0" fontId="347" fillId="0" borderId="0" xfId="0" applyFont="1" applyAlignment="1" applyProtection="1">
      <alignment horizontal="center" vertical="center"/>
      <protection locked="0"/>
    </xf>
    <xf numFmtId="0" fontId="23" fillId="0" borderId="0" xfId="0" applyFont="1" applyProtection="1">
      <protection locked="0"/>
    </xf>
    <xf numFmtId="0" fontId="8" fillId="0" borderId="0" xfId="0" applyFont="1" applyAlignment="1" applyProtection="1">
      <alignment vertical="top" wrapText="1"/>
      <protection locked="0"/>
    </xf>
    <xf numFmtId="182" fontId="229" fillId="0" borderId="0" xfId="2676" applyNumberFormat="1" applyFont="1" applyFill="1" applyBorder="1" applyAlignment="1" applyProtection="1">
      <alignment horizontal="right" vertical="top"/>
      <protection locked="0"/>
    </xf>
    <xf numFmtId="182" fontId="225" fillId="0" borderId="0" xfId="2676" applyNumberFormat="1" applyFont="1" applyFill="1" applyBorder="1" applyAlignment="1" applyProtection="1">
      <alignment horizontal="right" vertical="top"/>
      <protection locked="0"/>
    </xf>
    <xf numFmtId="0" fontId="8" fillId="0" borderId="0" xfId="0" applyFont="1" applyAlignment="1" applyProtection="1">
      <alignment horizontal="right"/>
      <protection locked="0"/>
    </xf>
    <xf numFmtId="182" fontId="8" fillId="0" borderId="120" xfId="0" applyNumberFormat="1" applyFont="1" applyBorder="1" applyAlignment="1" applyProtection="1">
      <alignment horizontal="right"/>
      <protection locked="0"/>
    </xf>
    <xf numFmtId="44" fontId="8" fillId="0" borderId="0" xfId="2670" applyFont="1" applyFill="1" applyBorder="1" applyAlignment="1" applyProtection="1">
      <alignment horizontal="right"/>
      <protection locked="0"/>
    </xf>
    <xf numFmtId="197" fontId="8" fillId="0" borderId="0" xfId="0" applyNumberFormat="1" applyFont="1" applyAlignment="1" applyProtection="1">
      <alignment horizontal="right"/>
      <protection locked="0"/>
    </xf>
    <xf numFmtId="182" fontId="7" fillId="0" borderId="0" xfId="2653" applyNumberFormat="1" applyFont="1" applyFill="1" applyAlignment="1" applyProtection="1">
      <alignment vertical="center"/>
      <protection locked="0"/>
    </xf>
    <xf numFmtId="3" fontId="7" fillId="0" borderId="0" xfId="0" applyNumberFormat="1" applyFont="1" applyAlignment="1" applyProtection="1">
      <alignment vertical="center"/>
      <protection locked="0"/>
    </xf>
    <xf numFmtId="182" fontId="7" fillId="0" borderId="0" xfId="0" applyNumberFormat="1" applyFont="1" applyAlignment="1" applyProtection="1">
      <alignment vertical="center"/>
      <protection locked="0"/>
    </xf>
    <xf numFmtId="3" fontId="7" fillId="0" borderId="35" xfId="0" applyNumberFormat="1" applyFont="1" applyBorder="1" applyAlignment="1" applyProtection="1">
      <alignment vertical="center"/>
      <protection locked="0"/>
    </xf>
    <xf numFmtId="3" fontId="269" fillId="0" borderId="0" xfId="0" applyNumberFormat="1" applyFont="1" applyAlignment="1" applyProtection="1">
      <alignment vertical="center"/>
      <protection locked="0"/>
    </xf>
    <xf numFmtId="3" fontId="7" fillId="0" borderId="35" xfId="0" applyNumberFormat="1" applyFont="1" applyBorder="1" applyProtection="1">
      <protection locked="0"/>
    </xf>
    <xf numFmtId="3" fontId="7" fillId="0" borderId="0" xfId="0" applyNumberFormat="1" applyFont="1" applyProtection="1">
      <protection locked="0"/>
    </xf>
    <xf numFmtId="3" fontId="13" fillId="0" borderId="0" xfId="0" applyNumberFormat="1" applyFont="1" applyProtection="1">
      <protection locked="0"/>
    </xf>
    <xf numFmtId="0" fontId="0" fillId="0" borderId="0" xfId="0" applyProtection="1">
      <protection locked="0"/>
    </xf>
    <xf numFmtId="182" fontId="21" fillId="0" borderId="0" xfId="0" applyNumberFormat="1" applyFont="1" applyProtection="1">
      <protection locked="0"/>
    </xf>
    <xf numFmtId="182" fontId="21" fillId="0" borderId="74" xfId="0" applyNumberFormat="1" applyFont="1" applyBorder="1" applyProtection="1">
      <protection locked="0"/>
    </xf>
    <xf numFmtId="182" fontId="7" fillId="0" borderId="0" xfId="0" applyNumberFormat="1" applyFont="1" applyProtection="1">
      <protection locked="0"/>
    </xf>
    <xf numFmtId="3" fontId="269" fillId="0" borderId="0" xfId="0" applyNumberFormat="1" applyFont="1" applyProtection="1">
      <protection locked="0"/>
    </xf>
    <xf numFmtId="182" fontId="7" fillId="0" borderId="0" xfId="2653" applyNumberFormat="1" applyFont="1" applyFill="1" applyProtection="1">
      <protection locked="0"/>
    </xf>
    <xf numFmtId="182" fontId="7" fillId="0" borderId="120" xfId="2653" applyNumberFormat="1" applyFont="1" applyFill="1" applyBorder="1" applyProtection="1">
      <protection locked="0"/>
    </xf>
    <xf numFmtId="182" fontId="16" fillId="0" borderId="0" xfId="2653" applyNumberFormat="1" applyFont="1" applyFill="1" applyProtection="1">
      <protection locked="0"/>
    </xf>
    <xf numFmtId="4" fontId="26" fillId="0" borderId="0" xfId="0" applyNumberFormat="1" applyFont="1" applyAlignment="1" applyProtection="1">
      <alignment horizontal="right"/>
      <protection locked="0"/>
    </xf>
    <xf numFmtId="182" fontId="26" fillId="0" borderId="0" xfId="0" applyNumberFormat="1" applyFont="1" applyAlignment="1" applyProtection="1">
      <alignment horizontal="right"/>
      <protection locked="0"/>
    </xf>
    <xf numFmtId="182" fontId="273" fillId="0" borderId="0" xfId="0" applyNumberFormat="1" applyFont="1" applyAlignment="1" applyProtection="1">
      <alignment vertical="top"/>
      <protection locked="0"/>
    </xf>
    <xf numFmtId="182" fontId="26" fillId="0" borderId="0" xfId="0" applyNumberFormat="1" applyFont="1" applyAlignment="1" applyProtection="1">
      <alignment vertical="top"/>
      <protection locked="0"/>
    </xf>
    <xf numFmtId="0" fontId="26" fillId="0" borderId="0" xfId="0" applyFont="1" applyAlignment="1" applyProtection="1">
      <alignment vertical="top"/>
      <protection locked="0"/>
    </xf>
    <xf numFmtId="182" fontId="25" fillId="0" borderId="0" xfId="0" applyNumberFormat="1" applyFont="1" applyAlignment="1" applyProtection="1">
      <alignment horizontal="right"/>
      <protection locked="0"/>
    </xf>
    <xf numFmtId="197" fontId="274" fillId="0" borderId="0" xfId="0" applyNumberFormat="1" applyFont="1" applyAlignment="1" applyProtection="1">
      <alignment vertical="center"/>
      <protection locked="0"/>
    </xf>
    <xf numFmtId="197" fontId="274" fillId="0" borderId="0" xfId="0" applyNumberFormat="1" applyFont="1" applyProtection="1">
      <protection locked="0"/>
    </xf>
    <xf numFmtId="197" fontId="274" fillId="0" borderId="120" xfId="0" applyNumberFormat="1" applyFont="1" applyBorder="1" applyProtection="1">
      <protection locked="0"/>
    </xf>
    <xf numFmtId="197" fontId="274" fillId="0" borderId="0" xfId="0" applyNumberFormat="1" applyFont="1" applyAlignment="1" applyProtection="1">
      <alignment horizontal="right" vertical="center"/>
      <protection locked="0"/>
    </xf>
    <xf numFmtId="182" fontId="126" fillId="0" borderId="0" xfId="0" applyNumberFormat="1" applyFont="1" applyProtection="1">
      <protection locked="0"/>
    </xf>
    <xf numFmtId="182" fontId="126" fillId="0" borderId="120" xfId="0" applyNumberFormat="1" applyFont="1" applyBorder="1" applyProtection="1">
      <protection locked="0"/>
    </xf>
    <xf numFmtId="182" fontId="56" fillId="0" borderId="0" xfId="0" applyNumberFormat="1" applyFont="1" applyAlignment="1" applyProtection="1">
      <alignment horizontal="right"/>
      <protection locked="0"/>
    </xf>
    <xf numFmtId="182" fontId="56" fillId="0" borderId="0" xfId="0" applyNumberFormat="1" applyFont="1" applyProtection="1">
      <protection locked="0"/>
    </xf>
    <xf numFmtId="182" fontId="56" fillId="0" borderId="0" xfId="2670" applyNumberFormat="1" applyFont="1" applyFill="1" applyAlignment="1" applyProtection="1">
      <alignment horizontal="right"/>
      <protection locked="0"/>
    </xf>
    <xf numFmtId="182" fontId="56" fillId="0" borderId="0" xfId="2637" applyNumberFormat="1" applyFont="1" applyFill="1" applyAlignment="1" applyProtection="1">
      <alignment horizontal="right"/>
      <protection locked="0"/>
    </xf>
    <xf numFmtId="182" fontId="56" fillId="0" borderId="0" xfId="0" applyNumberFormat="1" applyFont="1" applyAlignment="1" applyProtection="1">
      <alignment vertical="top" wrapText="1"/>
      <protection locked="0"/>
    </xf>
    <xf numFmtId="182" fontId="56" fillId="0" borderId="120" xfId="0" applyNumberFormat="1" applyFont="1" applyBorder="1" applyAlignment="1" applyProtection="1">
      <alignment horizontal="right"/>
      <protection locked="0"/>
    </xf>
    <xf numFmtId="182" fontId="56" fillId="0" borderId="120" xfId="0" applyNumberFormat="1" applyFont="1" applyBorder="1" applyProtection="1">
      <protection locked="0"/>
    </xf>
    <xf numFmtId="4" fontId="105" fillId="0" borderId="0" xfId="896" applyNumberFormat="1" applyFont="1" applyAlignment="1" applyProtection="1">
      <alignment horizontal="center" wrapText="1"/>
      <protection locked="0"/>
    </xf>
    <xf numFmtId="4" fontId="120" fillId="0" borderId="0" xfId="2665" applyNumberFormat="1" applyFont="1" applyAlignment="1" applyProtection="1">
      <alignment horizontal="center" wrapText="1"/>
      <protection locked="0"/>
    </xf>
    <xf numFmtId="0" fontId="105" fillId="0" borderId="0" xfId="0" applyFont="1" applyProtection="1">
      <protection locked="0"/>
    </xf>
    <xf numFmtId="0" fontId="105" fillId="0" borderId="0" xfId="0" applyFont="1" applyAlignment="1" applyProtection="1">
      <alignment horizontal="center"/>
      <protection locked="0"/>
    </xf>
    <xf numFmtId="8" fontId="105" fillId="0" borderId="0" xfId="0" applyNumberFormat="1" applyFont="1" applyProtection="1">
      <protection locked="0"/>
    </xf>
    <xf numFmtId="0" fontId="105" fillId="0" borderId="0" xfId="1038" applyFont="1" applyProtection="1">
      <protection locked="0"/>
    </xf>
    <xf numFmtId="4" fontId="105" fillId="0" borderId="0" xfId="1029" applyNumberFormat="1" applyFont="1" applyAlignment="1" applyProtection="1">
      <alignment horizontal="center" wrapText="1"/>
      <protection locked="0"/>
    </xf>
    <xf numFmtId="4" fontId="293" fillId="87" borderId="0" xfId="0" applyNumberFormat="1" applyFont="1" applyFill="1" applyAlignment="1" applyProtection="1">
      <alignment horizontal="center"/>
      <protection locked="0"/>
    </xf>
    <xf numFmtId="4" fontId="293" fillId="0" borderId="0" xfId="0" applyNumberFormat="1" applyFont="1" applyAlignment="1" applyProtection="1">
      <alignment horizontal="center"/>
      <protection locked="0"/>
    </xf>
    <xf numFmtId="0" fontId="293" fillId="0" borderId="0" xfId="1038" applyFont="1" applyProtection="1">
      <protection locked="0"/>
    </xf>
    <xf numFmtId="4" fontId="120" fillId="0" borderId="0" xfId="0" applyNumberFormat="1" applyFont="1" applyAlignment="1" applyProtection="1">
      <alignment horizontal="center" wrapText="1"/>
      <protection locked="0"/>
    </xf>
    <xf numFmtId="44" fontId="289" fillId="0" borderId="0" xfId="2665" applyNumberFormat="1" applyFont="1" applyAlignment="1" applyProtection="1">
      <alignment horizontal="center" wrapText="1"/>
      <protection locked="0"/>
    </xf>
    <xf numFmtId="44" fontId="289" fillId="0" borderId="0" xfId="2667" applyNumberFormat="1" applyFont="1" applyAlignment="1" applyProtection="1">
      <alignment horizontal="center" vertical="top" wrapText="1"/>
      <protection locked="0"/>
    </xf>
    <xf numFmtId="44" fontId="289" fillId="0" borderId="0" xfId="904" applyNumberFormat="1" applyFont="1" applyAlignment="1" applyProtection="1">
      <alignment horizontal="center" wrapText="1"/>
      <protection locked="0"/>
    </xf>
    <xf numFmtId="44" fontId="151" fillId="0" borderId="0" xfId="896" applyNumberFormat="1" applyFont="1" applyAlignment="1" applyProtection="1">
      <alignment wrapText="1"/>
      <protection locked="0"/>
    </xf>
    <xf numFmtId="44" fontId="311" fillId="0" borderId="0" xfId="0" applyNumberFormat="1" applyFont="1" applyAlignment="1" applyProtection="1">
      <alignment wrapText="1"/>
      <protection locked="0"/>
    </xf>
    <xf numFmtId="44" fontId="289" fillId="0" borderId="0" xfId="2665" applyNumberFormat="1" applyFont="1" applyAlignment="1" applyProtection="1">
      <alignment horizontal="center"/>
      <protection locked="0"/>
    </xf>
    <xf numFmtId="44" fontId="151" fillId="0" borderId="0" xfId="0" applyNumberFormat="1" applyFont="1" applyAlignment="1" applyProtection="1">
      <alignment wrapText="1"/>
      <protection locked="0"/>
    </xf>
    <xf numFmtId="44" fontId="289" fillId="0" borderId="0" xfId="691" applyNumberFormat="1" applyFont="1" applyAlignment="1" applyProtection="1">
      <alignment horizontal="center" wrapText="1"/>
      <protection locked="0"/>
    </xf>
    <xf numFmtId="4" fontId="289" fillId="0" borderId="0" xfId="2666" applyNumberFormat="1" applyFont="1" applyAlignment="1" applyProtection="1">
      <alignment wrapText="1"/>
      <protection locked="0"/>
    </xf>
    <xf numFmtId="4" fontId="120" fillId="0" borderId="0" xfId="2666" applyNumberFormat="1" applyFont="1" applyAlignment="1" applyProtection="1">
      <alignment wrapText="1"/>
      <protection locked="0"/>
    </xf>
    <xf numFmtId="4" fontId="289" fillId="0" borderId="0" xfId="1038" applyNumberFormat="1" applyFont="1" applyProtection="1">
      <protection locked="0"/>
    </xf>
    <xf numFmtId="4" fontId="289" fillId="0" borderId="0" xfId="1771" applyNumberFormat="1" applyFont="1" applyFill="1" applyBorder="1" applyAlignment="1" applyProtection="1">
      <alignment horizontal="right" wrapText="1"/>
      <protection locked="0"/>
    </xf>
    <xf numFmtId="4" fontId="289" fillId="0" borderId="0" xfId="711" applyNumberFormat="1" applyFont="1" applyAlignment="1" applyProtection="1">
      <alignment wrapText="1"/>
      <protection locked="0"/>
    </xf>
    <xf numFmtId="4" fontId="289" fillId="0" borderId="0" xfId="904" applyNumberFormat="1" applyFont="1" applyAlignment="1" applyProtection="1">
      <alignment wrapText="1"/>
      <protection locked="0"/>
    </xf>
    <xf numFmtId="4" fontId="289" fillId="0" borderId="0" xfId="2665" applyNumberFormat="1" applyFont="1" applyAlignment="1" applyProtection="1">
      <alignment wrapText="1"/>
      <protection locked="0"/>
    </xf>
    <xf numFmtId="4" fontId="289" fillId="0" borderId="0" xfId="0" applyNumberFormat="1" applyFont="1" applyAlignment="1" applyProtection="1">
      <alignment wrapText="1"/>
      <protection locked="0"/>
    </xf>
    <xf numFmtId="4" fontId="289" fillId="0" borderId="0" xfId="1038" applyNumberFormat="1" applyFont="1" applyAlignment="1" applyProtection="1">
      <alignment horizontal="right" wrapText="1"/>
      <protection locked="0"/>
    </xf>
    <xf numFmtId="0" fontId="288" fillId="0" borderId="0" xfId="0" applyFont="1" applyAlignment="1" applyProtection="1">
      <alignment wrapText="1"/>
      <protection locked="0"/>
    </xf>
    <xf numFmtId="4" fontId="289" fillId="0" borderId="0" xfId="0" applyNumberFormat="1" applyFont="1" applyAlignment="1" applyProtection="1">
      <alignment horizontal="right" wrapText="1"/>
      <protection locked="0"/>
    </xf>
    <xf numFmtId="4" fontId="286" fillId="92" borderId="0" xfId="0" applyNumberFormat="1" applyFont="1" applyFill="1" applyAlignment="1" applyProtection="1">
      <alignment horizontal="right" vertical="top"/>
      <protection locked="0"/>
    </xf>
    <xf numFmtId="4" fontId="286" fillId="0" borderId="0" xfId="0" applyNumberFormat="1" applyFont="1" applyAlignment="1" applyProtection="1">
      <alignment horizontal="right" vertical="top"/>
      <protection locked="0"/>
    </xf>
    <xf numFmtId="4" fontId="289" fillId="0" borderId="0" xfId="711" applyNumberFormat="1" applyFont="1" applyProtection="1">
      <protection locked="0"/>
    </xf>
    <xf numFmtId="182" fontId="182" fillId="0" borderId="0" xfId="2667" applyNumberFormat="1" applyFont="1" applyAlignment="1" applyProtection="1">
      <alignment horizontal="center" vertical="top" wrapText="1"/>
      <protection locked="0"/>
    </xf>
    <xf numFmtId="44" fontId="182" fillId="0" borderId="0" xfId="0" applyNumberFormat="1" applyFont="1" applyProtection="1">
      <protection locked="0"/>
    </xf>
    <xf numFmtId="4" fontId="289" fillId="0" borderId="0" xfId="2667" applyNumberFormat="1" applyFont="1" applyAlignment="1" applyProtection="1">
      <alignment horizontal="left" vertical="top" wrapText="1"/>
      <protection locked="0"/>
    </xf>
    <xf numFmtId="4" fontId="289" fillId="0" borderId="0" xfId="0" applyNumberFormat="1" applyFont="1" applyProtection="1">
      <protection locked="0"/>
    </xf>
    <xf numFmtId="44" fontId="182" fillId="0" borderId="0" xfId="2666" applyNumberFormat="1" applyFont="1" applyAlignment="1" applyProtection="1">
      <alignment wrapText="1"/>
      <protection locked="0"/>
    </xf>
    <xf numFmtId="4" fontId="289" fillId="0" borderId="0" xfId="1038" applyNumberFormat="1" applyFont="1" applyAlignment="1" applyProtection="1">
      <alignment horizontal="right"/>
      <protection locked="0"/>
    </xf>
    <xf numFmtId="0" fontId="111" fillId="0" borderId="0" xfId="0" applyFont="1" applyAlignment="1" applyProtection="1">
      <alignment wrapText="1"/>
      <protection locked="0"/>
    </xf>
    <xf numFmtId="4" fontId="289" fillId="0" borderId="0" xfId="1771" applyNumberFormat="1" applyFont="1" applyFill="1" applyAlignment="1" applyProtection="1">
      <alignment horizontal="right" wrapText="1"/>
      <protection locked="0"/>
    </xf>
    <xf numFmtId="4" fontId="326" fillId="0" borderId="0" xfId="0" applyNumberFormat="1" applyFont="1" applyProtection="1">
      <protection locked="0"/>
    </xf>
    <xf numFmtId="181" fontId="182" fillId="0" borderId="0" xfId="0" applyNumberFormat="1" applyFont="1" applyAlignment="1" applyProtection="1">
      <alignment horizontal="right" wrapText="1"/>
      <protection locked="0"/>
    </xf>
    <xf numFmtId="181" fontId="182" fillId="0" borderId="0" xfId="2665" applyNumberFormat="1" applyFont="1" applyAlignment="1" applyProtection="1">
      <alignment horizontal="right" wrapText="1"/>
      <protection locked="0"/>
    </xf>
    <xf numFmtId="0" fontId="22" fillId="92" borderId="0" xfId="0" applyFont="1" applyFill="1" applyAlignment="1" applyProtection="1">
      <alignment horizontal="left" vertical="top" wrapText="1"/>
      <protection locked="0"/>
    </xf>
    <xf numFmtId="4" fontId="289" fillId="0" borderId="128" xfId="0" applyNumberFormat="1" applyFont="1" applyBorder="1" applyAlignment="1" applyProtection="1">
      <alignment horizontal="right" wrapText="1"/>
      <protection locked="0"/>
    </xf>
    <xf numFmtId="4" fontId="161" fillId="0" borderId="0" xfId="0" applyNumberFormat="1" applyFont="1" applyAlignment="1" applyProtection="1">
      <alignment horizontal="right"/>
      <protection locked="0"/>
    </xf>
    <xf numFmtId="0" fontId="7" fillId="71" borderId="0" xfId="894" applyFill="1" applyProtection="1">
      <protection locked="0"/>
    </xf>
    <xf numFmtId="186" fontId="177" fillId="0" borderId="103" xfId="894" applyNumberFormat="1" applyFont="1" applyBorder="1"/>
    <xf numFmtId="186" fontId="56" fillId="0" borderId="77" xfId="894" applyNumberFormat="1" applyFont="1" applyBorder="1" applyAlignment="1">
      <alignment horizontal="right"/>
    </xf>
    <xf numFmtId="186" fontId="56" fillId="0" borderId="104" xfId="894" applyNumberFormat="1" applyFont="1" applyBorder="1" applyAlignment="1">
      <alignment horizontal="right"/>
    </xf>
    <xf numFmtId="186" fontId="158" fillId="0" borderId="0" xfId="894" applyNumberFormat="1" applyFont="1"/>
    <xf numFmtId="186" fontId="179" fillId="0" borderId="0" xfId="894" applyNumberFormat="1" applyFont="1"/>
    <xf numFmtId="49" fontId="7" fillId="71" borderId="0" xfId="894" applyNumberFormat="1" applyFill="1" applyProtection="1">
      <protection locked="0"/>
    </xf>
    <xf numFmtId="44" fontId="8" fillId="0" borderId="0" xfId="2637" applyFont="1" applyFill="1" applyAlignment="1" applyProtection="1">
      <alignment horizontal="right"/>
      <protection locked="0"/>
    </xf>
    <xf numFmtId="0" fontId="161" fillId="0" borderId="74" xfId="0" applyFont="1" applyBorder="1" applyProtection="1">
      <protection locked="0"/>
    </xf>
    <xf numFmtId="182" fontId="8" fillId="0" borderId="0" xfId="2637" applyNumberFormat="1" applyFont="1" applyFill="1" applyAlignment="1" applyProtection="1">
      <alignment horizontal="right"/>
      <protection locked="0"/>
    </xf>
    <xf numFmtId="44" fontId="161" fillId="0" borderId="0" xfId="2637" applyFont="1" applyFill="1" applyAlignment="1" applyProtection="1">
      <alignment horizontal="right"/>
      <protection locked="0"/>
    </xf>
    <xf numFmtId="44" fontId="161" fillId="0" borderId="74" xfId="2637" applyFont="1" applyFill="1" applyBorder="1" applyAlignment="1" applyProtection="1">
      <alignment horizontal="right"/>
      <protection locked="0"/>
    </xf>
    <xf numFmtId="49" fontId="181" fillId="0" borderId="0" xfId="0" applyNumberFormat="1" applyFont="1" applyAlignment="1">
      <alignment vertical="top"/>
    </xf>
    <xf numFmtId="49" fontId="181" fillId="0" borderId="0" xfId="0" applyNumberFormat="1" applyFont="1" applyAlignment="1">
      <alignment vertical="top" wrapText="1"/>
    </xf>
    <xf numFmtId="0" fontId="161" fillId="0" borderId="0" xfId="0" applyFont="1" applyAlignment="1">
      <alignment horizontal="justify" wrapText="1"/>
    </xf>
    <xf numFmtId="49" fontId="161" fillId="0" borderId="0" xfId="0" applyNumberFormat="1" applyFont="1" applyAlignment="1">
      <alignment vertical="top" wrapText="1"/>
    </xf>
    <xf numFmtId="0" fontId="161" fillId="0" borderId="0" xfId="0" applyFont="1" applyAlignment="1">
      <alignment wrapText="1"/>
    </xf>
    <xf numFmtId="0" fontId="161" fillId="0" borderId="0" xfId="0" quotePrefix="1" applyFont="1" applyAlignment="1">
      <alignment horizontal="left" vertical="center" wrapText="1"/>
    </xf>
    <xf numFmtId="0" fontId="161" fillId="0" borderId="0" xfId="0" applyFont="1" applyAlignment="1">
      <alignment vertical="top" wrapText="1"/>
    </xf>
    <xf numFmtId="0" fontId="161" fillId="0" borderId="0" xfId="0" applyFont="1" applyAlignment="1">
      <alignment horizontal="left" vertical="center"/>
    </xf>
    <xf numFmtId="49" fontId="181" fillId="72" borderId="0" xfId="0" applyNumberFormat="1" applyFont="1" applyFill="1" applyAlignment="1">
      <alignment vertical="top" wrapText="1"/>
    </xf>
    <xf numFmtId="49" fontId="161" fillId="72" borderId="0" xfId="0" applyNumberFormat="1" applyFont="1" applyFill="1" applyAlignment="1">
      <alignment vertical="top"/>
    </xf>
    <xf numFmtId="0" fontId="161" fillId="72" borderId="0" xfId="0" applyFont="1" applyFill="1" applyAlignment="1">
      <alignment horizontal="center" vertical="top"/>
    </xf>
    <xf numFmtId="0" fontId="161" fillId="72" borderId="0" xfId="0" applyFont="1" applyFill="1" applyAlignment="1">
      <alignment horizontal="left" vertical="top" wrapText="1"/>
    </xf>
    <xf numFmtId="0" fontId="183" fillId="0" borderId="0" xfId="0" applyFont="1"/>
    <xf numFmtId="49" fontId="181" fillId="0" borderId="94" xfId="0" applyNumberFormat="1" applyFont="1" applyBorder="1" applyAlignment="1">
      <alignment vertical="top"/>
    </xf>
    <xf numFmtId="49" fontId="181" fillId="0" borderId="0" xfId="0" applyNumberFormat="1" applyFont="1" applyAlignment="1">
      <alignment horizontal="left" vertical="center" wrapText="1"/>
    </xf>
    <xf numFmtId="49" fontId="181" fillId="0" borderId="0" xfId="0" applyNumberFormat="1" applyFont="1" applyAlignment="1">
      <alignment horizontal="left" vertical="top" wrapText="1"/>
    </xf>
    <xf numFmtId="49" fontId="181" fillId="73" borderId="73" xfId="0" applyNumberFormat="1" applyFont="1" applyFill="1" applyBorder="1" applyAlignment="1">
      <alignment vertical="center"/>
    </xf>
    <xf numFmtId="49" fontId="181" fillId="73" borderId="43" xfId="0" applyNumberFormat="1" applyFont="1" applyFill="1" applyBorder="1" applyAlignment="1">
      <alignment vertical="center" wrapText="1"/>
    </xf>
    <xf numFmtId="0" fontId="181" fillId="73" borderId="73" xfId="0" applyFont="1" applyFill="1" applyBorder="1" applyAlignment="1">
      <alignment horizontal="center" vertical="top"/>
    </xf>
    <xf numFmtId="0" fontId="181" fillId="0" borderId="73" xfId="0" applyFont="1" applyBorder="1" applyAlignment="1">
      <alignment horizontal="center" vertical="center" wrapText="1"/>
    </xf>
    <xf numFmtId="49" fontId="161" fillId="0" borderId="78" xfId="0" applyNumberFormat="1" applyFont="1" applyBorder="1" applyAlignment="1">
      <alignment vertical="top"/>
    </xf>
    <xf numFmtId="49" fontId="184" fillId="0" borderId="77" xfId="0" applyNumberFormat="1" applyFont="1" applyBorder="1" applyAlignment="1">
      <alignment vertical="top" wrapText="1"/>
    </xf>
    <xf numFmtId="0" fontId="184" fillId="0" borderId="78" xfId="0" applyFont="1" applyBorder="1" applyAlignment="1">
      <alignment horizontal="center" vertical="top"/>
    </xf>
    <xf numFmtId="0" fontId="184" fillId="0" borderId="78" xfId="0" applyFont="1" applyBorder="1" applyAlignment="1">
      <alignment horizontal="left" vertical="top" wrapText="1"/>
    </xf>
    <xf numFmtId="49" fontId="161" fillId="64" borderId="78" xfId="0" applyNumberFormat="1" applyFont="1" applyFill="1" applyBorder="1" applyAlignment="1">
      <alignment vertical="top"/>
    </xf>
    <xf numFmtId="49" fontId="185" fillId="64" borderId="77" xfId="0" applyNumberFormat="1" applyFont="1" applyFill="1" applyBorder="1" applyAlignment="1">
      <alignment vertical="top" wrapText="1"/>
    </xf>
    <xf numFmtId="0" fontId="184" fillId="64" borderId="78" xfId="0" applyFont="1" applyFill="1" applyBorder="1" applyAlignment="1">
      <alignment horizontal="center" vertical="top"/>
    </xf>
    <xf numFmtId="0" fontId="184" fillId="64" borderId="78" xfId="0" applyFont="1" applyFill="1" applyBorder="1" applyAlignment="1">
      <alignment horizontal="left" vertical="top" wrapText="1"/>
    </xf>
    <xf numFmtId="49" fontId="186" fillId="0" borderId="78" xfId="0" applyNumberFormat="1" applyFont="1" applyBorder="1" applyAlignment="1">
      <alignment vertical="top"/>
    </xf>
    <xf numFmtId="49" fontId="181" fillId="0" borderId="77" xfId="0" applyNumberFormat="1" applyFont="1" applyBorder="1" applyAlignment="1">
      <alignment vertical="top" wrapText="1"/>
    </xf>
    <xf numFmtId="0" fontId="186" fillId="0" borderId="78" xfId="0" applyFont="1" applyBorder="1" applyAlignment="1">
      <alignment horizontal="center" vertical="top"/>
    </xf>
    <xf numFmtId="49" fontId="186" fillId="0" borderId="77" xfId="0" applyNumberFormat="1" applyFont="1" applyBorder="1" applyAlignment="1">
      <alignment vertical="top" wrapText="1"/>
    </xf>
    <xf numFmtId="0" fontId="161" fillId="0" borderId="78" xfId="0" applyFont="1" applyBorder="1" applyAlignment="1">
      <alignment horizontal="left" vertical="top" wrapText="1"/>
    </xf>
    <xf numFmtId="49" fontId="187" fillId="0" borderId="78" xfId="0" applyNumberFormat="1" applyFont="1" applyBorder="1" applyAlignment="1">
      <alignment vertical="top" wrapText="1"/>
    </xf>
    <xf numFmtId="0" fontId="187" fillId="0" borderId="78" xfId="0" applyFont="1" applyBorder="1" applyAlignment="1">
      <alignment horizontal="center" vertical="top"/>
    </xf>
    <xf numFmtId="0" fontId="187" fillId="0" borderId="78" xfId="0" applyFont="1" applyBorder="1" applyAlignment="1">
      <alignment horizontal="left" vertical="top" wrapText="1"/>
    </xf>
    <xf numFmtId="49" fontId="188" fillId="0" borderId="77" xfId="0" applyNumberFormat="1" applyFont="1" applyBorder="1" applyAlignment="1">
      <alignment vertical="top" wrapText="1"/>
    </xf>
    <xf numFmtId="49" fontId="187" fillId="0" borderId="77" xfId="0" applyNumberFormat="1" applyFont="1" applyBorder="1" applyAlignment="1">
      <alignment vertical="top" wrapText="1"/>
    </xf>
    <xf numFmtId="49" fontId="187" fillId="0" borderId="0" xfId="0" applyNumberFormat="1" applyFont="1" applyAlignment="1">
      <alignment vertical="top" wrapText="1"/>
    </xf>
    <xf numFmtId="0" fontId="189" fillId="0" borderId="78" xfId="0" applyFont="1" applyBorder="1" applyAlignment="1">
      <alignment horizontal="center" vertical="top"/>
    </xf>
    <xf numFmtId="49" fontId="190" fillId="0" borderId="77" xfId="0" applyNumberFormat="1" applyFont="1" applyBorder="1" applyAlignment="1">
      <alignment vertical="top" wrapText="1"/>
    </xf>
    <xf numFmtId="49" fontId="191" fillId="0" borderId="78" xfId="0" applyNumberFormat="1" applyFont="1" applyBorder="1" applyAlignment="1">
      <alignment vertical="top" wrapText="1"/>
    </xf>
    <xf numFmtId="49" fontId="161" fillId="0" borderId="78" xfId="0" applyNumberFormat="1" applyFont="1" applyBorder="1" applyAlignment="1">
      <alignment vertical="top" wrapText="1"/>
    </xf>
    <xf numFmtId="49" fontId="191" fillId="0" borderId="77" xfId="0" applyNumberFormat="1" applyFont="1" applyBorder="1" applyAlignment="1">
      <alignment vertical="top" wrapText="1"/>
    </xf>
    <xf numFmtId="49" fontId="192" fillId="0" borderId="78" xfId="0" applyNumberFormat="1" applyFont="1" applyBorder="1" applyAlignment="1">
      <alignment vertical="top" wrapText="1"/>
    </xf>
    <xf numFmtId="49" fontId="190" fillId="0" borderId="78" xfId="0" applyNumberFormat="1" applyFont="1" applyBorder="1" applyAlignment="1">
      <alignment vertical="top" wrapText="1"/>
    </xf>
    <xf numFmtId="49" fontId="190" fillId="0" borderId="0" xfId="0" applyNumberFormat="1" applyFont="1" applyAlignment="1">
      <alignment vertical="top" wrapText="1"/>
    </xf>
    <xf numFmtId="0" fontId="187" fillId="0" borderId="0" xfId="0" applyFont="1" applyAlignment="1">
      <alignment vertical="top" wrapText="1"/>
    </xf>
    <xf numFmtId="49" fontId="193" fillId="0" borderId="78" xfId="0" applyNumberFormat="1" applyFont="1" applyBorder="1" applyAlignment="1">
      <alignment vertical="top" wrapText="1"/>
    </xf>
    <xf numFmtId="49" fontId="192" fillId="0" borderId="77" xfId="0" applyNumberFormat="1" applyFont="1" applyBorder="1" applyAlignment="1">
      <alignment vertical="top" wrapText="1"/>
    </xf>
    <xf numFmtId="49" fontId="194" fillId="0" borderId="77" xfId="0" applyNumberFormat="1" applyFont="1" applyBorder="1" applyAlignment="1">
      <alignment vertical="top" wrapText="1"/>
    </xf>
    <xf numFmtId="49" fontId="195" fillId="0" borderId="77" xfId="0" applyNumberFormat="1" applyFont="1" applyBorder="1" applyAlignment="1">
      <alignment vertical="top" wrapText="1"/>
    </xf>
    <xf numFmtId="49" fontId="161" fillId="0" borderId="77" xfId="0" applyNumberFormat="1" applyFont="1" applyBorder="1" applyAlignment="1">
      <alignment vertical="top" wrapText="1"/>
    </xf>
    <xf numFmtId="49" fontId="193" fillId="0" borderId="77" xfId="0" applyNumberFormat="1" applyFont="1" applyBorder="1" applyAlignment="1">
      <alignment vertical="top" wrapText="1"/>
    </xf>
    <xf numFmtId="49" fontId="196" fillId="0" borderId="77" xfId="0" applyNumberFormat="1" applyFont="1" applyBorder="1" applyAlignment="1">
      <alignment vertical="top" wrapText="1"/>
    </xf>
    <xf numFmtId="11" fontId="161" fillId="0" borderId="78" xfId="0" applyNumberFormat="1" applyFont="1" applyBorder="1" applyAlignment="1">
      <alignment vertical="top" wrapText="1"/>
    </xf>
    <xf numFmtId="0" fontId="187" fillId="0" borderId="78" xfId="0" applyFont="1" applyBorder="1" applyAlignment="1">
      <alignment vertical="top" wrapText="1"/>
    </xf>
    <xf numFmtId="49" fontId="195" fillId="0" borderId="0" xfId="0" applyNumberFormat="1" applyFont="1" applyAlignment="1">
      <alignment vertical="top" wrapText="1"/>
    </xf>
    <xf numFmtId="0" fontId="161" fillId="0" borderId="78" xfId="0" applyFont="1" applyBorder="1" applyAlignment="1">
      <alignment horizontal="center" vertical="top"/>
    </xf>
    <xf numFmtId="0" fontId="161" fillId="0" borderId="105" xfId="0" applyFont="1" applyBorder="1" applyAlignment="1">
      <alignment horizontal="center" vertical="top"/>
    </xf>
    <xf numFmtId="0" fontId="187" fillId="0" borderId="106" xfId="0" applyFont="1" applyBorder="1" applyAlignment="1">
      <alignment horizontal="left" vertical="top" wrapText="1"/>
    </xf>
    <xf numFmtId="49" fontId="186" fillId="0" borderId="106" xfId="0" applyNumberFormat="1" applyFont="1" applyBorder="1" applyAlignment="1">
      <alignment vertical="top"/>
    </xf>
    <xf numFmtId="0" fontId="187" fillId="0" borderId="106" xfId="0" applyFont="1" applyBorder="1" applyAlignment="1">
      <alignment horizontal="center" vertical="top"/>
    </xf>
    <xf numFmtId="49" fontId="187" fillId="0" borderId="106" xfId="0" applyNumberFormat="1" applyFont="1" applyBorder="1" applyAlignment="1">
      <alignment vertical="top" wrapText="1"/>
    </xf>
    <xf numFmtId="49" fontId="161" fillId="64" borderId="106" xfId="0" applyNumberFormat="1" applyFont="1" applyFill="1" applyBorder="1" applyAlignment="1">
      <alignment vertical="top"/>
    </xf>
    <xf numFmtId="0" fontId="184" fillId="64" borderId="106" xfId="0" applyFont="1" applyFill="1" applyBorder="1" applyAlignment="1">
      <alignment horizontal="center" vertical="top"/>
    </xf>
    <xf numFmtId="0" fontId="184" fillId="64" borderId="106" xfId="0" applyFont="1" applyFill="1" applyBorder="1" applyAlignment="1">
      <alignment horizontal="left" vertical="top" wrapText="1"/>
    </xf>
    <xf numFmtId="49" fontId="191" fillId="0" borderId="106" xfId="0" applyNumberFormat="1" applyFont="1" applyBorder="1" applyAlignment="1">
      <alignment vertical="top" wrapText="1"/>
    </xf>
    <xf numFmtId="49" fontId="192" fillId="0" borderId="106" xfId="0" applyNumberFormat="1" applyFont="1" applyBorder="1" applyAlignment="1">
      <alignment vertical="top" wrapText="1"/>
    </xf>
    <xf numFmtId="49" fontId="190" fillId="0" borderId="106" xfId="0" applyNumberFormat="1" applyFont="1" applyBorder="1" applyAlignment="1">
      <alignment vertical="top" wrapText="1"/>
    </xf>
    <xf numFmtId="49" fontId="161" fillId="0" borderId="106" xfId="0" applyNumberFormat="1" applyFont="1" applyBorder="1" applyAlignment="1">
      <alignment vertical="top" wrapText="1"/>
    </xf>
    <xf numFmtId="49" fontId="193" fillId="0" borderId="106" xfId="0" applyNumberFormat="1" applyFont="1" applyBorder="1" applyAlignment="1">
      <alignment vertical="top" wrapText="1"/>
    </xf>
    <xf numFmtId="11" fontId="190" fillId="0" borderId="106" xfId="0" applyNumberFormat="1" applyFont="1" applyBorder="1" applyAlignment="1">
      <alignment vertical="top" wrapText="1"/>
    </xf>
    <xf numFmtId="49" fontId="161" fillId="0" borderId="105" xfId="0" applyNumberFormat="1" applyFont="1" applyBorder="1" applyAlignment="1">
      <alignment vertical="top" wrapText="1"/>
    </xf>
    <xf numFmtId="49" fontId="190" fillId="0" borderId="106" xfId="894" applyNumberFormat="1" applyFont="1" applyBorder="1" applyAlignment="1">
      <alignment vertical="top" wrapText="1"/>
    </xf>
    <xf numFmtId="49" fontId="187" fillId="0" borderId="106" xfId="894" applyNumberFormat="1" applyFont="1" applyBorder="1" applyAlignment="1">
      <alignment vertical="top" wrapText="1"/>
    </xf>
    <xf numFmtId="49" fontId="195" fillId="0" borderId="105" xfId="0" applyNumberFormat="1" applyFont="1" applyBorder="1" applyAlignment="1">
      <alignment vertical="top" wrapText="1"/>
    </xf>
    <xf numFmtId="49" fontId="188" fillId="0" borderId="0" xfId="0" applyNumberFormat="1" applyFont="1" applyAlignment="1">
      <alignment vertical="top" wrapText="1"/>
    </xf>
    <xf numFmtId="0" fontId="187" fillId="0" borderId="106" xfId="0" applyFont="1" applyBorder="1" applyAlignment="1">
      <alignment vertical="top" wrapText="1"/>
    </xf>
    <xf numFmtId="49" fontId="186" fillId="0" borderId="106" xfId="0" applyNumberFormat="1" applyFont="1" applyBorder="1" applyAlignment="1">
      <alignment vertical="top" wrapText="1"/>
    </xf>
    <xf numFmtId="49" fontId="197" fillId="0" borderId="106" xfId="0" applyNumberFormat="1" applyFont="1" applyBorder="1" applyAlignment="1">
      <alignment vertical="top" wrapText="1"/>
    </xf>
    <xf numFmtId="0" fontId="161" fillId="0" borderId="106" xfId="0" applyFont="1" applyBorder="1"/>
    <xf numFmtId="0" fontId="161" fillId="0" borderId="106" xfId="0" applyFont="1" applyBorder="1" applyAlignment="1">
      <alignment horizontal="center" vertical="top"/>
    </xf>
    <xf numFmtId="0" fontId="184" fillId="0" borderId="106" xfId="0" applyFont="1" applyBorder="1" applyAlignment="1">
      <alignment horizontal="left" vertical="top" wrapText="1"/>
    </xf>
    <xf numFmtId="49" fontId="161" fillId="0" borderId="106" xfId="0" applyNumberFormat="1" applyFont="1" applyBorder="1" applyAlignment="1">
      <alignment vertical="top"/>
    </xf>
    <xf numFmtId="49" fontId="187" fillId="0" borderId="106" xfId="0" applyNumberFormat="1" applyFont="1" applyBorder="1" applyAlignment="1">
      <alignment vertical="top"/>
    </xf>
    <xf numFmtId="0" fontId="161" fillId="0" borderId="78" xfId="0" applyFont="1" applyBorder="1"/>
    <xf numFmtId="49" fontId="187" fillId="0" borderId="78" xfId="0" applyNumberFormat="1" applyFont="1" applyBorder="1" applyAlignment="1">
      <alignment vertical="top"/>
    </xf>
    <xf numFmtId="0" fontId="161" fillId="0" borderId="106" xfId="0" applyFont="1" applyBorder="1" applyAlignment="1">
      <alignment horizontal="left" vertical="top" wrapText="1"/>
    </xf>
    <xf numFmtId="0" fontId="182" fillId="0" borderId="79" xfId="0" applyFont="1" applyBorder="1"/>
    <xf numFmtId="49" fontId="161" fillId="0" borderId="79" xfId="0" applyNumberFormat="1" applyFont="1" applyBorder="1" applyAlignment="1">
      <alignment vertical="top"/>
    </xf>
    <xf numFmtId="49" fontId="161" fillId="0" borderId="104" xfId="0" applyNumberFormat="1" applyFont="1" applyBorder="1" applyAlignment="1">
      <alignment vertical="top" wrapText="1"/>
    </xf>
    <xf numFmtId="0" fontId="161" fillId="0" borderId="79" xfId="0" applyFont="1" applyBorder="1" applyAlignment="1">
      <alignment horizontal="center" vertical="top"/>
    </xf>
    <xf numFmtId="0" fontId="161" fillId="0" borderId="79" xfId="0" applyFont="1" applyBorder="1" applyAlignment="1">
      <alignment horizontal="left" vertical="top" wrapText="1"/>
    </xf>
    <xf numFmtId="0" fontId="161" fillId="0" borderId="0" xfId="0" applyFont="1" applyAlignment="1">
      <alignment horizontal="right" vertical="top" wrapText="1"/>
    </xf>
    <xf numFmtId="0" fontId="181" fillId="0" borderId="0" xfId="0" applyFont="1" applyAlignment="1">
      <alignment horizontal="right" vertical="top"/>
    </xf>
    <xf numFmtId="0" fontId="181" fillId="0" borderId="0" xfId="0" applyFont="1" applyAlignment="1">
      <alignment horizontal="right" vertical="top" wrapText="1"/>
    </xf>
    <xf numFmtId="0" fontId="182" fillId="0" borderId="0" xfId="0" applyFont="1" applyProtection="1">
      <protection locked="0"/>
    </xf>
    <xf numFmtId="187" fontId="161" fillId="72" borderId="0" xfId="2637" applyNumberFormat="1" applyFont="1" applyFill="1" applyBorder="1" applyAlignment="1" applyProtection="1">
      <alignment vertical="top"/>
      <protection locked="0"/>
    </xf>
    <xf numFmtId="49" fontId="181" fillId="0" borderId="0" xfId="0" applyNumberFormat="1" applyFont="1" applyAlignment="1" applyProtection="1">
      <alignment horizontal="left" vertical="center" wrapText="1"/>
      <protection locked="0"/>
    </xf>
    <xf numFmtId="188" fontId="181" fillId="73" borderId="73" xfId="2637" applyNumberFormat="1" applyFont="1" applyFill="1" applyBorder="1" applyAlignment="1" applyProtection="1">
      <alignment vertical="center"/>
      <protection locked="0"/>
    </xf>
    <xf numFmtId="188" fontId="161" fillId="0" borderId="107" xfId="2637" applyNumberFormat="1" applyFont="1" applyBorder="1" applyAlignment="1" applyProtection="1">
      <alignment vertical="top"/>
      <protection locked="0"/>
    </xf>
    <xf numFmtId="188" fontId="181" fillId="0" borderId="0" xfId="2637" applyNumberFormat="1" applyFont="1" applyBorder="1" applyAlignment="1" applyProtection="1">
      <alignment vertical="top"/>
      <protection locked="0"/>
    </xf>
    <xf numFmtId="188" fontId="161" fillId="0" borderId="0" xfId="2637" applyNumberFormat="1" applyFont="1" applyBorder="1" applyAlignment="1" applyProtection="1">
      <alignment vertical="top"/>
      <protection locked="0"/>
    </xf>
    <xf numFmtId="183" fontId="181" fillId="0" borderId="0" xfId="2637" applyNumberFormat="1" applyFont="1" applyBorder="1" applyAlignment="1" applyProtection="1">
      <alignment vertical="top"/>
      <protection locked="0"/>
    </xf>
    <xf numFmtId="9" fontId="161" fillId="0" borderId="0" xfId="2638" applyFont="1" applyBorder="1" applyAlignment="1" applyProtection="1">
      <alignment vertical="top"/>
      <protection locked="0"/>
    </xf>
    <xf numFmtId="183" fontId="161" fillId="0" borderId="0" xfId="2637" applyNumberFormat="1" applyFont="1" applyBorder="1" applyAlignment="1" applyProtection="1">
      <alignment vertical="top"/>
      <protection locked="0"/>
    </xf>
    <xf numFmtId="3" fontId="205" fillId="71" borderId="39" xfId="0" applyNumberFormat="1" applyFont="1" applyFill="1" applyBorder="1" applyAlignment="1" applyProtection="1">
      <alignment horizontal="center"/>
      <protection locked="0"/>
    </xf>
    <xf numFmtId="0" fontId="183" fillId="0" borderId="0" xfId="0" applyFont="1" applyAlignment="1" applyProtection="1">
      <alignment horizontal="center" vertical="top" wrapText="1"/>
      <protection locked="0"/>
    </xf>
    <xf numFmtId="3" fontId="204" fillId="75" borderId="0" xfId="0" applyNumberFormat="1" applyFont="1" applyFill="1" applyAlignment="1" applyProtection="1">
      <alignment horizontal="center"/>
      <protection locked="0"/>
    </xf>
    <xf numFmtId="4" fontId="204" fillId="0" borderId="0" xfId="0" applyNumberFormat="1" applyFont="1" applyAlignment="1" applyProtection="1">
      <alignment horizontal="right"/>
      <protection locked="0"/>
    </xf>
    <xf numFmtId="4" fontId="215" fillId="71" borderId="39" xfId="0" applyNumberFormat="1" applyFont="1" applyFill="1" applyBorder="1" applyAlignment="1" applyProtection="1">
      <alignment horizontal="right"/>
      <protection locked="0"/>
    </xf>
    <xf numFmtId="4" fontId="205" fillId="71" borderId="39" xfId="0" applyNumberFormat="1" applyFont="1" applyFill="1" applyBorder="1" applyAlignment="1" applyProtection="1">
      <alignment horizontal="right"/>
      <protection locked="0"/>
    </xf>
    <xf numFmtId="4" fontId="204" fillId="75" borderId="0" xfId="0" applyNumberFormat="1" applyFont="1" applyFill="1" applyAlignment="1" applyProtection="1">
      <alignment horizontal="center"/>
      <protection locked="0"/>
    </xf>
    <xf numFmtId="4" fontId="204" fillId="0" borderId="0" xfId="0" applyNumberFormat="1" applyFont="1" applyAlignment="1" applyProtection="1">
      <alignment horizontal="center"/>
      <protection locked="0"/>
    </xf>
    <xf numFmtId="4" fontId="205" fillId="75" borderId="39" xfId="0" applyNumberFormat="1" applyFont="1" applyFill="1" applyBorder="1" applyAlignment="1" applyProtection="1">
      <alignment horizontal="center"/>
      <protection locked="0"/>
    </xf>
    <xf numFmtId="4" fontId="205" fillId="71" borderId="39" xfId="0" applyNumberFormat="1" applyFont="1" applyFill="1" applyBorder="1" applyProtection="1">
      <protection locked="0"/>
    </xf>
    <xf numFmtId="4" fontId="204" fillId="0" borderId="0" xfId="0" applyNumberFormat="1" applyFont="1" applyProtection="1">
      <protection locked="0"/>
    </xf>
    <xf numFmtId="4" fontId="204" fillId="71" borderId="0" xfId="0" applyNumberFormat="1" applyFont="1" applyFill="1" applyProtection="1">
      <protection locked="0"/>
    </xf>
    <xf numFmtId="4" fontId="207" fillId="74" borderId="0" xfId="0" applyNumberFormat="1" applyFont="1" applyFill="1" applyAlignment="1" applyProtection="1">
      <alignment vertical="top" wrapText="1"/>
      <protection locked="0"/>
    </xf>
    <xf numFmtId="4" fontId="204" fillId="75" borderId="0" xfId="0" applyNumberFormat="1" applyFont="1" applyFill="1" applyProtection="1">
      <protection locked="0"/>
    </xf>
    <xf numFmtId="4" fontId="182" fillId="0" borderId="0" xfId="0" applyNumberFormat="1" applyFont="1" applyProtection="1">
      <protection locked="0"/>
    </xf>
    <xf numFmtId="4" fontId="205" fillId="75" borderId="0" xfId="0" applyNumberFormat="1" applyFont="1" applyFill="1" applyAlignment="1" applyProtection="1">
      <alignment horizontal="center"/>
      <protection locked="0"/>
    </xf>
    <xf numFmtId="4" fontId="204" fillId="75" borderId="0" xfId="0" applyNumberFormat="1" applyFont="1" applyFill="1" applyAlignment="1" applyProtection="1">
      <alignment horizontal="right"/>
      <protection locked="0"/>
    </xf>
    <xf numFmtId="4" fontId="183" fillId="75" borderId="39" xfId="0" applyNumberFormat="1" applyFont="1" applyFill="1" applyBorder="1" applyAlignment="1" applyProtection="1">
      <alignment horizontal="right"/>
      <protection locked="0"/>
    </xf>
    <xf numFmtId="4" fontId="182" fillId="0" borderId="0" xfId="0" applyNumberFormat="1" applyFont="1" applyAlignment="1" applyProtection="1">
      <alignment horizontal="center"/>
      <protection locked="0"/>
    </xf>
    <xf numFmtId="4" fontId="183" fillId="75" borderId="39" xfId="0" applyNumberFormat="1" applyFont="1" applyFill="1" applyBorder="1" applyAlignment="1" applyProtection="1">
      <alignment horizontal="center"/>
      <protection locked="0"/>
    </xf>
    <xf numFmtId="4" fontId="205" fillId="0" borderId="0" xfId="0" applyNumberFormat="1" applyFont="1" applyAlignment="1" applyProtection="1">
      <alignment horizontal="center"/>
      <protection locked="0"/>
    </xf>
    <xf numFmtId="4" fontId="202" fillId="0" borderId="0" xfId="0" applyNumberFormat="1" applyFont="1" applyAlignment="1" applyProtection="1">
      <alignment horizontal="center"/>
      <protection locked="0"/>
    </xf>
    <xf numFmtId="4" fontId="183" fillId="80" borderId="39" xfId="0" applyNumberFormat="1" applyFont="1" applyFill="1" applyBorder="1" applyAlignment="1" applyProtection="1">
      <alignment horizontal="center"/>
      <protection locked="0"/>
    </xf>
    <xf numFmtId="3" fontId="220" fillId="80" borderId="0" xfId="0" applyNumberFormat="1" applyFont="1" applyFill="1" applyAlignment="1" applyProtection="1">
      <alignment horizontal="center"/>
      <protection locked="0"/>
    </xf>
    <xf numFmtId="4" fontId="205" fillId="0" borderId="0" xfId="0" applyNumberFormat="1" applyFont="1" applyAlignment="1" applyProtection="1">
      <alignment horizontal="right"/>
      <protection locked="0"/>
    </xf>
    <xf numFmtId="4" fontId="205" fillId="0" borderId="0" xfId="0" applyNumberFormat="1" applyFont="1" applyProtection="1">
      <protection locked="0"/>
    </xf>
    <xf numFmtId="0" fontId="182" fillId="0" borderId="0" xfId="0" quotePrefix="1" applyFont="1" applyAlignment="1" applyProtection="1">
      <alignment wrapText="1"/>
      <protection locked="0"/>
    </xf>
    <xf numFmtId="4" fontId="215" fillId="75" borderId="39" xfId="0" applyNumberFormat="1" applyFont="1" applyFill="1" applyBorder="1" applyAlignment="1" applyProtection="1">
      <alignment horizontal="right"/>
      <protection locked="0"/>
    </xf>
    <xf numFmtId="4" fontId="183" fillId="0" borderId="0" xfId="0" applyNumberFormat="1" applyFont="1" applyAlignment="1" applyProtection="1">
      <alignment horizontal="right"/>
      <protection locked="0"/>
    </xf>
    <xf numFmtId="4" fontId="209" fillId="74" borderId="39" xfId="0" applyNumberFormat="1" applyFont="1" applyFill="1" applyBorder="1" applyAlignment="1" applyProtection="1">
      <alignment horizontal="right"/>
      <protection locked="0"/>
    </xf>
    <xf numFmtId="0" fontId="204" fillId="0" borderId="0" xfId="0" applyFont="1" applyProtection="1">
      <protection locked="0"/>
    </xf>
    <xf numFmtId="4" fontId="203" fillId="74" borderId="0" xfId="0" applyNumberFormat="1" applyFont="1" applyFill="1" applyAlignment="1" applyProtection="1">
      <alignment wrapText="1"/>
      <protection locked="0"/>
    </xf>
    <xf numFmtId="4" fontId="204" fillId="74" borderId="0" xfId="0" applyNumberFormat="1" applyFont="1" applyFill="1" applyProtection="1">
      <protection locked="0"/>
    </xf>
    <xf numFmtId="0" fontId="205" fillId="75" borderId="0" xfId="0" applyFont="1" applyFill="1" applyAlignment="1" applyProtection="1">
      <alignment horizontal="left" wrapText="1"/>
      <protection locked="0"/>
    </xf>
    <xf numFmtId="0" fontId="182" fillId="0" borderId="0" xfId="0" applyFont="1" applyAlignment="1" applyProtection="1">
      <alignment vertical="top"/>
      <protection locked="0"/>
    </xf>
    <xf numFmtId="0" fontId="182" fillId="74" borderId="0" xfId="0" applyFont="1" applyFill="1" applyAlignment="1" applyProtection="1">
      <alignment vertical="top"/>
      <protection locked="0"/>
    </xf>
    <xf numFmtId="0" fontId="183" fillId="75" borderId="0" xfId="0" applyFont="1" applyFill="1" applyAlignment="1" applyProtection="1">
      <alignment vertical="top"/>
      <protection locked="0"/>
    </xf>
    <xf numFmtId="0" fontId="183" fillId="75" borderId="39" xfId="0" applyFont="1" applyFill="1" applyBorder="1" applyAlignment="1" applyProtection="1">
      <alignment vertical="top"/>
      <protection locked="0"/>
    </xf>
    <xf numFmtId="4" fontId="205" fillId="75" borderId="39" xfId="0" applyNumberFormat="1" applyFont="1" applyFill="1" applyBorder="1" applyProtection="1">
      <protection locked="0"/>
    </xf>
    <xf numFmtId="4" fontId="205" fillId="75" borderId="0" xfId="0" applyNumberFormat="1" applyFont="1" applyFill="1" applyProtection="1">
      <protection locked="0"/>
    </xf>
    <xf numFmtId="0" fontId="183" fillId="0" borderId="0" xfId="0" applyFont="1" applyAlignment="1" applyProtection="1">
      <alignment vertical="top"/>
      <protection locked="0"/>
    </xf>
    <xf numFmtId="182" fontId="225" fillId="0" borderId="130" xfId="0" applyNumberFormat="1" applyFont="1" applyBorder="1"/>
    <xf numFmtId="182" fontId="8" fillId="0" borderId="130" xfId="0" applyNumberFormat="1" applyFont="1" applyBorder="1" applyAlignment="1">
      <alignment horizontal="right"/>
    </xf>
    <xf numFmtId="182" fontId="225" fillId="0" borderId="130" xfId="0" applyNumberFormat="1" applyFont="1" applyBorder="1" applyProtection="1">
      <protection locked="0"/>
    </xf>
    <xf numFmtId="182" fontId="8" fillId="0" borderId="130" xfId="0" applyNumberFormat="1" applyFont="1" applyBorder="1" applyAlignment="1" applyProtection="1">
      <alignment horizontal="right"/>
      <protection locked="0"/>
    </xf>
    <xf numFmtId="1" fontId="8" fillId="0" borderId="131" xfId="894" applyNumberFormat="1" applyFont="1" applyBorder="1" applyAlignment="1" applyProtection="1">
      <alignment horizontal="left" vertical="top" wrapText="1"/>
      <protection locked="0"/>
    </xf>
    <xf numFmtId="1" fontId="8" fillId="0" borderId="131" xfId="894" applyNumberFormat="1" applyFont="1" applyBorder="1" applyAlignment="1" applyProtection="1">
      <alignment horizontal="center" wrapText="1"/>
      <protection locked="0"/>
    </xf>
    <xf numFmtId="3" fontId="8" fillId="0" borderId="131" xfId="894" applyNumberFormat="1" applyFont="1" applyBorder="1" applyAlignment="1" applyProtection="1">
      <alignment wrapText="1"/>
      <protection locked="0"/>
    </xf>
    <xf numFmtId="182" fontId="8" fillId="0" borderId="132" xfId="0" applyNumberFormat="1" applyFont="1" applyBorder="1" applyAlignment="1">
      <alignment horizontal="right"/>
    </xf>
    <xf numFmtId="182" fontId="8" fillId="0" borderId="132" xfId="0" applyNumberFormat="1" applyFont="1" applyBorder="1" applyAlignment="1" applyProtection="1">
      <alignment horizontal="right"/>
      <protection locked="0"/>
    </xf>
    <xf numFmtId="182" fontId="8" fillId="0" borderId="0" xfId="2678" applyNumberFormat="1" applyFont="1" applyFill="1" applyBorder="1" applyAlignment="1">
      <alignment horizontal="right" vertical="top"/>
    </xf>
    <xf numFmtId="182" fontId="8" fillId="0" borderId="0" xfId="2676" applyNumberFormat="1" applyFont="1" applyFill="1" applyBorder="1" applyAlignment="1">
      <alignment horizontal="right" vertical="top"/>
    </xf>
    <xf numFmtId="182" fontId="23" fillId="0" borderId="0" xfId="0" applyNumberFormat="1" applyFont="1" applyAlignment="1">
      <alignment horizontal="right" vertical="top"/>
    </xf>
    <xf numFmtId="182" fontId="341" fillId="0" borderId="0" xfId="0" applyNumberFormat="1" applyFont="1" applyAlignment="1">
      <alignment horizontal="right" vertical="top"/>
    </xf>
    <xf numFmtId="182" fontId="225" fillId="0" borderId="74" xfId="0" applyNumberFormat="1" applyFont="1" applyBorder="1" applyAlignment="1">
      <alignment horizontal="right"/>
    </xf>
    <xf numFmtId="182" fontId="23" fillId="0" borderId="0" xfId="2676" applyNumberFormat="1" applyFont="1" applyFill="1" applyBorder="1" applyAlignment="1">
      <alignment horizontal="right" vertical="top"/>
    </xf>
    <xf numFmtId="182" fontId="8" fillId="0" borderId="0" xfId="1296" applyNumberFormat="1" applyFont="1" applyAlignment="1">
      <alignment horizontal="right" vertical="top"/>
    </xf>
    <xf numFmtId="182" fontId="249" fillId="0" borderId="0" xfId="0" applyNumberFormat="1" applyFont="1"/>
    <xf numFmtId="4" fontId="123" fillId="0" borderId="0" xfId="0" applyNumberFormat="1" applyFont="1"/>
    <xf numFmtId="182" fontId="229" fillId="0" borderId="0" xfId="2637" applyNumberFormat="1" applyFont="1" applyFill="1" applyAlignment="1">
      <alignment horizontal="right"/>
    </xf>
    <xf numFmtId="0" fontId="229" fillId="0" borderId="132" xfId="1367" applyFont="1" applyBorder="1" applyProtection="1">
      <alignment vertical="top" wrapText="1"/>
    </xf>
    <xf numFmtId="0" fontId="229" fillId="0" borderId="132" xfId="0" applyFont="1" applyBorder="1" applyAlignment="1">
      <alignment horizontal="center"/>
    </xf>
    <xf numFmtId="0" fontId="229" fillId="0" borderId="132" xfId="0" applyFont="1" applyBorder="1"/>
    <xf numFmtId="182" fontId="8" fillId="0" borderId="132" xfId="2637" applyNumberFormat="1" applyFont="1" applyFill="1" applyBorder="1" applyAlignment="1">
      <alignment horizontal="right"/>
    </xf>
    <xf numFmtId="182" fontId="8" fillId="0" borderId="132" xfId="0" applyNumberFormat="1" applyFont="1" applyBorder="1" applyAlignment="1">
      <alignment horizontal="right" vertical="top"/>
    </xf>
    <xf numFmtId="4" fontId="106" fillId="0" borderId="0" xfId="0" applyNumberFormat="1" applyFont="1" applyAlignment="1">
      <alignment horizontal="left" vertical="center" wrapText="1"/>
    </xf>
    <xf numFmtId="4" fontId="20" fillId="0" borderId="0" xfId="0" applyNumberFormat="1" applyFont="1" applyAlignment="1">
      <alignment horizontal="left" vertical="center" wrapText="1"/>
    </xf>
    <xf numFmtId="4" fontId="24" fillId="0" borderId="126" xfId="0" applyNumberFormat="1" applyFont="1" applyBorder="1" applyAlignment="1">
      <alignment horizontal="left" vertical="top" wrapText="1"/>
    </xf>
    <xf numFmtId="4" fontId="99" fillId="0" borderId="0" xfId="0" applyNumberFormat="1" applyFont="1" applyAlignment="1">
      <alignment horizontal="left" vertical="center" wrapText="1"/>
    </xf>
    <xf numFmtId="4" fontId="14" fillId="0" borderId="0" xfId="0" applyNumberFormat="1" applyFont="1" applyAlignment="1">
      <alignment horizontal="left" vertical="center" wrapText="1"/>
    </xf>
    <xf numFmtId="4" fontId="24" fillId="0" borderId="22" xfId="0" applyNumberFormat="1" applyFont="1" applyBorder="1" applyAlignment="1">
      <alignment horizontal="left" vertical="top" wrapText="1"/>
    </xf>
    <xf numFmtId="0" fontId="116" fillId="0" borderId="0" xfId="894" applyFont="1" applyAlignment="1">
      <alignment horizontal="left" wrapText="1"/>
    </xf>
    <xf numFmtId="0" fontId="125" fillId="0" borderId="0" xfId="0" applyFont="1" applyAlignment="1">
      <alignment horizontal="left" wrapText="1"/>
    </xf>
    <xf numFmtId="49" fontId="0" fillId="0" borderId="0" xfId="0" applyNumberFormat="1" applyAlignment="1">
      <alignment horizontal="center"/>
    </xf>
    <xf numFmtId="49" fontId="7" fillId="0" borderId="0" xfId="0" applyNumberFormat="1" applyFont="1" applyAlignment="1">
      <alignment horizontal="center" vertical="center" wrapText="1"/>
    </xf>
    <xf numFmtId="49" fontId="0" fillId="0" borderId="0" xfId="0" applyNumberFormat="1" applyAlignment="1">
      <alignment horizontal="center" vertical="center" wrapText="1"/>
    </xf>
    <xf numFmtId="49" fontId="199" fillId="0" borderId="0" xfId="0" applyNumberFormat="1" applyFont="1" applyAlignment="1">
      <alignment horizontal="center" vertical="center" wrapText="1"/>
    </xf>
    <xf numFmtId="0" fontId="255" fillId="0" borderId="124" xfId="0" applyFont="1" applyBorder="1" applyAlignment="1">
      <alignment horizontal="left" vertical="top"/>
    </xf>
    <xf numFmtId="0" fontId="23" fillId="0" borderId="0" xfId="1029" applyFont="1" applyAlignment="1">
      <alignment horizontal="left" vertical="top" wrapText="1"/>
    </xf>
    <xf numFmtId="0" fontId="8" fillId="0" borderId="0" xfId="1029" applyFont="1" applyAlignment="1">
      <alignment horizontal="left" vertical="top" wrapText="1"/>
    </xf>
    <xf numFmtId="49" fontId="98" fillId="0" borderId="0" xfId="0" applyNumberFormat="1" applyFont="1" applyAlignment="1">
      <alignment horizontal="left" vertical="top" wrapText="1"/>
    </xf>
    <xf numFmtId="49" fontId="98" fillId="0" borderId="0" xfId="0" applyNumberFormat="1" applyFont="1" applyAlignment="1">
      <alignment horizontal="left" wrapText="1"/>
    </xf>
    <xf numFmtId="0" fontId="304" fillId="0" borderId="0" xfId="0" applyFont="1" applyAlignment="1">
      <alignment horizontal="center" vertical="center" wrapText="1"/>
    </xf>
    <xf numFmtId="0" fontId="11" fillId="91" borderId="0" xfId="2665" applyFont="1" applyFill="1" applyAlignment="1">
      <alignment horizontal="left" wrapText="1"/>
    </xf>
    <xf numFmtId="0" fontId="318" fillId="0" borderId="0" xfId="0" applyFont="1" applyAlignment="1">
      <alignment horizontal="left" vertical="top" wrapText="1"/>
    </xf>
    <xf numFmtId="0" fontId="181" fillId="91" borderId="0" xfId="2665" applyFont="1" applyFill="1" applyAlignment="1" applyProtection="1">
      <alignment horizontal="left" wrapText="1"/>
      <protection locked="0"/>
    </xf>
    <xf numFmtId="0" fontId="161" fillId="0" borderId="0" xfId="0" applyFont="1" applyAlignment="1">
      <alignment horizontal="left" vertical="center" wrapText="1"/>
    </xf>
    <xf numFmtId="0" fontId="194" fillId="0" borderId="0" xfId="1161" applyFont="1" applyAlignment="1">
      <alignment horizontal="left" vertical="top" wrapText="1"/>
    </xf>
    <xf numFmtId="0" fontId="161" fillId="0" borderId="84" xfId="2646" applyFont="1" applyBorder="1" applyAlignment="1">
      <alignment horizontal="left" wrapText="1"/>
    </xf>
    <xf numFmtId="0" fontId="161" fillId="0" borderId="0" xfId="2646" applyFont="1" applyAlignment="1">
      <alignment horizontal="left" wrapText="1"/>
    </xf>
    <xf numFmtId="0" fontId="168" fillId="70" borderId="0" xfId="894" applyFont="1" applyFill="1" applyAlignment="1" applyProtection="1">
      <alignment horizontal="left" vertical="center"/>
      <protection locked="0"/>
    </xf>
    <xf numFmtId="4" fontId="168" fillId="70" borderId="0" xfId="894" applyNumberFormat="1" applyFont="1" applyFill="1" applyAlignment="1" applyProtection="1">
      <alignment horizontal="left" vertical="center"/>
      <protection locked="0"/>
    </xf>
    <xf numFmtId="185" fontId="168" fillId="70" borderId="0" xfId="894" applyNumberFormat="1" applyFont="1" applyFill="1" applyAlignment="1" applyProtection="1">
      <alignment horizontal="left" vertical="center"/>
      <protection locked="0"/>
    </xf>
    <xf numFmtId="0" fontId="167" fillId="0" borderId="0" xfId="894" applyFont="1"/>
    <xf numFmtId="0" fontId="167" fillId="0" borderId="0" xfId="894" applyFont="1" applyAlignment="1">
      <alignment horizontal="left" vertical="center"/>
    </xf>
    <xf numFmtId="4" fontId="167" fillId="0" borderId="0" xfId="894" applyNumberFormat="1" applyFont="1" applyAlignment="1">
      <alignment horizontal="left" vertical="center"/>
    </xf>
    <xf numFmtId="185" fontId="167" fillId="0" borderId="0" xfId="894" applyNumberFormat="1" applyFont="1" applyAlignment="1">
      <alignment horizontal="left" vertical="center"/>
    </xf>
    <xf numFmtId="4" fontId="167" fillId="0" borderId="0" xfId="894" applyNumberFormat="1" applyFont="1"/>
    <xf numFmtId="4" fontId="168" fillId="0" borderId="0" xfId="894" applyNumberFormat="1" applyFont="1"/>
    <xf numFmtId="0" fontId="169" fillId="0" borderId="0" xfId="894" applyFont="1" applyAlignment="1">
      <alignment horizontal="center" vertical="center" wrapText="1"/>
    </xf>
    <xf numFmtId="4" fontId="7" fillId="0" borderId="0" xfId="894" applyNumberFormat="1"/>
    <xf numFmtId="4" fontId="7" fillId="0" borderId="0" xfId="894" applyNumberFormat="1" applyAlignment="1">
      <alignment vertical="top" wrapText="1"/>
    </xf>
    <xf numFmtId="0" fontId="7" fillId="0" borderId="0" xfId="894" applyAlignment="1">
      <alignment vertical="top" wrapText="1"/>
    </xf>
    <xf numFmtId="0" fontId="170" fillId="0" borderId="0" xfId="894" applyFont="1" applyAlignment="1">
      <alignment horizontal="center"/>
    </xf>
    <xf numFmtId="49" fontId="171" fillId="0" borderId="0" xfId="894" applyNumberFormat="1" applyFont="1" applyAlignment="1">
      <alignment horizontal="left" wrapText="1"/>
    </xf>
    <xf numFmtId="49" fontId="172" fillId="0" borderId="0" xfId="894" applyNumberFormat="1" applyFont="1" applyAlignment="1">
      <alignment horizontal="center"/>
    </xf>
    <xf numFmtId="49" fontId="173" fillId="64" borderId="73" xfId="894" applyNumberFormat="1" applyFont="1" applyFill="1" applyBorder="1" applyAlignment="1">
      <alignment horizontal="center"/>
    </xf>
    <xf numFmtId="49" fontId="7" fillId="0" borderId="73" xfId="894" applyNumberFormat="1" applyBorder="1" applyAlignment="1">
      <alignment horizontal="left" wrapText="1"/>
    </xf>
    <xf numFmtId="49" fontId="7" fillId="0" borderId="73" xfId="894" applyNumberFormat="1" applyBorder="1" applyAlignment="1">
      <alignment horizontal="left"/>
    </xf>
    <xf numFmtId="0" fontId="213" fillId="0" borderId="0" xfId="0" applyFont="1" applyAlignment="1">
      <alignment horizontal="left" vertical="top" wrapText="1"/>
    </xf>
    <xf numFmtId="0" fontId="213" fillId="0" borderId="0" xfId="0" applyFont="1" applyAlignment="1">
      <alignment horizontal="left" wrapText="1"/>
    </xf>
    <xf numFmtId="0" fontId="205" fillId="0" borderId="0" xfId="0" applyFont="1" applyAlignment="1">
      <alignment horizontal="center" vertical="top"/>
    </xf>
    <xf numFmtId="0" fontId="204" fillId="0" borderId="0" xfId="0" applyFont="1" applyAlignment="1">
      <alignment horizontal="left" wrapText="1"/>
    </xf>
    <xf numFmtId="0" fontId="204" fillId="0" borderId="0" xfId="0" applyFont="1" applyAlignment="1">
      <alignment horizontal="center" wrapText="1"/>
    </xf>
    <xf numFmtId="0" fontId="204" fillId="0" borderId="0" xfId="0" quotePrefix="1" applyFont="1" applyAlignment="1">
      <alignment horizontal="left" wrapText="1"/>
    </xf>
    <xf numFmtId="0" fontId="205" fillId="0" borderId="0" xfId="0" applyFont="1" applyAlignment="1">
      <alignment horizontal="left" vertical="top"/>
    </xf>
    <xf numFmtId="0" fontId="204" fillId="0" borderId="0" xfId="0" applyFont="1" applyAlignment="1">
      <alignment horizontal="left" vertical="top" wrapText="1"/>
    </xf>
    <xf numFmtId="0" fontId="205" fillId="0" borderId="0" xfId="0" applyFont="1" applyAlignment="1">
      <alignment horizontal="left" vertical="top" wrapText="1"/>
    </xf>
    <xf numFmtId="0" fontId="205" fillId="0" borderId="0" xfId="0" quotePrefix="1" applyFont="1" applyAlignment="1">
      <alignment horizontal="left" wrapText="1"/>
    </xf>
    <xf numFmtId="0" fontId="205" fillId="0" borderId="0" xfId="0" applyFont="1" applyAlignment="1">
      <alignment horizontal="left" wrapText="1"/>
    </xf>
    <xf numFmtId="0" fontId="213" fillId="0" borderId="0" xfId="0" applyFont="1" applyAlignment="1">
      <alignment horizontal="left" wrapText="1" indent="1"/>
    </xf>
    <xf numFmtId="0" fontId="205" fillId="0" borderId="0" xfId="0" quotePrefix="1" applyFont="1" applyAlignment="1">
      <alignment horizontal="left" vertical="center" wrapText="1"/>
    </xf>
    <xf numFmtId="0" fontId="213" fillId="0" borderId="0" xfId="0" applyFont="1" applyAlignment="1">
      <alignment horizontal="left" vertical="center" wrapText="1" indent="1"/>
    </xf>
    <xf numFmtId="0" fontId="205" fillId="0" borderId="0" xfId="0" applyFont="1" applyAlignment="1">
      <alignment horizontal="left" vertical="center" wrapText="1"/>
    </xf>
    <xf numFmtId="0" fontId="213" fillId="0" borderId="0" xfId="0" quotePrefix="1" applyFont="1" applyAlignment="1">
      <alignment horizontal="left" vertical="center" wrapText="1" indent="1"/>
    </xf>
    <xf numFmtId="0" fontId="204" fillId="0" borderId="0" xfId="0" applyFont="1" applyAlignment="1">
      <alignment horizontal="left" vertical="center" wrapText="1"/>
    </xf>
    <xf numFmtId="201" fontId="8" fillId="0" borderId="0" xfId="2683" applyNumberFormat="1" applyFont="1" applyFill="1" applyBorder="1" applyAlignment="1" applyProtection="1">
      <alignment horizontal="right"/>
    </xf>
    <xf numFmtId="182" fontId="8" fillId="0" borderId="0" xfId="2684" applyNumberFormat="1" applyFont="1" applyFill="1"/>
    <xf numFmtId="201" fontId="8" fillId="0" borderId="0" xfId="2685" applyNumberFormat="1" applyFont="1" applyFill="1" applyAlignment="1">
      <alignment horizontal="right"/>
    </xf>
    <xf numFmtId="182" fontId="8" fillId="0" borderId="0" xfId="2686" applyNumberFormat="1" applyFont="1" applyFill="1"/>
    <xf numFmtId="182" fontId="225" fillId="0" borderId="0" xfId="2687" applyNumberFormat="1" applyFont="1" applyFill="1"/>
    <xf numFmtId="0" fontId="225" fillId="0" borderId="0" xfId="2687" applyFont="1" applyFill="1" applyAlignment="1">
      <alignment vertical="top" wrapText="1"/>
    </xf>
    <xf numFmtId="0" fontId="225" fillId="0" borderId="0" xfId="2687" applyFont="1" applyFill="1" applyAlignment="1">
      <alignment horizontal="center"/>
    </xf>
    <xf numFmtId="190" fontId="225" fillId="0" borderId="0" xfId="2687" applyNumberFormat="1" applyFont="1" applyFill="1"/>
    <xf numFmtId="0" fontId="225" fillId="0" borderId="0" xfId="2687" applyFont="1" applyFill="1" applyAlignment="1">
      <alignment horizontal="left" wrapText="1"/>
    </xf>
    <xf numFmtId="0" fontId="8" fillId="0" borderId="0" xfId="2687" applyFont="1" applyFill="1" applyAlignment="1">
      <alignment horizontal="center"/>
    </xf>
    <xf numFmtId="184" fontId="8" fillId="0" borderId="0" xfId="2687" applyNumberFormat="1" applyFont="1" applyFill="1"/>
    <xf numFmtId="182" fontId="8" fillId="0" borderId="0" xfId="2687" applyNumberFormat="1" applyFont="1" applyFill="1" applyAlignment="1">
      <alignment horizontal="right"/>
    </xf>
    <xf numFmtId="182" fontId="225" fillId="0" borderId="133" xfId="2687" applyNumberFormat="1" applyFont="1" applyFill="1" applyBorder="1"/>
  </cellXfs>
  <cellStyles count="2688">
    <cellStyle name=" 1" xfId="1" xr:uid="{00000000-0005-0000-0000-000000000000}"/>
    <cellStyle name=" 1 2" xfId="2" xr:uid="{00000000-0005-0000-0000-000001000000}"/>
    <cellStyle name=" 1 3" xfId="3" xr:uid="{00000000-0005-0000-0000-000002000000}"/>
    <cellStyle name="__normal" xfId="2640" xr:uid="{FB483291-645C-4180-8D06-285446324EEF}"/>
    <cellStyle name="20 % – Poudarek1 2" xfId="4" xr:uid="{00000000-0005-0000-0000-000003000000}"/>
    <cellStyle name="20 % – Poudarek1 2 2" xfId="5" xr:uid="{00000000-0005-0000-0000-000004000000}"/>
    <cellStyle name="20 % – Poudarek1 2 2 2" xfId="6" xr:uid="{00000000-0005-0000-0000-000005000000}"/>
    <cellStyle name="20 % – Poudarek1 2 3" xfId="7" xr:uid="{00000000-0005-0000-0000-000006000000}"/>
    <cellStyle name="20 % – Poudarek1 2 4" xfId="8" xr:uid="{00000000-0005-0000-0000-000007000000}"/>
    <cellStyle name="20 % – Poudarek1 3" xfId="9" xr:uid="{00000000-0005-0000-0000-000008000000}"/>
    <cellStyle name="20 % – Poudarek1 3 2" xfId="10" xr:uid="{00000000-0005-0000-0000-000009000000}"/>
    <cellStyle name="20 % – Poudarek1 3 2 2" xfId="11" xr:uid="{00000000-0005-0000-0000-00000A000000}"/>
    <cellStyle name="20 % – Poudarek1 3 2 3" xfId="12" xr:uid="{00000000-0005-0000-0000-00000B000000}"/>
    <cellStyle name="20 % – Poudarek1 3 3" xfId="13" xr:uid="{00000000-0005-0000-0000-00000C000000}"/>
    <cellStyle name="20 % – Poudarek1 3 4" xfId="14" xr:uid="{00000000-0005-0000-0000-00000D000000}"/>
    <cellStyle name="20 % – Poudarek2 2" xfId="15" xr:uid="{00000000-0005-0000-0000-00000E000000}"/>
    <cellStyle name="20 % – Poudarek2 2 2" xfId="16" xr:uid="{00000000-0005-0000-0000-00000F000000}"/>
    <cellStyle name="20 % – Poudarek2 2 2 2" xfId="17" xr:uid="{00000000-0005-0000-0000-000010000000}"/>
    <cellStyle name="20 % – Poudarek2 2 3" xfId="18" xr:uid="{00000000-0005-0000-0000-000011000000}"/>
    <cellStyle name="20 % – Poudarek2 2 4" xfId="19" xr:uid="{00000000-0005-0000-0000-000012000000}"/>
    <cellStyle name="20 % – Poudarek2 3" xfId="20" xr:uid="{00000000-0005-0000-0000-000013000000}"/>
    <cellStyle name="20 % – Poudarek2 3 2" xfId="21" xr:uid="{00000000-0005-0000-0000-000014000000}"/>
    <cellStyle name="20 % – Poudarek2 3 2 2" xfId="22" xr:uid="{00000000-0005-0000-0000-000015000000}"/>
    <cellStyle name="20 % – Poudarek2 3 2 3" xfId="23" xr:uid="{00000000-0005-0000-0000-000016000000}"/>
    <cellStyle name="20 % – Poudarek2 3 3" xfId="24" xr:uid="{00000000-0005-0000-0000-000017000000}"/>
    <cellStyle name="20 % – Poudarek2 3 4" xfId="25" xr:uid="{00000000-0005-0000-0000-000018000000}"/>
    <cellStyle name="20 % – Poudarek3 2" xfId="26" xr:uid="{00000000-0005-0000-0000-000019000000}"/>
    <cellStyle name="20 % – Poudarek3 2 2" xfId="27" xr:uid="{00000000-0005-0000-0000-00001A000000}"/>
    <cellStyle name="20 % – Poudarek3 2 3" xfId="28" xr:uid="{00000000-0005-0000-0000-00001B000000}"/>
    <cellStyle name="20 % – Poudarek3 3" xfId="29" xr:uid="{00000000-0005-0000-0000-00001C000000}"/>
    <cellStyle name="20 % – Poudarek4 2" xfId="30" xr:uid="{00000000-0005-0000-0000-00001D000000}"/>
    <cellStyle name="20 % – Poudarek4 2 2" xfId="31" xr:uid="{00000000-0005-0000-0000-00001E000000}"/>
    <cellStyle name="20 % – Poudarek4 2 2 2" xfId="32" xr:uid="{00000000-0005-0000-0000-00001F000000}"/>
    <cellStyle name="20 % – Poudarek4 2 3" xfId="33" xr:uid="{00000000-0005-0000-0000-000020000000}"/>
    <cellStyle name="20 % – Poudarek4 2 4" xfId="34" xr:uid="{00000000-0005-0000-0000-000021000000}"/>
    <cellStyle name="20 % – Poudarek4 3" xfId="35" xr:uid="{00000000-0005-0000-0000-000022000000}"/>
    <cellStyle name="20 % – Poudarek4 3 2" xfId="36" xr:uid="{00000000-0005-0000-0000-000023000000}"/>
    <cellStyle name="20 % – Poudarek4 3 2 2" xfId="37" xr:uid="{00000000-0005-0000-0000-000024000000}"/>
    <cellStyle name="20 % – Poudarek4 3 3" xfId="38" xr:uid="{00000000-0005-0000-0000-000025000000}"/>
    <cellStyle name="20 % – Poudarek5 2" xfId="39" xr:uid="{00000000-0005-0000-0000-000026000000}"/>
    <cellStyle name="20 % – Poudarek5 2 2" xfId="40" xr:uid="{00000000-0005-0000-0000-000027000000}"/>
    <cellStyle name="20 % – Poudarek5 2 2 2" xfId="41" xr:uid="{00000000-0005-0000-0000-000028000000}"/>
    <cellStyle name="20 % – Poudarek5 2 3" xfId="42" xr:uid="{00000000-0005-0000-0000-000029000000}"/>
    <cellStyle name="20 % – Poudarek5 2 4" xfId="43" xr:uid="{00000000-0005-0000-0000-00002A000000}"/>
    <cellStyle name="20 % – Poudarek5 3" xfId="44" xr:uid="{00000000-0005-0000-0000-00002B000000}"/>
    <cellStyle name="20 % – Poudarek5 3 2" xfId="45" xr:uid="{00000000-0005-0000-0000-00002C000000}"/>
    <cellStyle name="20 % – Poudarek5 3 2 2" xfId="46" xr:uid="{00000000-0005-0000-0000-00002D000000}"/>
    <cellStyle name="20 % – Poudarek5 3 2 3" xfId="47" xr:uid="{00000000-0005-0000-0000-00002E000000}"/>
    <cellStyle name="20 % – Poudarek5 3 3" xfId="48" xr:uid="{00000000-0005-0000-0000-00002F000000}"/>
    <cellStyle name="20 % – Poudarek5 3 4" xfId="49" xr:uid="{00000000-0005-0000-0000-000030000000}"/>
    <cellStyle name="20 % – Poudarek6 2" xfId="50" xr:uid="{00000000-0005-0000-0000-000031000000}"/>
    <cellStyle name="20 % – Poudarek6 2 2" xfId="51" xr:uid="{00000000-0005-0000-0000-000032000000}"/>
    <cellStyle name="20 % – Poudarek6 2 2 2" xfId="52" xr:uid="{00000000-0005-0000-0000-000033000000}"/>
    <cellStyle name="20 % – Poudarek6 2 3" xfId="53" xr:uid="{00000000-0005-0000-0000-000034000000}"/>
    <cellStyle name="20 % – Poudarek6 2 4" xfId="54" xr:uid="{00000000-0005-0000-0000-000035000000}"/>
    <cellStyle name="20 % – Poudarek6 3" xfId="55" xr:uid="{00000000-0005-0000-0000-000036000000}"/>
    <cellStyle name="20 % – Poudarek6 3 2" xfId="56" xr:uid="{00000000-0005-0000-0000-000037000000}"/>
    <cellStyle name="20 % – Poudarek6 3 2 2" xfId="57" xr:uid="{00000000-0005-0000-0000-000038000000}"/>
    <cellStyle name="20 % – Poudarek6 3 3" xfId="58" xr:uid="{00000000-0005-0000-0000-000039000000}"/>
    <cellStyle name="20 % – Poudarek6 3 4" xfId="59" xr:uid="{00000000-0005-0000-0000-00003A000000}"/>
    <cellStyle name="20% - Accent1 1" xfId="60" xr:uid="{00000000-0005-0000-0000-00003B000000}"/>
    <cellStyle name="20% - Accent1 1 2" xfId="61" xr:uid="{00000000-0005-0000-0000-00003C000000}"/>
    <cellStyle name="20% - Accent1 1 3" xfId="62" xr:uid="{00000000-0005-0000-0000-00003D000000}"/>
    <cellStyle name="20% - Accent1 1 4" xfId="63" xr:uid="{00000000-0005-0000-0000-00003E000000}"/>
    <cellStyle name="20% - Accent1 1 4 2" xfId="64" xr:uid="{00000000-0005-0000-0000-00003F000000}"/>
    <cellStyle name="20% - Accent1 1 4 3" xfId="65" xr:uid="{00000000-0005-0000-0000-000040000000}"/>
    <cellStyle name="20% - Accent1 2" xfId="66" xr:uid="{00000000-0005-0000-0000-000041000000}"/>
    <cellStyle name="20% - Accent1 2 2" xfId="67" xr:uid="{00000000-0005-0000-0000-000042000000}"/>
    <cellStyle name="20% - Accent1 2 3" xfId="68" xr:uid="{00000000-0005-0000-0000-000043000000}"/>
    <cellStyle name="20% - Accent1 3" xfId="69" xr:uid="{00000000-0005-0000-0000-000044000000}"/>
    <cellStyle name="20% - Accent1 3 2" xfId="70" xr:uid="{00000000-0005-0000-0000-000045000000}"/>
    <cellStyle name="20% - Accent1 3 3" xfId="71" xr:uid="{00000000-0005-0000-0000-000046000000}"/>
    <cellStyle name="20% - Accent1 4" xfId="72" xr:uid="{00000000-0005-0000-0000-000047000000}"/>
    <cellStyle name="20% - Accent1 4 2" xfId="73" xr:uid="{00000000-0005-0000-0000-000048000000}"/>
    <cellStyle name="20% - Accent1 4 3" xfId="74" xr:uid="{00000000-0005-0000-0000-000049000000}"/>
    <cellStyle name="20% - Accent1 5" xfId="75" xr:uid="{00000000-0005-0000-0000-00004A000000}"/>
    <cellStyle name="20% - Accent1 5 2" xfId="76" xr:uid="{00000000-0005-0000-0000-00004B000000}"/>
    <cellStyle name="20% - Accent1 5 3" xfId="77" xr:uid="{00000000-0005-0000-0000-00004C000000}"/>
    <cellStyle name="20% - Accent1 6" xfId="78" xr:uid="{00000000-0005-0000-0000-00004D000000}"/>
    <cellStyle name="20% - Accent1 6 2" xfId="79" xr:uid="{00000000-0005-0000-0000-00004E000000}"/>
    <cellStyle name="20% - Accent1 6 3" xfId="80" xr:uid="{00000000-0005-0000-0000-00004F000000}"/>
    <cellStyle name="20% - Accent2 1" xfId="81" xr:uid="{00000000-0005-0000-0000-000050000000}"/>
    <cellStyle name="20% - Accent2 2" xfId="82" xr:uid="{00000000-0005-0000-0000-000051000000}"/>
    <cellStyle name="20% - Accent2 3" xfId="83" xr:uid="{00000000-0005-0000-0000-000052000000}"/>
    <cellStyle name="20% - Accent2 4" xfId="84" xr:uid="{00000000-0005-0000-0000-000053000000}"/>
    <cellStyle name="20% - Accent2 5" xfId="85" xr:uid="{00000000-0005-0000-0000-000054000000}"/>
    <cellStyle name="20% - Accent2 6" xfId="86" xr:uid="{00000000-0005-0000-0000-000055000000}"/>
    <cellStyle name="20% - Accent3 1" xfId="87" xr:uid="{00000000-0005-0000-0000-000056000000}"/>
    <cellStyle name="20% - Accent3 1 2" xfId="88" xr:uid="{00000000-0005-0000-0000-000057000000}"/>
    <cellStyle name="20% - Accent3 1 3" xfId="89" xr:uid="{00000000-0005-0000-0000-000058000000}"/>
    <cellStyle name="20% - Accent3 2" xfId="90" xr:uid="{00000000-0005-0000-0000-000059000000}"/>
    <cellStyle name="20% - Accent3 2 2" xfId="91" xr:uid="{00000000-0005-0000-0000-00005A000000}"/>
    <cellStyle name="20% - Accent3 2 3" xfId="92" xr:uid="{00000000-0005-0000-0000-00005B000000}"/>
    <cellStyle name="20% - Accent3 3" xfId="93" xr:uid="{00000000-0005-0000-0000-00005C000000}"/>
    <cellStyle name="20% - Accent3 3 2" xfId="94" xr:uid="{00000000-0005-0000-0000-00005D000000}"/>
    <cellStyle name="20% - Accent3 3 3" xfId="95" xr:uid="{00000000-0005-0000-0000-00005E000000}"/>
    <cellStyle name="20% - Accent3 4" xfId="96" xr:uid="{00000000-0005-0000-0000-00005F000000}"/>
    <cellStyle name="20% - Accent3 4 2" xfId="97" xr:uid="{00000000-0005-0000-0000-000060000000}"/>
    <cellStyle name="20% - Accent3 4 3" xfId="98" xr:uid="{00000000-0005-0000-0000-000061000000}"/>
    <cellStyle name="20% - Accent3 5" xfId="99" xr:uid="{00000000-0005-0000-0000-000062000000}"/>
    <cellStyle name="20% - Accent3 5 2" xfId="100" xr:uid="{00000000-0005-0000-0000-000063000000}"/>
    <cellStyle name="20% - Accent3 5 3" xfId="101" xr:uid="{00000000-0005-0000-0000-000064000000}"/>
    <cellStyle name="20% - Accent3 6" xfId="102" xr:uid="{00000000-0005-0000-0000-000065000000}"/>
    <cellStyle name="20% - Accent3 6 2" xfId="103" xr:uid="{00000000-0005-0000-0000-000066000000}"/>
    <cellStyle name="20% - Accent3 6 3" xfId="104" xr:uid="{00000000-0005-0000-0000-000067000000}"/>
    <cellStyle name="20% - Accent4 1" xfId="105" xr:uid="{00000000-0005-0000-0000-000068000000}"/>
    <cellStyle name="20% - Accent4 1 2" xfId="106" xr:uid="{00000000-0005-0000-0000-000069000000}"/>
    <cellStyle name="20% - Accent4 1 3" xfId="107" xr:uid="{00000000-0005-0000-0000-00006A000000}"/>
    <cellStyle name="20% - Accent4 2" xfId="108" xr:uid="{00000000-0005-0000-0000-00006B000000}"/>
    <cellStyle name="20% - Accent4 2 2" xfId="109" xr:uid="{00000000-0005-0000-0000-00006C000000}"/>
    <cellStyle name="20% - Accent4 2 3" xfId="110" xr:uid="{00000000-0005-0000-0000-00006D000000}"/>
    <cellStyle name="20% - Accent4 3" xfId="111" xr:uid="{00000000-0005-0000-0000-00006E000000}"/>
    <cellStyle name="20% - Accent4 3 2" xfId="112" xr:uid="{00000000-0005-0000-0000-00006F000000}"/>
    <cellStyle name="20% - Accent4 3 3" xfId="113" xr:uid="{00000000-0005-0000-0000-000070000000}"/>
    <cellStyle name="20% - Accent4 4" xfId="114" xr:uid="{00000000-0005-0000-0000-000071000000}"/>
    <cellStyle name="20% - Accent4 4 2" xfId="115" xr:uid="{00000000-0005-0000-0000-000072000000}"/>
    <cellStyle name="20% - Accent4 4 3" xfId="116" xr:uid="{00000000-0005-0000-0000-000073000000}"/>
    <cellStyle name="20% - Accent4 5" xfId="117" xr:uid="{00000000-0005-0000-0000-000074000000}"/>
    <cellStyle name="20% - Accent4 5 2" xfId="118" xr:uid="{00000000-0005-0000-0000-000075000000}"/>
    <cellStyle name="20% - Accent4 5 3" xfId="119" xr:uid="{00000000-0005-0000-0000-000076000000}"/>
    <cellStyle name="20% - Accent4 6" xfId="120" xr:uid="{00000000-0005-0000-0000-000077000000}"/>
    <cellStyle name="20% - Accent4 6 2" xfId="121" xr:uid="{00000000-0005-0000-0000-000078000000}"/>
    <cellStyle name="20% - Accent4 6 3" xfId="122" xr:uid="{00000000-0005-0000-0000-000079000000}"/>
    <cellStyle name="20% - Accent5 1" xfId="123" xr:uid="{00000000-0005-0000-0000-00007A000000}"/>
    <cellStyle name="20% - Accent5 1 2" xfId="124" xr:uid="{00000000-0005-0000-0000-00007B000000}"/>
    <cellStyle name="20% - Accent5 1 3" xfId="125" xr:uid="{00000000-0005-0000-0000-00007C000000}"/>
    <cellStyle name="20% - Accent5 2" xfId="126" xr:uid="{00000000-0005-0000-0000-00007D000000}"/>
    <cellStyle name="20% - Accent5 2 2" xfId="127" xr:uid="{00000000-0005-0000-0000-00007E000000}"/>
    <cellStyle name="20% - Accent5 2 3" xfId="128" xr:uid="{00000000-0005-0000-0000-00007F000000}"/>
    <cellStyle name="20% - Accent5 3" xfId="129" xr:uid="{00000000-0005-0000-0000-000080000000}"/>
    <cellStyle name="20% - Accent5 3 2" xfId="130" xr:uid="{00000000-0005-0000-0000-000081000000}"/>
    <cellStyle name="20% - Accent5 3 3" xfId="131" xr:uid="{00000000-0005-0000-0000-000082000000}"/>
    <cellStyle name="20% - Accent5 4" xfId="132" xr:uid="{00000000-0005-0000-0000-000083000000}"/>
    <cellStyle name="20% - Accent5 4 2" xfId="133" xr:uid="{00000000-0005-0000-0000-000084000000}"/>
    <cellStyle name="20% - Accent5 4 3" xfId="134" xr:uid="{00000000-0005-0000-0000-000085000000}"/>
    <cellStyle name="20% - Accent5 5" xfId="135" xr:uid="{00000000-0005-0000-0000-000086000000}"/>
    <cellStyle name="20% - Accent5 5 2" xfId="136" xr:uid="{00000000-0005-0000-0000-000087000000}"/>
    <cellStyle name="20% - Accent5 5 3" xfId="137" xr:uid="{00000000-0005-0000-0000-000088000000}"/>
    <cellStyle name="20% - Accent5 6" xfId="138" xr:uid="{00000000-0005-0000-0000-000089000000}"/>
    <cellStyle name="20% - Accent5 6 2" xfId="139" xr:uid="{00000000-0005-0000-0000-00008A000000}"/>
    <cellStyle name="20% - Accent5 6 3" xfId="140" xr:uid="{00000000-0005-0000-0000-00008B000000}"/>
    <cellStyle name="20% - Accent6 1" xfId="141" xr:uid="{00000000-0005-0000-0000-00008C000000}"/>
    <cellStyle name="20% - Accent6 1 2" xfId="142" xr:uid="{00000000-0005-0000-0000-00008D000000}"/>
    <cellStyle name="20% - Accent6 1 3" xfId="143" xr:uid="{00000000-0005-0000-0000-00008E000000}"/>
    <cellStyle name="20% - Accent6 2" xfId="144" xr:uid="{00000000-0005-0000-0000-00008F000000}"/>
    <cellStyle name="20% - Accent6 2 2" xfId="145" xr:uid="{00000000-0005-0000-0000-000090000000}"/>
    <cellStyle name="20% - Accent6 2 3" xfId="146" xr:uid="{00000000-0005-0000-0000-000091000000}"/>
    <cellStyle name="20% - Accent6 3" xfId="147" xr:uid="{00000000-0005-0000-0000-000092000000}"/>
    <cellStyle name="20% - Accent6 3 2" xfId="148" xr:uid="{00000000-0005-0000-0000-000093000000}"/>
    <cellStyle name="20% - Accent6 3 3" xfId="149" xr:uid="{00000000-0005-0000-0000-000094000000}"/>
    <cellStyle name="20% - Accent6 4" xfId="150" xr:uid="{00000000-0005-0000-0000-000095000000}"/>
    <cellStyle name="20% - Accent6 4 2" xfId="151" xr:uid="{00000000-0005-0000-0000-000096000000}"/>
    <cellStyle name="20% - Accent6 4 3" xfId="152" xr:uid="{00000000-0005-0000-0000-000097000000}"/>
    <cellStyle name="20% - Accent6 5" xfId="153" xr:uid="{00000000-0005-0000-0000-000098000000}"/>
    <cellStyle name="20% - Accent6 5 2" xfId="154" xr:uid="{00000000-0005-0000-0000-000099000000}"/>
    <cellStyle name="20% - Accent6 5 3" xfId="155" xr:uid="{00000000-0005-0000-0000-00009A000000}"/>
    <cellStyle name="20% - Accent6 6" xfId="156" xr:uid="{00000000-0005-0000-0000-00009B000000}"/>
    <cellStyle name="20% - Accent6 6 2" xfId="157" xr:uid="{00000000-0005-0000-0000-00009C000000}"/>
    <cellStyle name="20% - Accent6 6 3" xfId="158" xr:uid="{00000000-0005-0000-0000-00009D000000}"/>
    <cellStyle name="40 % – Poudarek1 2" xfId="159" xr:uid="{00000000-0005-0000-0000-00009E000000}"/>
    <cellStyle name="40 % – Poudarek1 2 2" xfId="160" xr:uid="{00000000-0005-0000-0000-00009F000000}"/>
    <cellStyle name="40 % – Poudarek1 2 3" xfId="161" xr:uid="{00000000-0005-0000-0000-0000A0000000}"/>
    <cellStyle name="40 % – Poudarek1 3" xfId="162" xr:uid="{00000000-0005-0000-0000-0000A1000000}"/>
    <cellStyle name="40 % – Poudarek2 2" xfId="163" xr:uid="{00000000-0005-0000-0000-0000A2000000}"/>
    <cellStyle name="40 % – Poudarek2 2 2" xfId="164" xr:uid="{00000000-0005-0000-0000-0000A3000000}"/>
    <cellStyle name="40 % – Poudarek2 2 3" xfId="165" xr:uid="{00000000-0005-0000-0000-0000A4000000}"/>
    <cellStyle name="40 % – Poudarek2 3" xfId="166" xr:uid="{00000000-0005-0000-0000-0000A5000000}"/>
    <cellStyle name="40 % – Poudarek3 2" xfId="167" xr:uid="{00000000-0005-0000-0000-0000A6000000}"/>
    <cellStyle name="40 % – Poudarek3 2 2" xfId="168" xr:uid="{00000000-0005-0000-0000-0000A7000000}"/>
    <cellStyle name="40 % – Poudarek3 2 2 2" xfId="169" xr:uid="{00000000-0005-0000-0000-0000A8000000}"/>
    <cellStyle name="40 % – Poudarek3 2 3" xfId="170" xr:uid="{00000000-0005-0000-0000-0000A9000000}"/>
    <cellStyle name="40 % – Poudarek3 2 4" xfId="171" xr:uid="{00000000-0005-0000-0000-0000AA000000}"/>
    <cellStyle name="40 % – Poudarek3 3" xfId="172" xr:uid="{00000000-0005-0000-0000-0000AB000000}"/>
    <cellStyle name="40 % – Poudarek4 2" xfId="173" xr:uid="{00000000-0005-0000-0000-0000AC000000}"/>
    <cellStyle name="40 % – Poudarek4 2 2" xfId="174" xr:uid="{00000000-0005-0000-0000-0000AD000000}"/>
    <cellStyle name="40 % – Poudarek4 2 2 2" xfId="175" xr:uid="{00000000-0005-0000-0000-0000AE000000}"/>
    <cellStyle name="40 % – Poudarek4 2 3" xfId="176" xr:uid="{00000000-0005-0000-0000-0000AF000000}"/>
    <cellStyle name="40 % – Poudarek4 2 4" xfId="177" xr:uid="{00000000-0005-0000-0000-0000B0000000}"/>
    <cellStyle name="40 % – Poudarek4 3" xfId="178" xr:uid="{00000000-0005-0000-0000-0000B1000000}"/>
    <cellStyle name="40 % – Poudarek4 3 2" xfId="179" xr:uid="{00000000-0005-0000-0000-0000B2000000}"/>
    <cellStyle name="40 % – Poudarek4 3 2 2" xfId="180" xr:uid="{00000000-0005-0000-0000-0000B3000000}"/>
    <cellStyle name="40 % – Poudarek4 3 3" xfId="181" xr:uid="{00000000-0005-0000-0000-0000B4000000}"/>
    <cellStyle name="40 % – Poudarek5 2" xfId="182" xr:uid="{00000000-0005-0000-0000-0000B5000000}"/>
    <cellStyle name="40 % – Poudarek5 2 2" xfId="183" xr:uid="{00000000-0005-0000-0000-0000B6000000}"/>
    <cellStyle name="40 % – Poudarek5 2 3" xfId="184" xr:uid="{00000000-0005-0000-0000-0000B7000000}"/>
    <cellStyle name="40 % – Poudarek5 3" xfId="185" xr:uid="{00000000-0005-0000-0000-0000B8000000}"/>
    <cellStyle name="40 % – Poudarek6 2" xfId="186" xr:uid="{00000000-0005-0000-0000-0000B9000000}"/>
    <cellStyle name="40 % – Poudarek6 2 2" xfId="187" xr:uid="{00000000-0005-0000-0000-0000BA000000}"/>
    <cellStyle name="40 % – Poudarek6 2 2 2" xfId="188" xr:uid="{00000000-0005-0000-0000-0000BB000000}"/>
    <cellStyle name="40 % – Poudarek6 2 3" xfId="189" xr:uid="{00000000-0005-0000-0000-0000BC000000}"/>
    <cellStyle name="40 % – Poudarek6 2 4" xfId="190" xr:uid="{00000000-0005-0000-0000-0000BD000000}"/>
    <cellStyle name="40 % – Poudarek6 3" xfId="191" xr:uid="{00000000-0005-0000-0000-0000BE000000}"/>
    <cellStyle name="40 % – Poudarek6 3 2" xfId="192" xr:uid="{00000000-0005-0000-0000-0000BF000000}"/>
    <cellStyle name="40 % – Poudarek6 3 2 2" xfId="193" xr:uid="{00000000-0005-0000-0000-0000C0000000}"/>
    <cellStyle name="40 % – Poudarek6 3 2 3" xfId="194" xr:uid="{00000000-0005-0000-0000-0000C1000000}"/>
    <cellStyle name="40 % – Poudarek6 3 3" xfId="195" xr:uid="{00000000-0005-0000-0000-0000C2000000}"/>
    <cellStyle name="40 % – Poudarek6 3 4" xfId="196" xr:uid="{00000000-0005-0000-0000-0000C3000000}"/>
    <cellStyle name="40 % – Poudarek6 3 5" xfId="197" xr:uid="{00000000-0005-0000-0000-0000C4000000}"/>
    <cellStyle name="40% - Accent1 1" xfId="198" xr:uid="{00000000-0005-0000-0000-0000C5000000}"/>
    <cellStyle name="40% - Accent1 1 2" xfId="199" xr:uid="{00000000-0005-0000-0000-0000C6000000}"/>
    <cellStyle name="40% - Accent1 1 3" xfId="200" xr:uid="{00000000-0005-0000-0000-0000C7000000}"/>
    <cellStyle name="40% - Accent1 2" xfId="201" xr:uid="{00000000-0005-0000-0000-0000C8000000}"/>
    <cellStyle name="40% - Accent1 2 2" xfId="202" xr:uid="{00000000-0005-0000-0000-0000C9000000}"/>
    <cellStyle name="40% - Accent1 2 3" xfId="203" xr:uid="{00000000-0005-0000-0000-0000CA000000}"/>
    <cellStyle name="40% - Accent1 3" xfId="204" xr:uid="{00000000-0005-0000-0000-0000CB000000}"/>
    <cellStyle name="40% - Accent1 3 2" xfId="205" xr:uid="{00000000-0005-0000-0000-0000CC000000}"/>
    <cellStyle name="40% - Accent1 3 3" xfId="206" xr:uid="{00000000-0005-0000-0000-0000CD000000}"/>
    <cellStyle name="40% - Accent1 4" xfId="207" xr:uid="{00000000-0005-0000-0000-0000CE000000}"/>
    <cellStyle name="40% - Accent1 4 2" xfId="208" xr:uid="{00000000-0005-0000-0000-0000CF000000}"/>
    <cellStyle name="40% - Accent1 4 3" xfId="209" xr:uid="{00000000-0005-0000-0000-0000D0000000}"/>
    <cellStyle name="40% - Accent1 5" xfId="210" xr:uid="{00000000-0005-0000-0000-0000D1000000}"/>
    <cellStyle name="40% - Accent1 5 2" xfId="211" xr:uid="{00000000-0005-0000-0000-0000D2000000}"/>
    <cellStyle name="40% - Accent1 5 3" xfId="212" xr:uid="{00000000-0005-0000-0000-0000D3000000}"/>
    <cellStyle name="40% - Accent1 6" xfId="213" xr:uid="{00000000-0005-0000-0000-0000D4000000}"/>
    <cellStyle name="40% - Accent1 6 2" xfId="214" xr:uid="{00000000-0005-0000-0000-0000D5000000}"/>
    <cellStyle name="40% - Accent1 6 3" xfId="215" xr:uid="{00000000-0005-0000-0000-0000D6000000}"/>
    <cellStyle name="40% - Accent2 1" xfId="216" xr:uid="{00000000-0005-0000-0000-0000D7000000}"/>
    <cellStyle name="40% - Accent2 2" xfId="217" xr:uid="{00000000-0005-0000-0000-0000D8000000}"/>
    <cellStyle name="40% - Accent2 3" xfId="218" xr:uid="{00000000-0005-0000-0000-0000D9000000}"/>
    <cellStyle name="40% - Accent2 4" xfId="219" xr:uid="{00000000-0005-0000-0000-0000DA000000}"/>
    <cellStyle name="40% - Accent2 5" xfId="220" xr:uid="{00000000-0005-0000-0000-0000DB000000}"/>
    <cellStyle name="40% - Accent2 6" xfId="221" xr:uid="{00000000-0005-0000-0000-0000DC000000}"/>
    <cellStyle name="40% - Accent3 1" xfId="222" xr:uid="{00000000-0005-0000-0000-0000DD000000}"/>
    <cellStyle name="40% - Accent3 2" xfId="223" xr:uid="{00000000-0005-0000-0000-0000DE000000}"/>
    <cellStyle name="40% - Accent3 3" xfId="224" xr:uid="{00000000-0005-0000-0000-0000DF000000}"/>
    <cellStyle name="40% - Accent3 4" xfId="225" xr:uid="{00000000-0005-0000-0000-0000E0000000}"/>
    <cellStyle name="40% - Accent3 5" xfId="226" xr:uid="{00000000-0005-0000-0000-0000E1000000}"/>
    <cellStyle name="40% - Accent3 6" xfId="227" xr:uid="{00000000-0005-0000-0000-0000E2000000}"/>
    <cellStyle name="40% - Accent4 1" xfId="228" xr:uid="{00000000-0005-0000-0000-0000E3000000}"/>
    <cellStyle name="40% - Accent4 1 2" xfId="229" xr:uid="{00000000-0005-0000-0000-0000E4000000}"/>
    <cellStyle name="40% - Accent4 1 3" xfId="230" xr:uid="{00000000-0005-0000-0000-0000E5000000}"/>
    <cellStyle name="40% - Accent4 2" xfId="231" xr:uid="{00000000-0005-0000-0000-0000E6000000}"/>
    <cellStyle name="40% - Accent4 2 2" xfId="232" xr:uid="{00000000-0005-0000-0000-0000E7000000}"/>
    <cellStyle name="40% - Accent4 2 3" xfId="233" xr:uid="{00000000-0005-0000-0000-0000E8000000}"/>
    <cellStyle name="40% - Accent4 3" xfId="234" xr:uid="{00000000-0005-0000-0000-0000E9000000}"/>
    <cellStyle name="40% - Accent4 3 2" xfId="235" xr:uid="{00000000-0005-0000-0000-0000EA000000}"/>
    <cellStyle name="40% - Accent4 3 3" xfId="236" xr:uid="{00000000-0005-0000-0000-0000EB000000}"/>
    <cellStyle name="40% - Accent4 4" xfId="237" xr:uid="{00000000-0005-0000-0000-0000EC000000}"/>
    <cellStyle name="40% - Accent4 4 2" xfId="238" xr:uid="{00000000-0005-0000-0000-0000ED000000}"/>
    <cellStyle name="40% - Accent4 4 3" xfId="239" xr:uid="{00000000-0005-0000-0000-0000EE000000}"/>
    <cellStyle name="40% - Accent4 5" xfId="240" xr:uid="{00000000-0005-0000-0000-0000EF000000}"/>
    <cellStyle name="40% - Accent4 5 2" xfId="241" xr:uid="{00000000-0005-0000-0000-0000F0000000}"/>
    <cellStyle name="40% - Accent4 5 3" xfId="242" xr:uid="{00000000-0005-0000-0000-0000F1000000}"/>
    <cellStyle name="40% - Accent4 6" xfId="243" xr:uid="{00000000-0005-0000-0000-0000F2000000}"/>
    <cellStyle name="40% - Accent4 6 2" xfId="244" xr:uid="{00000000-0005-0000-0000-0000F3000000}"/>
    <cellStyle name="40% - Accent4 6 3" xfId="245" xr:uid="{00000000-0005-0000-0000-0000F4000000}"/>
    <cellStyle name="40% - Accent5 1" xfId="246" xr:uid="{00000000-0005-0000-0000-0000F5000000}"/>
    <cellStyle name="40% - Accent5 1 2" xfId="247" xr:uid="{00000000-0005-0000-0000-0000F6000000}"/>
    <cellStyle name="40% - Accent5 1 3" xfId="248" xr:uid="{00000000-0005-0000-0000-0000F7000000}"/>
    <cellStyle name="40% - Accent5 2" xfId="249" xr:uid="{00000000-0005-0000-0000-0000F8000000}"/>
    <cellStyle name="40% - Accent5 2 2" xfId="250" xr:uid="{00000000-0005-0000-0000-0000F9000000}"/>
    <cellStyle name="40% - Accent5 2 3" xfId="251" xr:uid="{00000000-0005-0000-0000-0000FA000000}"/>
    <cellStyle name="40% - Accent5 3" xfId="252" xr:uid="{00000000-0005-0000-0000-0000FB000000}"/>
    <cellStyle name="40% - Accent5 3 2" xfId="253" xr:uid="{00000000-0005-0000-0000-0000FC000000}"/>
    <cellStyle name="40% - Accent5 3 3" xfId="254" xr:uid="{00000000-0005-0000-0000-0000FD000000}"/>
    <cellStyle name="40% - Accent5 4" xfId="255" xr:uid="{00000000-0005-0000-0000-0000FE000000}"/>
    <cellStyle name="40% - Accent5 4 2" xfId="256" xr:uid="{00000000-0005-0000-0000-0000FF000000}"/>
    <cellStyle name="40% - Accent5 4 3" xfId="257" xr:uid="{00000000-0005-0000-0000-000000010000}"/>
    <cellStyle name="40% - Accent5 5" xfId="258" xr:uid="{00000000-0005-0000-0000-000001010000}"/>
    <cellStyle name="40% - Accent5 5 2" xfId="259" xr:uid="{00000000-0005-0000-0000-000002010000}"/>
    <cellStyle name="40% - Accent5 5 3" xfId="260" xr:uid="{00000000-0005-0000-0000-000003010000}"/>
    <cellStyle name="40% - Accent5 6" xfId="261" xr:uid="{00000000-0005-0000-0000-000004010000}"/>
    <cellStyle name="40% - Accent5 6 2" xfId="262" xr:uid="{00000000-0005-0000-0000-000005010000}"/>
    <cellStyle name="40% - Accent5 6 3" xfId="263" xr:uid="{00000000-0005-0000-0000-000006010000}"/>
    <cellStyle name="40% - Accent6 1" xfId="264" xr:uid="{00000000-0005-0000-0000-000007010000}"/>
    <cellStyle name="40% - Accent6 1 2" xfId="265" xr:uid="{00000000-0005-0000-0000-000008010000}"/>
    <cellStyle name="40% - Accent6 1 3" xfId="266" xr:uid="{00000000-0005-0000-0000-000009010000}"/>
    <cellStyle name="40% - Accent6 2" xfId="267" xr:uid="{00000000-0005-0000-0000-00000A010000}"/>
    <cellStyle name="40% - Accent6 2 2" xfId="268" xr:uid="{00000000-0005-0000-0000-00000B010000}"/>
    <cellStyle name="40% - Accent6 2 3" xfId="269" xr:uid="{00000000-0005-0000-0000-00000C010000}"/>
    <cellStyle name="40% - Accent6 3" xfId="270" xr:uid="{00000000-0005-0000-0000-00000D010000}"/>
    <cellStyle name="40% - Accent6 3 2" xfId="271" xr:uid="{00000000-0005-0000-0000-00000E010000}"/>
    <cellStyle name="40% - Accent6 3 3" xfId="272" xr:uid="{00000000-0005-0000-0000-00000F010000}"/>
    <cellStyle name="40% - Accent6 4" xfId="273" xr:uid="{00000000-0005-0000-0000-000010010000}"/>
    <cellStyle name="40% - Accent6 4 2" xfId="274" xr:uid="{00000000-0005-0000-0000-000011010000}"/>
    <cellStyle name="40% - Accent6 4 3" xfId="275" xr:uid="{00000000-0005-0000-0000-000012010000}"/>
    <cellStyle name="40% - Accent6 5" xfId="276" xr:uid="{00000000-0005-0000-0000-000013010000}"/>
    <cellStyle name="40% - Accent6 5 2" xfId="277" xr:uid="{00000000-0005-0000-0000-000014010000}"/>
    <cellStyle name="40% - Accent6 5 3" xfId="278" xr:uid="{00000000-0005-0000-0000-000015010000}"/>
    <cellStyle name="40% - Accent6 6" xfId="279" xr:uid="{00000000-0005-0000-0000-000016010000}"/>
    <cellStyle name="40% - Accent6 6 2" xfId="280" xr:uid="{00000000-0005-0000-0000-000017010000}"/>
    <cellStyle name="40% - Accent6 6 3" xfId="281" xr:uid="{00000000-0005-0000-0000-000018010000}"/>
    <cellStyle name="60 % – Poudarek1 2" xfId="282" xr:uid="{00000000-0005-0000-0000-000019010000}"/>
    <cellStyle name="60 % – Poudarek1 2 2" xfId="283" xr:uid="{00000000-0005-0000-0000-00001A010000}"/>
    <cellStyle name="60 % – Poudarek2 2" xfId="284" xr:uid="{00000000-0005-0000-0000-00001B010000}"/>
    <cellStyle name="60 % – Poudarek2 2 2" xfId="285" xr:uid="{00000000-0005-0000-0000-00001C010000}"/>
    <cellStyle name="60 % – Poudarek3 2" xfId="286" xr:uid="{00000000-0005-0000-0000-00001D010000}"/>
    <cellStyle name="60 % – Poudarek3 2 2" xfId="287" xr:uid="{00000000-0005-0000-0000-00001E010000}"/>
    <cellStyle name="60 % – Poudarek3 2 3" xfId="288" xr:uid="{00000000-0005-0000-0000-00001F010000}"/>
    <cellStyle name="60 % – Poudarek4 2" xfId="289" xr:uid="{00000000-0005-0000-0000-000020010000}"/>
    <cellStyle name="60 % – Poudarek4 2 2" xfId="290" xr:uid="{00000000-0005-0000-0000-000021010000}"/>
    <cellStyle name="60 % – Poudarek4 2 3" xfId="291" xr:uid="{00000000-0005-0000-0000-000022010000}"/>
    <cellStyle name="60 % – Poudarek5 2" xfId="292" xr:uid="{00000000-0005-0000-0000-000023010000}"/>
    <cellStyle name="60 % – Poudarek5 2 2" xfId="293" xr:uid="{00000000-0005-0000-0000-000024010000}"/>
    <cellStyle name="60 % – Poudarek5 2 3" xfId="294" xr:uid="{00000000-0005-0000-0000-000025010000}"/>
    <cellStyle name="60 % – Poudarek6 2" xfId="295" xr:uid="{00000000-0005-0000-0000-000026010000}"/>
    <cellStyle name="60 % – Poudarek6 2 2" xfId="296" xr:uid="{00000000-0005-0000-0000-000027010000}"/>
    <cellStyle name="60 % – Poudarek6 2 3" xfId="297" xr:uid="{00000000-0005-0000-0000-000028010000}"/>
    <cellStyle name="60 % – Poudarek6 3" xfId="298" xr:uid="{00000000-0005-0000-0000-000029010000}"/>
    <cellStyle name="60 % – Poudarek6 3 2" xfId="299" xr:uid="{00000000-0005-0000-0000-00002A010000}"/>
    <cellStyle name="60% - Accent1 1" xfId="300" xr:uid="{00000000-0005-0000-0000-00002B010000}"/>
    <cellStyle name="60% - Accent1 1 2" xfId="301" xr:uid="{00000000-0005-0000-0000-00002C010000}"/>
    <cellStyle name="60% - Accent1 1 3" xfId="302" xr:uid="{00000000-0005-0000-0000-00002D010000}"/>
    <cellStyle name="60% - Accent1 2" xfId="303" xr:uid="{00000000-0005-0000-0000-00002E010000}"/>
    <cellStyle name="60% - Accent1 2 2" xfId="304" xr:uid="{00000000-0005-0000-0000-00002F010000}"/>
    <cellStyle name="60% - Accent1 2 3" xfId="305" xr:uid="{00000000-0005-0000-0000-000030010000}"/>
    <cellStyle name="60% - Accent1 3" xfId="306" xr:uid="{00000000-0005-0000-0000-000031010000}"/>
    <cellStyle name="60% - Accent1 3 2" xfId="307" xr:uid="{00000000-0005-0000-0000-000032010000}"/>
    <cellStyle name="60% - Accent1 3 3" xfId="308" xr:uid="{00000000-0005-0000-0000-000033010000}"/>
    <cellStyle name="60% - Accent1 4" xfId="309" xr:uid="{00000000-0005-0000-0000-000034010000}"/>
    <cellStyle name="60% - Accent1 4 2" xfId="310" xr:uid="{00000000-0005-0000-0000-000035010000}"/>
    <cellStyle name="60% - Accent1 4 3" xfId="311" xr:uid="{00000000-0005-0000-0000-000036010000}"/>
    <cellStyle name="60% - Accent1 5" xfId="312" xr:uid="{00000000-0005-0000-0000-000037010000}"/>
    <cellStyle name="60% - Accent1 5 2" xfId="313" xr:uid="{00000000-0005-0000-0000-000038010000}"/>
    <cellStyle name="60% - Accent1 5 3" xfId="314" xr:uid="{00000000-0005-0000-0000-000039010000}"/>
    <cellStyle name="60% - Accent1 6" xfId="315" xr:uid="{00000000-0005-0000-0000-00003A010000}"/>
    <cellStyle name="60% - Accent1 6 2" xfId="316" xr:uid="{00000000-0005-0000-0000-00003B010000}"/>
    <cellStyle name="60% - Accent1 6 3" xfId="317" xr:uid="{00000000-0005-0000-0000-00003C010000}"/>
    <cellStyle name="60% - Accent2 1" xfId="318" xr:uid="{00000000-0005-0000-0000-00003D010000}"/>
    <cellStyle name="60% - Accent2 1 2" xfId="319" xr:uid="{00000000-0005-0000-0000-00003E010000}"/>
    <cellStyle name="60% - Accent2 1 3" xfId="320" xr:uid="{00000000-0005-0000-0000-00003F010000}"/>
    <cellStyle name="60% - Accent2 2" xfId="321" xr:uid="{00000000-0005-0000-0000-000040010000}"/>
    <cellStyle name="60% - Accent2 2 2" xfId="322" xr:uid="{00000000-0005-0000-0000-000041010000}"/>
    <cellStyle name="60% - Accent2 2 3" xfId="323" xr:uid="{00000000-0005-0000-0000-000042010000}"/>
    <cellStyle name="60% - Accent2 3" xfId="324" xr:uid="{00000000-0005-0000-0000-000043010000}"/>
    <cellStyle name="60% - Accent2 3 2" xfId="325" xr:uid="{00000000-0005-0000-0000-000044010000}"/>
    <cellStyle name="60% - Accent2 3 3" xfId="326" xr:uid="{00000000-0005-0000-0000-000045010000}"/>
    <cellStyle name="60% - Accent2 4" xfId="327" xr:uid="{00000000-0005-0000-0000-000046010000}"/>
    <cellStyle name="60% - Accent2 4 2" xfId="328" xr:uid="{00000000-0005-0000-0000-000047010000}"/>
    <cellStyle name="60% - Accent2 4 3" xfId="329" xr:uid="{00000000-0005-0000-0000-000048010000}"/>
    <cellStyle name="60% - Accent2 5" xfId="330" xr:uid="{00000000-0005-0000-0000-000049010000}"/>
    <cellStyle name="60% - Accent2 5 2" xfId="331" xr:uid="{00000000-0005-0000-0000-00004A010000}"/>
    <cellStyle name="60% - Accent2 5 3" xfId="332" xr:uid="{00000000-0005-0000-0000-00004B010000}"/>
    <cellStyle name="60% - Accent2 6" xfId="333" xr:uid="{00000000-0005-0000-0000-00004C010000}"/>
    <cellStyle name="60% - Accent2 6 2" xfId="334" xr:uid="{00000000-0005-0000-0000-00004D010000}"/>
    <cellStyle name="60% - Accent2 6 3" xfId="335" xr:uid="{00000000-0005-0000-0000-00004E010000}"/>
    <cellStyle name="60% - Accent3 1" xfId="336" xr:uid="{00000000-0005-0000-0000-00004F010000}"/>
    <cellStyle name="60% - Accent3 1 2" xfId="337" xr:uid="{00000000-0005-0000-0000-000050010000}"/>
    <cellStyle name="60% - Accent3 1 3" xfId="338" xr:uid="{00000000-0005-0000-0000-000051010000}"/>
    <cellStyle name="60% - Accent3 2" xfId="339" xr:uid="{00000000-0005-0000-0000-000052010000}"/>
    <cellStyle name="60% - Accent3 2 2" xfId="340" xr:uid="{00000000-0005-0000-0000-000053010000}"/>
    <cellStyle name="60% - Accent3 2 3" xfId="341" xr:uid="{00000000-0005-0000-0000-000054010000}"/>
    <cellStyle name="60% - Accent3 3" xfId="342" xr:uid="{00000000-0005-0000-0000-000055010000}"/>
    <cellStyle name="60% - Accent3 3 2" xfId="343" xr:uid="{00000000-0005-0000-0000-000056010000}"/>
    <cellStyle name="60% - Accent3 3 3" xfId="344" xr:uid="{00000000-0005-0000-0000-000057010000}"/>
    <cellStyle name="60% - Accent3 4" xfId="345" xr:uid="{00000000-0005-0000-0000-000058010000}"/>
    <cellStyle name="60% - Accent3 4 2" xfId="346" xr:uid="{00000000-0005-0000-0000-000059010000}"/>
    <cellStyle name="60% - Accent3 4 3" xfId="347" xr:uid="{00000000-0005-0000-0000-00005A010000}"/>
    <cellStyle name="60% - Accent3 5" xfId="348" xr:uid="{00000000-0005-0000-0000-00005B010000}"/>
    <cellStyle name="60% - Accent3 5 2" xfId="349" xr:uid="{00000000-0005-0000-0000-00005C010000}"/>
    <cellStyle name="60% - Accent3 5 3" xfId="350" xr:uid="{00000000-0005-0000-0000-00005D010000}"/>
    <cellStyle name="60% - Accent3 6" xfId="351" xr:uid="{00000000-0005-0000-0000-00005E010000}"/>
    <cellStyle name="60% - Accent3 6 2" xfId="352" xr:uid="{00000000-0005-0000-0000-00005F010000}"/>
    <cellStyle name="60% - Accent3 6 3" xfId="353" xr:uid="{00000000-0005-0000-0000-000060010000}"/>
    <cellStyle name="60% - Accent4 1" xfId="354" xr:uid="{00000000-0005-0000-0000-000061010000}"/>
    <cellStyle name="60% - Accent4 1 2" xfId="355" xr:uid="{00000000-0005-0000-0000-000062010000}"/>
    <cellStyle name="60% - Accent4 1 3" xfId="356" xr:uid="{00000000-0005-0000-0000-000063010000}"/>
    <cellStyle name="60% - Accent4 2" xfId="357" xr:uid="{00000000-0005-0000-0000-000064010000}"/>
    <cellStyle name="60% - Accent4 2 2" xfId="358" xr:uid="{00000000-0005-0000-0000-000065010000}"/>
    <cellStyle name="60% - Accent4 2 3" xfId="359" xr:uid="{00000000-0005-0000-0000-000066010000}"/>
    <cellStyle name="60% - Accent4 3" xfId="360" xr:uid="{00000000-0005-0000-0000-000067010000}"/>
    <cellStyle name="60% - Accent4 3 2" xfId="361" xr:uid="{00000000-0005-0000-0000-000068010000}"/>
    <cellStyle name="60% - Accent4 3 3" xfId="362" xr:uid="{00000000-0005-0000-0000-000069010000}"/>
    <cellStyle name="60% - Accent4 4" xfId="363" xr:uid="{00000000-0005-0000-0000-00006A010000}"/>
    <cellStyle name="60% - Accent4 4 2" xfId="364" xr:uid="{00000000-0005-0000-0000-00006B010000}"/>
    <cellStyle name="60% - Accent4 4 3" xfId="365" xr:uid="{00000000-0005-0000-0000-00006C010000}"/>
    <cellStyle name="60% - Accent4 5" xfId="366" xr:uid="{00000000-0005-0000-0000-00006D010000}"/>
    <cellStyle name="60% - Accent4 5 2" xfId="367" xr:uid="{00000000-0005-0000-0000-00006E010000}"/>
    <cellStyle name="60% - Accent4 5 3" xfId="368" xr:uid="{00000000-0005-0000-0000-00006F010000}"/>
    <cellStyle name="60% - Accent4 6" xfId="369" xr:uid="{00000000-0005-0000-0000-000070010000}"/>
    <cellStyle name="60% - Accent4 6 2" xfId="370" xr:uid="{00000000-0005-0000-0000-000071010000}"/>
    <cellStyle name="60% - Accent4 6 3" xfId="371" xr:uid="{00000000-0005-0000-0000-000072010000}"/>
    <cellStyle name="60% - Accent5 1" xfId="372" xr:uid="{00000000-0005-0000-0000-000073010000}"/>
    <cellStyle name="60% - Accent5 1 2" xfId="373" xr:uid="{00000000-0005-0000-0000-000074010000}"/>
    <cellStyle name="60% - Accent5 1 3" xfId="374" xr:uid="{00000000-0005-0000-0000-000075010000}"/>
    <cellStyle name="60% - Accent5 2" xfId="375" xr:uid="{00000000-0005-0000-0000-000076010000}"/>
    <cellStyle name="60% - Accent5 2 2" xfId="376" xr:uid="{00000000-0005-0000-0000-000077010000}"/>
    <cellStyle name="60% - Accent5 2 3" xfId="377" xr:uid="{00000000-0005-0000-0000-000078010000}"/>
    <cellStyle name="60% - Accent5 3" xfId="378" xr:uid="{00000000-0005-0000-0000-000079010000}"/>
    <cellStyle name="60% - Accent5 3 2" xfId="379" xr:uid="{00000000-0005-0000-0000-00007A010000}"/>
    <cellStyle name="60% - Accent5 3 3" xfId="380" xr:uid="{00000000-0005-0000-0000-00007B010000}"/>
    <cellStyle name="60% - Accent5 4" xfId="381" xr:uid="{00000000-0005-0000-0000-00007C010000}"/>
    <cellStyle name="60% - Accent5 4 2" xfId="382" xr:uid="{00000000-0005-0000-0000-00007D010000}"/>
    <cellStyle name="60% - Accent5 4 3" xfId="383" xr:uid="{00000000-0005-0000-0000-00007E010000}"/>
    <cellStyle name="60% - Accent5 5" xfId="384" xr:uid="{00000000-0005-0000-0000-00007F010000}"/>
    <cellStyle name="60% - Accent5 5 2" xfId="385" xr:uid="{00000000-0005-0000-0000-000080010000}"/>
    <cellStyle name="60% - Accent5 5 3" xfId="386" xr:uid="{00000000-0005-0000-0000-000081010000}"/>
    <cellStyle name="60% - Accent5 6" xfId="387" xr:uid="{00000000-0005-0000-0000-000082010000}"/>
    <cellStyle name="60% - Accent5 6 2" xfId="388" xr:uid="{00000000-0005-0000-0000-000083010000}"/>
    <cellStyle name="60% - Accent5 6 3" xfId="389" xr:uid="{00000000-0005-0000-0000-000084010000}"/>
    <cellStyle name="60% - Accent6 1" xfId="390" xr:uid="{00000000-0005-0000-0000-000085010000}"/>
    <cellStyle name="60% - Accent6 2" xfId="391" xr:uid="{00000000-0005-0000-0000-000086010000}"/>
    <cellStyle name="60% - Accent6 3" xfId="392" xr:uid="{00000000-0005-0000-0000-000087010000}"/>
    <cellStyle name="60% - Accent6 4" xfId="393" xr:uid="{00000000-0005-0000-0000-000088010000}"/>
    <cellStyle name="60% - Accent6 5" xfId="394" xr:uid="{00000000-0005-0000-0000-000089010000}"/>
    <cellStyle name="60% - Accent6 6" xfId="395" xr:uid="{00000000-0005-0000-0000-00008A010000}"/>
    <cellStyle name="Accent1" xfId="396" xr:uid="{00000000-0005-0000-0000-00008B010000}"/>
    <cellStyle name="Accent1 1" xfId="397" xr:uid="{00000000-0005-0000-0000-00008C010000}"/>
    <cellStyle name="Accent1 1 2" xfId="398" xr:uid="{00000000-0005-0000-0000-00008D010000}"/>
    <cellStyle name="Accent1 1 3" xfId="399" xr:uid="{00000000-0005-0000-0000-00008E010000}"/>
    <cellStyle name="Accent1 2" xfId="400" xr:uid="{00000000-0005-0000-0000-00008F010000}"/>
    <cellStyle name="Accent1 2 2" xfId="401" xr:uid="{00000000-0005-0000-0000-000090010000}"/>
    <cellStyle name="Accent1 2 3" xfId="402" xr:uid="{00000000-0005-0000-0000-000091010000}"/>
    <cellStyle name="Accent1 3" xfId="403" xr:uid="{00000000-0005-0000-0000-000092010000}"/>
    <cellStyle name="Accent1 3 2" xfId="404" xr:uid="{00000000-0005-0000-0000-000093010000}"/>
    <cellStyle name="Accent1 3 3" xfId="405" xr:uid="{00000000-0005-0000-0000-000094010000}"/>
    <cellStyle name="Accent1 4" xfId="406" xr:uid="{00000000-0005-0000-0000-000095010000}"/>
    <cellStyle name="Accent1 4 2" xfId="407" xr:uid="{00000000-0005-0000-0000-000096010000}"/>
    <cellStyle name="Accent1 4 3" xfId="408" xr:uid="{00000000-0005-0000-0000-000097010000}"/>
    <cellStyle name="Accent1 5" xfId="409" xr:uid="{00000000-0005-0000-0000-000098010000}"/>
    <cellStyle name="Accent1 5 2" xfId="410" xr:uid="{00000000-0005-0000-0000-000099010000}"/>
    <cellStyle name="Accent1 5 3" xfId="411" xr:uid="{00000000-0005-0000-0000-00009A010000}"/>
    <cellStyle name="Accent1 6" xfId="412" xr:uid="{00000000-0005-0000-0000-00009B010000}"/>
    <cellStyle name="Accent1 6 2" xfId="413" xr:uid="{00000000-0005-0000-0000-00009C010000}"/>
    <cellStyle name="Accent1 6 3" xfId="414" xr:uid="{00000000-0005-0000-0000-00009D010000}"/>
    <cellStyle name="Accent1 7" xfId="415" xr:uid="{00000000-0005-0000-0000-00009E010000}"/>
    <cellStyle name="Accent1 8" xfId="416" xr:uid="{00000000-0005-0000-0000-00009F010000}"/>
    <cellStyle name="Accent1 9" xfId="417" xr:uid="{00000000-0005-0000-0000-0000A0010000}"/>
    <cellStyle name="Accent2" xfId="418" xr:uid="{00000000-0005-0000-0000-0000A1010000}"/>
    <cellStyle name="Accent2 1" xfId="419" xr:uid="{00000000-0005-0000-0000-0000A2010000}"/>
    <cellStyle name="Accent2 1 2" xfId="420" xr:uid="{00000000-0005-0000-0000-0000A3010000}"/>
    <cellStyle name="Accent2 1 3" xfId="421" xr:uid="{00000000-0005-0000-0000-0000A4010000}"/>
    <cellStyle name="Accent2 2" xfId="422" xr:uid="{00000000-0005-0000-0000-0000A5010000}"/>
    <cellStyle name="Accent2 2 2" xfId="423" xr:uid="{00000000-0005-0000-0000-0000A6010000}"/>
    <cellStyle name="Accent2 2 3" xfId="424" xr:uid="{00000000-0005-0000-0000-0000A7010000}"/>
    <cellStyle name="Accent2 3" xfId="425" xr:uid="{00000000-0005-0000-0000-0000A8010000}"/>
    <cellStyle name="Accent2 3 2" xfId="426" xr:uid="{00000000-0005-0000-0000-0000A9010000}"/>
    <cellStyle name="Accent2 3 3" xfId="427" xr:uid="{00000000-0005-0000-0000-0000AA010000}"/>
    <cellStyle name="Accent2 4" xfId="428" xr:uid="{00000000-0005-0000-0000-0000AB010000}"/>
    <cellStyle name="Accent2 4 2" xfId="429" xr:uid="{00000000-0005-0000-0000-0000AC010000}"/>
    <cellStyle name="Accent2 4 3" xfId="430" xr:uid="{00000000-0005-0000-0000-0000AD010000}"/>
    <cellStyle name="Accent2 5" xfId="431" xr:uid="{00000000-0005-0000-0000-0000AE010000}"/>
    <cellStyle name="Accent2 5 2" xfId="432" xr:uid="{00000000-0005-0000-0000-0000AF010000}"/>
    <cellStyle name="Accent2 5 3" xfId="433" xr:uid="{00000000-0005-0000-0000-0000B0010000}"/>
    <cellStyle name="Accent2 6" xfId="434" xr:uid="{00000000-0005-0000-0000-0000B1010000}"/>
    <cellStyle name="Accent2 6 2" xfId="435" xr:uid="{00000000-0005-0000-0000-0000B2010000}"/>
    <cellStyle name="Accent2 6 3" xfId="436" xr:uid="{00000000-0005-0000-0000-0000B3010000}"/>
    <cellStyle name="Accent2 7" xfId="437" xr:uid="{00000000-0005-0000-0000-0000B4010000}"/>
    <cellStyle name="Accent2 8" xfId="438" xr:uid="{00000000-0005-0000-0000-0000B5010000}"/>
    <cellStyle name="Accent2 9" xfId="439" xr:uid="{00000000-0005-0000-0000-0000B6010000}"/>
    <cellStyle name="Accent3" xfId="440" xr:uid="{00000000-0005-0000-0000-0000B7010000}"/>
    <cellStyle name="Accent3 1" xfId="441" xr:uid="{00000000-0005-0000-0000-0000B8010000}"/>
    <cellStyle name="Accent3 1 2" xfId="442" xr:uid="{00000000-0005-0000-0000-0000B9010000}"/>
    <cellStyle name="Accent3 1 3" xfId="443" xr:uid="{00000000-0005-0000-0000-0000BA010000}"/>
    <cellStyle name="Accent3 2" xfId="444" xr:uid="{00000000-0005-0000-0000-0000BB010000}"/>
    <cellStyle name="Accent3 2 2" xfId="445" xr:uid="{00000000-0005-0000-0000-0000BC010000}"/>
    <cellStyle name="Accent3 2 3" xfId="446" xr:uid="{00000000-0005-0000-0000-0000BD010000}"/>
    <cellStyle name="Accent3 3" xfId="447" xr:uid="{00000000-0005-0000-0000-0000BE010000}"/>
    <cellStyle name="Accent3 3 2" xfId="448" xr:uid="{00000000-0005-0000-0000-0000BF010000}"/>
    <cellStyle name="Accent3 3 3" xfId="449" xr:uid="{00000000-0005-0000-0000-0000C0010000}"/>
    <cellStyle name="Accent3 4" xfId="450" xr:uid="{00000000-0005-0000-0000-0000C1010000}"/>
    <cellStyle name="Accent3 4 2" xfId="451" xr:uid="{00000000-0005-0000-0000-0000C2010000}"/>
    <cellStyle name="Accent3 4 3" xfId="452" xr:uid="{00000000-0005-0000-0000-0000C3010000}"/>
    <cellStyle name="Accent3 5" xfId="453" xr:uid="{00000000-0005-0000-0000-0000C4010000}"/>
    <cellStyle name="Accent3 5 2" xfId="454" xr:uid="{00000000-0005-0000-0000-0000C5010000}"/>
    <cellStyle name="Accent3 5 3" xfId="455" xr:uid="{00000000-0005-0000-0000-0000C6010000}"/>
    <cellStyle name="Accent3 6" xfId="456" xr:uid="{00000000-0005-0000-0000-0000C7010000}"/>
    <cellStyle name="Accent3 6 2" xfId="457" xr:uid="{00000000-0005-0000-0000-0000C8010000}"/>
    <cellStyle name="Accent3 6 3" xfId="458" xr:uid="{00000000-0005-0000-0000-0000C9010000}"/>
    <cellStyle name="Accent3 7" xfId="459" xr:uid="{00000000-0005-0000-0000-0000CA010000}"/>
    <cellStyle name="Accent3 8" xfId="460" xr:uid="{00000000-0005-0000-0000-0000CB010000}"/>
    <cellStyle name="Accent3 9" xfId="461" xr:uid="{00000000-0005-0000-0000-0000CC010000}"/>
    <cellStyle name="Accent4" xfId="462" xr:uid="{00000000-0005-0000-0000-0000CD010000}"/>
    <cellStyle name="Accent4 1" xfId="463" xr:uid="{00000000-0005-0000-0000-0000CE010000}"/>
    <cellStyle name="Accent4 1 2" xfId="464" xr:uid="{00000000-0005-0000-0000-0000CF010000}"/>
    <cellStyle name="Accent4 2" xfId="465" xr:uid="{00000000-0005-0000-0000-0000D0010000}"/>
    <cellStyle name="Accent4 2 2" xfId="466" xr:uid="{00000000-0005-0000-0000-0000D1010000}"/>
    <cellStyle name="Accent4 3" xfId="467" xr:uid="{00000000-0005-0000-0000-0000D2010000}"/>
    <cellStyle name="Accent4 3 2" xfId="468" xr:uid="{00000000-0005-0000-0000-0000D3010000}"/>
    <cellStyle name="Accent4 4" xfId="469" xr:uid="{00000000-0005-0000-0000-0000D4010000}"/>
    <cellStyle name="Accent4 4 2" xfId="470" xr:uid="{00000000-0005-0000-0000-0000D5010000}"/>
    <cellStyle name="Accent4 5" xfId="471" xr:uid="{00000000-0005-0000-0000-0000D6010000}"/>
    <cellStyle name="Accent4 5 2" xfId="472" xr:uid="{00000000-0005-0000-0000-0000D7010000}"/>
    <cellStyle name="Accent4 6" xfId="473" xr:uid="{00000000-0005-0000-0000-0000D8010000}"/>
    <cellStyle name="Accent4 6 2" xfId="474" xr:uid="{00000000-0005-0000-0000-0000D9010000}"/>
    <cellStyle name="Accent4 7" xfId="475" xr:uid="{00000000-0005-0000-0000-0000DA010000}"/>
    <cellStyle name="Accent4 8" xfId="476" xr:uid="{00000000-0005-0000-0000-0000DB010000}"/>
    <cellStyle name="Accent5" xfId="477" xr:uid="{00000000-0005-0000-0000-0000DC010000}"/>
    <cellStyle name="Accent5 1" xfId="478" xr:uid="{00000000-0005-0000-0000-0000DD010000}"/>
    <cellStyle name="Accent5 1 2" xfId="479" xr:uid="{00000000-0005-0000-0000-0000DE010000}"/>
    <cellStyle name="Accent5 2" xfId="480" xr:uid="{00000000-0005-0000-0000-0000DF010000}"/>
    <cellStyle name="Accent5 2 2" xfId="481" xr:uid="{00000000-0005-0000-0000-0000E0010000}"/>
    <cellStyle name="Accent5 3" xfId="482" xr:uid="{00000000-0005-0000-0000-0000E1010000}"/>
    <cellStyle name="Accent5 3 2" xfId="483" xr:uid="{00000000-0005-0000-0000-0000E2010000}"/>
    <cellStyle name="Accent5 4" xfId="484" xr:uid="{00000000-0005-0000-0000-0000E3010000}"/>
    <cellStyle name="Accent5 4 2" xfId="485" xr:uid="{00000000-0005-0000-0000-0000E4010000}"/>
    <cellStyle name="Accent5 5" xfId="486" xr:uid="{00000000-0005-0000-0000-0000E5010000}"/>
    <cellStyle name="Accent5 5 2" xfId="487" xr:uid="{00000000-0005-0000-0000-0000E6010000}"/>
    <cellStyle name="Accent5 6" xfId="488" xr:uid="{00000000-0005-0000-0000-0000E7010000}"/>
    <cellStyle name="Accent5 6 2" xfId="489" xr:uid="{00000000-0005-0000-0000-0000E8010000}"/>
    <cellStyle name="Accent5 7" xfId="490" xr:uid="{00000000-0005-0000-0000-0000E9010000}"/>
    <cellStyle name="Accent5 8" xfId="491" xr:uid="{00000000-0005-0000-0000-0000EA010000}"/>
    <cellStyle name="Accent6" xfId="492" xr:uid="{00000000-0005-0000-0000-0000EB010000}"/>
    <cellStyle name="Accent6 1" xfId="493" xr:uid="{00000000-0005-0000-0000-0000EC010000}"/>
    <cellStyle name="Accent6 1 2" xfId="494" xr:uid="{00000000-0005-0000-0000-0000ED010000}"/>
    <cellStyle name="Accent6 2" xfId="495" xr:uid="{00000000-0005-0000-0000-0000EE010000}"/>
    <cellStyle name="Accent6 2 2" xfId="496" xr:uid="{00000000-0005-0000-0000-0000EF010000}"/>
    <cellStyle name="Accent6 3" xfId="497" xr:uid="{00000000-0005-0000-0000-0000F0010000}"/>
    <cellStyle name="Accent6 3 2" xfId="498" xr:uid="{00000000-0005-0000-0000-0000F1010000}"/>
    <cellStyle name="Accent6 4" xfId="499" xr:uid="{00000000-0005-0000-0000-0000F2010000}"/>
    <cellStyle name="Accent6 4 2" xfId="500" xr:uid="{00000000-0005-0000-0000-0000F3010000}"/>
    <cellStyle name="Accent6 5" xfId="501" xr:uid="{00000000-0005-0000-0000-0000F4010000}"/>
    <cellStyle name="Accent6 5 2" xfId="502" xr:uid="{00000000-0005-0000-0000-0000F5010000}"/>
    <cellStyle name="Accent6 6" xfId="503" xr:uid="{00000000-0005-0000-0000-0000F6010000}"/>
    <cellStyle name="Accent6 6 2" xfId="504" xr:uid="{00000000-0005-0000-0000-0000F7010000}"/>
    <cellStyle name="Accent6 7" xfId="505" xr:uid="{00000000-0005-0000-0000-0000F8010000}"/>
    <cellStyle name="Accent6 8" xfId="506" xr:uid="{00000000-0005-0000-0000-0000F9010000}"/>
    <cellStyle name="Bad" xfId="507" xr:uid="{00000000-0005-0000-0000-0000FA010000}"/>
    <cellStyle name="Bad 1" xfId="508" xr:uid="{00000000-0005-0000-0000-0000FB010000}"/>
    <cellStyle name="Bad 1 2" xfId="509" xr:uid="{00000000-0005-0000-0000-0000FC010000}"/>
    <cellStyle name="Bad 2" xfId="510" xr:uid="{00000000-0005-0000-0000-0000FD010000}"/>
    <cellStyle name="Bad 2 2" xfId="511" xr:uid="{00000000-0005-0000-0000-0000FE010000}"/>
    <cellStyle name="Bad 3" xfId="512" xr:uid="{00000000-0005-0000-0000-0000FF010000}"/>
    <cellStyle name="Bad 3 2" xfId="513" xr:uid="{00000000-0005-0000-0000-000000020000}"/>
    <cellStyle name="Bad 4" xfId="514" xr:uid="{00000000-0005-0000-0000-000001020000}"/>
    <cellStyle name="Bad 4 2" xfId="515" xr:uid="{00000000-0005-0000-0000-000002020000}"/>
    <cellStyle name="Bad 5" xfId="516" xr:uid="{00000000-0005-0000-0000-000003020000}"/>
    <cellStyle name="Bad 5 2" xfId="517" xr:uid="{00000000-0005-0000-0000-000004020000}"/>
    <cellStyle name="Bad 6" xfId="518" xr:uid="{00000000-0005-0000-0000-000005020000}"/>
    <cellStyle name="Bad 6 2" xfId="519" xr:uid="{00000000-0005-0000-0000-000006020000}"/>
    <cellStyle name="Bad 7" xfId="520" xr:uid="{00000000-0005-0000-0000-000007020000}"/>
    <cellStyle name="Bad 8" xfId="521" xr:uid="{00000000-0005-0000-0000-000008020000}"/>
    <cellStyle name="Calculation" xfId="522" xr:uid="{00000000-0005-0000-0000-000009020000}"/>
    <cellStyle name="Calculation 1" xfId="523" xr:uid="{00000000-0005-0000-0000-00000A020000}"/>
    <cellStyle name="Calculation 1 2" xfId="524" xr:uid="{00000000-0005-0000-0000-00000B020000}"/>
    <cellStyle name="Calculation 2" xfId="525" xr:uid="{00000000-0005-0000-0000-00000C020000}"/>
    <cellStyle name="Calculation 2 2" xfId="526" xr:uid="{00000000-0005-0000-0000-00000D020000}"/>
    <cellStyle name="Calculation 3" xfId="527" xr:uid="{00000000-0005-0000-0000-00000E020000}"/>
    <cellStyle name="Calculation 3 2" xfId="528" xr:uid="{00000000-0005-0000-0000-00000F020000}"/>
    <cellStyle name="Calculation 4" xfId="529" xr:uid="{00000000-0005-0000-0000-000010020000}"/>
    <cellStyle name="Calculation 4 2" xfId="530" xr:uid="{00000000-0005-0000-0000-000011020000}"/>
    <cellStyle name="Calculation 5" xfId="531" xr:uid="{00000000-0005-0000-0000-000012020000}"/>
    <cellStyle name="Calculation 5 2" xfId="532" xr:uid="{00000000-0005-0000-0000-000013020000}"/>
    <cellStyle name="Calculation 6" xfId="533" xr:uid="{00000000-0005-0000-0000-000014020000}"/>
    <cellStyle name="Calculation 6 2" xfId="534" xr:uid="{00000000-0005-0000-0000-000015020000}"/>
    <cellStyle name="Calculation 7" xfId="535" xr:uid="{00000000-0005-0000-0000-000016020000}"/>
    <cellStyle name="Calculation 8" xfId="536" xr:uid="{00000000-0005-0000-0000-000017020000}"/>
    <cellStyle name="Check Cell" xfId="537" xr:uid="{00000000-0005-0000-0000-000018020000}"/>
    <cellStyle name="Check Cell 1" xfId="538" xr:uid="{00000000-0005-0000-0000-000019020000}"/>
    <cellStyle name="Check Cell 2" xfId="539" xr:uid="{00000000-0005-0000-0000-00001A020000}"/>
    <cellStyle name="Check Cell 3" xfId="540" xr:uid="{00000000-0005-0000-0000-00001B020000}"/>
    <cellStyle name="Check Cell 4" xfId="541" xr:uid="{00000000-0005-0000-0000-00001C020000}"/>
    <cellStyle name="Check Cell 5" xfId="542" xr:uid="{00000000-0005-0000-0000-00001D020000}"/>
    <cellStyle name="Check Cell 6" xfId="543" xr:uid="{00000000-0005-0000-0000-00001E020000}"/>
    <cellStyle name="Check Cell 7" xfId="544" xr:uid="{00000000-0005-0000-0000-00001F020000}"/>
    <cellStyle name="Comma 10" xfId="2676" xr:uid="{B7D51707-955C-4C35-AD63-22A15E55580E}"/>
    <cellStyle name="Comma 2" xfId="545" xr:uid="{00000000-0005-0000-0000-000020020000}"/>
    <cellStyle name="Comma 2 14" xfId="2678" xr:uid="{D0B4F60D-E830-43D2-A7CE-564C51FDDAA6}"/>
    <cellStyle name="Comma 2 2" xfId="546" xr:uid="{00000000-0005-0000-0000-000021020000}"/>
    <cellStyle name="Comma 2 3" xfId="547" xr:uid="{00000000-0005-0000-0000-000022020000}"/>
    <cellStyle name="Comma 3" xfId="2612" xr:uid="{3E5B24D7-0498-4DC5-9887-30C1E7905BDA}"/>
    <cellStyle name="Comma0" xfId="548" xr:uid="{00000000-0005-0000-0000-000023020000}"/>
    <cellStyle name="Comma0 2" xfId="549" xr:uid="{00000000-0005-0000-0000-000024020000}"/>
    <cellStyle name="Comma0 3" xfId="550" xr:uid="{00000000-0005-0000-0000-000025020000}"/>
    <cellStyle name="Currency 2" xfId="551" xr:uid="{00000000-0005-0000-0000-000026020000}"/>
    <cellStyle name="Currency 2 2" xfId="552" xr:uid="{00000000-0005-0000-0000-000027020000}"/>
    <cellStyle name="Currency 2 3" xfId="553" xr:uid="{00000000-0005-0000-0000-000028020000}"/>
    <cellStyle name="Currency 3" xfId="554" xr:uid="{00000000-0005-0000-0000-000029020000}"/>
    <cellStyle name="Dobro 2" xfId="555" xr:uid="{00000000-0005-0000-0000-00002A020000}"/>
    <cellStyle name="Dobro 2 2" xfId="556" xr:uid="{00000000-0005-0000-0000-00002B020000}"/>
    <cellStyle name="Element-delo" xfId="557" xr:uid="{00000000-0005-0000-0000-00002C020000}"/>
    <cellStyle name="Element-delo 2" xfId="558" xr:uid="{00000000-0005-0000-0000-00002D020000}"/>
    <cellStyle name="Element-delo 3" xfId="559" xr:uid="{00000000-0005-0000-0000-00002E020000}"/>
    <cellStyle name="Excel Built-in Comma" xfId="560" xr:uid="{00000000-0005-0000-0000-00002F020000}"/>
    <cellStyle name="Excel Built-in Comma [0]" xfId="561" xr:uid="{00000000-0005-0000-0000-000030020000}"/>
    <cellStyle name="Excel Built-in Currency" xfId="2652" xr:uid="{00506A40-EBCD-4A6F-A6F3-D0F8F73D7505}"/>
    <cellStyle name="Excel Built-in Excel Built-in Excel Built-in Excel Built-in Excel Built-in Excel Built-in Normal_1.3.2" xfId="562" xr:uid="{00000000-0005-0000-0000-000031020000}"/>
    <cellStyle name="Excel Built-in Explanatory Text" xfId="2649" xr:uid="{CD9CE170-CB43-4CAB-A6A5-69651315983F}"/>
    <cellStyle name="Excel Built-in Navadno 2" xfId="563" xr:uid="{00000000-0005-0000-0000-000032020000}"/>
    <cellStyle name="Excel Built-in Navadno 2 2 2 2" xfId="564" xr:uid="{00000000-0005-0000-0000-000033020000}"/>
    <cellStyle name="Excel Built-in Normal" xfId="565" xr:uid="{00000000-0005-0000-0000-000034020000}"/>
    <cellStyle name="Excel Built-in Normal 1" xfId="2615" xr:uid="{27A7A93E-C315-414F-BE8E-27EFBF2D5724}"/>
    <cellStyle name="Excel Built-in Normal 2" xfId="566" xr:uid="{00000000-0005-0000-0000-000035020000}"/>
    <cellStyle name="Excel Built-in Normal 2 2" xfId="567" xr:uid="{00000000-0005-0000-0000-000036020000}"/>
    <cellStyle name="Excel Built-in Normal 2 2 2" xfId="568" xr:uid="{00000000-0005-0000-0000-000037020000}"/>
    <cellStyle name="Excel Built-in Normal 2 3" xfId="569" xr:uid="{00000000-0005-0000-0000-000038020000}"/>
    <cellStyle name="Excel Built-in Normal 2 4" xfId="570" xr:uid="{00000000-0005-0000-0000-000039020000}"/>
    <cellStyle name="Excel Built-in Normal 3" xfId="571" xr:uid="{00000000-0005-0000-0000-00003A020000}"/>
    <cellStyle name="Excel Built-in Normal 3 2" xfId="572" xr:uid="{00000000-0005-0000-0000-00003B020000}"/>
    <cellStyle name="Excel Built-in Normal 4" xfId="573" xr:uid="{00000000-0005-0000-0000-00003C020000}"/>
    <cellStyle name="Excel Built-in Normal 5" xfId="574" xr:uid="{00000000-0005-0000-0000-00003D020000}"/>
    <cellStyle name="Excel Built-in Percent" xfId="575" xr:uid="{00000000-0005-0000-0000-00003E020000}"/>
    <cellStyle name="Excel Built-in S3 2" xfId="576" xr:uid="{00000000-0005-0000-0000-00003F020000}"/>
    <cellStyle name="Excel Built-in Vejica 15" xfId="577" xr:uid="{00000000-0005-0000-0000-000040020000}"/>
    <cellStyle name="Excel_BuiltIn_Comma 1" xfId="578" xr:uid="{00000000-0005-0000-0000-000041020000}"/>
    <cellStyle name="Explanatory Text" xfId="579" xr:uid="{00000000-0005-0000-0000-000042020000}"/>
    <cellStyle name="Explanatory Text 1" xfId="580" xr:uid="{00000000-0005-0000-0000-000043020000}"/>
    <cellStyle name="Explanatory Text 2" xfId="581" xr:uid="{00000000-0005-0000-0000-000044020000}"/>
    <cellStyle name="Explanatory Text 3" xfId="582" xr:uid="{00000000-0005-0000-0000-000045020000}"/>
    <cellStyle name="Explanatory Text 4" xfId="583" xr:uid="{00000000-0005-0000-0000-000046020000}"/>
    <cellStyle name="Explanatory Text 5" xfId="584" xr:uid="{00000000-0005-0000-0000-000047020000}"/>
    <cellStyle name="Explanatory Text 6" xfId="585" xr:uid="{00000000-0005-0000-0000-000048020000}"/>
    <cellStyle name="Good 1" xfId="586" xr:uid="{00000000-0005-0000-0000-000049020000}"/>
    <cellStyle name="Good 1 2" xfId="587" xr:uid="{00000000-0005-0000-0000-00004A020000}"/>
    <cellStyle name="Good 1 3" xfId="588" xr:uid="{00000000-0005-0000-0000-00004B020000}"/>
    <cellStyle name="Good 2" xfId="589" xr:uid="{00000000-0005-0000-0000-00004C020000}"/>
    <cellStyle name="Good 2 2" xfId="590" xr:uid="{00000000-0005-0000-0000-00004D020000}"/>
    <cellStyle name="Good 2 3" xfId="591" xr:uid="{00000000-0005-0000-0000-00004E020000}"/>
    <cellStyle name="Good 3" xfId="592" xr:uid="{00000000-0005-0000-0000-00004F020000}"/>
    <cellStyle name="Good 3 2" xfId="593" xr:uid="{00000000-0005-0000-0000-000050020000}"/>
    <cellStyle name="Good 3 3" xfId="594" xr:uid="{00000000-0005-0000-0000-000051020000}"/>
    <cellStyle name="Good 4" xfId="595" xr:uid="{00000000-0005-0000-0000-000052020000}"/>
    <cellStyle name="Good 4 2" xfId="596" xr:uid="{00000000-0005-0000-0000-000053020000}"/>
    <cellStyle name="Good 4 3" xfId="597" xr:uid="{00000000-0005-0000-0000-000054020000}"/>
    <cellStyle name="Good 5" xfId="598" xr:uid="{00000000-0005-0000-0000-000055020000}"/>
    <cellStyle name="Good 5 2" xfId="599" xr:uid="{00000000-0005-0000-0000-000056020000}"/>
    <cellStyle name="Good 5 3" xfId="600" xr:uid="{00000000-0005-0000-0000-000057020000}"/>
    <cellStyle name="Good 6" xfId="601" xr:uid="{00000000-0005-0000-0000-000058020000}"/>
    <cellStyle name="Good 6 2" xfId="602" xr:uid="{00000000-0005-0000-0000-000059020000}"/>
    <cellStyle name="Good 6 3" xfId="603" xr:uid="{00000000-0005-0000-0000-00005A020000}"/>
    <cellStyle name="Heading" xfId="604" xr:uid="{00000000-0005-0000-0000-00005B020000}"/>
    <cellStyle name="Heading 1" xfId="605" xr:uid="{00000000-0005-0000-0000-00005C020000}"/>
    <cellStyle name="Heading 1 1" xfId="606" xr:uid="{00000000-0005-0000-0000-00005D020000}"/>
    <cellStyle name="Heading 1 2" xfId="607" xr:uid="{00000000-0005-0000-0000-00005E020000}"/>
    <cellStyle name="Heading 1 3" xfId="608" xr:uid="{00000000-0005-0000-0000-00005F020000}"/>
    <cellStyle name="Heading 1 4" xfId="609" xr:uid="{00000000-0005-0000-0000-000060020000}"/>
    <cellStyle name="Heading 1 5" xfId="610" xr:uid="{00000000-0005-0000-0000-000061020000}"/>
    <cellStyle name="Heading 1 6" xfId="611" xr:uid="{00000000-0005-0000-0000-000062020000}"/>
    <cellStyle name="Heading 1 7" xfId="612" xr:uid="{00000000-0005-0000-0000-000063020000}"/>
    <cellStyle name="Heading 2" xfId="613" xr:uid="{00000000-0005-0000-0000-000064020000}"/>
    <cellStyle name="Heading 2 1" xfId="614" xr:uid="{00000000-0005-0000-0000-000065020000}"/>
    <cellStyle name="Heading 2 2" xfId="615" xr:uid="{00000000-0005-0000-0000-000066020000}"/>
    <cellStyle name="Heading 2 3" xfId="616" xr:uid="{00000000-0005-0000-0000-000067020000}"/>
    <cellStyle name="Heading 2 4" xfId="617" xr:uid="{00000000-0005-0000-0000-000068020000}"/>
    <cellStyle name="Heading 2 5" xfId="618" xr:uid="{00000000-0005-0000-0000-000069020000}"/>
    <cellStyle name="Heading 2 6" xfId="619" xr:uid="{00000000-0005-0000-0000-00006A020000}"/>
    <cellStyle name="Heading 2 7" xfId="620" xr:uid="{00000000-0005-0000-0000-00006B020000}"/>
    <cellStyle name="Heading 3" xfId="621" xr:uid="{00000000-0005-0000-0000-00006C020000}"/>
    <cellStyle name="Heading 3 1" xfId="622" xr:uid="{00000000-0005-0000-0000-00006D020000}"/>
    <cellStyle name="Heading 3 2" xfId="623" xr:uid="{00000000-0005-0000-0000-00006E020000}"/>
    <cellStyle name="Heading 3 3" xfId="624" xr:uid="{00000000-0005-0000-0000-00006F020000}"/>
    <cellStyle name="Heading 3 4" xfId="625" xr:uid="{00000000-0005-0000-0000-000070020000}"/>
    <cellStyle name="Heading 3 5" xfId="626" xr:uid="{00000000-0005-0000-0000-000071020000}"/>
    <cellStyle name="Heading 3 6" xfId="627" xr:uid="{00000000-0005-0000-0000-000072020000}"/>
    <cellStyle name="Heading 3 7" xfId="628" xr:uid="{00000000-0005-0000-0000-000073020000}"/>
    <cellStyle name="Heading 4" xfId="629" xr:uid="{00000000-0005-0000-0000-000074020000}"/>
    <cellStyle name="Heading 4 1" xfId="630" xr:uid="{00000000-0005-0000-0000-000075020000}"/>
    <cellStyle name="Heading 4 2" xfId="631" xr:uid="{00000000-0005-0000-0000-000076020000}"/>
    <cellStyle name="Heading 4 3" xfId="632" xr:uid="{00000000-0005-0000-0000-000077020000}"/>
    <cellStyle name="Heading 4 4" xfId="633" xr:uid="{00000000-0005-0000-0000-000078020000}"/>
    <cellStyle name="Heading 4 5" xfId="634" xr:uid="{00000000-0005-0000-0000-000079020000}"/>
    <cellStyle name="Heading 4 6" xfId="635" xr:uid="{00000000-0005-0000-0000-00007A020000}"/>
    <cellStyle name="Heading 4 7" xfId="636" xr:uid="{00000000-0005-0000-0000-00007B020000}"/>
    <cellStyle name="Heading1" xfId="637" xr:uid="{00000000-0005-0000-0000-00007C020000}"/>
    <cellStyle name="Hiperpovezava 2" xfId="638" xr:uid="{00000000-0005-0000-0000-00007D020000}"/>
    <cellStyle name="Hiperpovezava 2 2" xfId="639" xr:uid="{00000000-0005-0000-0000-00007E020000}"/>
    <cellStyle name="Hiperpovezava 2 3" xfId="2620" xr:uid="{E2FDF0CB-831D-425C-84CC-30641288B7FD}"/>
    <cellStyle name="Hiperpovezava 3" xfId="640" xr:uid="{00000000-0005-0000-0000-00007F020000}"/>
    <cellStyle name="Hiperpovezava 4" xfId="641" xr:uid="{00000000-0005-0000-0000-000080020000}"/>
    <cellStyle name="Hiperpovezava 5" xfId="642" xr:uid="{00000000-0005-0000-0000-000081020000}"/>
    <cellStyle name="Input" xfId="643" xr:uid="{00000000-0005-0000-0000-000082020000}"/>
    <cellStyle name="Input 1" xfId="644" xr:uid="{00000000-0005-0000-0000-000083020000}"/>
    <cellStyle name="Input 2" xfId="645" xr:uid="{00000000-0005-0000-0000-000084020000}"/>
    <cellStyle name="Input 3" xfId="646" xr:uid="{00000000-0005-0000-0000-000085020000}"/>
    <cellStyle name="Input 4" xfId="647" xr:uid="{00000000-0005-0000-0000-000086020000}"/>
    <cellStyle name="Input 5" xfId="648" xr:uid="{00000000-0005-0000-0000-000087020000}"/>
    <cellStyle name="Input 6" xfId="649" xr:uid="{00000000-0005-0000-0000-000088020000}"/>
    <cellStyle name="Input 7" xfId="650" xr:uid="{00000000-0005-0000-0000-000089020000}"/>
    <cellStyle name="Izhod 2" xfId="651" xr:uid="{00000000-0005-0000-0000-00008A020000}"/>
    <cellStyle name="Izhod 2 2" xfId="652" xr:uid="{00000000-0005-0000-0000-00008B020000}"/>
    <cellStyle name="Izhod 2 3" xfId="653" xr:uid="{00000000-0005-0000-0000-00008C020000}"/>
    <cellStyle name="Linked Cell" xfId="654" xr:uid="{00000000-0005-0000-0000-00008D020000}"/>
    <cellStyle name="Linked Cell 1" xfId="655" xr:uid="{00000000-0005-0000-0000-00008E020000}"/>
    <cellStyle name="Linked Cell 2" xfId="656" xr:uid="{00000000-0005-0000-0000-00008F020000}"/>
    <cellStyle name="Linked Cell 3" xfId="657" xr:uid="{00000000-0005-0000-0000-000090020000}"/>
    <cellStyle name="Linked Cell 4" xfId="658" xr:uid="{00000000-0005-0000-0000-000091020000}"/>
    <cellStyle name="Linked Cell 5" xfId="659" xr:uid="{00000000-0005-0000-0000-000092020000}"/>
    <cellStyle name="Linked Cell 6" xfId="660" xr:uid="{00000000-0005-0000-0000-000093020000}"/>
    <cellStyle name="Linked Cell 7" xfId="661" xr:uid="{00000000-0005-0000-0000-000094020000}"/>
    <cellStyle name="Naslov 1 1" xfId="662" xr:uid="{00000000-0005-0000-0000-000095020000}"/>
    <cellStyle name="Naslov 1 1 1" xfId="663" xr:uid="{00000000-0005-0000-0000-000096020000}"/>
    <cellStyle name="Naslov 1 1 2" xfId="664" xr:uid="{00000000-0005-0000-0000-000097020000}"/>
    <cellStyle name="Naslov 1 2" xfId="665" xr:uid="{00000000-0005-0000-0000-000098020000}"/>
    <cellStyle name="Naslov 1 2 2" xfId="666" xr:uid="{00000000-0005-0000-0000-000099020000}"/>
    <cellStyle name="Naslov 1 3" xfId="667" xr:uid="{00000000-0005-0000-0000-00009A020000}"/>
    <cellStyle name="Naslov 2 2" xfId="668" xr:uid="{00000000-0005-0000-0000-00009B020000}"/>
    <cellStyle name="Naslov 2 3" xfId="669" xr:uid="{00000000-0005-0000-0000-00009C020000}"/>
    <cellStyle name="Naslov 3 2" xfId="670" xr:uid="{00000000-0005-0000-0000-00009D020000}"/>
    <cellStyle name="Naslov 3 3" xfId="671" xr:uid="{00000000-0005-0000-0000-00009E020000}"/>
    <cellStyle name="Naslov 4 2" xfId="672" xr:uid="{00000000-0005-0000-0000-00009F020000}"/>
    <cellStyle name="Naslov 4 3" xfId="673" xr:uid="{00000000-0005-0000-0000-0000A0020000}"/>
    <cellStyle name="Naslov 5" xfId="674" xr:uid="{00000000-0005-0000-0000-0000A1020000}"/>
    <cellStyle name="Naslov 5 2" xfId="675" xr:uid="{00000000-0005-0000-0000-0000A2020000}"/>
    <cellStyle name="Naslov del" xfId="676" xr:uid="{00000000-0005-0000-0000-0000A3020000}"/>
    <cellStyle name="Naslov del 1" xfId="677" xr:uid="{00000000-0005-0000-0000-0000A4020000}"/>
    <cellStyle name="Naslov del 2" xfId="678" xr:uid="{00000000-0005-0000-0000-0000A5020000}"/>
    <cellStyle name="Naslov del 3" xfId="679" xr:uid="{00000000-0005-0000-0000-0000A6020000}"/>
    <cellStyle name="Naslov del 4" xfId="680" xr:uid="{00000000-0005-0000-0000-0000A7020000}"/>
    <cellStyle name="Naslov del 5" xfId="681" xr:uid="{00000000-0005-0000-0000-0000A8020000}"/>
    <cellStyle name="Naslov del 6" xfId="682" xr:uid="{00000000-0005-0000-0000-0000A9020000}"/>
    <cellStyle name="nASLOV PROSTOROV" xfId="683" xr:uid="{00000000-0005-0000-0000-0000AA020000}"/>
    <cellStyle name="nASLOV PROSTOROV 1" xfId="684" xr:uid="{00000000-0005-0000-0000-0000AB020000}"/>
    <cellStyle name="nASLOV PROSTOROV 2" xfId="685" xr:uid="{00000000-0005-0000-0000-0000AC020000}"/>
    <cellStyle name="nASLOV PROSTOROV 3" xfId="686" xr:uid="{00000000-0005-0000-0000-0000AD020000}"/>
    <cellStyle name="nASLOV PROSTOROV 4" xfId="687" xr:uid="{00000000-0005-0000-0000-0000AE020000}"/>
    <cellStyle name="nASLOV PROSTOROV 5" xfId="688" xr:uid="{00000000-0005-0000-0000-0000AF020000}"/>
    <cellStyle name="nASLOV PROSTOROV 6" xfId="689" xr:uid="{00000000-0005-0000-0000-0000B0020000}"/>
    <cellStyle name="Navadno" xfId="0" builtinId="0"/>
    <cellStyle name="Navadno 10" xfId="690" xr:uid="{00000000-0005-0000-0000-0000B2020000}"/>
    <cellStyle name="Navadno 10 10 10 2" xfId="691" xr:uid="{00000000-0005-0000-0000-0000B3020000}"/>
    <cellStyle name="Navadno 10 10 10 2 2" xfId="2628" xr:uid="{C8AF0273-0EFF-43E9-8F0D-3E56D87772B1}"/>
    <cellStyle name="Navadno 10 10 10 5" xfId="692" xr:uid="{00000000-0005-0000-0000-0000B4020000}"/>
    <cellStyle name="Navadno 10 2" xfId="693" xr:uid="{00000000-0005-0000-0000-0000B5020000}"/>
    <cellStyle name="Navadno 10 2 2" xfId="694" xr:uid="{00000000-0005-0000-0000-0000B6020000}"/>
    <cellStyle name="Navadno 10 2 2 2" xfId="695" xr:uid="{00000000-0005-0000-0000-0000B7020000}"/>
    <cellStyle name="Navadno 10 2 2 2 2" xfId="696" xr:uid="{00000000-0005-0000-0000-0000B8020000}"/>
    <cellStyle name="Navadno 10 2 2 3" xfId="697" xr:uid="{00000000-0005-0000-0000-0000B9020000}"/>
    <cellStyle name="Navadno 10 2 3" xfId="698" xr:uid="{00000000-0005-0000-0000-0000BA020000}"/>
    <cellStyle name="Navadno 10 2 3 2" xfId="699" xr:uid="{00000000-0005-0000-0000-0000BB020000}"/>
    <cellStyle name="Navadno 10 2 4" xfId="700" xr:uid="{00000000-0005-0000-0000-0000BC020000}"/>
    <cellStyle name="Navadno 10 2 5" xfId="701" xr:uid="{00000000-0005-0000-0000-0000BD020000}"/>
    <cellStyle name="Navadno 10 3" xfId="702" xr:uid="{00000000-0005-0000-0000-0000BE020000}"/>
    <cellStyle name="Navadno 10 3 2" xfId="703" xr:uid="{00000000-0005-0000-0000-0000BF020000}"/>
    <cellStyle name="Navadno 10 3 2 2" xfId="704" xr:uid="{00000000-0005-0000-0000-0000C0020000}"/>
    <cellStyle name="Navadno 10 3 2 2 2" xfId="705" xr:uid="{00000000-0005-0000-0000-0000C1020000}"/>
    <cellStyle name="Navadno 10 3 2 3" xfId="706" xr:uid="{00000000-0005-0000-0000-0000C2020000}"/>
    <cellStyle name="Navadno 10 3 3" xfId="707" xr:uid="{00000000-0005-0000-0000-0000C3020000}"/>
    <cellStyle name="Navadno 10 3 3 2" xfId="708" xr:uid="{00000000-0005-0000-0000-0000C4020000}"/>
    <cellStyle name="Navadno 10 3 4" xfId="709" xr:uid="{00000000-0005-0000-0000-0000C5020000}"/>
    <cellStyle name="Navadno 10 4" xfId="710" xr:uid="{00000000-0005-0000-0000-0000C6020000}"/>
    <cellStyle name="Navadno 10 4 2" xfId="711" xr:uid="{00000000-0005-0000-0000-0000C7020000}"/>
    <cellStyle name="Navadno 10 5" xfId="712" xr:uid="{00000000-0005-0000-0000-0000C8020000}"/>
    <cellStyle name="Navadno 10 6" xfId="713" xr:uid="{00000000-0005-0000-0000-0000C9020000}"/>
    <cellStyle name="Navadno 100 2" xfId="714" xr:uid="{00000000-0005-0000-0000-0000CA020000}"/>
    <cellStyle name="Navadno 102" xfId="715" xr:uid="{00000000-0005-0000-0000-0000CB020000}"/>
    <cellStyle name="Navadno 103" xfId="2684" xr:uid="{F7E71B37-02C1-45D3-8F22-44C68C0741D4}"/>
    <cellStyle name="Navadno 104" xfId="2686" xr:uid="{15289201-3DFC-4D82-BCCC-122BF432B22F}"/>
    <cellStyle name="Navadno 105 2" xfId="716" xr:uid="{00000000-0005-0000-0000-0000CC020000}"/>
    <cellStyle name="Navadno 106" xfId="2687" xr:uid="{D2106492-30E4-454C-82DE-4DB1A6241DDE}"/>
    <cellStyle name="Navadno 106 2" xfId="717" xr:uid="{00000000-0005-0000-0000-0000CD020000}"/>
    <cellStyle name="Navadno 109 5" xfId="2627" xr:uid="{C1169FBA-58AB-4BD2-8154-5DCE7929CF80}"/>
    <cellStyle name="Navadno 11" xfId="718" xr:uid="{00000000-0005-0000-0000-0000CE020000}"/>
    <cellStyle name="Navadno 11 2" xfId="719" xr:uid="{00000000-0005-0000-0000-0000CF020000}"/>
    <cellStyle name="Navadno 11 2 2" xfId="720" xr:uid="{00000000-0005-0000-0000-0000D0020000}"/>
    <cellStyle name="Navadno 11 2 2 2" xfId="721" xr:uid="{00000000-0005-0000-0000-0000D1020000}"/>
    <cellStyle name="Navadno 11 2 2 2 2" xfId="722" xr:uid="{00000000-0005-0000-0000-0000D2020000}"/>
    <cellStyle name="Navadno 11 2 2 3" xfId="723" xr:uid="{00000000-0005-0000-0000-0000D3020000}"/>
    <cellStyle name="Navadno 11 2 3" xfId="724" xr:uid="{00000000-0005-0000-0000-0000D4020000}"/>
    <cellStyle name="Navadno 11 2 3 2" xfId="725" xr:uid="{00000000-0005-0000-0000-0000D5020000}"/>
    <cellStyle name="Navadno 11 2 4" xfId="726" xr:uid="{00000000-0005-0000-0000-0000D6020000}"/>
    <cellStyle name="Navadno 11 3" xfId="727" xr:uid="{00000000-0005-0000-0000-0000D7020000}"/>
    <cellStyle name="Navadno 11 3 2" xfId="728" xr:uid="{00000000-0005-0000-0000-0000D8020000}"/>
    <cellStyle name="Navadno 11 3 2 2" xfId="729" xr:uid="{00000000-0005-0000-0000-0000D9020000}"/>
    <cellStyle name="Navadno 11 3 2 2 2" xfId="730" xr:uid="{00000000-0005-0000-0000-0000DA020000}"/>
    <cellStyle name="Navadno 11 3 2 3" xfId="731" xr:uid="{00000000-0005-0000-0000-0000DB020000}"/>
    <cellStyle name="Navadno 11 3 3" xfId="732" xr:uid="{00000000-0005-0000-0000-0000DC020000}"/>
    <cellStyle name="Navadno 11 3 3 2" xfId="733" xr:uid="{00000000-0005-0000-0000-0000DD020000}"/>
    <cellStyle name="Navadno 11 3 4" xfId="734" xr:uid="{00000000-0005-0000-0000-0000DE020000}"/>
    <cellStyle name="Navadno 11 4" xfId="735" xr:uid="{00000000-0005-0000-0000-0000DF020000}"/>
    <cellStyle name="Navadno 11 5" xfId="736" xr:uid="{00000000-0005-0000-0000-0000E0020000}"/>
    <cellStyle name="Navadno 112 2" xfId="737" xr:uid="{00000000-0005-0000-0000-0000E1020000}"/>
    <cellStyle name="Navadno 113 2" xfId="738" xr:uid="{00000000-0005-0000-0000-0000E2020000}"/>
    <cellStyle name="Navadno 114 2" xfId="739" xr:uid="{00000000-0005-0000-0000-0000E3020000}"/>
    <cellStyle name="Navadno 115 2" xfId="740" xr:uid="{00000000-0005-0000-0000-0000E4020000}"/>
    <cellStyle name="Navadno 116 2" xfId="741" xr:uid="{00000000-0005-0000-0000-0000E5020000}"/>
    <cellStyle name="Navadno 12" xfId="742" xr:uid="{00000000-0005-0000-0000-0000E6020000}"/>
    <cellStyle name="Navadno 12 2" xfId="743" xr:uid="{00000000-0005-0000-0000-0000E7020000}"/>
    <cellStyle name="Navadno 12 2 2" xfId="744" xr:uid="{00000000-0005-0000-0000-0000E8020000}"/>
    <cellStyle name="Navadno 12 2 2 2" xfId="745" xr:uid="{00000000-0005-0000-0000-0000E9020000}"/>
    <cellStyle name="Navadno 12 2 2 2 2" xfId="746" xr:uid="{00000000-0005-0000-0000-0000EA020000}"/>
    <cellStyle name="Navadno 12 2 2 3" xfId="747" xr:uid="{00000000-0005-0000-0000-0000EB020000}"/>
    <cellStyle name="Navadno 12 2 3" xfId="748" xr:uid="{00000000-0005-0000-0000-0000EC020000}"/>
    <cellStyle name="Navadno 12 2 3 2" xfId="749" xr:uid="{00000000-0005-0000-0000-0000ED020000}"/>
    <cellStyle name="Navadno 12 2 4" xfId="750" xr:uid="{00000000-0005-0000-0000-0000EE020000}"/>
    <cellStyle name="Navadno 12 3" xfId="751" xr:uid="{00000000-0005-0000-0000-0000EF020000}"/>
    <cellStyle name="Navadno 12 3 2" xfId="752" xr:uid="{00000000-0005-0000-0000-0000F0020000}"/>
    <cellStyle name="Navadno 12 3 2 2" xfId="753" xr:uid="{00000000-0005-0000-0000-0000F1020000}"/>
    <cellStyle name="Navadno 12 3 2 2 2" xfId="754" xr:uid="{00000000-0005-0000-0000-0000F2020000}"/>
    <cellStyle name="Navadno 12 3 2 3" xfId="755" xr:uid="{00000000-0005-0000-0000-0000F3020000}"/>
    <cellStyle name="Navadno 12 3 3" xfId="756" xr:uid="{00000000-0005-0000-0000-0000F4020000}"/>
    <cellStyle name="Navadno 12 3 3 2" xfId="757" xr:uid="{00000000-0005-0000-0000-0000F5020000}"/>
    <cellStyle name="Navadno 12 3 4" xfId="758" xr:uid="{00000000-0005-0000-0000-0000F6020000}"/>
    <cellStyle name="Navadno 12 4" xfId="759" xr:uid="{00000000-0005-0000-0000-0000F7020000}"/>
    <cellStyle name="Navadno 12 4 2" xfId="760" xr:uid="{00000000-0005-0000-0000-0000F8020000}"/>
    <cellStyle name="Navadno 12 4 2 2" xfId="761" xr:uid="{00000000-0005-0000-0000-0000F9020000}"/>
    <cellStyle name="Navadno 12 4 3" xfId="762" xr:uid="{00000000-0005-0000-0000-0000FA020000}"/>
    <cellStyle name="Navadno 12 5" xfId="763" xr:uid="{00000000-0005-0000-0000-0000FB020000}"/>
    <cellStyle name="Navadno 12 5 2" xfId="764" xr:uid="{00000000-0005-0000-0000-0000FC020000}"/>
    <cellStyle name="Navadno 12 5 2 2" xfId="765" xr:uid="{00000000-0005-0000-0000-0000FD020000}"/>
    <cellStyle name="Navadno 12 5 3" xfId="766" xr:uid="{00000000-0005-0000-0000-0000FE020000}"/>
    <cellStyle name="Navadno 12 6" xfId="767" xr:uid="{00000000-0005-0000-0000-0000FF020000}"/>
    <cellStyle name="Navadno 12 6 2" xfId="768" xr:uid="{00000000-0005-0000-0000-000000030000}"/>
    <cellStyle name="Navadno 12 7" xfId="769" xr:uid="{00000000-0005-0000-0000-000001030000}"/>
    <cellStyle name="Navadno 12_SELNICA POPISI GOI ZBIR - FAZNO - z dopolnitvami marec 2013" xfId="770" xr:uid="{00000000-0005-0000-0000-000002030000}"/>
    <cellStyle name="Navadno 121 2" xfId="771" xr:uid="{00000000-0005-0000-0000-000003030000}"/>
    <cellStyle name="Navadno 13" xfId="772" xr:uid="{00000000-0005-0000-0000-000004030000}"/>
    <cellStyle name="Navadno 13 2" xfId="773" xr:uid="{00000000-0005-0000-0000-000005030000}"/>
    <cellStyle name="Navadno 13 2 2" xfId="774" xr:uid="{00000000-0005-0000-0000-000006030000}"/>
    <cellStyle name="Navadno 13 2 2 2" xfId="775" xr:uid="{00000000-0005-0000-0000-000007030000}"/>
    <cellStyle name="Navadno 13 2 2 2 2" xfId="776" xr:uid="{00000000-0005-0000-0000-000008030000}"/>
    <cellStyle name="Navadno 13 2 2 3" xfId="777" xr:uid="{00000000-0005-0000-0000-000009030000}"/>
    <cellStyle name="Navadno 13 2 3" xfId="778" xr:uid="{00000000-0005-0000-0000-00000A030000}"/>
    <cellStyle name="Navadno 13 2 3 2" xfId="779" xr:uid="{00000000-0005-0000-0000-00000B030000}"/>
    <cellStyle name="Navadno 13 2 4" xfId="780" xr:uid="{00000000-0005-0000-0000-00000C030000}"/>
    <cellStyle name="Navadno 13 3" xfId="781" xr:uid="{00000000-0005-0000-0000-00000D030000}"/>
    <cellStyle name="Navadno 13 3 2" xfId="782" xr:uid="{00000000-0005-0000-0000-00000E030000}"/>
    <cellStyle name="Navadno 13 3 2 2" xfId="783" xr:uid="{00000000-0005-0000-0000-00000F030000}"/>
    <cellStyle name="Navadno 13 3 2 2 2" xfId="784" xr:uid="{00000000-0005-0000-0000-000010030000}"/>
    <cellStyle name="Navadno 13 3 2 3" xfId="785" xr:uid="{00000000-0005-0000-0000-000011030000}"/>
    <cellStyle name="Navadno 13 3 3" xfId="786" xr:uid="{00000000-0005-0000-0000-000012030000}"/>
    <cellStyle name="Navadno 13 3 3 2" xfId="787" xr:uid="{00000000-0005-0000-0000-000013030000}"/>
    <cellStyle name="Navadno 13 3 4" xfId="788" xr:uid="{00000000-0005-0000-0000-000014030000}"/>
    <cellStyle name="Navadno 13 4" xfId="789" xr:uid="{00000000-0005-0000-0000-000015030000}"/>
    <cellStyle name="Navadno 14" xfId="790" xr:uid="{00000000-0005-0000-0000-000016030000}"/>
    <cellStyle name="Navadno 14 2" xfId="791" xr:uid="{00000000-0005-0000-0000-000017030000}"/>
    <cellStyle name="Navadno 14 2 2" xfId="792" xr:uid="{00000000-0005-0000-0000-000018030000}"/>
    <cellStyle name="Navadno 14 2 2 2" xfId="793" xr:uid="{00000000-0005-0000-0000-000019030000}"/>
    <cellStyle name="Navadno 14 2 2 2 2" xfId="794" xr:uid="{00000000-0005-0000-0000-00001A030000}"/>
    <cellStyle name="Navadno 14 2 2 3" xfId="795" xr:uid="{00000000-0005-0000-0000-00001B030000}"/>
    <cellStyle name="Navadno 14 2 3" xfId="796" xr:uid="{00000000-0005-0000-0000-00001C030000}"/>
    <cellStyle name="Navadno 14 2 3 2" xfId="797" xr:uid="{00000000-0005-0000-0000-00001D030000}"/>
    <cellStyle name="Navadno 14 2 4" xfId="798" xr:uid="{00000000-0005-0000-0000-00001E030000}"/>
    <cellStyle name="Navadno 14 3" xfId="799" xr:uid="{00000000-0005-0000-0000-00001F030000}"/>
    <cellStyle name="Navadno 14 3 2" xfId="800" xr:uid="{00000000-0005-0000-0000-000020030000}"/>
    <cellStyle name="Navadno 14 3 2 2" xfId="801" xr:uid="{00000000-0005-0000-0000-000021030000}"/>
    <cellStyle name="Navadno 14 3 2 2 2" xfId="802" xr:uid="{00000000-0005-0000-0000-000022030000}"/>
    <cellStyle name="Navadno 14 3 2 3" xfId="803" xr:uid="{00000000-0005-0000-0000-000023030000}"/>
    <cellStyle name="Navadno 14 3 3" xfId="804" xr:uid="{00000000-0005-0000-0000-000024030000}"/>
    <cellStyle name="Navadno 14 3 3 2" xfId="805" xr:uid="{00000000-0005-0000-0000-000025030000}"/>
    <cellStyle name="Navadno 14 3 4" xfId="806" xr:uid="{00000000-0005-0000-0000-000026030000}"/>
    <cellStyle name="Navadno 15" xfId="807" xr:uid="{00000000-0005-0000-0000-000027030000}"/>
    <cellStyle name="Navadno 15 2" xfId="808" xr:uid="{00000000-0005-0000-0000-000028030000}"/>
    <cellStyle name="Navadno 15 2 2" xfId="809" xr:uid="{00000000-0005-0000-0000-000029030000}"/>
    <cellStyle name="Navadno 15 2 2 2" xfId="810" xr:uid="{00000000-0005-0000-0000-00002A030000}"/>
    <cellStyle name="Navadno 15 2 2 2 2" xfId="811" xr:uid="{00000000-0005-0000-0000-00002B030000}"/>
    <cellStyle name="Navadno 15 2 2 3" xfId="812" xr:uid="{00000000-0005-0000-0000-00002C030000}"/>
    <cellStyle name="Navadno 15 2 3" xfId="813" xr:uid="{00000000-0005-0000-0000-00002D030000}"/>
    <cellStyle name="Navadno 15 2 3 2" xfId="814" xr:uid="{00000000-0005-0000-0000-00002E030000}"/>
    <cellStyle name="Navadno 15 2 4" xfId="815" xr:uid="{00000000-0005-0000-0000-00002F030000}"/>
    <cellStyle name="Navadno 15 3" xfId="816" xr:uid="{00000000-0005-0000-0000-000030030000}"/>
    <cellStyle name="Navadno 15 3 2" xfId="817" xr:uid="{00000000-0005-0000-0000-000031030000}"/>
    <cellStyle name="Navadno 15 3 2 2" xfId="818" xr:uid="{00000000-0005-0000-0000-000032030000}"/>
    <cellStyle name="Navadno 15 3 2 2 2" xfId="819" xr:uid="{00000000-0005-0000-0000-000033030000}"/>
    <cellStyle name="Navadno 15 3 2 3" xfId="820" xr:uid="{00000000-0005-0000-0000-000034030000}"/>
    <cellStyle name="Navadno 15 3 3" xfId="821" xr:uid="{00000000-0005-0000-0000-000035030000}"/>
    <cellStyle name="Navadno 15 3 3 2" xfId="822" xr:uid="{00000000-0005-0000-0000-000036030000}"/>
    <cellStyle name="Navadno 15 3 4" xfId="823" xr:uid="{00000000-0005-0000-0000-000037030000}"/>
    <cellStyle name="Navadno 15 4" xfId="824" xr:uid="{00000000-0005-0000-0000-000038030000}"/>
    <cellStyle name="Navadno 15 4 2" xfId="825" xr:uid="{00000000-0005-0000-0000-000039030000}"/>
    <cellStyle name="Navadno 15 5" xfId="2658" xr:uid="{2D3AB814-42DA-4799-8979-9A43238B9C59}"/>
    <cellStyle name="Navadno 16" xfId="826" xr:uid="{00000000-0005-0000-0000-00003A030000}"/>
    <cellStyle name="Navadno 16 2" xfId="827" xr:uid="{00000000-0005-0000-0000-00003B030000}"/>
    <cellStyle name="Navadno 16 2 2" xfId="828" xr:uid="{00000000-0005-0000-0000-00003C030000}"/>
    <cellStyle name="Navadno 16 2 2 2" xfId="829" xr:uid="{00000000-0005-0000-0000-00003D030000}"/>
    <cellStyle name="Navadno 16 2 2 2 2" xfId="830" xr:uid="{00000000-0005-0000-0000-00003E030000}"/>
    <cellStyle name="Navadno 16 2 2 3" xfId="831" xr:uid="{00000000-0005-0000-0000-00003F030000}"/>
    <cellStyle name="Navadno 16 2 3" xfId="832" xr:uid="{00000000-0005-0000-0000-000040030000}"/>
    <cellStyle name="Navadno 16 2 3 2" xfId="833" xr:uid="{00000000-0005-0000-0000-000041030000}"/>
    <cellStyle name="Navadno 16 2 4" xfId="834" xr:uid="{00000000-0005-0000-0000-000042030000}"/>
    <cellStyle name="Navadno 16 3" xfId="835" xr:uid="{00000000-0005-0000-0000-000043030000}"/>
    <cellStyle name="Navadno 16 3 2" xfId="836" xr:uid="{00000000-0005-0000-0000-000044030000}"/>
    <cellStyle name="Navadno 16 3 2 2" xfId="837" xr:uid="{00000000-0005-0000-0000-000045030000}"/>
    <cellStyle name="Navadno 16 3 2 2 2" xfId="838" xr:uid="{00000000-0005-0000-0000-000046030000}"/>
    <cellStyle name="Navadno 16 3 2 3" xfId="839" xr:uid="{00000000-0005-0000-0000-000047030000}"/>
    <cellStyle name="Navadno 16 3 3" xfId="840" xr:uid="{00000000-0005-0000-0000-000048030000}"/>
    <cellStyle name="Navadno 16 3 3 2" xfId="841" xr:uid="{00000000-0005-0000-0000-000049030000}"/>
    <cellStyle name="Navadno 16 3 4" xfId="842" xr:uid="{00000000-0005-0000-0000-00004A030000}"/>
    <cellStyle name="Navadno 16 4" xfId="2659" xr:uid="{7DBD9E92-82A3-451C-991F-122E43B9BAD5}"/>
    <cellStyle name="Navadno 17" xfId="843" xr:uid="{00000000-0005-0000-0000-00004B030000}"/>
    <cellStyle name="Navadno 17 2" xfId="844" xr:uid="{00000000-0005-0000-0000-00004C030000}"/>
    <cellStyle name="Navadno 17 2 2" xfId="845" xr:uid="{00000000-0005-0000-0000-00004D030000}"/>
    <cellStyle name="Navadno 17 2 2 2" xfId="846" xr:uid="{00000000-0005-0000-0000-00004E030000}"/>
    <cellStyle name="Navadno 17 2 2 2 2" xfId="847" xr:uid="{00000000-0005-0000-0000-00004F030000}"/>
    <cellStyle name="Navadno 17 2 2 3" xfId="848" xr:uid="{00000000-0005-0000-0000-000050030000}"/>
    <cellStyle name="Navadno 17 2 3" xfId="849" xr:uid="{00000000-0005-0000-0000-000051030000}"/>
    <cellStyle name="Navadno 17 2 3 2" xfId="850" xr:uid="{00000000-0005-0000-0000-000052030000}"/>
    <cellStyle name="Navadno 17 2 4" xfId="851" xr:uid="{00000000-0005-0000-0000-000053030000}"/>
    <cellStyle name="Navadno 17 3" xfId="852" xr:uid="{00000000-0005-0000-0000-000054030000}"/>
    <cellStyle name="Navadno 17 3 2" xfId="853" xr:uid="{00000000-0005-0000-0000-000055030000}"/>
    <cellStyle name="Navadno 17 3 2 2" xfId="854" xr:uid="{00000000-0005-0000-0000-000056030000}"/>
    <cellStyle name="Navadno 17 3 2 2 2" xfId="855" xr:uid="{00000000-0005-0000-0000-000057030000}"/>
    <cellStyle name="Navadno 17 3 2 3" xfId="856" xr:uid="{00000000-0005-0000-0000-000058030000}"/>
    <cellStyle name="Navadno 17 3 3" xfId="857" xr:uid="{00000000-0005-0000-0000-000059030000}"/>
    <cellStyle name="Navadno 17 3 3 2" xfId="858" xr:uid="{00000000-0005-0000-0000-00005A030000}"/>
    <cellStyle name="Navadno 17 3 4" xfId="859" xr:uid="{00000000-0005-0000-0000-00005B030000}"/>
    <cellStyle name="Navadno 18" xfId="860" xr:uid="{00000000-0005-0000-0000-00005C030000}"/>
    <cellStyle name="Navadno 18 2" xfId="861" xr:uid="{00000000-0005-0000-0000-00005D030000}"/>
    <cellStyle name="Navadno 18 2 2" xfId="862" xr:uid="{00000000-0005-0000-0000-00005E030000}"/>
    <cellStyle name="Navadno 18 2 2 2" xfId="863" xr:uid="{00000000-0005-0000-0000-00005F030000}"/>
    <cellStyle name="Navadno 18 2 2 2 2" xfId="864" xr:uid="{00000000-0005-0000-0000-000060030000}"/>
    <cellStyle name="Navadno 18 2 2 3" xfId="865" xr:uid="{00000000-0005-0000-0000-000061030000}"/>
    <cellStyle name="Navadno 18 2 3" xfId="866" xr:uid="{00000000-0005-0000-0000-000062030000}"/>
    <cellStyle name="Navadno 18 2 3 2" xfId="867" xr:uid="{00000000-0005-0000-0000-000063030000}"/>
    <cellStyle name="Navadno 18 2 4" xfId="868" xr:uid="{00000000-0005-0000-0000-000064030000}"/>
    <cellStyle name="Navadno 18 3" xfId="869" xr:uid="{00000000-0005-0000-0000-000065030000}"/>
    <cellStyle name="Navadno 18 3 2" xfId="870" xr:uid="{00000000-0005-0000-0000-000066030000}"/>
    <cellStyle name="Navadno 18 3 2 2" xfId="871" xr:uid="{00000000-0005-0000-0000-000067030000}"/>
    <cellStyle name="Navadno 18 3 2 2 2" xfId="872" xr:uid="{00000000-0005-0000-0000-000068030000}"/>
    <cellStyle name="Navadno 18 3 2 3" xfId="873" xr:uid="{00000000-0005-0000-0000-000069030000}"/>
    <cellStyle name="Navadno 18 3 3" xfId="874" xr:uid="{00000000-0005-0000-0000-00006A030000}"/>
    <cellStyle name="Navadno 18 3 3 2" xfId="875" xr:uid="{00000000-0005-0000-0000-00006B030000}"/>
    <cellStyle name="Navadno 18 3 4" xfId="876" xr:uid="{00000000-0005-0000-0000-00006C030000}"/>
    <cellStyle name="Navadno 19" xfId="877" xr:uid="{00000000-0005-0000-0000-00006D030000}"/>
    <cellStyle name="Navadno 19 2" xfId="878" xr:uid="{00000000-0005-0000-0000-00006E030000}"/>
    <cellStyle name="Navadno 19 2 2" xfId="879" xr:uid="{00000000-0005-0000-0000-00006F030000}"/>
    <cellStyle name="Navadno 19 2 2 2" xfId="880" xr:uid="{00000000-0005-0000-0000-000070030000}"/>
    <cellStyle name="Navadno 19 2 2 2 2" xfId="881" xr:uid="{00000000-0005-0000-0000-000071030000}"/>
    <cellStyle name="Navadno 19 2 2 3" xfId="882" xr:uid="{00000000-0005-0000-0000-000072030000}"/>
    <cellStyle name="Navadno 19 2 3" xfId="883" xr:uid="{00000000-0005-0000-0000-000073030000}"/>
    <cellStyle name="Navadno 19 2 3 2" xfId="884" xr:uid="{00000000-0005-0000-0000-000074030000}"/>
    <cellStyle name="Navadno 19 2 4" xfId="885" xr:uid="{00000000-0005-0000-0000-000075030000}"/>
    <cellStyle name="Navadno 19 3" xfId="886" xr:uid="{00000000-0005-0000-0000-000076030000}"/>
    <cellStyle name="Navadno 19 3 2" xfId="887" xr:uid="{00000000-0005-0000-0000-000077030000}"/>
    <cellStyle name="Navadno 19 3 2 2" xfId="888" xr:uid="{00000000-0005-0000-0000-000078030000}"/>
    <cellStyle name="Navadno 19 3 2 2 2" xfId="889" xr:uid="{00000000-0005-0000-0000-000079030000}"/>
    <cellStyle name="Navadno 19 3 2 3" xfId="890" xr:uid="{00000000-0005-0000-0000-00007A030000}"/>
    <cellStyle name="Navadno 19 3 3" xfId="891" xr:uid="{00000000-0005-0000-0000-00007B030000}"/>
    <cellStyle name="Navadno 19 3 3 2" xfId="892" xr:uid="{00000000-0005-0000-0000-00007C030000}"/>
    <cellStyle name="Navadno 19 3 4" xfId="893" xr:uid="{00000000-0005-0000-0000-00007D030000}"/>
    <cellStyle name="Navadno 2" xfId="894" xr:uid="{00000000-0005-0000-0000-00007E030000}"/>
    <cellStyle name="Navadno 2 100" xfId="895" xr:uid="{00000000-0005-0000-0000-00007F030000}"/>
    <cellStyle name="Navadno 2 2" xfId="896" xr:uid="{00000000-0005-0000-0000-000080030000}"/>
    <cellStyle name="Navadno 2 2 2" xfId="897" xr:uid="{00000000-0005-0000-0000-000081030000}"/>
    <cellStyle name="Navadno 2 2 2 2" xfId="898" xr:uid="{00000000-0005-0000-0000-000082030000}"/>
    <cellStyle name="Navadno 2 2 2 3" xfId="899" xr:uid="{00000000-0005-0000-0000-000083030000}"/>
    <cellStyle name="Navadno 2 2 2 3 2" xfId="2666" xr:uid="{1453C69D-5BB0-4F7E-AEF8-05D38611711B}"/>
    <cellStyle name="Navadno 2 2 3" xfId="900" xr:uid="{00000000-0005-0000-0000-000084030000}"/>
    <cellStyle name="Navadno 2 2 4" xfId="901" xr:uid="{00000000-0005-0000-0000-000085030000}"/>
    <cellStyle name="Navadno 2 3" xfId="902" xr:uid="{00000000-0005-0000-0000-000086030000}"/>
    <cellStyle name="Navadno 2 3 2" xfId="903" xr:uid="{00000000-0005-0000-0000-000087030000}"/>
    <cellStyle name="Navadno 2 3 2 2" xfId="904" xr:uid="{00000000-0005-0000-0000-000088030000}"/>
    <cellStyle name="Navadno 2 3 2 3" xfId="905" xr:uid="{00000000-0005-0000-0000-000089030000}"/>
    <cellStyle name="Navadno 2 3 3" xfId="906" xr:uid="{00000000-0005-0000-0000-00008A030000}"/>
    <cellStyle name="Navadno 2 3 4" xfId="907" xr:uid="{00000000-0005-0000-0000-00008B030000}"/>
    <cellStyle name="Navadno 2 3 9" xfId="2624" xr:uid="{E2C544FE-D4EF-4326-BE03-4945B4C89B35}"/>
    <cellStyle name="Navadno 2 4" xfId="908" xr:uid="{00000000-0005-0000-0000-00008C030000}"/>
    <cellStyle name="Navadno 2 4 2" xfId="909" xr:uid="{00000000-0005-0000-0000-00008D030000}"/>
    <cellStyle name="Navadno 2 5" xfId="910" xr:uid="{00000000-0005-0000-0000-00008E030000}"/>
    <cellStyle name="Navadno 2 5 2" xfId="911" xr:uid="{00000000-0005-0000-0000-00008F030000}"/>
    <cellStyle name="Navadno 2 5 3" xfId="912" xr:uid="{00000000-0005-0000-0000-000090030000}"/>
    <cellStyle name="Navadno 2 5 4" xfId="913" xr:uid="{00000000-0005-0000-0000-000091030000}"/>
    <cellStyle name="Navadno 2 50" xfId="2611" xr:uid="{20DC0CF9-DFCB-4F58-A19B-C9DE02F5CBF5}"/>
    <cellStyle name="Navadno 2 6" xfId="914" xr:uid="{00000000-0005-0000-0000-000092030000}"/>
    <cellStyle name="Navadno 2 62" xfId="2613" xr:uid="{9C03039A-9D79-4B67-8F0B-69559B6CE17F}"/>
    <cellStyle name="Navadno 2 7" xfId="915" xr:uid="{00000000-0005-0000-0000-000093030000}"/>
    <cellStyle name="Navadno 2 8" xfId="916" xr:uid="{00000000-0005-0000-0000-000094030000}"/>
    <cellStyle name="Navadno 2 9" xfId="2619" xr:uid="{B67FB896-E838-4D38-B697-570A1CA1292F}"/>
    <cellStyle name="Navadno 2_WIN-06-005-03 POPIS -DEA- EDA center PZI" xfId="2673" xr:uid="{C305AF33-17C8-4C33-AFC4-F3F76F16B13C}"/>
    <cellStyle name="Navadno 20" xfId="2614" xr:uid="{6A5BF6DF-D990-4BA8-89F9-40E7EBC180F8}"/>
    <cellStyle name="Navadno 20 2" xfId="917" xr:uid="{00000000-0005-0000-0000-000095030000}"/>
    <cellStyle name="Navadno 20 2 2" xfId="918" xr:uid="{00000000-0005-0000-0000-000096030000}"/>
    <cellStyle name="Navadno 20 2 2 2" xfId="919" xr:uid="{00000000-0005-0000-0000-000097030000}"/>
    <cellStyle name="Navadno 20 2 2 2 2" xfId="920" xr:uid="{00000000-0005-0000-0000-000098030000}"/>
    <cellStyle name="Navadno 20 2 2 3" xfId="921" xr:uid="{00000000-0005-0000-0000-000099030000}"/>
    <cellStyle name="Navadno 20 2 3" xfId="922" xr:uid="{00000000-0005-0000-0000-00009A030000}"/>
    <cellStyle name="Navadno 20 2 3 2" xfId="923" xr:uid="{00000000-0005-0000-0000-00009B030000}"/>
    <cellStyle name="Navadno 20 2 4" xfId="924" xr:uid="{00000000-0005-0000-0000-00009C030000}"/>
    <cellStyle name="Navadno 20 3" xfId="925" xr:uid="{00000000-0005-0000-0000-00009D030000}"/>
    <cellStyle name="Navadno 20 3 2" xfId="926" xr:uid="{00000000-0005-0000-0000-00009E030000}"/>
    <cellStyle name="Navadno 20 3 2 2" xfId="927" xr:uid="{00000000-0005-0000-0000-00009F030000}"/>
    <cellStyle name="Navadno 20 3 2 2 2" xfId="928" xr:uid="{00000000-0005-0000-0000-0000A0030000}"/>
    <cellStyle name="Navadno 20 3 2 3" xfId="929" xr:uid="{00000000-0005-0000-0000-0000A1030000}"/>
    <cellStyle name="Navadno 20 3 3" xfId="930" xr:uid="{00000000-0005-0000-0000-0000A2030000}"/>
    <cellStyle name="Navadno 20 3 3 2" xfId="931" xr:uid="{00000000-0005-0000-0000-0000A3030000}"/>
    <cellStyle name="Navadno 20 3 4" xfId="932" xr:uid="{00000000-0005-0000-0000-0000A4030000}"/>
    <cellStyle name="Navadno 21" xfId="2616" xr:uid="{34604F08-681A-489B-A138-EBA46A7B87C9}"/>
    <cellStyle name="Navadno 25 2" xfId="933" xr:uid="{00000000-0005-0000-0000-0000A5030000}"/>
    <cellStyle name="Navadno 25 2 2" xfId="934" xr:uid="{00000000-0005-0000-0000-0000A6030000}"/>
    <cellStyle name="Navadno 25 2 2 2" xfId="935" xr:uid="{00000000-0005-0000-0000-0000A7030000}"/>
    <cellStyle name="Navadno 25 2 2 2 2" xfId="936" xr:uid="{00000000-0005-0000-0000-0000A8030000}"/>
    <cellStyle name="Navadno 25 2 2 3" xfId="937" xr:uid="{00000000-0005-0000-0000-0000A9030000}"/>
    <cellStyle name="Navadno 25 2 3" xfId="938" xr:uid="{00000000-0005-0000-0000-0000AA030000}"/>
    <cellStyle name="Navadno 25 2 3 2" xfId="939" xr:uid="{00000000-0005-0000-0000-0000AB030000}"/>
    <cellStyle name="Navadno 25 2 4" xfId="940" xr:uid="{00000000-0005-0000-0000-0000AC030000}"/>
    <cellStyle name="Navadno 25 3" xfId="941" xr:uid="{00000000-0005-0000-0000-0000AD030000}"/>
    <cellStyle name="Navadno 25 3 2" xfId="942" xr:uid="{00000000-0005-0000-0000-0000AE030000}"/>
    <cellStyle name="Navadno 25 3 2 2" xfId="943" xr:uid="{00000000-0005-0000-0000-0000AF030000}"/>
    <cellStyle name="Navadno 25 3 2 2 2" xfId="944" xr:uid="{00000000-0005-0000-0000-0000B0030000}"/>
    <cellStyle name="Navadno 25 3 2 3" xfId="945" xr:uid="{00000000-0005-0000-0000-0000B1030000}"/>
    <cellStyle name="Navadno 25 3 3" xfId="946" xr:uid="{00000000-0005-0000-0000-0000B2030000}"/>
    <cellStyle name="Navadno 25 3 3 2" xfId="947" xr:uid="{00000000-0005-0000-0000-0000B3030000}"/>
    <cellStyle name="Navadno 25 3 4" xfId="948" xr:uid="{00000000-0005-0000-0000-0000B4030000}"/>
    <cellStyle name="Navadno 26" xfId="2636" xr:uid="{4C95A08F-EF4D-4BFC-AB07-C6F282115297}"/>
    <cellStyle name="Navadno 26 2" xfId="949" xr:uid="{00000000-0005-0000-0000-0000B5030000}"/>
    <cellStyle name="Navadno 26 2 2" xfId="950" xr:uid="{00000000-0005-0000-0000-0000B6030000}"/>
    <cellStyle name="Navadno 26 2 2 2" xfId="951" xr:uid="{00000000-0005-0000-0000-0000B7030000}"/>
    <cellStyle name="Navadno 26 2 2 2 2" xfId="952" xr:uid="{00000000-0005-0000-0000-0000B8030000}"/>
    <cellStyle name="Navadno 26 2 2 3" xfId="953" xr:uid="{00000000-0005-0000-0000-0000B9030000}"/>
    <cellStyle name="Navadno 26 2 3" xfId="954" xr:uid="{00000000-0005-0000-0000-0000BA030000}"/>
    <cellStyle name="Navadno 26 2 3 2" xfId="955" xr:uid="{00000000-0005-0000-0000-0000BB030000}"/>
    <cellStyle name="Navadno 26 2 4" xfId="956" xr:uid="{00000000-0005-0000-0000-0000BC030000}"/>
    <cellStyle name="Navadno 26 3" xfId="957" xr:uid="{00000000-0005-0000-0000-0000BD030000}"/>
    <cellStyle name="Navadno 26 3 2" xfId="958" xr:uid="{00000000-0005-0000-0000-0000BE030000}"/>
    <cellStyle name="Navadno 26 3 2 2" xfId="959" xr:uid="{00000000-0005-0000-0000-0000BF030000}"/>
    <cellStyle name="Navadno 26 3 2 2 2" xfId="960" xr:uid="{00000000-0005-0000-0000-0000C0030000}"/>
    <cellStyle name="Navadno 26 3 2 3" xfId="961" xr:uid="{00000000-0005-0000-0000-0000C1030000}"/>
    <cellStyle name="Navadno 26 3 3" xfId="962" xr:uid="{00000000-0005-0000-0000-0000C2030000}"/>
    <cellStyle name="Navadno 26 3 3 2" xfId="963" xr:uid="{00000000-0005-0000-0000-0000C3030000}"/>
    <cellStyle name="Navadno 26 3 4" xfId="964" xr:uid="{00000000-0005-0000-0000-0000C4030000}"/>
    <cellStyle name="Navadno 27 2" xfId="965" xr:uid="{00000000-0005-0000-0000-0000C5030000}"/>
    <cellStyle name="Navadno 27 2 2" xfId="966" xr:uid="{00000000-0005-0000-0000-0000C6030000}"/>
    <cellStyle name="Navadno 27 2 2 2" xfId="967" xr:uid="{00000000-0005-0000-0000-0000C7030000}"/>
    <cellStyle name="Navadno 27 2 2 2 2" xfId="968" xr:uid="{00000000-0005-0000-0000-0000C8030000}"/>
    <cellStyle name="Navadno 27 2 2 3" xfId="969" xr:uid="{00000000-0005-0000-0000-0000C9030000}"/>
    <cellStyle name="Navadno 27 2 3" xfId="970" xr:uid="{00000000-0005-0000-0000-0000CA030000}"/>
    <cellStyle name="Navadno 27 2 3 2" xfId="971" xr:uid="{00000000-0005-0000-0000-0000CB030000}"/>
    <cellStyle name="Navadno 27 2 4" xfId="972" xr:uid="{00000000-0005-0000-0000-0000CC030000}"/>
    <cellStyle name="Navadno 27 3" xfId="973" xr:uid="{00000000-0005-0000-0000-0000CD030000}"/>
    <cellStyle name="Navadno 27 3 2" xfId="974" xr:uid="{00000000-0005-0000-0000-0000CE030000}"/>
    <cellStyle name="Navadno 27 3 2 2" xfId="975" xr:uid="{00000000-0005-0000-0000-0000CF030000}"/>
    <cellStyle name="Navadno 27 3 2 2 2" xfId="976" xr:uid="{00000000-0005-0000-0000-0000D0030000}"/>
    <cellStyle name="Navadno 27 3 2 3" xfId="977" xr:uid="{00000000-0005-0000-0000-0000D1030000}"/>
    <cellStyle name="Navadno 27 3 3" xfId="978" xr:uid="{00000000-0005-0000-0000-0000D2030000}"/>
    <cellStyle name="Navadno 27 3 3 2" xfId="979" xr:uid="{00000000-0005-0000-0000-0000D3030000}"/>
    <cellStyle name="Navadno 27 3 4" xfId="980" xr:uid="{00000000-0005-0000-0000-0000D4030000}"/>
    <cellStyle name="Navadno 271" xfId="2680" xr:uid="{8F4A7B3F-3A21-497C-A6F5-9F3A4183E4F4}"/>
    <cellStyle name="Navadno 28" xfId="2635" xr:uid="{BE8F1FBF-E223-49B4-9E73-ACC53FEC99C0}"/>
    <cellStyle name="Navadno 28 2" xfId="981" xr:uid="{00000000-0005-0000-0000-0000D5030000}"/>
    <cellStyle name="Navadno 28 2 2" xfId="982" xr:uid="{00000000-0005-0000-0000-0000D6030000}"/>
    <cellStyle name="Navadno 28 2 2 2" xfId="983" xr:uid="{00000000-0005-0000-0000-0000D7030000}"/>
    <cellStyle name="Navadno 28 2 2 2 2" xfId="984" xr:uid="{00000000-0005-0000-0000-0000D8030000}"/>
    <cellStyle name="Navadno 28 2 2 3" xfId="985" xr:uid="{00000000-0005-0000-0000-0000D9030000}"/>
    <cellStyle name="Navadno 28 2 3" xfId="986" xr:uid="{00000000-0005-0000-0000-0000DA030000}"/>
    <cellStyle name="Navadno 28 2 3 2" xfId="987" xr:uid="{00000000-0005-0000-0000-0000DB030000}"/>
    <cellStyle name="Navadno 28 2 4" xfId="988" xr:uid="{00000000-0005-0000-0000-0000DC030000}"/>
    <cellStyle name="Navadno 28 3" xfId="989" xr:uid="{00000000-0005-0000-0000-0000DD030000}"/>
    <cellStyle name="Navadno 28 3 2" xfId="990" xr:uid="{00000000-0005-0000-0000-0000DE030000}"/>
    <cellStyle name="Navadno 28 3 2 2" xfId="991" xr:uid="{00000000-0005-0000-0000-0000DF030000}"/>
    <cellStyle name="Navadno 28 3 2 2 2" xfId="992" xr:uid="{00000000-0005-0000-0000-0000E0030000}"/>
    <cellStyle name="Navadno 28 3 2 3" xfId="993" xr:uid="{00000000-0005-0000-0000-0000E1030000}"/>
    <cellStyle name="Navadno 28 3 3" xfId="994" xr:uid="{00000000-0005-0000-0000-0000E2030000}"/>
    <cellStyle name="Navadno 28 3 3 2" xfId="995" xr:uid="{00000000-0005-0000-0000-0000E3030000}"/>
    <cellStyle name="Navadno 28 3 4" xfId="996" xr:uid="{00000000-0005-0000-0000-0000E4030000}"/>
    <cellStyle name="Navadno 29" xfId="997" xr:uid="{00000000-0005-0000-0000-0000E5030000}"/>
    <cellStyle name="Navadno 29 2" xfId="998" xr:uid="{00000000-0005-0000-0000-0000E6030000}"/>
    <cellStyle name="Navadno 29 2 2" xfId="999" xr:uid="{00000000-0005-0000-0000-0000E7030000}"/>
    <cellStyle name="Navadno 29 2 2 2" xfId="1000" xr:uid="{00000000-0005-0000-0000-0000E8030000}"/>
    <cellStyle name="Navadno 29 2 2 2 2" xfId="1001" xr:uid="{00000000-0005-0000-0000-0000E9030000}"/>
    <cellStyle name="Navadno 29 2 2 3" xfId="1002" xr:uid="{00000000-0005-0000-0000-0000EA030000}"/>
    <cellStyle name="Navadno 29 2 3" xfId="1003" xr:uid="{00000000-0005-0000-0000-0000EB030000}"/>
    <cellStyle name="Navadno 29 2 3 2" xfId="1004" xr:uid="{00000000-0005-0000-0000-0000EC030000}"/>
    <cellStyle name="Navadno 29 2 4" xfId="1005" xr:uid="{00000000-0005-0000-0000-0000ED030000}"/>
    <cellStyle name="Navadno 29 3" xfId="1006" xr:uid="{00000000-0005-0000-0000-0000EE030000}"/>
    <cellStyle name="Navadno 29 3 2" xfId="1007" xr:uid="{00000000-0005-0000-0000-0000EF030000}"/>
    <cellStyle name="Navadno 29 3 2 2" xfId="1008" xr:uid="{00000000-0005-0000-0000-0000F0030000}"/>
    <cellStyle name="Navadno 29 3 2 2 2" xfId="1009" xr:uid="{00000000-0005-0000-0000-0000F1030000}"/>
    <cellStyle name="Navadno 29 3 2 3" xfId="1010" xr:uid="{00000000-0005-0000-0000-0000F2030000}"/>
    <cellStyle name="Navadno 29 3 3" xfId="1011" xr:uid="{00000000-0005-0000-0000-0000F3030000}"/>
    <cellStyle name="Navadno 29 3 3 2" xfId="1012" xr:uid="{00000000-0005-0000-0000-0000F4030000}"/>
    <cellStyle name="Navadno 29 3 4" xfId="1013" xr:uid="{00000000-0005-0000-0000-0000F5030000}"/>
    <cellStyle name="Navadno 29 4" xfId="1014" xr:uid="{00000000-0005-0000-0000-0000F6030000}"/>
    <cellStyle name="Navadno 29 4 2" xfId="1015" xr:uid="{00000000-0005-0000-0000-0000F7030000}"/>
    <cellStyle name="Navadno 29 4 2 2" xfId="1016" xr:uid="{00000000-0005-0000-0000-0000F8030000}"/>
    <cellStyle name="Navadno 29 4 3" xfId="1017" xr:uid="{00000000-0005-0000-0000-0000F9030000}"/>
    <cellStyle name="Navadno 29 5" xfId="1018" xr:uid="{00000000-0005-0000-0000-0000FA030000}"/>
    <cellStyle name="Navadno 29 5 2" xfId="1019" xr:uid="{00000000-0005-0000-0000-0000FB030000}"/>
    <cellStyle name="Navadno 29 5 2 2" xfId="1020" xr:uid="{00000000-0005-0000-0000-0000FC030000}"/>
    <cellStyle name="Navadno 29 5 3" xfId="1021" xr:uid="{00000000-0005-0000-0000-0000FD030000}"/>
    <cellStyle name="Navadno 29 6" xfId="1022" xr:uid="{00000000-0005-0000-0000-0000FE030000}"/>
    <cellStyle name="Navadno 29 6 2" xfId="1023" xr:uid="{00000000-0005-0000-0000-0000FF030000}"/>
    <cellStyle name="Navadno 29 7" xfId="1024" xr:uid="{00000000-0005-0000-0000-000000040000}"/>
    <cellStyle name="Navadno 29_SELNICA POPISI GOI ZBIR - FAZNO - z dopolnitvami marec 2013" xfId="1025" xr:uid="{00000000-0005-0000-0000-000001040000}"/>
    <cellStyle name="Navadno 3" xfId="1026" xr:uid="{00000000-0005-0000-0000-000002040000}"/>
    <cellStyle name="Navadno 3 10" xfId="1027" xr:uid="{00000000-0005-0000-0000-000003040000}"/>
    <cellStyle name="Navadno 3 10 2" xfId="1028" xr:uid="{00000000-0005-0000-0000-000004040000}"/>
    <cellStyle name="Navadno 3 11" xfId="1029" xr:uid="{00000000-0005-0000-0000-000005040000}"/>
    <cellStyle name="Navadno 3 11 18" xfId="1030" xr:uid="{00000000-0005-0000-0000-000006040000}"/>
    <cellStyle name="Navadno 3 111" xfId="1031" xr:uid="{00000000-0005-0000-0000-000007040000}"/>
    <cellStyle name="Navadno 3 12" xfId="1032" xr:uid="{00000000-0005-0000-0000-000008040000}"/>
    <cellStyle name="Navadno 3 2" xfId="1033" xr:uid="{00000000-0005-0000-0000-000009040000}"/>
    <cellStyle name="Navadno 3 2 2" xfId="1034" xr:uid="{00000000-0005-0000-0000-00000A040000}"/>
    <cellStyle name="Navadno 3 2 2 2" xfId="1035" xr:uid="{00000000-0005-0000-0000-00000B040000}"/>
    <cellStyle name="Navadno 3 2 2 3" xfId="1036" xr:uid="{00000000-0005-0000-0000-00000C040000}"/>
    <cellStyle name="Navadno 3 2 3" xfId="1037" xr:uid="{00000000-0005-0000-0000-00000D040000}"/>
    <cellStyle name="Navadno 3 2 4" xfId="1038" xr:uid="{00000000-0005-0000-0000-00000E040000}"/>
    <cellStyle name="Navadno 3 2 5" xfId="1039" xr:uid="{00000000-0005-0000-0000-00000F040000}"/>
    <cellStyle name="Navadno 3 3" xfId="1040" xr:uid="{00000000-0005-0000-0000-000010040000}"/>
    <cellStyle name="Navadno 3 3 2" xfId="1041" xr:uid="{00000000-0005-0000-0000-000011040000}"/>
    <cellStyle name="Navadno 3 3 3" xfId="1042" xr:uid="{00000000-0005-0000-0000-000012040000}"/>
    <cellStyle name="Navadno 3 4" xfId="1043" xr:uid="{00000000-0005-0000-0000-000013040000}"/>
    <cellStyle name="Navadno 3 4 2" xfId="1044" xr:uid="{00000000-0005-0000-0000-000014040000}"/>
    <cellStyle name="Navadno 3 4 2 2" xfId="2665" xr:uid="{0A5EC46A-57CD-457B-9D0B-50ACC361D1BB}"/>
    <cellStyle name="Navadno 3 4 3" xfId="1045" xr:uid="{00000000-0005-0000-0000-000015040000}"/>
    <cellStyle name="Navadno 3 5" xfId="1046" xr:uid="{00000000-0005-0000-0000-000016040000}"/>
    <cellStyle name="Navadno 3 5 2" xfId="1047" xr:uid="{00000000-0005-0000-0000-000017040000}"/>
    <cellStyle name="Navadno 3 5 3" xfId="1048" xr:uid="{00000000-0005-0000-0000-000018040000}"/>
    <cellStyle name="Navadno 3 6" xfId="1049" xr:uid="{00000000-0005-0000-0000-000019040000}"/>
    <cellStyle name="Navadno 3 6 2" xfId="1050" xr:uid="{00000000-0005-0000-0000-00001A040000}"/>
    <cellStyle name="Navadno 3 6 3" xfId="1051" xr:uid="{00000000-0005-0000-0000-00001B040000}"/>
    <cellStyle name="Navadno 3 7" xfId="1052" xr:uid="{00000000-0005-0000-0000-00001C040000}"/>
    <cellStyle name="Navadno 3 7 2" xfId="1053" xr:uid="{00000000-0005-0000-0000-00001D040000}"/>
    <cellStyle name="Navadno 3 7 3" xfId="1054" xr:uid="{00000000-0005-0000-0000-00001E040000}"/>
    <cellStyle name="Navadno 3 8" xfId="1055" xr:uid="{00000000-0005-0000-0000-00001F040000}"/>
    <cellStyle name="Navadno 3 8 2" xfId="1056" xr:uid="{00000000-0005-0000-0000-000020040000}"/>
    <cellStyle name="Navadno 3 8 3" xfId="1057" xr:uid="{00000000-0005-0000-0000-000021040000}"/>
    <cellStyle name="Navadno 3 9" xfId="1058" xr:uid="{00000000-0005-0000-0000-000022040000}"/>
    <cellStyle name="Navadno 3 9 2" xfId="1059" xr:uid="{00000000-0005-0000-0000-000023040000}"/>
    <cellStyle name="Navadno 3 9 3" xfId="1060" xr:uid="{00000000-0005-0000-0000-000024040000}"/>
    <cellStyle name="Navadno 30 2" xfId="1061" xr:uid="{00000000-0005-0000-0000-000025040000}"/>
    <cellStyle name="Navadno 30 2 2" xfId="1062" xr:uid="{00000000-0005-0000-0000-000026040000}"/>
    <cellStyle name="Navadno 30 2 2 2" xfId="1063" xr:uid="{00000000-0005-0000-0000-000027040000}"/>
    <cellStyle name="Navadno 30 2 2 2 2" xfId="1064" xr:uid="{00000000-0005-0000-0000-000028040000}"/>
    <cellStyle name="Navadno 30 2 2 3" xfId="1065" xr:uid="{00000000-0005-0000-0000-000029040000}"/>
    <cellStyle name="Navadno 30 2 3" xfId="1066" xr:uid="{00000000-0005-0000-0000-00002A040000}"/>
    <cellStyle name="Navadno 30 2 3 2" xfId="1067" xr:uid="{00000000-0005-0000-0000-00002B040000}"/>
    <cellStyle name="Navadno 30 2 4" xfId="1068" xr:uid="{00000000-0005-0000-0000-00002C040000}"/>
    <cellStyle name="Navadno 30 3" xfId="1069" xr:uid="{00000000-0005-0000-0000-00002D040000}"/>
    <cellStyle name="Navadno 30 3 2" xfId="1070" xr:uid="{00000000-0005-0000-0000-00002E040000}"/>
    <cellStyle name="Navadno 30 3 2 2" xfId="1071" xr:uid="{00000000-0005-0000-0000-00002F040000}"/>
    <cellStyle name="Navadno 30 3 2 2 2" xfId="1072" xr:uid="{00000000-0005-0000-0000-000030040000}"/>
    <cellStyle name="Navadno 30 3 2 3" xfId="1073" xr:uid="{00000000-0005-0000-0000-000031040000}"/>
    <cellStyle name="Navadno 30 3 3" xfId="1074" xr:uid="{00000000-0005-0000-0000-000032040000}"/>
    <cellStyle name="Navadno 30 3 3 2" xfId="1075" xr:uid="{00000000-0005-0000-0000-000033040000}"/>
    <cellStyle name="Navadno 30 3 4" xfId="1076" xr:uid="{00000000-0005-0000-0000-000034040000}"/>
    <cellStyle name="Navadno 31" xfId="1077" xr:uid="{00000000-0005-0000-0000-000035040000}"/>
    <cellStyle name="Navadno 31 2" xfId="1078" xr:uid="{00000000-0005-0000-0000-000036040000}"/>
    <cellStyle name="Navadno 31 2 2" xfId="1079" xr:uid="{00000000-0005-0000-0000-000037040000}"/>
    <cellStyle name="Navadno 31 2 2 2" xfId="1080" xr:uid="{00000000-0005-0000-0000-000038040000}"/>
    <cellStyle name="Navadno 31 2 2 2 2" xfId="1081" xr:uid="{00000000-0005-0000-0000-000039040000}"/>
    <cellStyle name="Navadno 31 2 2 3" xfId="1082" xr:uid="{00000000-0005-0000-0000-00003A040000}"/>
    <cellStyle name="Navadno 31 2 3" xfId="1083" xr:uid="{00000000-0005-0000-0000-00003B040000}"/>
    <cellStyle name="Navadno 31 2 3 2" xfId="1084" xr:uid="{00000000-0005-0000-0000-00003C040000}"/>
    <cellStyle name="Navadno 31 2 4" xfId="1085" xr:uid="{00000000-0005-0000-0000-00003D040000}"/>
    <cellStyle name="Navadno 31 3" xfId="1086" xr:uid="{00000000-0005-0000-0000-00003E040000}"/>
    <cellStyle name="Navadno 31 3 2" xfId="1087" xr:uid="{00000000-0005-0000-0000-00003F040000}"/>
    <cellStyle name="Navadno 31 3 2 2" xfId="1088" xr:uid="{00000000-0005-0000-0000-000040040000}"/>
    <cellStyle name="Navadno 31 3 2 2 2" xfId="1089" xr:uid="{00000000-0005-0000-0000-000041040000}"/>
    <cellStyle name="Navadno 31 3 2 3" xfId="1090" xr:uid="{00000000-0005-0000-0000-000042040000}"/>
    <cellStyle name="Navadno 31 3 3" xfId="1091" xr:uid="{00000000-0005-0000-0000-000043040000}"/>
    <cellStyle name="Navadno 31 3 3 2" xfId="1092" xr:uid="{00000000-0005-0000-0000-000044040000}"/>
    <cellStyle name="Navadno 31 3 4" xfId="1093" xr:uid="{00000000-0005-0000-0000-000045040000}"/>
    <cellStyle name="Navadno 31 4" xfId="1094" xr:uid="{00000000-0005-0000-0000-000046040000}"/>
    <cellStyle name="Navadno 31 4 2" xfId="1095" xr:uid="{00000000-0005-0000-0000-000047040000}"/>
    <cellStyle name="Navadno 31 4 2 2" xfId="1096" xr:uid="{00000000-0005-0000-0000-000048040000}"/>
    <cellStyle name="Navadno 31 4 3" xfId="1097" xr:uid="{00000000-0005-0000-0000-000049040000}"/>
    <cellStyle name="Navadno 31 5" xfId="1098" xr:uid="{00000000-0005-0000-0000-00004A040000}"/>
    <cellStyle name="Navadno 31 5 2" xfId="1099" xr:uid="{00000000-0005-0000-0000-00004B040000}"/>
    <cellStyle name="Navadno 31 5 2 2" xfId="1100" xr:uid="{00000000-0005-0000-0000-00004C040000}"/>
    <cellStyle name="Navadno 31 5 3" xfId="1101" xr:uid="{00000000-0005-0000-0000-00004D040000}"/>
    <cellStyle name="Navadno 31 6" xfId="1102" xr:uid="{00000000-0005-0000-0000-00004E040000}"/>
    <cellStyle name="Navadno 31 6 2" xfId="1103" xr:uid="{00000000-0005-0000-0000-00004F040000}"/>
    <cellStyle name="Navadno 31 7" xfId="1104" xr:uid="{00000000-0005-0000-0000-000050040000}"/>
    <cellStyle name="Navadno 31_SELNICA POPISI GOI ZBIR - FAZNO - z dopolnitvami marec 2013" xfId="1105" xr:uid="{00000000-0005-0000-0000-000051040000}"/>
    <cellStyle name="Navadno 32 2" xfId="1106" xr:uid="{00000000-0005-0000-0000-000052040000}"/>
    <cellStyle name="Navadno 32 2 2" xfId="1107" xr:uid="{00000000-0005-0000-0000-000053040000}"/>
    <cellStyle name="Navadno 32 2 2 2" xfId="1108" xr:uid="{00000000-0005-0000-0000-000054040000}"/>
    <cellStyle name="Navadno 32 2 2 2 2" xfId="1109" xr:uid="{00000000-0005-0000-0000-000055040000}"/>
    <cellStyle name="Navadno 32 2 2 3" xfId="1110" xr:uid="{00000000-0005-0000-0000-000056040000}"/>
    <cellStyle name="Navadno 32 2 3" xfId="1111" xr:uid="{00000000-0005-0000-0000-000057040000}"/>
    <cellStyle name="Navadno 32 2 3 2" xfId="1112" xr:uid="{00000000-0005-0000-0000-000058040000}"/>
    <cellStyle name="Navadno 32 2 4" xfId="1113" xr:uid="{00000000-0005-0000-0000-000059040000}"/>
    <cellStyle name="Navadno 32 3" xfId="1114" xr:uid="{00000000-0005-0000-0000-00005A040000}"/>
    <cellStyle name="Navadno 32 3 2" xfId="1115" xr:uid="{00000000-0005-0000-0000-00005B040000}"/>
    <cellStyle name="Navadno 32 3 2 2" xfId="1116" xr:uid="{00000000-0005-0000-0000-00005C040000}"/>
    <cellStyle name="Navadno 32 3 2 2 2" xfId="1117" xr:uid="{00000000-0005-0000-0000-00005D040000}"/>
    <cellStyle name="Navadno 32 3 2 3" xfId="1118" xr:uid="{00000000-0005-0000-0000-00005E040000}"/>
    <cellStyle name="Navadno 32 3 3" xfId="1119" xr:uid="{00000000-0005-0000-0000-00005F040000}"/>
    <cellStyle name="Navadno 32 3 3 2" xfId="1120" xr:uid="{00000000-0005-0000-0000-000060040000}"/>
    <cellStyle name="Navadno 32 3 4" xfId="1121" xr:uid="{00000000-0005-0000-0000-000061040000}"/>
    <cellStyle name="Navadno 34" xfId="1122" xr:uid="{00000000-0005-0000-0000-000062040000}"/>
    <cellStyle name="Navadno 34 2" xfId="1123" xr:uid="{00000000-0005-0000-0000-000063040000}"/>
    <cellStyle name="Navadno 34 2 2" xfId="1124" xr:uid="{00000000-0005-0000-0000-000064040000}"/>
    <cellStyle name="Navadno 34 2 3" xfId="1125" xr:uid="{00000000-0005-0000-0000-000065040000}"/>
    <cellStyle name="Navadno 34 3" xfId="1126" xr:uid="{00000000-0005-0000-0000-000066040000}"/>
    <cellStyle name="Navadno 34 3 2" xfId="1127" xr:uid="{00000000-0005-0000-0000-000067040000}"/>
    <cellStyle name="Navadno 34 3 3" xfId="1128" xr:uid="{00000000-0005-0000-0000-000068040000}"/>
    <cellStyle name="Navadno 34 4" xfId="1129" xr:uid="{00000000-0005-0000-0000-000069040000}"/>
    <cellStyle name="Navadno 34 5" xfId="1130" xr:uid="{00000000-0005-0000-0000-00006A040000}"/>
    <cellStyle name="Navadno 35 2" xfId="1131" xr:uid="{00000000-0005-0000-0000-00006B040000}"/>
    <cellStyle name="Navadno 35 2 2" xfId="1132" xr:uid="{00000000-0005-0000-0000-00006C040000}"/>
    <cellStyle name="Navadno 35 2 3" xfId="1133" xr:uid="{00000000-0005-0000-0000-00006D040000}"/>
    <cellStyle name="Navadno 35 3" xfId="1134" xr:uid="{00000000-0005-0000-0000-00006E040000}"/>
    <cellStyle name="Navadno 35 3 2" xfId="1135" xr:uid="{00000000-0005-0000-0000-00006F040000}"/>
    <cellStyle name="Navadno 35 3 3" xfId="1136" xr:uid="{00000000-0005-0000-0000-000070040000}"/>
    <cellStyle name="Navadno 36 2" xfId="1137" xr:uid="{00000000-0005-0000-0000-000071040000}"/>
    <cellStyle name="Navadno 36 2 2" xfId="1138" xr:uid="{00000000-0005-0000-0000-000072040000}"/>
    <cellStyle name="Navadno 36 2 3" xfId="1139" xr:uid="{00000000-0005-0000-0000-000073040000}"/>
    <cellStyle name="Navadno 36 3" xfId="1140" xr:uid="{00000000-0005-0000-0000-000074040000}"/>
    <cellStyle name="Navadno 36 3 2" xfId="1141" xr:uid="{00000000-0005-0000-0000-000075040000}"/>
    <cellStyle name="Navadno 36 3 3" xfId="1142" xr:uid="{00000000-0005-0000-0000-000076040000}"/>
    <cellStyle name="Navadno 37 2" xfId="1143" xr:uid="{00000000-0005-0000-0000-000077040000}"/>
    <cellStyle name="Navadno 37 2 2" xfId="1144" xr:uid="{00000000-0005-0000-0000-000078040000}"/>
    <cellStyle name="Navadno 37 2 3" xfId="1145" xr:uid="{00000000-0005-0000-0000-000079040000}"/>
    <cellStyle name="Navadno 37 3" xfId="1146" xr:uid="{00000000-0005-0000-0000-00007A040000}"/>
    <cellStyle name="Navadno 37 3 2" xfId="1147" xr:uid="{00000000-0005-0000-0000-00007B040000}"/>
    <cellStyle name="Navadno 37 3 3" xfId="1148" xr:uid="{00000000-0005-0000-0000-00007C040000}"/>
    <cellStyle name="Navadno 38 2" xfId="1149" xr:uid="{00000000-0005-0000-0000-00007D040000}"/>
    <cellStyle name="Navadno 38 2 2" xfId="1150" xr:uid="{00000000-0005-0000-0000-00007E040000}"/>
    <cellStyle name="Navadno 38 2 3" xfId="1151" xr:uid="{00000000-0005-0000-0000-00007F040000}"/>
    <cellStyle name="Navadno 38 3" xfId="1152" xr:uid="{00000000-0005-0000-0000-000080040000}"/>
    <cellStyle name="Navadno 38 3 2" xfId="1153" xr:uid="{00000000-0005-0000-0000-000081040000}"/>
    <cellStyle name="Navadno 38 3 3" xfId="1154" xr:uid="{00000000-0005-0000-0000-000082040000}"/>
    <cellStyle name="Navadno 39 2" xfId="1155" xr:uid="{00000000-0005-0000-0000-000083040000}"/>
    <cellStyle name="Navadno 39 2 2" xfId="1156" xr:uid="{00000000-0005-0000-0000-000084040000}"/>
    <cellStyle name="Navadno 39 2 3" xfId="1157" xr:uid="{00000000-0005-0000-0000-000085040000}"/>
    <cellStyle name="Navadno 39 3" xfId="1158" xr:uid="{00000000-0005-0000-0000-000086040000}"/>
    <cellStyle name="Navadno 39 3 2" xfId="1159" xr:uid="{00000000-0005-0000-0000-000087040000}"/>
    <cellStyle name="Navadno 39 3 3" xfId="1160" xr:uid="{00000000-0005-0000-0000-000088040000}"/>
    <cellStyle name="Navadno 4" xfId="1161" xr:uid="{00000000-0005-0000-0000-000089040000}"/>
    <cellStyle name="Navadno 4 10" xfId="1162" xr:uid="{00000000-0005-0000-0000-00008A040000}"/>
    <cellStyle name="Navadno 4 11" xfId="1163" xr:uid="{00000000-0005-0000-0000-00008B040000}"/>
    <cellStyle name="Navadno 4 12" xfId="1164" xr:uid="{00000000-0005-0000-0000-00008C040000}"/>
    <cellStyle name="Navadno 4 13" xfId="2664" xr:uid="{9B05959F-92F4-434E-A9E0-DB14B8CC5398}"/>
    <cellStyle name="Navadno 4 2" xfId="1165" xr:uid="{00000000-0005-0000-0000-00008D040000}"/>
    <cellStyle name="Navadno 4 2 2" xfId="1166" xr:uid="{00000000-0005-0000-0000-00008E040000}"/>
    <cellStyle name="Navadno 4 2 3" xfId="1167" xr:uid="{00000000-0005-0000-0000-00008F040000}"/>
    <cellStyle name="Navadno 4 2 4" xfId="1168" xr:uid="{00000000-0005-0000-0000-000090040000}"/>
    <cellStyle name="Navadno 4 2 5" xfId="1169" xr:uid="{00000000-0005-0000-0000-000091040000}"/>
    <cellStyle name="Navadno 4 3" xfId="1170" xr:uid="{00000000-0005-0000-0000-000092040000}"/>
    <cellStyle name="Navadno 4 3 2" xfId="1171" xr:uid="{00000000-0005-0000-0000-000093040000}"/>
    <cellStyle name="Navadno 4 3 3" xfId="1172" xr:uid="{00000000-0005-0000-0000-000094040000}"/>
    <cellStyle name="Navadno 4 4" xfId="1173" xr:uid="{00000000-0005-0000-0000-000095040000}"/>
    <cellStyle name="Navadno 4 4 2" xfId="1174" xr:uid="{00000000-0005-0000-0000-000096040000}"/>
    <cellStyle name="Navadno 4 4 3" xfId="1175" xr:uid="{00000000-0005-0000-0000-000097040000}"/>
    <cellStyle name="Navadno 4 5" xfId="1176" xr:uid="{00000000-0005-0000-0000-000098040000}"/>
    <cellStyle name="Navadno 4 5 2" xfId="1177" xr:uid="{00000000-0005-0000-0000-000099040000}"/>
    <cellStyle name="Navadno 4 5 3" xfId="1178" xr:uid="{00000000-0005-0000-0000-00009A040000}"/>
    <cellStyle name="Navadno 4 6" xfId="1179" xr:uid="{00000000-0005-0000-0000-00009B040000}"/>
    <cellStyle name="Navadno 4 6 2" xfId="1180" xr:uid="{00000000-0005-0000-0000-00009C040000}"/>
    <cellStyle name="Navadno 4 6 3" xfId="1181" xr:uid="{00000000-0005-0000-0000-00009D040000}"/>
    <cellStyle name="Navadno 4 7" xfId="1182" xr:uid="{00000000-0005-0000-0000-00009E040000}"/>
    <cellStyle name="Navadno 4 7 2" xfId="1183" xr:uid="{00000000-0005-0000-0000-00009F040000}"/>
    <cellStyle name="Navadno 4 7 3" xfId="1184" xr:uid="{00000000-0005-0000-0000-0000A0040000}"/>
    <cellStyle name="Navadno 4 8" xfId="1185" xr:uid="{00000000-0005-0000-0000-0000A1040000}"/>
    <cellStyle name="Navadno 4 8 2" xfId="1186" xr:uid="{00000000-0005-0000-0000-0000A2040000}"/>
    <cellStyle name="Navadno 4 8 3" xfId="1187" xr:uid="{00000000-0005-0000-0000-0000A3040000}"/>
    <cellStyle name="Navadno 4 9" xfId="1188" xr:uid="{00000000-0005-0000-0000-0000A4040000}"/>
    <cellStyle name="Navadno 4_SELNICA POPISI GOI ZBIR - FAZNO - z dopolnitvami marec 2013" xfId="1189" xr:uid="{00000000-0005-0000-0000-0000A5040000}"/>
    <cellStyle name="Navadno 40 2" xfId="1190" xr:uid="{00000000-0005-0000-0000-0000A6040000}"/>
    <cellStyle name="Navadno 40 2 2" xfId="1191" xr:uid="{00000000-0005-0000-0000-0000A7040000}"/>
    <cellStyle name="Navadno 40 2 3" xfId="1192" xr:uid="{00000000-0005-0000-0000-0000A8040000}"/>
    <cellStyle name="Navadno 40 3" xfId="1193" xr:uid="{00000000-0005-0000-0000-0000A9040000}"/>
    <cellStyle name="Navadno 40 3 2" xfId="1194" xr:uid="{00000000-0005-0000-0000-0000AA040000}"/>
    <cellStyle name="Navadno 40 3 3" xfId="1195" xr:uid="{00000000-0005-0000-0000-0000AB040000}"/>
    <cellStyle name="Navadno 41" xfId="1196" xr:uid="{00000000-0005-0000-0000-0000AC040000}"/>
    <cellStyle name="Navadno 41 2" xfId="1197" xr:uid="{00000000-0005-0000-0000-0000AD040000}"/>
    <cellStyle name="Navadno 41 2 2" xfId="1198" xr:uid="{00000000-0005-0000-0000-0000AE040000}"/>
    <cellStyle name="Navadno 41 2 3" xfId="1199" xr:uid="{00000000-0005-0000-0000-0000AF040000}"/>
    <cellStyle name="Navadno 41 3" xfId="1200" xr:uid="{00000000-0005-0000-0000-0000B0040000}"/>
    <cellStyle name="Navadno 41 3 2" xfId="1201" xr:uid="{00000000-0005-0000-0000-0000B1040000}"/>
    <cellStyle name="Navadno 41 3 3" xfId="1202" xr:uid="{00000000-0005-0000-0000-0000B2040000}"/>
    <cellStyle name="Navadno 41 4" xfId="1203" xr:uid="{00000000-0005-0000-0000-0000B3040000}"/>
    <cellStyle name="Navadno 41 5" xfId="1204" xr:uid="{00000000-0005-0000-0000-0000B4040000}"/>
    <cellStyle name="Navadno 42" xfId="1205" xr:uid="{00000000-0005-0000-0000-0000B5040000}"/>
    <cellStyle name="Navadno 42 2" xfId="1206" xr:uid="{00000000-0005-0000-0000-0000B6040000}"/>
    <cellStyle name="Navadno 42 3" xfId="1207" xr:uid="{00000000-0005-0000-0000-0000B7040000}"/>
    <cellStyle name="Navadno 47 10" xfId="2629" xr:uid="{E5F307CA-940B-497B-B1E9-AEB5694FCA08}"/>
    <cellStyle name="Navadno 49" xfId="2609" xr:uid="{48E56F40-2F48-47D7-8E50-96BB0894EB13}"/>
    <cellStyle name="Navadno 49 10" xfId="1208" xr:uid="{00000000-0005-0000-0000-0000B8040000}"/>
    <cellStyle name="Navadno 5" xfId="1209" xr:uid="{00000000-0005-0000-0000-0000B9040000}"/>
    <cellStyle name="Navadno 5 2" xfId="1210" xr:uid="{00000000-0005-0000-0000-0000BA040000}"/>
    <cellStyle name="Navadno 5 3" xfId="1211" xr:uid="{00000000-0005-0000-0000-0000BB040000}"/>
    <cellStyle name="Navadno 5 3 2" xfId="1212" xr:uid="{00000000-0005-0000-0000-0000BC040000}"/>
    <cellStyle name="Navadno 5 3 3" xfId="1213" xr:uid="{00000000-0005-0000-0000-0000BD040000}"/>
    <cellStyle name="Navadno 5 4" xfId="1214" xr:uid="{00000000-0005-0000-0000-0000BE040000}"/>
    <cellStyle name="Navadno 5 4 2" xfId="1215" xr:uid="{00000000-0005-0000-0000-0000BF040000}"/>
    <cellStyle name="Navadno 5 4 3" xfId="1216" xr:uid="{00000000-0005-0000-0000-0000C0040000}"/>
    <cellStyle name="Navadno 5 5" xfId="1217" xr:uid="{00000000-0005-0000-0000-0000C1040000}"/>
    <cellStyle name="Navadno 5 6" xfId="1218" xr:uid="{00000000-0005-0000-0000-0000C2040000}"/>
    <cellStyle name="Navadno 5 7" xfId="1219" xr:uid="{00000000-0005-0000-0000-0000C3040000}"/>
    <cellStyle name="Navadno 5 8" xfId="1220" xr:uid="{00000000-0005-0000-0000-0000C4040000}"/>
    <cellStyle name="Navadno 50" xfId="2647" xr:uid="{3A8164A8-5780-4F34-A19A-F2928E2F13A0}"/>
    <cellStyle name="Navadno 50 23" xfId="2630" xr:uid="{5CE2F5C0-D454-4726-AE60-DADF857D4A69}"/>
    <cellStyle name="Navadno 51" xfId="2662" xr:uid="{23379CA5-0126-4578-8639-D50BE76B448D}"/>
    <cellStyle name="Navadno 52" xfId="2610" xr:uid="{AF527D1C-414F-4DAA-B2B8-D66BB8F56AE1}"/>
    <cellStyle name="Navadno 53" xfId="2661" xr:uid="{377EB1CF-C0EA-468A-8E72-0902BCF4EF7D}"/>
    <cellStyle name="Navadno 54" xfId="2660" xr:uid="{6A339A92-53E3-48D0-A1A6-EECF66A2BC71}"/>
    <cellStyle name="Navadno 54 2" xfId="2632" xr:uid="{DA6DC1D6-4952-4484-90EC-30CF4AE718B4}"/>
    <cellStyle name="Navadno 55" xfId="2633" xr:uid="{2393EAC8-8C92-419F-82DA-525005662136}"/>
    <cellStyle name="Navadno 56" xfId="2634" xr:uid="{CBAF063C-135D-4E55-96C3-39AEFD0657C9}"/>
    <cellStyle name="Navadno 6" xfId="1221" xr:uid="{00000000-0005-0000-0000-0000C5040000}"/>
    <cellStyle name="Navadno 6 116" xfId="2625" xr:uid="{526FCBDB-5217-4E93-8127-794ED0B7D6EB}"/>
    <cellStyle name="Navadno 6 2" xfId="1222" xr:uid="{00000000-0005-0000-0000-0000C6040000}"/>
    <cellStyle name="Navadno 6 3" xfId="1223" xr:uid="{00000000-0005-0000-0000-0000C7040000}"/>
    <cellStyle name="Navadno 6 4" xfId="1224" xr:uid="{00000000-0005-0000-0000-0000C8040000}"/>
    <cellStyle name="Navadno 6 5" xfId="1225" xr:uid="{00000000-0005-0000-0000-0000C9040000}"/>
    <cellStyle name="Navadno 6 6" xfId="1226" xr:uid="{00000000-0005-0000-0000-0000CA040000}"/>
    <cellStyle name="Navadno 6 7" xfId="1227" xr:uid="{00000000-0005-0000-0000-0000CB040000}"/>
    <cellStyle name="Navadno 60 18" xfId="2631" xr:uid="{0022FAFE-129D-4678-8F63-36DCDE962563}"/>
    <cellStyle name="Navadno 65 12" xfId="1228" xr:uid="{00000000-0005-0000-0000-0000CC040000}"/>
    <cellStyle name="Navadno 7" xfId="1229" xr:uid="{00000000-0005-0000-0000-0000CD040000}"/>
    <cellStyle name="Navadno 7 2" xfId="1230" xr:uid="{00000000-0005-0000-0000-0000CE040000}"/>
    <cellStyle name="Navadno 7 3" xfId="1231" xr:uid="{00000000-0005-0000-0000-0000CF040000}"/>
    <cellStyle name="Navadno 7 3 2" xfId="1232" xr:uid="{00000000-0005-0000-0000-0000D0040000}"/>
    <cellStyle name="Navadno 7 4" xfId="1233" xr:uid="{00000000-0005-0000-0000-0000D1040000}"/>
    <cellStyle name="Navadno 7 4 2" xfId="1234" xr:uid="{00000000-0005-0000-0000-0000D2040000}"/>
    <cellStyle name="Navadno 7 4 3" xfId="1235" xr:uid="{00000000-0005-0000-0000-0000D3040000}"/>
    <cellStyle name="Navadno 71" xfId="2642" xr:uid="{36186A6E-10A5-464D-804C-314304E0228A}"/>
    <cellStyle name="Navadno 73" xfId="1236" xr:uid="{00000000-0005-0000-0000-0000D4040000}"/>
    <cellStyle name="Navadno 76" xfId="2623" xr:uid="{D4BF9970-F8A4-4411-AFF1-F070DCF8A9FC}"/>
    <cellStyle name="Navadno 8" xfId="1237" xr:uid="{00000000-0005-0000-0000-0000D5040000}"/>
    <cellStyle name="Navadno 8 2" xfId="1238" xr:uid="{00000000-0005-0000-0000-0000D6040000}"/>
    <cellStyle name="Navadno 8 2 2" xfId="1239" xr:uid="{00000000-0005-0000-0000-0000D7040000}"/>
    <cellStyle name="Navadno 8 2 3" xfId="1240" xr:uid="{00000000-0005-0000-0000-0000D8040000}"/>
    <cellStyle name="Navadno 8 3" xfId="1241" xr:uid="{00000000-0005-0000-0000-0000D9040000}"/>
    <cellStyle name="Navadno 9" xfId="1242" xr:uid="{00000000-0005-0000-0000-0000DA040000}"/>
    <cellStyle name="Navadno 9 2" xfId="1243" xr:uid="{00000000-0005-0000-0000-0000DB040000}"/>
    <cellStyle name="Navadno 9 2 2" xfId="1244" xr:uid="{00000000-0005-0000-0000-0000DC040000}"/>
    <cellStyle name="Navadno 9 2 2 2" xfId="1245" xr:uid="{00000000-0005-0000-0000-0000DD040000}"/>
    <cellStyle name="Navadno 9 2 2 2 2" xfId="1246" xr:uid="{00000000-0005-0000-0000-0000DE040000}"/>
    <cellStyle name="Navadno 9 2 2 3" xfId="1247" xr:uid="{00000000-0005-0000-0000-0000DF040000}"/>
    <cellStyle name="Navadno 9 2 3" xfId="1248" xr:uid="{00000000-0005-0000-0000-0000E0040000}"/>
    <cellStyle name="Navadno 9 2 3 2" xfId="1249" xr:uid="{00000000-0005-0000-0000-0000E1040000}"/>
    <cellStyle name="Navadno 9 2 4" xfId="1250" xr:uid="{00000000-0005-0000-0000-0000E2040000}"/>
    <cellStyle name="Navadno 9 3" xfId="1251" xr:uid="{00000000-0005-0000-0000-0000E3040000}"/>
    <cellStyle name="Navadno 9 3 2" xfId="1252" xr:uid="{00000000-0005-0000-0000-0000E4040000}"/>
    <cellStyle name="Navadno 9 3 2 2" xfId="1253" xr:uid="{00000000-0005-0000-0000-0000E5040000}"/>
    <cellStyle name="Navadno 9 3 2 2 2" xfId="1254" xr:uid="{00000000-0005-0000-0000-0000E6040000}"/>
    <cellStyle name="Navadno 9 3 2 3" xfId="1255" xr:uid="{00000000-0005-0000-0000-0000E7040000}"/>
    <cellStyle name="Navadno 9 3 3" xfId="1256" xr:uid="{00000000-0005-0000-0000-0000E8040000}"/>
    <cellStyle name="Navadno 9 3 3 2" xfId="1257" xr:uid="{00000000-0005-0000-0000-0000E9040000}"/>
    <cellStyle name="Navadno 9 3 4" xfId="1258" xr:uid="{00000000-0005-0000-0000-0000EA040000}"/>
    <cellStyle name="Navadno 9 4" xfId="1259" xr:uid="{00000000-0005-0000-0000-0000EB040000}"/>
    <cellStyle name="Navadno 9 4 2" xfId="1260" xr:uid="{00000000-0005-0000-0000-0000EC040000}"/>
    <cellStyle name="Navadno 9 4 2 2" xfId="1261" xr:uid="{00000000-0005-0000-0000-0000ED040000}"/>
    <cellStyle name="Navadno 9 4 3" xfId="1262" xr:uid="{00000000-0005-0000-0000-0000EE040000}"/>
    <cellStyle name="Navadno 9 5" xfId="1263" xr:uid="{00000000-0005-0000-0000-0000EF040000}"/>
    <cellStyle name="Navadno 9 5 2" xfId="1264" xr:uid="{00000000-0005-0000-0000-0000F0040000}"/>
    <cellStyle name="Navadno 9 5 2 2" xfId="1265" xr:uid="{00000000-0005-0000-0000-0000F1040000}"/>
    <cellStyle name="Navadno 9 5 3" xfId="1266" xr:uid="{00000000-0005-0000-0000-0000F2040000}"/>
    <cellStyle name="Navadno 9 6" xfId="1267" xr:uid="{00000000-0005-0000-0000-0000F3040000}"/>
    <cellStyle name="Navadno 9 6 2" xfId="1268" xr:uid="{00000000-0005-0000-0000-0000F4040000}"/>
    <cellStyle name="Navadno 9 7" xfId="1269" xr:uid="{00000000-0005-0000-0000-0000F5040000}"/>
    <cellStyle name="Navadno 9_SELNICA POPISI GOI ZBIR - FAZNO - z dopolnitvami marec 2013" xfId="1270" xr:uid="{00000000-0005-0000-0000-0000F6040000}"/>
    <cellStyle name="Navadno 92" xfId="1271" xr:uid="{00000000-0005-0000-0000-0000F7040000}"/>
    <cellStyle name="Navadno 92 2" xfId="2626" xr:uid="{56BF7A98-339A-4D42-A933-8B0813487F16}"/>
    <cellStyle name="Navadno 94" xfId="1272" xr:uid="{00000000-0005-0000-0000-0000F8040000}"/>
    <cellStyle name="Navadno 94 2" xfId="1273" xr:uid="{00000000-0005-0000-0000-0000F9040000}"/>
    <cellStyle name="Navadno 95" xfId="1274" xr:uid="{00000000-0005-0000-0000-0000FA040000}"/>
    <cellStyle name="Navadno 95 2" xfId="1275" xr:uid="{00000000-0005-0000-0000-0000FB040000}"/>
    <cellStyle name="Navadno 96 3" xfId="1276" xr:uid="{00000000-0005-0000-0000-0000FC040000}"/>
    <cellStyle name="Navadno 98" xfId="2681" xr:uid="{84B1A87A-7D16-428D-9B8B-ADD43C81456D}"/>
    <cellStyle name="Navadno 99 3 3" xfId="1277" xr:uid="{00000000-0005-0000-0000-0000FD040000}"/>
    <cellStyle name="Navadno_celoten popis" xfId="2646" xr:uid="{49752DBA-C2C8-48D1-BA6C-125D72BD8999}"/>
    <cellStyle name="Navadno_Fin-črn" xfId="1278" xr:uid="{00000000-0005-0000-0000-000000050000}"/>
    <cellStyle name="Navadno_FORMULA" xfId="2643" xr:uid="{B7E6311A-1106-4776-AFC6-1190F27798B3}"/>
    <cellStyle name="Navadno_FORMULA 2" xfId="2672" xr:uid="{F525F77D-30F6-4047-842D-E477D93E592C}"/>
    <cellStyle name="Navadno_KALAMAR-PSO GREGORČIČEVA MS-16.11.04 3 2" xfId="1279" xr:uid="{00000000-0005-0000-0000-000001050000}"/>
    <cellStyle name="Navadno_List1" xfId="2674" xr:uid="{B7303561-C1D9-4972-815D-5B9AF4D2235F}"/>
    <cellStyle name="Navadno_POPIS PZI_STR - Sv.Frančišek 2 2" xfId="2667" xr:uid="{A9A2C796-BD68-4F97-9052-24643C701D41}"/>
    <cellStyle name="Neutral" xfId="1280" xr:uid="{00000000-0005-0000-0000-000007050000}"/>
    <cellStyle name="Neutral 1" xfId="1281" xr:uid="{00000000-0005-0000-0000-000008050000}"/>
    <cellStyle name="Neutral 2" xfId="1282" xr:uid="{00000000-0005-0000-0000-000009050000}"/>
    <cellStyle name="Neutral 3" xfId="1283" xr:uid="{00000000-0005-0000-0000-00000A050000}"/>
    <cellStyle name="Neutral 4" xfId="1284" xr:uid="{00000000-0005-0000-0000-00000B050000}"/>
    <cellStyle name="Neutral 5" xfId="1285" xr:uid="{00000000-0005-0000-0000-00000C050000}"/>
    <cellStyle name="Neutral 6" xfId="1286" xr:uid="{00000000-0005-0000-0000-00000D050000}"/>
    <cellStyle name="Neutral 7" xfId="1287" xr:uid="{00000000-0005-0000-0000-00000E050000}"/>
    <cellStyle name="Nevtralno 2" xfId="1288" xr:uid="{00000000-0005-0000-0000-00000F050000}"/>
    <cellStyle name="Nevtralno 2 2" xfId="1289" xr:uid="{00000000-0005-0000-0000-000010050000}"/>
    <cellStyle name="Nevtralno 3" xfId="1290" xr:uid="{00000000-0005-0000-0000-000011050000}"/>
    <cellStyle name="Nevtralno 3 2" xfId="1291" xr:uid="{00000000-0005-0000-0000-000012050000}"/>
    <cellStyle name="Normal 10 2" xfId="2655" xr:uid="{6A581A68-35C9-4E09-92D3-AA53955704E5}"/>
    <cellStyle name="Normal 11" xfId="1292" xr:uid="{00000000-0005-0000-0000-000013050000}"/>
    <cellStyle name="Normal 11 2" xfId="1293" xr:uid="{00000000-0005-0000-0000-000014050000}"/>
    <cellStyle name="Normal 11 3" xfId="1294" xr:uid="{00000000-0005-0000-0000-000015050000}"/>
    <cellStyle name="Normal 17" xfId="2675" xr:uid="{E14852CF-F595-4C6E-8DD9-287CD7B02DC3}"/>
    <cellStyle name="Normal 193" xfId="2641" xr:uid="{254731FD-0BA7-44E2-A74C-1AAFB3C2D03B}"/>
    <cellStyle name="Normal 193 2" xfId="2671" xr:uid="{C81C3A10-D293-42A3-A400-DEEADEA2A286}"/>
    <cellStyle name="Normal 2" xfId="1295" xr:uid="{00000000-0005-0000-0000-000016050000}"/>
    <cellStyle name="Normal 2 102" xfId="2677" xr:uid="{2A09892C-A622-4DB8-B5C0-DC2080263EB7}"/>
    <cellStyle name="Normal 2 2" xfId="1296" xr:uid="{00000000-0005-0000-0000-000017050000}"/>
    <cellStyle name="Normal 2 2 2" xfId="1297" xr:uid="{00000000-0005-0000-0000-000018050000}"/>
    <cellStyle name="Normal 2 2 3" xfId="1298" xr:uid="{00000000-0005-0000-0000-000019050000}"/>
    <cellStyle name="Normal 2 2 3 2" xfId="2656" xr:uid="{4CFED730-EDE7-418F-AC88-86D7C4BBC7B8}"/>
    <cellStyle name="Normal 2 3" xfId="2651" xr:uid="{9686C351-4A09-4C34-8EA4-A5E470160D83}"/>
    <cellStyle name="Normal 26" xfId="2654" xr:uid="{56D2665E-46CD-44CF-A7C6-F420AB8130E3}"/>
    <cellStyle name="Normal 3" xfId="1299" xr:uid="{00000000-0005-0000-0000-00001A050000}"/>
    <cellStyle name="Normal 3 10" xfId="2657" xr:uid="{3B5775D6-0181-4E61-982A-6995B7929306}"/>
    <cellStyle name="Normal 3 2" xfId="1300" xr:uid="{00000000-0005-0000-0000-00001B050000}"/>
    <cellStyle name="Normal 3 2 2" xfId="1301" xr:uid="{00000000-0005-0000-0000-00001C050000}"/>
    <cellStyle name="Normal 3 3" xfId="1302" xr:uid="{00000000-0005-0000-0000-00001D050000}"/>
    <cellStyle name="Normal 3 4" xfId="1303" xr:uid="{00000000-0005-0000-0000-00001E050000}"/>
    <cellStyle name="Normal 4" xfId="1304" xr:uid="{00000000-0005-0000-0000-00001F050000}"/>
    <cellStyle name="Normal 4 2" xfId="1305" xr:uid="{00000000-0005-0000-0000-000020050000}"/>
    <cellStyle name="Normal 4 3" xfId="1306" xr:uid="{00000000-0005-0000-0000-000021050000}"/>
    <cellStyle name="Normal 4 3 2" xfId="1307" xr:uid="{00000000-0005-0000-0000-000022050000}"/>
    <cellStyle name="Normal 4 4" xfId="1308" xr:uid="{00000000-0005-0000-0000-000023050000}"/>
    <cellStyle name="Normal 48" xfId="1309" xr:uid="{00000000-0005-0000-0000-000024050000}"/>
    <cellStyle name="Normal 49" xfId="1310" xr:uid="{00000000-0005-0000-0000-000025050000}"/>
    <cellStyle name="Normal 5" xfId="1311" xr:uid="{00000000-0005-0000-0000-000026050000}"/>
    <cellStyle name="Normal 50" xfId="1312" xr:uid="{00000000-0005-0000-0000-000027050000}"/>
    <cellStyle name="Normal 51" xfId="1313" xr:uid="{00000000-0005-0000-0000-000028050000}"/>
    <cellStyle name="Normal 52" xfId="1314" xr:uid="{00000000-0005-0000-0000-000029050000}"/>
    <cellStyle name="Normal 54" xfId="1315" xr:uid="{00000000-0005-0000-0000-00002A050000}"/>
    <cellStyle name="Normal 55" xfId="1316" xr:uid="{00000000-0005-0000-0000-00002B050000}"/>
    <cellStyle name="Normal 56" xfId="1317" xr:uid="{00000000-0005-0000-0000-00002C050000}"/>
    <cellStyle name="Normal 6" xfId="1318" xr:uid="{00000000-0005-0000-0000-00002D050000}"/>
    <cellStyle name="Normal 6 2" xfId="1319" xr:uid="{00000000-0005-0000-0000-00002E050000}"/>
    <cellStyle name="Normal 6 3" xfId="2669" xr:uid="{B055B0CE-E2CA-4A4F-A92D-ADFC0DEF50A1}"/>
    <cellStyle name="Normal 6 4" xfId="2650" xr:uid="{248F1A99-29E3-471C-8FB0-47869154D3A2}"/>
    <cellStyle name="Normal_02 Popis Vodovod+Kanalizacija" xfId="1320" xr:uid="{00000000-0005-0000-0000-00002F050000}"/>
    <cellStyle name="Normal_List1 2" xfId="2639" xr:uid="{D257921B-3DF5-4E8B-AFA1-077BB6B1AD55}"/>
    <cellStyle name="Normal_Mamac_MA" xfId="2682" xr:uid="{B2B55D86-D8E8-4F7C-9660-CC4D1BC96D7B}"/>
    <cellStyle name="Normal_SP" xfId="2648" xr:uid="{87B97564-EEA0-4D91-8893-E85B7ED10F80}"/>
    <cellStyle name="Note" xfId="1321" xr:uid="{00000000-0005-0000-0000-000033050000}"/>
    <cellStyle name="Note 1" xfId="1322" xr:uid="{00000000-0005-0000-0000-000034050000}"/>
    <cellStyle name="Note 1 2" xfId="1323" xr:uid="{00000000-0005-0000-0000-000035050000}"/>
    <cellStyle name="Note 1 3" xfId="1324" xr:uid="{00000000-0005-0000-0000-000036050000}"/>
    <cellStyle name="Note 2" xfId="1325" xr:uid="{00000000-0005-0000-0000-000037050000}"/>
    <cellStyle name="Note 2 2" xfId="1326" xr:uid="{00000000-0005-0000-0000-000038050000}"/>
    <cellStyle name="Note 2 3" xfId="1327" xr:uid="{00000000-0005-0000-0000-000039050000}"/>
    <cellStyle name="Note 3" xfId="1328" xr:uid="{00000000-0005-0000-0000-00003A050000}"/>
    <cellStyle name="Note 3 2" xfId="1329" xr:uid="{00000000-0005-0000-0000-00003B050000}"/>
    <cellStyle name="Note 3 3" xfId="1330" xr:uid="{00000000-0005-0000-0000-00003C050000}"/>
    <cellStyle name="Note 4" xfId="1331" xr:uid="{00000000-0005-0000-0000-00003D050000}"/>
    <cellStyle name="Note 4 2" xfId="1332" xr:uid="{00000000-0005-0000-0000-00003E050000}"/>
    <cellStyle name="Note 4 3" xfId="1333" xr:uid="{00000000-0005-0000-0000-00003F050000}"/>
    <cellStyle name="Note 5" xfId="1334" xr:uid="{00000000-0005-0000-0000-000040050000}"/>
    <cellStyle name="Note 5 2" xfId="1335" xr:uid="{00000000-0005-0000-0000-000041050000}"/>
    <cellStyle name="Note 5 3" xfId="1336" xr:uid="{00000000-0005-0000-0000-000042050000}"/>
    <cellStyle name="Note 6" xfId="1337" xr:uid="{00000000-0005-0000-0000-000043050000}"/>
    <cellStyle name="Note 6 2" xfId="1338" xr:uid="{00000000-0005-0000-0000-000044050000}"/>
    <cellStyle name="Note 6 3" xfId="1339" xr:uid="{00000000-0005-0000-0000-000045050000}"/>
    <cellStyle name="Note 7" xfId="1340" xr:uid="{00000000-0005-0000-0000-000046050000}"/>
    <cellStyle name="Note 8" xfId="1341" xr:uid="{00000000-0005-0000-0000-000047050000}"/>
    <cellStyle name="Note 9" xfId="1342" xr:uid="{00000000-0005-0000-0000-000048050000}"/>
    <cellStyle name="Odstotek" xfId="2638" builtinId="5"/>
    <cellStyle name="Odstotek 2" xfId="1343" xr:uid="{00000000-0005-0000-0000-000049050000}"/>
    <cellStyle name="Odstotek 2 2" xfId="1344" xr:uid="{00000000-0005-0000-0000-00004A050000}"/>
    <cellStyle name="Odstotek 2 3" xfId="1345" xr:uid="{00000000-0005-0000-0000-00004B050000}"/>
    <cellStyle name="Odstotek 2 4" xfId="1346" xr:uid="{00000000-0005-0000-0000-00004C050000}"/>
    <cellStyle name="Odstotek 3" xfId="1347" xr:uid="{00000000-0005-0000-0000-00004D050000}"/>
    <cellStyle name="Opomba 2" xfId="1348" xr:uid="{00000000-0005-0000-0000-00004E050000}"/>
    <cellStyle name="Opomba 2 2" xfId="1349" xr:uid="{00000000-0005-0000-0000-00004F050000}"/>
    <cellStyle name="Opomba 2 3" xfId="2621" xr:uid="{099004C8-63F5-4A10-82AA-F0283D83E037}"/>
    <cellStyle name="Opomba 3" xfId="1350" xr:uid="{00000000-0005-0000-0000-000050050000}"/>
    <cellStyle name="Opomba 3 2" xfId="1351" xr:uid="{00000000-0005-0000-0000-000051050000}"/>
    <cellStyle name="Opomba 3 3" xfId="1352" xr:uid="{00000000-0005-0000-0000-000052050000}"/>
    <cellStyle name="Opomba 4" xfId="2617" xr:uid="{EEF1F743-A1C3-4BE9-B39B-C4B40490354E}"/>
    <cellStyle name="Opozorilo 2" xfId="1353" xr:uid="{00000000-0005-0000-0000-000053050000}"/>
    <cellStyle name="Output 1" xfId="1354" xr:uid="{00000000-0005-0000-0000-000054050000}"/>
    <cellStyle name="Output 1 2" xfId="1355" xr:uid="{00000000-0005-0000-0000-000055050000}"/>
    <cellStyle name="Output 2" xfId="1356" xr:uid="{00000000-0005-0000-0000-000056050000}"/>
    <cellStyle name="Output 2 2" xfId="1357" xr:uid="{00000000-0005-0000-0000-000057050000}"/>
    <cellStyle name="Output 3" xfId="1358" xr:uid="{00000000-0005-0000-0000-000058050000}"/>
    <cellStyle name="Output 3 2" xfId="1359" xr:uid="{00000000-0005-0000-0000-000059050000}"/>
    <cellStyle name="Output 4" xfId="1360" xr:uid="{00000000-0005-0000-0000-00005A050000}"/>
    <cellStyle name="Output 4 2" xfId="1361" xr:uid="{00000000-0005-0000-0000-00005B050000}"/>
    <cellStyle name="Output 5" xfId="1362" xr:uid="{00000000-0005-0000-0000-00005C050000}"/>
    <cellStyle name="Output 5 2" xfId="1363" xr:uid="{00000000-0005-0000-0000-00005D050000}"/>
    <cellStyle name="Output 6" xfId="1364" xr:uid="{00000000-0005-0000-0000-00005E050000}"/>
    <cellStyle name="Output 6 2" xfId="1365" xr:uid="{00000000-0005-0000-0000-00005F050000}"/>
    <cellStyle name="Pojasnjevalno besedilo 2" xfId="1366" xr:uid="{00000000-0005-0000-0000-000060050000}"/>
    <cellStyle name="Pojasnjevalno besedilo 2 2" xfId="2663" xr:uid="{062F0676-3A1B-4F29-B3A3-3CA344350A29}"/>
    <cellStyle name="Popis Evo" xfId="1367" xr:uid="{00000000-0005-0000-0000-000061050000}"/>
    <cellStyle name="Popis Evo 2" xfId="1368" xr:uid="{00000000-0005-0000-0000-000062050000}"/>
    <cellStyle name="Poudarek1 2" xfId="1369" xr:uid="{00000000-0005-0000-0000-000063050000}"/>
    <cellStyle name="Poudarek1 2 2" xfId="1370" xr:uid="{00000000-0005-0000-0000-000064050000}"/>
    <cellStyle name="Poudarek1 2 3" xfId="1371" xr:uid="{00000000-0005-0000-0000-000065050000}"/>
    <cellStyle name="Poudarek1 3" xfId="1372" xr:uid="{00000000-0005-0000-0000-000066050000}"/>
    <cellStyle name="Poudarek1 3 2" xfId="1373" xr:uid="{00000000-0005-0000-0000-000067050000}"/>
    <cellStyle name="Poudarek1 3 3" xfId="1374" xr:uid="{00000000-0005-0000-0000-000068050000}"/>
    <cellStyle name="Poudarek2 2" xfId="1375" xr:uid="{00000000-0005-0000-0000-000069050000}"/>
    <cellStyle name="Poudarek2 2 2" xfId="1376" xr:uid="{00000000-0005-0000-0000-00006A050000}"/>
    <cellStyle name="Poudarek2 2 3" xfId="1377" xr:uid="{00000000-0005-0000-0000-00006B050000}"/>
    <cellStyle name="Poudarek2 3" xfId="1378" xr:uid="{00000000-0005-0000-0000-00006C050000}"/>
    <cellStyle name="Poudarek2 3 2" xfId="1379" xr:uid="{00000000-0005-0000-0000-00006D050000}"/>
    <cellStyle name="Poudarek3 2" xfId="1380" xr:uid="{00000000-0005-0000-0000-00006E050000}"/>
    <cellStyle name="Poudarek3 2 2" xfId="1381" xr:uid="{00000000-0005-0000-0000-00006F050000}"/>
    <cellStyle name="Poudarek3 2 3" xfId="1382" xr:uid="{00000000-0005-0000-0000-000070050000}"/>
    <cellStyle name="Poudarek3 3" xfId="1383" xr:uid="{00000000-0005-0000-0000-000071050000}"/>
    <cellStyle name="Poudarek3 3 2" xfId="1384" xr:uid="{00000000-0005-0000-0000-000072050000}"/>
    <cellStyle name="Poudarek3 3 3" xfId="1385" xr:uid="{00000000-0005-0000-0000-000073050000}"/>
    <cellStyle name="Poudarek4 2" xfId="1386" xr:uid="{00000000-0005-0000-0000-000074050000}"/>
    <cellStyle name="Poudarek4 2 2" xfId="1387" xr:uid="{00000000-0005-0000-0000-000075050000}"/>
    <cellStyle name="Poudarek4 2 3" xfId="1388" xr:uid="{00000000-0005-0000-0000-000076050000}"/>
    <cellStyle name="Poudarek5 2" xfId="1389" xr:uid="{00000000-0005-0000-0000-000077050000}"/>
    <cellStyle name="Poudarek5 2 2" xfId="1390" xr:uid="{00000000-0005-0000-0000-000078050000}"/>
    <cellStyle name="Poudarek5 2 3" xfId="1391" xr:uid="{00000000-0005-0000-0000-000079050000}"/>
    <cellStyle name="Poudarek6 2" xfId="1392" xr:uid="{00000000-0005-0000-0000-00007A050000}"/>
    <cellStyle name="Poudarek6 2 2" xfId="1393" xr:uid="{00000000-0005-0000-0000-00007B050000}"/>
    <cellStyle name="Poudarek6 2 3" xfId="1394" xr:uid="{00000000-0005-0000-0000-00007C050000}"/>
    <cellStyle name="Poudarek6 3" xfId="1395" xr:uid="{00000000-0005-0000-0000-00007D050000}"/>
    <cellStyle name="Poudarek6 3 2" xfId="1396" xr:uid="{00000000-0005-0000-0000-00007E050000}"/>
    <cellStyle name="Poudarek6 3 3" xfId="1397" xr:uid="{00000000-0005-0000-0000-00007F050000}"/>
    <cellStyle name="Povezana celica 2" xfId="1398" xr:uid="{00000000-0005-0000-0000-000080050000}"/>
    <cellStyle name="Povezana celica 3" xfId="1399" xr:uid="{00000000-0005-0000-0000-000081050000}"/>
    <cellStyle name="Preveri celico 2" xfId="1400" xr:uid="{00000000-0005-0000-0000-000082050000}"/>
    <cellStyle name="Preveri celico 2 2" xfId="1401" xr:uid="{00000000-0005-0000-0000-000083050000}"/>
    <cellStyle name="PRVA VRSTA Element delo 2" xfId="1402" xr:uid="{00000000-0005-0000-0000-000084050000}"/>
    <cellStyle name="PRVA VRSTA Element delo 2 2" xfId="1403" xr:uid="{00000000-0005-0000-0000-000085050000}"/>
    <cellStyle name="PRVA VRSTA Element delo 2 3" xfId="1404" xr:uid="{00000000-0005-0000-0000-000086050000}"/>
    <cellStyle name="PRVA VRSTA Element delo_Kolektor Koling_Unichem Logatec_požar,plin_331" xfId="1405" xr:uid="{00000000-0005-0000-0000-000087050000}"/>
    <cellStyle name="Računanje 2" xfId="1406" xr:uid="{00000000-0005-0000-0000-000088050000}"/>
    <cellStyle name="Računanje 2 2" xfId="1407" xr:uid="{00000000-0005-0000-0000-000089050000}"/>
    <cellStyle name="Računanje 2 3" xfId="1408" xr:uid="{00000000-0005-0000-0000-00008A050000}"/>
    <cellStyle name="Računanje 3" xfId="1409" xr:uid="{00000000-0005-0000-0000-00008B050000}"/>
    <cellStyle name="Računanje 3 2" xfId="1410" xr:uid="{00000000-0005-0000-0000-00008C050000}"/>
    <cellStyle name="Računanje 3 3" xfId="1411" xr:uid="{00000000-0005-0000-0000-00008D050000}"/>
    <cellStyle name="Result" xfId="1412" xr:uid="{00000000-0005-0000-0000-00008E050000}"/>
    <cellStyle name="Result2" xfId="1413" xr:uid="{00000000-0005-0000-0000-00008F050000}"/>
    <cellStyle name="S20" xfId="2644" xr:uid="{0FCF4F6F-1A4F-497F-8254-DB34EC4C45F5}"/>
    <cellStyle name="S21" xfId="1414" xr:uid="{00000000-0005-0000-0000-000090050000}"/>
    <cellStyle name="S23" xfId="2679" xr:uid="{F13B6DE3-AF1E-4AA6-B97D-14E77D93C259}"/>
    <cellStyle name="S24" xfId="2645" xr:uid="{55F33693-6923-44D1-A601-4CCFCC81E3C7}"/>
    <cellStyle name="S3" xfId="1415" xr:uid="{00000000-0005-0000-0000-000091050000}"/>
    <cellStyle name="S3 3" xfId="1416" xr:uid="{00000000-0005-0000-0000-000092050000}"/>
    <cellStyle name="Skupaj" xfId="1417" xr:uid="{00000000-0005-0000-0000-000093050000}"/>
    <cellStyle name="Skupaj 1" xfId="1418" xr:uid="{00000000-0005-0000-0000-000094050000}"/>
    <cellStyle name="Skupaj 2" xfId="1419" xr:uid="{00000000-0005-0000-0000-000095050000}"/>
    <cellStyle name="Skupaj 3" xfId="1420" xr:uid="{00000000-0005-0000-0000-000096050000}"/>
    <cellStyle name="Skupaj 4" xfId="1421" xr:uid="{00000000-0005-0000-0000-000097050000}"/>
    <cellStyle name="Skupaj 5" xfId="1422" xr:uid="{00000000-0005-0000-0000-000098050000}"/>
    <cellStyle name="Skupaj 6" xfId="1423" xr:uid="{00000000-0005-0000-0000-000099050000}"/>
    <cellStyle name="Slabo 2" xfId="1424" xr:uid="{00000000-0005-0000-0000-00009A050000}"/>
    <cellStyle name="Slabo 2 2" xfId="1425" xr:uid="{00000000-0005-0000-0000-00009B050000}"/>
    <cellStyle name="Slabo 2 3" xfId="1426" xr:uid="{00000000-0005-0000-0000-00009C050000}"/>
    <cellStyle name="Slabo 3" xfId="1427" xr:uid="{00000000-0005-0000-0000-00009D050000}"/>
    <cellStyle name="Slabo 3 2" xfId="1428" xr:uid="{00000000-0005-0000-0000-00009E050000}"/>
    <cellStyle name="Slabo 3 3" xfId="1429" xr:uid="{00000000-0005-0000-0000-00009F050000}"/>
    <cellStyle name="Slog 1" xfId="1430" xr:uid="{00000000-0005-0000-0000-0000A0050000}"/>
    <cellStyle name="Slog 1 2" xfId="1431" xr:uid="{00000000-0005-0000-0000-0000A1050000}"/>
    <cellStyle name="Slog 1 3" xfId="1432" xr:uid="{00000000-0005-0000-0000-0000A2050000}"/>
    <cellStyle name="Slog 1 4" xfId="1433" xr:uid="{00000000-0005-0000-0000-0000A3050000}"/>
    <cellStyle name="Standard 3" xfId="2668" xr:uid="{8D796D6B-ED7C-41AC-97D0-9231DC0BA897}"/>
    <cellStyle name="Stara postavka" xfId="1434" xr:uid="{00000000-0005-0000-0000-0000A4050000}"/>
    <cellStyle name="Style 1" xfId="1435" xr:uid="{00000000-0005-0000-0000-0000A5050000}"/>
    <cellStyle name="TableStyleLight1" xfId="1436" xr:uid="{00000000-0005-0000-0000-0000A6050000}"/>
    <cellStyle name="TableStyleLight1 2" xfId="1437" xr:uid="{00000000-0005-0000-0000-0000A7050000}"/>
    <cellStyle name="TableStyleLight1 3" xfId="2618" xr:uid="{AAF5A254-A1CF-41EF-9521-A539F17417DA}"/>
    <cellStyle name="Title 1" xfId="1438" xr:uid="{00000000-0005-0000-0000-0000A8050000}"/>
    <cellStyle name="Title 2" xfId="1439" xr:uid="{00000000-0005-0000-0000-0000A9050000}"/>
    <cellStyle name="Title 3" xfId="1440" xr:uid="{00000000-0005-0000-0000-0000AA050000}"/>
    <cellStyle name="Title 4" xfId="1441" xr:uid="{00000000-0005-0000-0000-0000AB050000}"/>
    <cellStyle name="Title 5" xfId="1442" xr:uid="{00000000-0005-0000-0000-0000AC050000}"/>
    <cellStyle name="Title 6" xfId="1443" xr:uid="{00000000-0005-0000-0000-0000AD050000}"/>
    <cellStyle name="Total" xfId="1444" xr:uid="{00000000-0005-0000-0000-0000AE050000}"/>
    <cellStyle name="Total 1" xfId="1445" xr:uid="{00000000-0005-0000-0000-0000AF050000}"/>
    <cellStyle name="Total 2" xfId="1446" xr:uid="{00000000-0005-0000-0000-0000B0050000}"/>
    <cellStyle name="Total 3" xfId="1447" xr:uid="{00000000-0005-0000-0000-0000B1050000}"/>
    <cellStyle name="Total 4" xfId="1448" xr:uid="{00000000-0005-0000-0000-0000B2050000}"/>
    <cellStyle name="Total 5" xfId="1449" xr:uid="{00000000-0005-0000-0000-0000B3050000}"/>
    <cellStyle name="Total 6" xfId="1450" xr:uid="{00000000-0005-0000-0000-0000B4050000}"/>
    <cellStyle name="Total 7" xfId="1451" xr:uid="{00000000-0005-0000-0000-0000B5050000}"/>
    <cellStyle name="Valuta" xfId="2637" builtinId="4"/>
    <cellStyle name="Valuta 10" xfId="1452" xr:uid="{00000000-0005-0000-0000-0000B6050000}"/>
    <cellStyle name="Valuta 10 2" xfId="1453" xr:uid="{00000000-0005-0000-0000-0000B7050000}"/>
    <cellStyle name="Valuta 10 2 2" xfId="1454" xr:uid="{00000000-0005-0000-0000-0000B8050000}"/>
    <cellStyle name="Valuta 10 2 3" xfId="1455" xr:uid="{00000000-0005-0000-0000-0000B9050000}"/>
    <cellStyle name="Valuta 10 2 4" xfId="1456" xr:uid="{00000000-0005-0000-0000-0000BA050000}"/>
    <cellStyle name="Valuta 10 3" xfId="1457" xr:uid="{00000000-0005-0000-0000-0000BB050000}"/>
    <cellStyle name="Valuta 10 3 2" xfId="1458" xr:uid="{00000000-0005-0000-0000-0000BC050000}"/>
    <cellStyle name="Valuta 10 3 3" xfId="1459" xr:uid="{00000000-0005-0000-0000-0000BD050000}"/>
    <cellStyle name="Valuta 10 3 4" xfId="1460" xr:uid="{00000000-0005-0000-0000-0000BE050000}"/>
    <cellStyle name="Valuta 10 4" xfId="1461" xr:uid="{00000000-0005-0000-0000-0000BF050000}"/>
    <cellStyle name="Valuta 10 5" xfId="1462" xr:uid="{00000000-0005-0000-0000-0000C0050000}"/>
    <cellStyle name="Valuta 10 6" xfId="1463" xr:uid="{00000000-0005-0000-0000-0000C1050000}"/>
    <cellStyle name="Valuta 11 2" xfId="1464" xr:uid="{00000000-0005-0000-0000-0000C2050000}"/>
    <cellStyle name="Valuta 11 2 2" xfId="1465" xr:uid="{00000000-0005-0000-0000-0000C3050000}"/>
    <cellStyle name="Valuta 11 2 3" xfId="1466" xr:uid="{00000000-0005-0000-0000-0000C4050000}"/>
    <cellStyle name="Valuta 11 2 4" xfId="1467" xr:uid="{00000000-0005-0000-0000-0000C5050000}"/>
    <cellStyle name="Valuta 11 3" xfId="1468" xr:uid="{00000000-0005-0000-0000-0000C6050000}"/>
    <cellStyle name="Valuta 11 3 2" xfId="1469" xr:uid="{00000000-0005-0000-0000-0000C7050000}"/>
    <cellStyle name="Valuta 11 3 3" xfId="1470" xr:uid="{00000000-0005-0000-0000-0000C8050000}"/>
    <cellStyle name="Valuta 11 3 4" xfId="1471" xr:uid="{00000000-0005-0000-0000-0000C9050000}"/>
    <cellStyle name="Valuta 12 2" xfId="1472" xr:uid="{00000000-0005-0000-0000-0000CA050000}"/>
    <cellStyle name="Valuta 12 2 2" xfId="1473" xr:uid="{00000000-0005-0000-0000-0000CB050000}"/>
    <cellStyle name="Valuta 12 2 3" xfId="1474" xr:uid="{00000000-0005-0000-0000-0000CC050000}"/>
    <cellStyle name="Valuta 12 2 4" xfId="1475" xr:uid="{00000000-0005-0000-0000-0000CD050000}"/>
    <cellStyle name="Valuta 12 3" xfId="1476" xr:uid="{00000000-0005-0000-0000-0000CE050000}"/>
    <cellStyle name="Valuta 12 3 2" xfId="1477" xr:uid="{00000000-0005-0000-0000-0000CF050000}"/>
    <cellStyle name="Valuta 12 3 3" xfId="1478" xr:uid="{00000000-0005-0000-0000-0000D0050000}"/>
    <cellStyle name="Valuta 12 3 4" xfId="1479" xr:uid="{00000000-0005-0000-0000-0000D1050000}"/>
    <cellStyle name="Valuta 13 2" xfId="1480" xr:uid="{00000000-0005-0000-0000-0000D2050000}"/>
    <cellStyle name="Valuta 13 2 2" xfId="1481" xr:uid="{00000000-0005-0000-0000-0000D3050000}"/>
    <cellStyle name="Valuta 13 2 3" xfId="1482" xr:uid="{00000000-0005-0000-0000-0000D4050000}"/>
    <cellStyle name="Valuta 13 2 4" xfId="1483" xr:uid="{00000000-0005-0000-0000-0000D5050000}"/>
    <cellStyle name="Valuta 13 3" xfId="1484" xr:uid="{00000000-0005-0000-0000-0000D6050000}"/>
    <cellStyle name="Valuta 13 3 2" xfId="1485" xr:uid="{00000000-0005-0000-0000-0000D7050000}"/>
    <cellStyle name="Valuta 13 3 3" xfId="1486" xr:uid="{00000000-0005-0000-0000-0000D8050000}"/>
    <cellStyle name="Valuta 13 3 4" xfId="1487" xr:uid="{00000000-0005-0000-0000-0000D9050000}"/>
    <cellStyle name="Valuta 15" xfId="1488" xr:uid="{00000000-0005-0000-0000-0000DA050000}"/>
    <cellStyle name="Valuta 15 2" xfId="1489" xr:uid="{00000000-0005-0000-0000-0000DB050000}"/>
    <cellStyle name="Valuta 15 2 2" xfId="1490" xr:uid="{00000000-0005-0000-0000-0000DC050000}"/>
    <cellStyle name="Valuta 15 3" xfId="1491" xr:uid="{00000000-0005-0000-0000-0000DD050000}"/>
    <cellStyle name="Valuta 15 4" xfId="1492" xr:uid="{00000000-0005-0000-0000-0000DE050000}"/>
    <cellStyle name="Valuta 15_ogr hl" xfId="1493" xr:uid="{00000000-0005-0000-0000-0000DF050000}"/>
    <cellStyle name="Valuta 19" xfId="1494" xr:uid="{00000000-0005-0000-0000-0000E0050000}"/>
    <cellStyle name="Valuta 19 2" xfId="1495" xr:uid="{00000000-0005-0000-0000-0000E1050000}"/>
    <cellStyle name="Valuta 19 3" xfId="1496" xr:uid="{00000000-0005-0000-0000-0000E2050000}"/>
    <cellStyle name="Valuta 19 4" xfId="1497" xr:uid="{00000000-0005-0000-0000-0000E3050000}"/>
    <cellStyle name="Valuta 2" xfId="1498" xr:uid="{00000000-0005-0000-0000-0000E4050000}"/>
    <cellStyle name="Valuta 2 1" xfId="1499" xr:uid="{00000000-0005-0000-0000-0000E5050000}"/>
    <cellStyle name="Valuta 2 2" xfId="1500" xr:uid="{00000000-0005-0000-0000-0000E6050000}"/>
    <cellStyle name="Valuta 2 2 2" xfId="1501" xr:uid="{00000000-0005-0000-0000-0000E7050000}"/>
    <cellStyle name="Valuta 2 2 2 2" xfId="1502" xr:uid="{00000000-0005-0000-0000-0000E8050000}"/>
    <cellStyle name="Valuta 2 2 2 3" xfId="1503" xr:uid="{00000000-0005-0000-0000-0000E9050000}"/>
    <cellStyle name="Valuta 2 2 3" xfId="1504" xr:uid="{00000000-0005-0000-0000-0000EA050000}"/>
    <cellStyle name="Valuta 2 2 4" xfId="1505" xr:uid="{00000000-0005-0000-0000-0000EB050000}"/>
    <cellStyle name="Valuta 2 2 5" xfId="1506" xr:uid="{00000000-0005-0000-0000-0000EC050000}"/>
    <cellStyle name="Valuta 2 3" xfId="1507" xr:uid="{00000000-0005-0000-0000-0000ED050000}"/>
    <cellStyle name="Valuta 2 3 2" xfId="1508" xr:uid="{00000000-0005-0000-0000-0000EE050000}"/>
    <cellStyle name="Valuta 2 3 3" xfId="1509" xr:uid="{00000000-0005-0000-0000-0000EF050000}"/>
    <cellStyle name="Valuta 2 3 4" xfId="1510" xr:uid="{00000000-0005-0000-0000-0000F0050000}"/>
    <cellStyle name="Valuta 2 3 5" xfId="1511" xr:uid="{00000000-0005-0000-0000-0000F1050000}"/>
    <cellStyle name="Valuta 2 4" xfId="1512" xr:uid="{00000000-0005-0000-0000-0000F2050000}"/>
    <cellStyle name="Valuta 2 5" xfId="1513" xr:uid="{00000000-0005-0000-0000-0000F3050000}"/>
    <cellStyle name="Valuta 2 6" xfId="1514" xr:uid="{00000000-0005-0000-0000-0000F4050000}"/>
    <cellStyle name="Valuta 2 7" xfId="1515" xr:uid="{00000000-0005-0000-0000-0000F5050000}"/>
    <cellStyle name="Valuta 2 7 2" xfId="1516" xr:uid="{00000000-0005-0000-0000-0000F6050000}"/>
    <cellStyle name="Valuta 2 7 3" xfId="1517" xr:uid="{00000000-0005-0000-0000-0000F7050000}"/>
    <cellStyle name="Valuta 2 8" xfId="1518" xr:uid="{00000000-0005-0000-0000-0000F8050000}"/>
    <cellStyle name="Valuta 2 9" xfId="1519" xr:uid="{00000000-0005-0000-0000-0000F9050000}"/>
    <cellStyle name="Valuta 3" xfId="1520" xr:uid="{00000000-0005-0000-0000-0000FA050000}"/>
    <cellStyle name="Valuta 3 2" xfId="1521" xr:uid="{00000000-0005-0000-0000-0000FB050000}"/>
    <cellStyle name="Valuta 3 2 2" xfId="1522" xr:uid="{00000000-0005-0000-0000-0000FC050000}"/>
    <cellStyle name="Valuta 3 2 3" xfId="1523" xr:uid="{00000000-0005-0000-0000-0000FD050000}"/>
    <cellStyle name="Valuta 3 2 4" xfId="1524" xr:uid="{00000000-0005-0000-0000-0000FE050000}"/>
    <cellStyle name="Valuta 3 3" xfId="1525" xr:uid="{00000000-0005-0000-0000-0000FF050000}"/>
    <cellStyle name="Valuta 3 3 2" xfId="1526" xr:uid="{00000000-0005-0000-0000-000000060000}"/>
    <cellStyle name="Valuta 3 3 3" xfId="1527" xr:uid="{00000000-0005-0000-0000-000001060000}"/>
    <cellStyle name="Valuta 3 3 4" xfId="1528" xr:uid="{00000000-0005-0000-0000-000002060000}"/>
    <cellStyle name="Valuta 3 4" xfId="1529" xr:uid="{00000000-0005-0000-0000-000003060000}"/>
    <cellStyle name="Valuta 3 4 2" xfId="1530" xr:uid="{00000000-0005-0000-0000-000004060000}"/>
    <cellStyle name="Valuta 3 4 3" xfId="1531" xr:uid="{00000000-0005-0000-0000-000005060000}"/>
    <cellStyle name="Valuta 3 4 4" xfId="1532" xr:uid="{00000000-0005-0000-0000-000006060000}"/>
    <cellStyle name="Valuta 3 5" xfId="1533" xr:uid="{00000000-0005-0000-0000-000007060000}"/>
    <cellStyle name="Valuta 3 5 2" xfId="1534" xr:uid="{00000000-0005-0000-0000-000008060000}"/>
    <cellStyle name="Valuta 3 5 3" xfId="1535" xr:uid="{00000000-0005-0000-0000-000009060000}"/>
    <cellStyle name="Valuta 3 5 4" xfId="1536" xr:uid="{00000000-0005-0000-0000-00000A060000}"/>
    <cellStyle name="Valuta 3 6" xfId="1537" xr:uid="{00000000-0005-0000-0000-00000B060000}"/>
    <cellStyle name="Valuta 3 6 2" xfId="1538" xr:uid="{00000000-0005-0000-0000-00000C060000}"/>
    <cellStyle name="Valuta 3 6 3" xfId="1539" xr:uid="{00000000-0005-0000-0000-00000D060000}"/>
    <cellStyle name="Valuta 3 6 4" xfId="1540" xr:uid="{00000000-0005-0000-0000-00000E060000}"/>
    <cellStyle name="Valuta 3 7" xfId="1541" xr:uid="{00000000-0005-0000-0000-00000F060000}"/>
    <cellStyle name="Valuta 3 7 2" xfId="1542" xr:uid="{00000000-0005-0000-0000-000010060000}"/>
    <cellStyle name="Valuta 3 7 3" xfId="1543" xr:uid="{00000000-0005-0000-0000-000011060000}"/>
    <cellStyle name="Valuta 3 7 4" xfId="1544" xr:uid="{00000000-0005-0000-0000-000012060000}"/>
    <cellStyle name="Valuta 3 8" xfId="1545" xr:uid="{00000000-0005-0000-0000-000013060000}"/>
    <cellStyle name="Valuta 3 8 2" xfId="1546" xr:uid="{00000000-0005-0000-0000-000014060000}"/>
    <cellStyle name="Valuta 3 8 3" xfId="1547" xr:uid="{00000000-0005-0000-0000-000015060000}"/>
    <cellStyle name="Valuta 3 8 4" xfId="1548" xr:uid="{00000000-0005-0000-0000-000016060000}"/>
    <cellStyle name="Valuta 4" xfId="2670" xr:uid="{D43059F7-58CB-4EDB-96BF-9528478CD664}"/>
    <cellStyle name="Vejica" xfId="2653" builtinId="3"/>
    <cellStyle name="Vejica [0] 2" xfId="1549" xr:uid="{00000000-0005-0000-0000-000018060000}"/>
    <cellStyle name="Vejica [0] 2 2" xfId="1550" xr:uid="{00000000-0005-0000-0000-000019060000}"/>
    <cellStyle name="Vejica [0] 2 3" xfId="1551" xr:uid="{00000000-0005-0000-0000-00001A060000}"/>
    <cellStyle name="Vejica [0] 2 4" xfId="1552" xr:uid="{00000000-0005-0000-0000-00001B060000}"/>
    <cellStyle name="Vejica [0] 2 5" xfId="1553" xr:uid="{00000000-0005-0000-0000-00001C060000}"/>
    <cellStyle name="Vejica [0] 3" xfId="2622" xr:uid="{7C7F9E41-5DD9-4D0D-A890-AE8F39F978F9}"/>
    <cellStyle name="Vejica 10" xfId="1554" xr:uid="{00000000-0005-0000-0000-00001D060000}"/>
    <cellStyle name="Vejica 10 2" xfId="1555" xr:uid="{00000000-0005-0000-0000-00001E060000}"/>
    <cellStyle name="Vejica 10 2 2" xfId="1556" xr:uid="{00000000-0005-0000-0000-00001F060000}"/>
    <cellStyle name="Vejica 10 2 3" xfId="1557" xr:uid="{00000000-0005-0000-0000-000020060000}"/>
    <cellStyle name="Vejica 10 2 4" xfId="1558" xr:uid="{00000000-0005-0000-0000-000021060000}"/>
    <cellStyle name="Vejica 10 3" xfId="1559" xr:uid="{00000000-0005-0000-0000-000022060000}"/>
    <cellStyle name="Vejica 10 3 2" xfId="1560" xr:uid="{00000000-0005-0000-0000-000023060000}"/>
    <cellStyle name="Vejica 10 3 3" xfId="1561" xr:uid="{00000000-0005-0000-0000-000024060000}"/>
    <cellStyle name="Vejica 10 3 4" xfId="1562" xr:uid="{00000000-0005-0000-0000-000025060000}"/>
    <cellStyle name="Vejica 10 4" xfId="1563" xr:uid="{00000000-0005-0000-0000-000026060000}"/>
    <cellStyle name="Vejica 10 5" xfId="1564" xr:uid="{00000000-0005-0000-0000-000027060000}"/>
    <cellStyle name="Vejica 10 6" xfId="1565" xr:uid="{00000000-0005-0000-0000-000028060000}"/>
    <cellStyle name="Vejica 11" xfId="1566" xr:uid="{00000000-0005-0000-0000-000029060000}"/>
    <cellStyle name="Vejica 11 2" xfId="1567" xr:uid="{00000000-0005-0000-0000-00002A060000}"/>
    <cellStyle name="Vejica 11 2 2" xfId="1568" xr:uid="{00000000-0005-0000-0000-00002B060000}"/>
    <cellStyle name="Vejica 11 2 3" xfId="1569" xr:uid="{00000000-0005-0000-0000-00002C060000}"/>
    <cellStyle name="Vejica 11 2 4" xfId="1570" xr:uid="{00000000-0005-0000-0000-00002D060000}"/>
    <cellStyle name="Vejica 11 3" xfId="1571" xr:uid="{00000000-0005-0000-0000-00002E060000}"/>
    <cellStyle name="Vejica 11 3 2" xfId="1572" xr:uid="{00000000-0005-0000-0000-00002F060000}"/>
    <cellStyle name="Vejica 11 3 3" xfId="1573" xr:uid="{00000000-0005-0000-0000-000030060000}"/>
    <cellStyle name="Vejica 11 3 4" xfId="1574" xr:uid="{00000000-0005-0000-0000-000031060000}"/>
    <cellStyle name="Vejica 11 4" xfId="1575" xr:uid="{00000000-0005-0000-0000-000032060000}"/>
    <cellStyle name="Vejica 11 5" xfId="1576" xr:uid="{00000000-0005-0000-0000-000033060000}"/>
    <cellStyle name="Vejica 11 6" xfId="1577" xr:uid="{00000000-0005-0000-0000-000034060000}"/>
    <cellStyle name="Vejica 12" xfId="1578" xr:uid="{00000000-0005-0000-0000-000035060000}"/>
    <cellStyle name="Vejica 12 2" xfId="1579" xr:uid="{00000000-0005-0000-0000-000036060000}"/>
    <cellStyle name="Vejica 12 2 2" xfId="1580" xr:uid="{00000000-0005-0000-0000-000037060000}"/>
    <cellStyle name="Vejica 12 2 3" xfId="1581" xr:uid="{00000000-0005-0000-0000-000038060000}"/>
    <cellStyle name="Vejica 12 2 4" xfId="1582" xr:uid="{00000000-0005-0000-0000-000039060000}"/>
    <cellStyle name="Vejica 12 3" xfId="1583" xr:uid="{00000000-0005-0000-0000-00003A060000}"/>
    <cellStyle name="Vejica 12 3 2" xfId="1584" xr:uid="{00000000-0005-0000-0000-00003B060000}"/>
    <cellStyle name="Vejica 12 3 3" xfId="1585" xr:uid="{00000000-0005-0000-0000-00003C060000}"/>
    <cellStyle name="Vejica 12 3 4" xfId="1586" xr:uid="{00000000-0005-0000-0000-00003D060000}"/>
    <cellStyle name="Vejica 12 4" xfId="1587" xr:uid="{00000000-0005-0000-0000-00003E060000}"/>
    <cellStyle name="Vejica 12 5" xfId="1588" xr:uid="{00000000-0005-0000-0000-00003F060000}"/>
    <cellStyle name="Vejica 12 6" xfId="1589" xr:uid="{00000000-0005-0000-0000-000040060000}"/>
    <cellStyle name="Vejica 13" xfId="1590" xr:uid="{00000000-0005-0000-0000-000041060000}"/>
    <cellStyle name="Vejica 13 2" xfId="1591" xr:uid="{00000000-0005-0000-0000-000042060000}"/>
    <cellStyle name="Vejica 13 2 2" xfId="1592" xr:uid="{00000000-0005-0000-0000-000043060000}"/>
    <cellStyle name="Vejica 13 2 3" xfId="1593" xr:uid="{00000000-0005-0000-0000-000044060000}"/>
    <cellStyle name="Vejica 13 2 4" xfId="1594" xr:uid="{00000000-0005-0000-0000-000045060000}"/>
    <cellStyle name="Vejica 13 3" xfId="1595" xr:uid="{00000000-0005-0000-0000-000046060000}"/>
    <cellStyle name="Vejica 13 3 2" xfId="1596" xr:uid="{00000000-0005-0000-0000-000047060000}"/>
    <cellStyle name="Vejica 13 3 3" xfId="1597" xr:uid="{00000000-0005-0000-0000-000048060000}"/>
    <cellStyle name="Vejica 13 3 4" xfId="1598" xr:uid="{00000000-0005-0000-0000-000049060000}"/>
    <cellStyle name="Vejica 13 4" xfId="1599" xr:uid="{00000000-0005-0000-0000-00004A060000}"/>
    <cellStyle name="Vejica 13 5" xfId="1600" xr:uid="{00000000-0005-0000-0000-00004B060000}"/>
    <cellStyle name="Vejica 13 6" xfId="1601" xr:uid="{00000000-0005-0000-0000-00004C060000}"/>
    <cellStyle name="Vejica 14" xfId="1602" xr:uid="{00000000-0005-0000-0000-00004D060000}"/>
    <cellStyle name="Vejica 14 2" xfId="1603" xr:uid="{00000000-0005-0000-0000-00004E060000}"/>
    <cellStyle name="Vejica 14 3" xfId="1604" xr:uid="{00000000-0005-0000-0000-00004F060000}"/>
    <cellStyle name="Vejica 14 4" xfId="1605" xr:uid="{00000000-0005-0000-0000-000050060000}"/>
    <cellStyle name="Vejica 15" xfId="1606" xr:uid="{00000000-0005-0000-0000-000051060000}"/>
    <cellStyle name="Vejica 15 2" xfId="1607" xr:uid="{00000000-0005-0000-0000-000052060000}"/>
    <cellStyle name="Vejica 15 2 2" xfId="1608" xr:uid="{00000000-0005-0000-0000-000053060000}"/>
    <cellStyle name="Vejica 15 2 3" xfId="1609" xr:uid="{00000000-0005-0000-0000-000054060000}"/>
    <cellStyle name="Vejica 15 2 4" xfId="1610" xr:uid="{00000000-0005-0000-0000-000055060000}"/>
    <cellStyle name="Vejica 15 3" xfId="1611" xr:uid="{00000000-0005-0000-0000-000056060000}"/>
    <cellStyle name="Vejica 15 3 2" xfId="1612" xr:uid="{00000000-0005-0000-0000-000057060000}"/>
    <cellStyle name="Vejica 15 4" xfId="1613" xr:uid="{00000000-0005-0000-0000-000058060000}"/>
    <cellStyle name="Vejica 15 5" xfId="1614" xr:uid="{00000000-0005-0000-0000-000059060000}"/>
    <cellStyle name="Vejica 15 6" xfId="1615" xr:uid="{00000000-0005-0000-0000-00005A060000}"/>
    <cellStyle name="Vejica 16" xfId="1616" xr:uid="{00000000-0005-0000-0000-00005B060000}"/>
    <cellStyle name="Vejica 16 2" xfId="1617" xr:uid="{00000000-0005-0000-0000-00005C060000}"/>
    <cellStyle name="Vejica 16 3" xfId="1618" xr:uid="{00000000-0005-0000-0000-00005D060000}"/>
    <cellStyle name="Vejica 16 4" xfId="1619" xr:uid="{00000000-0005-0000-0000-00005E060000}"/>
    <cellStyle name="Vejica 17" xfId="1620" xr:uid="{00000000-0005-0000-0000-00005F060000}"/>
    <cellStyle name="Vejica 17 10" xfId="1621" xr:uid="{00000000-0005-0000-0000-000060060000}"/>
    <cellStyle name="Vejica 17 2" xfId="1622" xr:uid="{00000000-0005-0000-0000-000061060000}"/>
    <cellStyle name="Vejica 17 2 2" xfId="1623" xr:uid="{00000000-0005-0000-0000-000062060000}"/>
    <cellStyle name="Vejica 17 2 2 2" xfId="1624" xr:uid="{00000000-0005-0000-0000-000063060000}"/>
    <cellStyle name="Vejica 17 2 2 3" xfId="1625" xr:uid="{00000000-0005-0000-0000-000064060000}"/>
    <cellStyle name="Vejica 17 2 2 4" xfId="1626" xr:uid="{00000000-0005-0000-0000-000065060000}"/>
    <cellStyle name="Vejica 17 2 3" xfId="1627" xr:uid="{00000000-0005-0000-0000-000066060000}"/>
    <cellStyle name="Vejica 17 2 4" xfId="1628" xr:uid="{00000000-0005-0000-0000-000067060000}"/>
    <cellStyle name="Vejica 17 2 5" xfId="1629" xr:uid="{00000000-0005-0000-0000-000068060000}"/>
    <cellStyle name="Vejica 17 3" xfId="1630" xr:uid="{00000000-0005-0000-0000-000069060000}"/>
    <cellStyle name="Vejica 17 3 2" xfId="1631" xr:uid="{00000000-0005-0000-0000-00006A060000}"/>
    <cellStyle name="Vejica 17 3 3" xfId="1632" xr:uid="{00000000-0005-0000-0000-00006B060000}"/>
    <cellStyle name="Vejica 17 4" xfId="1633" xr:uid="{00000000-0005-0000-0000-00006C060000}"/>
    <cellStyle name="Vejica 17 5" xfId="1634" xr:uid="{00000000-0005-0000-0000-00006D060000}"/>
    <cellStyle name="Vejica 17 6" xfId="1635" xr:uid="{00000000-0005-0000-0000-00006E060000}"/>
    <cellStyle name="Vejica 17 6 2" xfId="1636" xr:uid="{00000000-0005-0000-0000-00006F060000}"/>
    <cellStyle name="Vejica 17 6 3" xfId="1637" xr:uid="{00000000-0005-0000-0000-000070060000}"/>
    <cellStyle name="Vejica 17 6 3 2" xfId="1638" xr:uid="{00000000-0005-0000-0000-000071060000}"/>
    <cellStyle name="Vejica 17 6 3 3" xfId="1639" xr:uid="{00000000-0005-0000-0000-000072060000}"/>
    <cellStyle name="Vejica 17 7" xfId="1640" xr:uid="{00000000-0005-0000-0000-000073060000}"/>
    <cellStyle name="Vejica 17 8" xfId="1641" xr:uid="{00000000-0005-0000-0000-000074060000}"/>
    <cellStyle name="Vejica 17 9" xfId="1642" xr:uid="{00000000-0005-0000-0000-000075060000}"/>
    <cellStyle name="Vejica 18" xfId="1643" xr:uid="{00000000-0005-0000-0000-000076060000}"/>
    <cellStyle name="Vejica 18 10" xfId="1644" xr:uid="{00000000-0005-0000-0000-000077060000}"/>
    <cellStyle name="Vejica 18 2" xfId="1645" xr:uid="{00000000-0005-0000-0000-000078060000}"/>
    <cellStyle name="Vejica 18 2 2" xfId="1646" xr:uid="{00000000-0005-0000-0000-000079060000}"/>
    <cellStyle name="Vejica 18 2 2 2" xfId="1647" xr:uid="{00000000-0005-0000-0000-00007A060000}"/>
    <cellStyle name="Vejica 18 2 2 3" xfId="1648" xr:uid="{00000000-0005-0000-0000-00007B060000}"/>
    <cellStyle name="Vejica 18 2 2 4" xfId="1649" xr:uid="{00000000-0005-0000-0000-00007C060000}"/>
    <cellStyle name="Vejica 18 2 3" xfId="1650" xr:uid="{00000000-0005-0000-0000-00007D060000}"/>
    <cellStyle name="Vejica 18 2 4" xfId="1651" xr:uid="{00000000-0005-0000-0000-00007E060000}"/>
    <cellStyle name="Vejica 18 2 5" xfId="1652" xr:uid="{00000000-0005-0000-0000-00007F060000}"/>
    <cellStyle name="Vejica 18 3" xfId="1653" xr:uid="{00000000-0005-0000-0000-000080060000}"/>
    <cellStyle name="Vejica 18 3 2" xfId="1654" xr:uid="{00000000-0005-0000-0000-000081060000}"/>
    <cellStyle name="Vejica 18 3 3" xfId="1655" xr:uid="{00000000-0005-0000-0000-000082060000}"/>
    <cellStyle name="Vejica 18 4" xfId="1656" xr:uid="{00000000-0005-0000-0000-000083060000}"/>
    <cellStyle name="Vejica 18 5" xfId="1657" xr:uid="{00000000-0005-0000-0000-000084060000}"/>
    <cellStyle name="Vejica 18 6" xfId="1658" xr:uid="{00000000-0005-0000-0000-000085060000}"/>
    <cellStyle name="Vejica 18 6 2" xfId="1659" xr:uid="{00000000-0005-0000-0000-000086060000}"/>
    <cellStyle name="Vejica 18 6 3" xfId="1660" xr:uid="{00000000-0005-0000-0000-000087060000}"/>
    <cellStyle name="Vejica 18 6 3 2" xfId="1661" xr:uid="{00000000-0005-0000-0000-000088060000}"/>
    <cellStyle name="Vejica 18 6 3 3" xfId="1662" xr:uid="{00000000-0005-0000-0000-000089060000}"/>
    <cellStyle name="Vejica 18 7" xfId="1663" xr:uid="{00000000-0005-0000-0000-00008A060000}"/>
    <cellStyle name="Vejica 18 8" xfId="1664" xr:uid="{00000000-0005-0000-0000-00008B060000}"/>
    <cellStyle name="Vejica 18 9" xfId="1665" xr:uid="{00000000-0005-0000-0000-00008C060000}"/>
    <cellStyle name="Vejica 19" xfId="1666" xr:uid="{00000000-0005-0000-0000-00008D060000}"/>
    <cellStyle name="Vejica 19 10" xfId="1667" xr:uid="{00000000-0005-0000-0000-00008E060000}"/>
    <cellStyle name="Vejica 19 2" xfId="1668" xr:uid="{00000000-0005-0000-0000-00008F060000}"/>
    <cellStyle name="Vejica 19 2 2" xfId="1669" xr:uid="{00000000-0005-0000-0000-000090060000}"/>
    <cellStyle name="Vejica 19 2 2 2" xfId="1670" xr:uid="{00000000-0005-0000-0000-000091060000}"/>
    <cellStyle name="Vejica 19 2 2 3" xfId="1671" xr:uid="{00000000-0005-0000-0000-000092060000}"/>
    <cellStyle name="Vejica 19 2 2 4" xfId="1672" xr:uid="{00000000-0005-0000-0000-000093060000}"/>
    <cellStyle name="Vejica 19 2 3" xfId="1673" xr:uid="{00000000-0005-0000-0000-000094060000}"/>
    <cellStyle name="Vejica 19 2 4" xfId="1674" xr:uid="{00000000-0005-0000-0000-000095060000}"/>
    <cellStyle name="Vejica 19 2 5" xfId="1675" xr:uid="{00000000-0005-0000-0000-000096060000}"/>
    <cellStyle name="Vejica 19 3" xfId="1676" xr:uid="{00000000-0005-0000-0000-000097060000}"/>
    <cellStyle name="Vejica 19 3 2" xfId="1677" xr:uid="{00000000-0005-0000-0000-000098060000}"/>
    <cellStyle name="Vejica 19 3 3" xfId="1678" xr:uid="{00000000-0005-0000-0000-000099060000}"/>
    <cellStyle name="Vejica 19 4" xfId="1679" xr:uid="{00000000-0005-0000-0000-00009A060000}"/>
    <cellStyle name="Vejica 19 5" xfId="1680" xr:uid="{00000000-0005-0000-0000-00009B060000}"/>
    <cellStyle name="Vejica 19 6" xfId="1681" xr:uid="{00000000-0005-0000-0000-00009C060000}"/>
    <cellStyle name="Vejica 19 6 2" xfId="1682" xr:uid="{00000000-0005-0000-0000-00009D060000}"/>
    <cellStyle name="Vejica 19 6 3" xfId="1683" xr:uid="{00000000-0005-0000-0000-00009E060000}"/>
    <cellStyle name="Vejica 19 6 3 2" xfId="1684" xr:uid="{00000000-0005-0000-0000-00009F060000}"/>
    <cellStyle name="Vejica 19 6 3 3" xfId="1685" xr:uid="{00000000-0005-0000-0000-0000A0060000}"/>
    <cellStyle name="Vejica 19 7" xfId="1686" xr:uid="{00000000-0005-0000-0000-0000A1060000}"/>
    <cellStyle name="Vejica 19 8" xfId="1687" xr:uid="{00000000-0005-0000-0000-0000A2060000}"/>
    <cellStyle name="Vejica 19 9" xfId="1688" xr:uid="{00000000-0005-0000-0000-0000A3060000}"/>
    <cellStyle name="Vejica 2" xfId="1689" xr:uid="{00000000-0005-0000-0000-0000A4060000}"/>
    <cellStyle name="Vejica 2 10" xfId="1690" xr:uid="{00000000-0005-0000-0000-0000A5060000}"/>
    <cellStyle name="Vejica 2 10 2" xfId="1691" xr:uid="{00000000-0005-0000-0000-0000A6060000}"/>
    <cellStyle name="Vejica 2 10 2 2" xfId="1692" xr:uid="{00000000-0005-0000-0000-0000A7060000}"/>
    <cellStyle name="Vejica 2 10 2 2 2" xfId="1693" xr:uid="{00000000-0005-0000-0000-0000A8060000}"/>
    <cellStyle name="Vejica 2 10 2 2 3" xfId="1694" xr:uid="{00000000-0005-0000-0000-0000A9060000}"/>
    <cellStyle name="Vejica 2 10 2 2 4" xfId="1695" xr:uid="{00000000-0005-0000-0000-0000AA060000}"/>
    <cellStyle name="Vejica 2 10 2 3" xfId="1696" xr:uid="{00000000-0005-0000-0000-0000AB060000}"/>
    <cellStyle name="Vejica 2 10 2 4" xfId="1697" xr:uid="{00000000-0005-0000-0000-0000AC060000}"/>
    <cellStyle name="Vejica 2 10 2 5" xfId="1698" xr:uid="{00000000-0005-0000-0000-0000AD060000}"/>
    <cellStyle name="Vejica 2 10 2 6" xfId="1699" xr:uid="{00000000-0005-0000-0000-0000AE060000}"/>
    <cellStyle name="Vejica 2 10 3" xfId="1700" xr:uid="{00000000-0005-0000-0000-0000AF060000}"/>
    <cellStyle name="Vejica 2 10 3 2" xfId="1701" xr:uid="{00000000-0005-0000-0000-0000B0060000}"/>
    <cellStyle name="Vejica 2 10 3 2 2" xfId="1702" xr:uid="{00000000-0005-0000-0000-0000B1060000}"/>
    <cellStyle name="Vejica 2 10 3 2 3" xfId="1703" xr:uid="{00000000-0005-0000-0000-0000B2060000}"/>
    <cellStyle name="Vejica 2 10 3 2 4" xfId="1704" xr:uid="{00000000-0005-0000-0000-0000B3060000}"/>
    <cellStyle name="Vejica 2 10 3 3" xfId="1705" xr:uid="{00000000-0005-0000-0000-0000B4060000}"/>
    <cellStyle name="Vejica 2 10 3 4" xfId="1706" xr:uid="{00000000-0005-0000-0000-0000B5060000}"/>
    <cellStyle name="Vejica 2 10 3 5" xfId="1707" xr:uid="{00000000-0005-0000-0000-0000B6060000}"/>
    <cellStyle name="Vejica 2 10 4" xfId="1708" xr:uid="{00000000-0005-0000-0000-0000B7060000}"/>
    <cellStyle name="Vejica 2 10 4 2" xfId="1709" xr:uid="{00000000-0005-0000-0000-0000B8060000}"/>
    <cellStyle name="Vejica 2 10 4 2 2" xfId="1710" xr:uid="{00000000-0005-0000-0000-0000B9060000}"/>
    <cellStyle name="Vejica 2 10 4 2 3" xfId="1711" xr:uid="{00000000-0005-0000-0000-0000BA060000}"/>
    <cellStyle name="Vejica 2 10 4 2 4" xfId="1712" xr:uid="{00000000-0005-0000-0000-0000BB060000}"/>
    <cellStyle name="Vejica 2 10 4 3" xfId="1713" xr:uid="{00000000-0005-0000-0000-0000BC060000}"/>
    <cellStyle name="Vejica 2 10 4 4" xfId="1714" xr:uid="{00000000-0005-0000-0000-0000BD060000}"/>
    <cellStyle name="Vejica 2 10 4 5" xfId="1715" xr:uid="{00000000-0005-0000-0000-0000BE060000}"/>
    <cellStyle name="Vejica 2 10 5" xfId="1716" xr:uid="{00000000-0005-0000-0000-0000BF060000}"/>
    <cellStyle name="Vejica 2 10 5 2" xfId="1717" xr:uid="{00000000-0005-0000-0000-0000C0060000}"/>
    <cellStyle name="Vejica 2 10 5 3" xfId="1718" xr:uid="{00000000-0005-0000-0000-0000C1060000}"/>
    <cellStyle name="Vejica 2 10 5 4" xfId="1719" xr:uid="{00000000-0005-0000-0000-0000C2060000}"/>
    <cellStyle name="Vejica 2 10 6" xfId="1720" xr:uid="{00000000-0005-0000-0000-0000C3060000}"/>
    <cellStyle name="Vejica 2 10 7" xfId="1721" xr:uid="{00000000-0005-0000-0000-0000C4060000}"/>
    <cellStyle name="Vejica 2 10 8" xfId="1722" xr:uid="{00000000-0005-0000-0000-0000C5060000}"/>
    <cellStyle name="Vejica 2 11" xfId="1723" xr:uid="{00000000-0005-0000-0000-0000C6060000}"/>
    <cellStyle name="Vejica 2 11 2" xfId="1724" xr:uid="{00000000-0005-0000-0000-0000C7060000}"/>
    <cellStyle name="Vejica 2 11 2 2" xfId="1725" xr:uid="{00000000-0005-0000-0000-0000C8060000}"/>
    <cellStyle name="Vejica 2 11 2 3" xfId="1726" xr:uid="{00000000-0005-0000-0000-0000C9060000}"/>
    <cellStyle name="Vejica 2 11 2 4" xfId="1727" xr:uid="{00000000-0005-0000-0000-0000CA060000}"/>
    <cellStyle name="Vejica 2 11 3" xfId="1728" xr:uid="{00000000-0005-0000-0000-0000CB060000}"/>
    <cellStyle name="Vejica 2 11 4" xfId="1729" xr:uid="{00000000-0005-0000-0000-0000CC060000}"/>
    <cellStyle name="Vejica 2 11 5" xfId="1730" xr:uid="{00000000-0005-0000-0000-0000CD060000}"/>
    <cellStyle name="Vejica 2 12" xfId="1731" xr:uid="{00000000-0005-0000-0000-0000CE060000}"/>
    <cellStyle name="Vejica 2 12 2" xfId="1732" xr:uid="{00000000-0005-0000-0000-0000CF060000}"/>
    <cellStyle name="Vejica 2 12 2 2" xfId="1733" xr:uid="{00000000-0005-0000-0000-0000D0060000}"/>
    <cellStyle name="Vejica 2 12 2 3" xfId="1734" xr:uid="{00000000-0005-0000-0000-0000D1060000}"/>
    <cellStyle name="Vejica 2 12 2 4" xfId="1735" xr:uid="{00000000-0005-0000-0000-0000D2060000}"/>
    <cellStyle name="Vejica 2 12 3" xfId="1736" xr:uid="{00000000-0005-0000-0000-0000D3060000}"/>
    <cellStyle name="Vejica 2 12 4" xfId="1737" xr:uid="{00000000-0005-0000-0000-0000D4060000}"/>
    <cellStyle name="Vejica 2 12 5" xfId="1738" xr:uid="{00000000-0005-0000-0000-0000D5060000}"/>
    <cellStyle name="Vejica 2 13" xfId="1739" xr:uid="{00000000-0005-0000-0000-0000D6060000}"/>
    <cellStyle name="Vejica 2 13 2" xfId="1740" xr:uid="{00000000-0005-0000-0000-0000D7060000}"/>
    <cellStyle name="Vejica 2 13 2 2" xfId="1741" xr:uid="{00000000-0005-0000-0000-0000D8060000}"/>
    <cellStyle name="Vejica 2 13 2 3" xfId="1742" xr:uid="{00000000-0005-0000-0000-0000D9060000}"/>
    <cellStyle name="Vejica 2 13 2 4" xfId="1743" xr:uid="{00000000-0005-0000-0000-0000DA060000}"/>
    <cellStyle name="Vejica 2 13 3" xfId="1744" xr:uid="{00000000-0005-0000-0000-0000DB060000}"/>
    <cellStyle name="Vejica 2 13 4" xfId="1745" xr:uid="{00000000-0005-0000-0000-0000DC060000}"/>
    <cellStyle name="Vejica 2 13 5" xfId="1746" xr:uid="{00000000-0005-0000-0000-0000DD060000}"/>
    <cellStyle name="Vejica 2 14" xfId="1747" xr:uid="{00000000-0005-0000-0000-0000DE060000}"/>
    <cellStyle name="Vejica 2 15" xfId="1748" xr:uid="{00000000-0005-0000-0000-0000DF060000}"/>
    <cellStyle name="Vejica 2 16" xfId="1749" xr:uid="{00000000-0005-0000-0000-0000E0060000}"/>
    <cellStyle name="Vejica 2 17" xfId="1750" xr:uid="{00000000-0005-0000-0000-0000E1060000}"/>
    <cellStyle name="Vejica 2 18" xfId="1751" xr:uid="{00000000-0005-0000-0000-0000E2060000}"/>
    <cellStyle name="Vejica 2 19" xfId="1752" xr:uid="{00000000-0005-0000-0000-0000E3060000}"/>
    <cellStyle name="Vejica 2 2" xfId="1753" xr:uid="{00000000-0005-0000-0000-0000E4060000}"/>
    <cellStyle name="Vejica 2 2 2" xfId="1754" xr:uid="{00000000-0005-0000-0000-0000E5060000}"/>
    <cellStyle name="Vejica 2 2 2 2" xfId="1755" xr:uid="{00000000-0005-0000-0000-0000E6060000}"/>
    <cellStyle name="Vejica 2 2 2 2 2" xfId="1756" xr:uid="{00000000-0005-0000-0000-0000E7060000}"/>
    <cellStyle name="Vejica 2 2 2 2 2 2" xfId="1757" xr:uid="{00000000-0005-0000-0000-0000E8060000}"/>
    <cellStyle name="Vejica 2 2 2 2 2 2 2" xfId="1758" xr:uid="{00000000-0005-0000-0000-0000E9060000}"/>
    <cellStyle name="Vejica 2 2 2 2 2 2 3" xfId="1759" xr:uid="{00000000-0005-0000-0000-0000EA060000}"/>
    <cellStyle name="Vejica 2 2 2 2 2 2 4" xfId="1760" xr:uid="{00000000-0005-0000-0000-0000EB060000}"/>
    <cellStyle name="Vejica 2 2 2 2 2 3" xfId="1761" xr:uid="{00000000-0005-0000-0000-0000EC060000}"/>
    <cellStyle name="Vejica 2 2 2 2 2 4" xfId="1762" xr:uid="{00000000-0005-0000-0000-0000ED060000}"/>
    <cellStyle name="Vejica 2 2 2 2 2 5" xfId="1763" xr:uid="{00000000-0005-0000-0000-0000EE060000}"/>
    <cellStyle name="Vejica 2 2 2 2 3" xfId="1764" xr:uid="{00000000-0005-0000-0000-0000EF060000}"/>
    <cellStyle name="Vejica 2 2 2 2 3 2" xfId="1765" xr:uid="{00000000-0005-0000-0000-0000F0060000}"/>
    <cellStyle name="Vejica 2 2 2 2 3 3" xfId="1766" xr:uid="{00000000-0005-0000-0000-0000F1060000}"/>
    <cellStyle name="Vejica 2 2 2 2 3 4" xfId="1767" xr:uid="{00000000-0005-0000-0000-0000F2060000}"/>
    <cellStyle name="Vejica 2 2 2 2 4" xfId="1768" xr:uid="{00000000-0005-0000-0000-0000F3060000}"/>
    <cellStyle name="Vejica 2 2 2 2 5" xfId="1769" xr:uid="{00000000-0005-0000-0000-0000F4060000}"/>
    <cellStyle name="Vejica 2 2 2 2 6" xfId="1770" xr:uid="{00000000-0005-0000-0000-0000F5060000}"/>
    <cellStyle name="Vejica 2 2 2 3" xfId="1771" xr:uid="{00000000-0005-0000-0000-0000F6060000}"/>
    <cellStyle name="Vejica 2 2 2 3 2" xfId="1772" xr:uid="{00000000-0005-0000-0000-0000F7060000}"/>
    <cellStyle name="Vejica 2 2 2 3 2 2" xfId="1773" xr:uid="{00000000-0005-0000-0000-0000F8060000}"/>
    <cellStyle name="Vejica 2 2 2 3 2 2 2" xfId="1774" xr:uid="{00000000-0005-0000-0000-0000F9060000}"/>
    <cellStyle name="Vejica 2 2 2 3 2 2 3" xfId="1775" xr:uid="{00000000-0005-0000-0000-0000FA060000}"/>
    <cellStyle name="Vejica 2 2 2 3 2 2 4" xfId="1776" xr:uid="{00000000-0005-0000-0000-0000FB060000}"/>
    <cellStyle name="Vejica 2 2 2 3 2 3" xfId="1777" xr:uid="{00000000-0005-0000-0000-0000FC060000}"/>
    <cellStyle name="Vejica 2 2 2 3 2 4" xfId="1778" xr:uid="{00000000-0005-0000-0000-0000FD060000}"/>
    <cellStyle name="Vejica 2 2 2 3 2 5" xfId="1779" xr:uid="{00000000-0005-0000-0000-0000FE060000}"/>
    <cellStyle name="Vejica 2 2 2 3 3" xfId="1780" xr:uid="{00000000-0005-0000-0000-0000FF060000}"/>
    <cellStyle name="Vejica 2 2 2 3 3 2" xfId="1781" xr:uid="{00000000-0005-0000-0000-000000070000}"/>
    <cellStyle name="Vejica 2 2 2 3 3 3" xfId="1782" xr:uid="{00000000-0005-0000-0000-000001070000}"/>
    <cellStyle name="Vejica 2 2 2 3 3 4" xfId="1783" xr:uid="{00000000-0005-0000-0000-000002070000}"/>
    <cellStyle name="Vejica 2 2 2 3 4" xfId="1784" xr:uid="{00000000-0005-0000-0000-000003070000}"/>
    <cellStyle name="Vejica 2 2 2 3 5" xfId="1785" xr:uid="{00000000-0005-0000-0000-000004070000}"/>
    <cellStyle name="Vejica 2 2 2 3 6" xfId="1786" xr:uid="{00000000-0005-0000-0000-000005070000}"/>
    <cellStyle name="Vejica 2 2 2 4" xfId="1787" xr:uid="{00000000-0005-0000-0000-000006070000}"/>
    <cellStyle name="Vejica 2 2 2 4 2" xfId="1788" xr:uid="{00000000-0005-0000-0000-000007070000}"/>
    <cellStyle name="Vejica 2 2 2 4 2 2" xfId="1789" xr:uid="{00000000-0005-0000-0000-000008070000}"/>
    <cellStyle name="Vejica 2 2 2 4 2 3" xfId="1790" xr:uid="{00000000-0005-0000-0000-000009070000}"/>
    <cellStyle name="Vejica 2 2 2 4 2 4" xfId="1791" xr:uid="{00000000-0005-0000-0000-00000A070000}"/>
    <cellStyle name="Vejica 2 2 2 4 3" xfId="1792" xr:uid="{00000000-0005-0000-0000-00000B070000}"/>
    <cellStyle name="Vejica 2 2 2 4 4" xfId="1793" xr:uid="{00000000-0005-0000-0000-00000C070000}"/>
    <cellStyle name="Vejica 2 2 2 4 5" xfId="1794" xr:uid="{00000000-0005-0000-0000-00000D070000}"/>
    <cellStyle name="Vejica 2 2 2 5" xfId="1795" xr:uid="{00000000-0005-0000-0000-00000E070000}"/>
    <cellStyle name="Vejica 2 2 2 5 2" xfId="1796" xr:uid="{00000000-0005-0000-0000-00000F070000}"/>
    <cellStyle name="Vejica 2 2 2 5 3" xfId="1797" xr:uid="{00000000-0005-0000-0000-000010070000}"/>
    <cellStyle name="Vejica 2 2 2 5 4" xfId="1798" xr:uid="{00000000-0005-0000-0000-000011070000}"/>
    <cellStyle name="Vejica 2 2 2 6" xfId="1799" xr:uid="{00000000-0005-0000-0000-000012070000}"/>
    <cellStyle name="Vejica 2 2 2 7" xfId="1800" xr:uid="{00000000-0005-0000-0000-000013070000}"/>
    <cellStyle name="Vejica 2 2 2 8" xfId="1801" xr:uid="{00000000-0005-0000-0000-000014070000}"/>
    <cellStyle name="Vejica 2 2 3" xfId="1802" xr:uid="{00000000-0005-0000-0000-000015070000}"/>
    <cellStyle name="Vejica 2 2 4" xfId="1803" xr:uid="{00000000-0005-0000-0000-000016070000}"/>
    <cellStyle name="Vejica 2 2 5" xfId="1804" xr:uid="{00000000-0005-0000-0000-000017070000}"/>
    <cellStyle name="Vejica 2 3" xfId="1805" xr:uid="{00000000-0005-0000-0000-000018070000}"/>
    <cellStyle name="Vejica 2 3 2" xfId="1806" xr:uid="{00000000-0005-0000-0000-000019070000}"/>
    <cellStyle name="Vejica 2 3 2 2" xfId="1807" xr:uid="{00000000-0005-0000-0000-00001A070000}"/>
    <cellStyle name="Vejica 2 3 2 3" xfId="1808" xr:uid="{00000000-0005-0000-0000-00001B070000}"/>
    <cellStyle name="Vejica 2 3 2 4" xfId="1809" xr:uid="{00000000-0005-0000-0000-00001C070000}"/>
    <cellStyle name="Vejica 2 3 3" xfId="1810" xr:uid="{00000000-0005-0000-0000-00001D070000}"/>
    <cellStyle name="Vejica 2 3 3 2" xfId="1811" xr:uid="{00000000-0005-0000-0000-00001E070000}"/>
    <cellStyle name="Vejica 2 3 3 2 2" xfId="1812" xr:uid="{00000000-0005-0000-0000-00001F070000}"/>
    <cellStyle name="Vejica 2 3 3 2 2 2" xfId="1813" xr:uid="{00000000-0005-0000-0000-000020070000}"/>
    <cellStyle name="Vejica 2 3 3 2 2 3" xfId="1814" xr:uid="{00000000-0005-0000-0000-000021070000}"/>
    <cellStyle name="Vejica 2 3 3 2 2 4" xfId="1815" xr:uid="{00000000-0005-0000-0000-000022070000}"/>
    <cellStyle name="Vejica 2 3 3 2 3" xfId="1816" xr:uid="{00000000-0005-0000-0000-000023070000}"/>
    <cellStyle name="Vejica 2 3 3 2 4" xfId="1817" xr:uid="{00000000-0005-0000-0000-000024070000}"/>
    <cellStyle name="Vejica 2 3 3 2 5" xfId="1818" xr:uid="{00000000-0005-0000-0000-000025070000}"/>
    <cellStyle name="Vejica 2 3 3 3" xfId="1819" xr:uid="{00000000-0005-0000-0000-000026070000}"/>
    <cellStyle name="Vejica 2 3 3 3 2" xfId="1820" xr:uid="{00000000-0005-0000-0000-000027070000}"/>
    <cellStyle name="Vejica 2 3 3 3 3" xfId="1821" xr:uid="{00000000-0005-0000-0000-000028070000}"/>
    <cellStyle name="Vejica 2 3 3 3 4" xfId="1822" xr:uid="{00000000-0005-0000-0000-000029070000}"/>
    <cellStyle name="Vejica 2 3 3 4" xfId="1823" xr:uid="{00000000-0005-0000-0000-00002A070000}"/>
    <cellStyle name="Vejica 2 3 3 5" xfId="1824" xr:uid="{00000000-0005-0000-0000-00002B070000}"/>
    <cellStyle name="Vejica 2 3 3 6" xfId="1825" xr:uid="{00000000-0005-0000-0000-00002C070000}"/>
    <cellStyle name="Vejica 2 3 4" xfId="1826" xr:uid="{00000000-0005-0000-0000-00002D070000}"/>
    <cellStyle name="Vejica 2 3 4 2" xfId="1827" xr:uid="{00000000-0005-0000-0000-00002E070000}"/>
    <cellStyle name="Vejica 2 3 4 2 2" xfId="1828" xr:uid="{00000000-0005-0000-0000-00002F070000}"/>
    <cellStyle name="Vejica 2 3 4 2 2 2" xfId="1829" xr:uid="{00000000-0005-0000-0000-000030070000}"/>
    <cellStyle name="Vejica 2 3 4 2 2 3" xfId="1830" xr:uid="{00000000-0005-0000-0000-000031070000}"/>
    <cellStyle name="Vejica 2 3 4 2 2 4" xfId="1831" xr:uid="{00000000-0005-0000-0000-000032070000}"/>
    <cellStyle name="Vejica 2 3 4 2 3" xfId="1832" xr:uid="{00000000-0005-0000-0000-000033070000}"/>
    <cellStyle name="Vejica 2 3 4 2 4" xfId="1833" xr:uid="{00000000-0005-0000-0000-000034070000}"/>
    <cellStyle name="Vejica 2 3 4 2 5" xfId="1834" xr:uid="{00000000-0005-0000-0000-000035070000}"/>
    <cellStyle name="Vejica 2 3 4 3" xfId="1835" xr:uid="{00000000-0005-0000-0000-000036070000}"/>
    <cellStyle name="Vejica 2 3 4 3 2" xfId="1836" xr:uid="{00000000-0005-0000-0000-000037070000}"/>
    <cellStyle name="Vejica 2 3 4 3 3" xfId="1837" xr:uid="{00000000-0005-0000-0000-000038070000}"/>
    <cellStyle name="Vejica 2 3 4 3 4" xfId="1838" xr:uid="{00000000-0005-0000-0000-000039070000}"/>
    <cellStyle name="Vejica 2 3 4 4" xfId="1839" xr:uid="{00000000-0005-0000-0000-00003A070000}"/>
    <cellStyle name="Vejica 2 3 4 5" xfId="1840" xr:uid="{00000000-0005-0000-0000-00003B070000}"/>
    <cellStyle name="Vejica 2 3 4 6" xfId="1841" xr:uid="{00000000-0005-0000-0000-00003C070000}"/>
    <cellStyle name="Vejica 2 3 5" xfId="1842" xr:uid="{00000000-0005-0000-0000-00003D070000}"/>
    <cellStyle name="Vejica 2 3 5 2" xfId="1843" xr:uid="{00000000-0005-0000-0000-00003E070000}"/>
    <cellStyle name="Vejica 2 3 5 2 2" xfId="1844" xr:uid="{00000000-0005-0000-0000-00003F070000}"/>
    <cellStyle name="Vejica 2 3 5 2 3" xfId="1845" xr:uid="{00000000-0005-0000-0000-000040070000}"/>
    <cellStyle name="Vejica 2 3 5 2 4" xfId="1846" xr:uid="{00000000-0005-0000-0000-000041070000}"/>
    <cellStyle name="Vejica 2 3 5 3" xfId="1847" xr:uid="{00000000-0005-0000-0000-000042070000}"/>
    <cellStyle name="Vejica 2 3 5 4" xfId="1848" xr:uid="{00000000-0005-0000-0000-000043070000}"/>
    <cellStyle name="Vejica 2 3 5 5" xfId="1849" xr:uid="{00000000-0005-0000-0000-000044070000}"/>
    <cellStyle name="Vejica 2 3 6" xfId="1850" xr:uid="{00000000-0005-0000-0000-000045070000}"/>
    <cellStyle name="Vejica 2 3 6 2" xfId="1851" xr:uid="{00000000-0005-0000-0000-000046070000}"/>
    <cellStyle name="Vejica 2 3 6 3" xfId="1852" xr:uid="{00000000-0005-0000-0000-000047070000}"/>
    <cellStyle name="Vejica 2 3 6 4" xfId="1853" xr:uid="{00000000-0005-0000-0000-000048070000}"/>
    <cellStyle name="Vejica 2 3 7" xfId="1854" xr:uid="{00000000-0005-0000-0000-000049070000}"/>
    <cellStyle name="Vejica 2 3 8" xfId="1855" xr:uid="{00000000-0005-0000-0000-00004A070000}"/>
    <cellStyle name="Vejica 2 3 9" xfId="1856" xr:uid="{00000000-0005-0000-0000-00004B070000}"/>
    <cellStyle name="Vejica 2 4" xfId="1857" xr:uid="{00000000-0005-0000-0000-00004C070000}"/>
    <cellStyle name="Vejica 2 4 2" xfId="1858" xr:uid="{00000000-0005-0000-0000-00004D070000}"/>
    <cellStyle name="Vejica 2 4 2 2" xfId="1859" xr:uid="{00000000-0005-0000-0000-00004E070000}"/>
    <cellStyle name="Vejica 2 4 2 2 2" xfId="1860" xr:uid="{00000000-0005-0000-0000-00004F070000}"/>
    <cellStyle name="Vejica 2 4 2 2 2 2" xfId="1861" xr:uid="{00000000-0005-0000-0000-000050070000}"/>
    <cellStyle name="Vejica 2 4 2 2 2 3" xfId="1862" xr:uid="{00000000-0005-0000-0000-000051070000}"/>
    <cellStyle name="Vejica 2 4 2 2 2 4" xfId="1863" xr:uid="{00000000-0005-0000-0000-000052070000}"/>
    <cellStyle name="Vejica 2 4 2 2 3" xfId="1864" xr:uid="{00000000-0005-0000-0000-000053070000}"/>
    <cellStyle name="Vejica 2 4 2 2 4" xfId="1865" xr:uid="{00000000-0005-0000-0000-000054070000}"/>
    <cellStyle name="Vejica 2 4 2 2 5" xfId="1866" xr:uid="{00000000-0005-0000-0000-000055070000}"/>
    <cellStyle name="Vejica 2 4 2 3" xfId="1867" xr:uid="{00000000-0005-0000-0000-000056070000}"/>
    <cellStyle name="Vejica 2 4 2 3 2" xfId="1868" xr:uid="{00000000-0005-0000-0000-000057070000}"/>
    <cellStyle name="Vejica 2 4 2 3 3" xfId="1869" xr:uid="{00000000-0005-0000-0000-000058070000}"/>
    <cellStyle name="Vejica 2 4 2 3 4" xfId="1870" xr:uid="{00000000-0005-0000-0000-000059070000}"/>
    <cellStyle name="Vejica 2 4 2 4" xfId="1871" xr:uid="{00000000-0005-0000-0000-00005A070000}"/>
    <cellStyle name="Vejica 2 4 2 5" xfId="1872" xr:uid="{00000000-0005-0000-0000-00005B070000}"/>
    <cellStyle name="Vejica 2 4 2 6" xfId="1873" xr:uid="{00000000-0005-0000-0000-00005C070000}"/>
    <cellStyle name="Vejica 2 4 3" xfId="1874" xr:uid="{00000000-0005-0000-0000-00005D070000}"/>
    <cellStyle name="Vejica 2 4 3 2" xfId="1875" xr:uid="{00000000-0005-0000-0000-00005E070000}"/>
    <cellStyle name="Vejica 2 4 3 2 2" xfId="1876" xr:uid="{00000000-0005-0000-0000-00005F070000}"/>
    <cellStyle name="Vejica 2 4 3 2 2 2" xfId="1877" xr:uid="{00000000-0005-0000-0000-000060070000}"/>
    <cellStyle name="Vejica 2 4 3 2 2 3" xfId="1878" xr:uid="{00000000-0005-0000-0000-000061070000}"/>
    <cellStyle name="Vejica 2 4 3 2 2 4" xfId="1879" xr:uid="{00000000-0005-0000-0000-000062070000}"/>
    <cellStyle name="Vejica 2 4 3 2 3" xfId="1880" xr:uid="{00000000-0005-0000-0000-000063070000}"/>
    <cellStyle name="Vejica 2 4 3 2 4" xfId="1881" xr:uid="{00000000-0005-0000-0000-000064070000}"/>
    <cellStyle name="Vejica 2 4 3 2 5" xfId="1882" xr:uid="{00000000-0005-0000-0000-000065070000}"/>
    <cellStyle name="Vejica 2 4 3 3" xfId="1883" xr:uid="{00000000-0005-0000-0000-000066070000}"/>
    <cellStyle name="Vejica 2 4 3 3 2" xfId="1884" xr:uid="{00000000-0005-0000-0000-000067070000}"/>
    <cellStyle name="Vejica 2 4 3 3 3" xfId="1885" xr:uid="{00000000-0005-0000-0000-000068070000}"/>
    <cellStyle name="Vejica 2 4 3 3 4" xfId="1886" xr:uid="{00000000-0005-0000-0000-000069070000}"/>
    <cellStyle name="Vejica 2 4 3 4" xfId="1887" xr:uid="{00000000-0005-0000-0000-00006A070000}"/>
    <cellStyle name="Vejica 2 4 3 5" xfId="1888" xr:uid="{00000000-0005-0000-0000-00006B070000}"/>
    <cellStyle name="Vejica 2 4 3 6" xfId="1889" xr:uid="{00000000-0005-0000-0000-00006C070000}"/>
    <cellStyle name="Vejica 2 4 4" xfId="1890" xr:uid="{00000000-0005-0000-0000-00006D070000}"/>
    <cellStyle name="Vejica 2 4 4 2" xfId="1891" xr:uid="{00000000-0005-0000-0000-00006E070000}"/>
    <cellStyle name="Vejica 2 4 4 2 2" xfId="1892" xr:uid="{00000000-0005-0000-0000-00006F070000}"/>
    <cellStyle name="Vejica 2 4 4 2 3" xfId="1893" xr:uid="{00000000-0005-0000-0000-000070070000}"/>
    <cellStyle name="Vejica 2 4 4 2 4" xfId="1894" xr:uid="{00000000-0005-0000-0000-000071070000}"/>
    <cellStyle name="Vejica 2 4 4 3" xfId="1895" xr:uid="{00000000-0005-0000-0000-000072070000}"/>
    <cellStyle name="Vejica 2 4 4 4" xfId="1896" xr:uid="{00000000-0005-0000-0000-000073070000}"/>
    <cellStyle name="Vejica 2 4 4 5" xfId="1897" xr:uid="{00000000-0005-0000-0000-000074070000}"/>
    <cellStyle name="Vejica 2 4 5" xfId="1898" xr:uid="{00000000-0005-0000-0000-000075070000}"/>
    <cellStyle name="Vejica 2 4 5 2" xfId="1899" xr:uid="{00000000-0005-0000-0000-000076070000}"/>
    <cellStyle name="Vejica 2 4 5 3" xfId="1900" xr:uid="{00000000-0005-0000-0000-000077070000}"/>
    <cellStyle name="Vejica 2 4 5 4" xfId="1901" xr:uid="{00000000-0005-0000-0000-000078070000}"/>
    <cellStyle name="Vejica 2 4 6" xfId="1902" xr:uid="{00000000-0005-0000-0000-000079070000}"/>
    <cellStyle name="Vejica 2 4 7" xfId="1903" xr:uid="{00000000-0005-0000-0000-00007A070000}"/>
    <cellStyle name="Vejica 2 4 8" xfId="1904" xr:uid="{00000000-0005-0000-0000-00007B070000}"/>
    <cellStyle name="Vejica 2 5" xfId="1905" xr:uid="{00000000-0005-0000-0000-00007C070000}"/>
    <cellStyle name="Vejica 2 5 2" xfId="1906" xr:uid="{00000000-0005-0000-0000-00007D070000}"/>
    <cellStyle name="Vejica 2 5 2 2" xfId="1907" xr:uid="{00000000-0005-0000-0000-00007E070000}"/>
    <cellStyle name="Vejica 2 5 2 2 2" xfId="1908" xr:uid="{00000000-0005-0000-0000-00007F070000}"/>
    <cellStyle name="Vejica 2 5 2 2 2 2" xfId="1909" xr:uid="{00000000-0005-0000-0000-000080070000}"/>
    <cellStyle name="Vejica 2 5 2 2 2 3" xfId="1910" xr:uid="{00000000-0005-0000-0000-000081070000}"/>
    <cellStyle name="Vejica 2 5 2 2 2 4" xfId="1911" xr:uid="{00000000-0005-0000-0000-000082070000}"/>
    <cellStyle name="Vejica 2 5 2 2 3" xfId="1912" xr:uid="{00000000-0005-0000-0000-000083070000}"/>
    <cellStyle name="Vejica 2 5 2 2 4" xfId="1913" xr:uid="{00000000-0005-0000-0000-000084070000}"/>
    <cellStyle name="Vejica 2 5 2 2 5" xfId="1914" xr:uid="{00000000-0005-0000-0000-000085070000}"/>
    <cellStyle name="Vejica 2 5 2 3" xfId="1915" xr:uid="{00000000-0005-0000-0000-000086070000}"/>
    <cellStyle name="Vejica 2 5 2 3 2" xfId="1916" xr:uid="{00000000-0005-0000-0000-000087070000}"/>
    <cellStyle name="Vejica 2 5 2 3 3" xfId="1917" xr:uid="{00000000-0005-0000-0000-000088070000}"/>
    <cellStyle name="Vejica 2 5 2 3 4" xfId="1918" xr:uid="{00000000-0005-0000-0000-000089070000}"/>
    <cellStyle name="Vejica 2 5 2 4" xfId="1919" xr:uid="{00000000-0005-0000-0000-00008A070000}"/>
    <cellStyle name="Vejica 2 5 2 5" xfId="1920" xr:uid="{00000000-0005-0000-0000-00008B070000}"/>
    <cellStyle name="Vejica 2 5 2 6" xfId="1921" xr:uid="{00000000-0005-0000-0000-00008C070000}"/>
    <cellStyle name="Vejica 2 5 3" xfId="1922" xr:uid="{00000000-0005-0000-0000-00008D070000}"/>
    <cellStyle name="Vejica 2 5 3 2" xfId="1923" xr:uid="{00000000-0005-0000-0000-00008E070000}"/>
    <cellStyle name="Vejica 2 5 3 2 2" xfId="1924" xr:uid="{00000000-0005-0000-0000-00008F070000}"/>
    <cellStyle name="Vejica 2 5 3 2 2 2" xfId="1925" xr:uid="{00000000-0005-0000-0000-000090070000}"/>
    <cellStyle name="Vejica 2 5 3 2 2 3" xfId="1926" xr:uid="{00000000-0005-0000-0000-000091070000}"/>
    <cellStyle name="Vejica 2 5 3 2 2 4" xfId="1927" xr:uid="{00000000-0005-0000-0000-000092070000}"/>
    <cellStyle name="Vejica 2 5 3 2 3" xfId="1928" xr:uid="{00000000-0005-0000-0000-000093070000}"/>
    <cellStyle name="Vejica 2 5 3 2 4" xfId="1929" xr:uid="{00000000-0005-0000-0000-000094070000}"/>
    <cellStyle name="Vejica 2 5 3 2 5" xfId="1930" xr:uid="{00000000-0005-0000-0000-000095070000}"/>
    <cellStyle name="Vejica 2 5 3 3" xfId="1931" xr:uid="{00000000-0005-0000-0000-000096070000}"/>
    <cellStyle name="Vejica 2 5 3 3 2" xfId="1932" xr:uid="{00000000-0005-0000-0000-000097070000}"/>
    <cellStyle name="Vejica 2 5 3 3 3" xfId="1933" xr:uid="{00000000-0005-0000-0000-000098070000}"/>
    <cellStyle name="Vejica 2 5 3 3 4" xfId="1934" xr:uid="{00000000-0005-0000-0000-000099070000}"/>
    <cellStyle name="Vejica 2 5 3 4" xfId="1935" xr:uid="{00000000-0005-0000-0000-00009A070000}"/>
    <cellStyle name="Vejica 2 5 3 5" xfId="1936" xr:uid="{00000000-0005-0000-0000-00009B070000}"/>
    <cellStyle name="Vejica 2 5 3 6" xfId="1937" xr:uid="{00000000-0005-0000-0000-00009C070000}"/>
    <cellStyle name="Vejica 2 5 4" xfId="1938" xr:uid="{00000000-0005-0000-0000-00009D070000}"/>
    <cellStyle name="Vejica 2 5 4 2" xfId="1939" xr:uid="{00000000-0005-0000-0000-00009E070000}"/>
    <cellStyle name="Vejica 2 5 4 2 2" xfId="1940" xr:uid="{00000000-0005-0000-0000-00009F070000}"/>
    <cellStyle name="Vejica 2 5 4 2 3" xfId="1941" xr:uid="{00000000-0005-0000-0000-0000A0070000}"/>
    <cellStyle name="Vejica 2 5 4 2 4" xfId="1942" xr:uid="{00000000-0005-0000-0000-0000A1070000}"/>
    <cellStyle name="Vejica 2 5 4 3" xfId="1943" xr:uid="{00000000-0005-0000-0000-0000A2070000}"/>
    <cellStyle name="Vejica 2 5 4 4" xfId="1944" xr:uid="{00000000-0005-0000-0000-0000A3070000}"/>
    <cellStyle name="Vejica 2 5 4 5" xfId="1945" xr:uid="{00000000-0005-0000-0000-0000A4070000}"/>
    <cellStyle name="Vejica 2 5 5" xfId="1946" xr:uid="{00000000-0005-0000-0000-0000A5070000}"/>
    <cellStyle name="Vejica 2 5 5 2" xfId="1947" xr:uid="{00000000-0005-0000-0000-0000A6070000}"/>
    <cellStyle name="Vejica 2 5 5 3" xfId="1948" xr:uid="{00000000-0005-0000-0000-0000A7070000}"/>
    <cellStyle name="Vejica 2 5 5 4" xfId="1949" xr:uid="{00000000-0005-0000-0000-0000A8070000}"/>
    <cellStyle name="Vejica 2 5 6" xfId="1950" xr:uid="{00000000-0005-0000-0000-0000A9070000}"/>
    <cellStyle name="Vejica 2 5 7" xfId="1951" xr:uid="{00000000-0005-0000-0000-0000AA070000}"/>
    <cellStyle name="Vejica 2 5 8" xfId="1952" xr:uid="{00000000-0005-0000-0000-0000AB070000}"/>
    <cellStyle name="Vejica 2 6" xfId="1953" xr:uid="{00000000-0005-0000-0000-0000AC070000}"/>
    <cellStyle name="Vejica 2 6 2" xfId="1954" xr:uid="{00000000-0005-0000-0000-0000AD070000}"/>
    <cellStyle name="Vejica 2 6 2 2" xfId="1955" xr:uid="{00000000-0005-0000-0000-0000AE070000}"/>
    <cellStyle name="Vejica 2 6 2 2 2" xfId="1956" xr:uid="{00000000-0005-0000-0000-0000AF070000}"/>
    <cellStyle name="Vejica 2 6 2 2 2 2" xfId="1957" xr:uid="{00000000-0005-0000-0000-0000B0070000}"/>
    <cellStyle name="Vejica 2 6 2 2 2 3" xfId="1958" xr:uid="{00000000-0005-0000-0000-0000B1070000}"/>
    <cellStyle name="Vejica 2 6 2 2 2 4" xfId="1959" xr:uid="{00000000-0005-0000-0000-0000B2070000}"/>
    <cellStyle name="Vejica 2 6 2 2 3" xfId="1960" xr:uid="{00000000-0005-0000-0000-0000B3070000}"/>
    <cellStyle name="Vejica 2 6 2 2 4" xfId="1961" xr:uid="{00000000-0005-0000-0000-0000B4070000}"/>
    <cellStyle name="Vejica 2 6 2 2 5" xfId="1962" xr:uid="{00000000-0005-0000-0000-0000B5070000}"/>
    <cellStyle name="Vejica 2 6 2 3" xfId="1963" xr:uid="{00000000-0005-0000-0000-0000B6070000}"/>
    <cellStyle name="Vejica 2 6 2 3 2" xfId="1964" xr:uid="{00000000-0005-0000-0000-0000B7070000}"/>
    <cellStyle name="Vejica 2 6 2 3 3" xfId="1965" xr:uid="{00000000-0005-0000-0000-0000B8070000}"/>
    <cellStyle name="Vejica 2 6 2 3 4" xfId="1966" xr:uid="{00000000-0005-0000-0000-0000B9070000}"/>
    <cellStyle name="Vejica 2 6 2 4" xfId="1967" xr:uid="{00000000-0005-0000-0000-0000BA070000}"/>
    <cellStyle name="Vejica 2 6 2 5" xfId="1968" xr:uid="{00000000-0005-0000-0000-0000BB070000}"/>
    <cellStyle name="Vejica 2 6 2 6" xfId="1969" xr:uid="{00000000-0005-0000-0000-0000BC070000}"/>
    <cellStyle name="Vejica 2 6 3" xfId="1970" xr:uid="{00000000-0005-0000-0000-0000BD070000}"/>
    <cellStyle name="Vejica 2 6 3 2" xfId="1971" xr:uid="{00000000-0005-0000-0000-0000BE070000}"/>
    <cellStyle name="Vejica 2 6 3 2 2" xfId="1972" xr:uid="{00000000-0005-0000-0000-0000BF070000}"/>
    <cellStyle name="Vejica 2 6 3 2 2 2" xfId="1973" xr:uid="{00000000-0005-0000-0000-0000C0070000}"/>
    <cellStyle name="Vejica 2 6 3 2 2 3" xfId="1974" xr:uid="{00000000-0005-0000-0000-0000C1070000}"/>
    <cellStyle name="Vejica 2 6 3 2 2 4" xfId="1975" xr:uid="{00000000-0005-0000-0000-0000C2070000}"/>
    <cellStyle name="Vejica 2 6 3 2 3" xfId="1976" xr:uid="{00000000-0005-0000-0000-0000C3070000}"/>
    <cellStyle name="Vejica 2 6 3 2 4" xfId="1977" xr:uid="{00000000-0005-0000-0000-0000C4070000}"/>
    <cellStyle name="Vejica 2 6 3 2 5" xfId="1978" xr:uid="{00000000-0005-0000-0000-0000C5070000}"/>
    <cellStyle name="Vejica 2 6 3 3" xfId="1979" xr:uid="{00000000-0005-0000-0000-0000C6070000}"/>
    <cellStyle name="Vejica 2 6 3 3 2" xfId="1980" xr:uid="{00000000-0005-0000-0000-0000C7070000}"/>
    <cellStyle name="Vejica 2 6 3 3 3" xfId="1981" xr:uid="{00000000-0005-0000-0000-0000C8070000}"/>
    <cellStyle name="Vejica 2 6 3 3 4" xfId="1982" xr:uid="{00000000-0005-0000-0000-0000C9070000}"/>
    <cellStyle name="Vejica 2 6 3 4" xfId="1983" xr:uid="{00000000-0005-0000-0000-0000CA070000}"/>
    <cellStyle name="Vejica 2 6 3 5" xfId="1984" xr:uid="{00000000-0005-0000-0000-0000CB070000}"/>
    <cellStyle name="Vejica 2 6 3 6" xfId="1985" xr:uid="{00000000-0005-0000-0000-0000CC070000}"/>
    <cellStyle name="Vejica 2 6 4" xfId="1986" xr:uid="{00000000-0005-0000-0000-0000CD070000}"/>
    <cellStyle name="Vejica 2 6 4 2" xfId="1987" xr:uid="{00000000-0005-0000-0000-0000CE070000}"/>
    <cellStyle name="Vejica 2 6 4 2 2" xfId="1988" xr:uid="{00000000-0005-0000-0000-0000CF070000}"/>
    <cellStyle name="Vejica 2 6 4 2 3" xfId="1989" xr:uid="{00000000-0005-0000-0000-0000D0070000}"/>
    <cellStyle name="Vejica 2 6 4 2 4" xfId="1990" xr:uid="{00000000-0005-0000-0000-0000D1070000}"/>
    <cellStyle name="Vejica 2 6 4 3" xfId="1991" xr:uid="{00000000-0005-0000-0000-0000D2070000}"/>
    <cellStyle name="Vejica 2 6 4 4" xfId="1992" xr:uid="{00000000-0005-0000-0000-0000D3070000}"/>
    <cellStyle name="Vejica 2 6 4 5" xfId="1993" xr:uid="{00000000-0005-0000-0000-0000D4070000}"/>
    <cellStyle name="Vejica 2 6 5" xfId="1994" xr:uid="{00000000-0005-0000-0000-0000D5070000}"/>
    <cellStyle name="Vejica 2 6 5 2" xfId="1995" xr:uid="{00000000-0005-0000-0000-0000D6070000}"/>
    <cellStyle name="Vejica 2 6 5 3" xfId="1996" xr:uid="{00000000-0005-0000-0000-0000D7070000}"/>
    <cellStyle name="Vejica 2 6 5 4" xfId="1997" xr:uid="{00000000-0005-0000-0000-0000D8070000}"/>
    <cellStyle name="Vejica 2 6 6" xfId="1998" xr:uid="{00000000-0005-0000-0000-0000D9070000}"/>
    <cellStyle name="Vejica 2 6 7" xfId="1999" xr:uid="{00000000-0005-0000-0000-0000DA070000}"/>
    <cellStyle name="Vejica 2 6 8" xfId="2000" xr:uid="{00000000-0005-0000-0000-0000DB070000}"/>
    <cellStyle name="Vejica 2 7" xfId="2001" xr:uid="{00000000-0005-0000-0000-0000DC070000}"/>
    <cellStyle name="Vejica 2 7 2" xfId="2002" xr:uid="{00000000-0005-0000-0000-0000DD070000}"/>
    <cellStyle name="Vejica 2 7 2 2" xfId="2003" xr:uid="{00000000-0005-0000-0000-0000DE070000}"/>
    <cellStyle name="Vejica 2 7 2 2 2" xfId="2004" xr:uid="{00000000-0005-0000-0000-0000DF070000}"/>
    <cellStyle name="Vejica 2 7 2 2 2 2" xfId="2005" xr:uid="{00000000-0005-0000-0000-0000E0070000}"/>
    <cellStyle name="Vejica 2 7 2 2 2 3" xfId="2006" xr:uid="{00000000-0005-0000-0000-0000E1070000}"/>
    <cellStyle name="Vejica 2 7 2 2 2 4" xfId="2007" xr:uid="{00000000-0005-0000-0000-0000E2070000}"/>
    <cellStyle name="Vejica 2 7 2 2 3" xfId="2008" xr:uid="{00000000-0005-0000-0000-0000E3070000}"/>
    <cellStyle name="Vejica 2 7 2 2 4" xfId="2009" xr:uid="{00000000-0005-0000-0000-0000E4070000}"/>
    <cellStyle name="Vejica 2 7 2 2 5" xfId="2010" xr:uid="{00000000-0005-0000-0000-0000E5070000}"/>
    <cellStyle name="Vejica 2 7 2 3" xfId="2011" xr:uid="{00000000-0005-0000-0000-0000E6070000}"/>
    <cellStyle name="Vejica 2 7 2 3 2" xfId="2012" xr:uid="{00000000-0005-0000-0000-0000E7070000}"/>
    <cellStyle name="Vejica 2 7 2 3 3" xfId="2013" xr:uid="{00000000-0005-0000-0000-0000E8070000}"/>
    <cellStyle name="Vejica 2 7 2 3 4" xfId="2014" xr:uid="{00000000-0005-0000-0000-0000E9070000}"/>
    <cellStyle name="Vejica 2 7 2 4" xfId="2015" xr:uid="{00000000-0005-0000-0000-0000EA070000}"/>
    <cellStyle name="Vejica 2 7 2 5" xfId="2016" xr:uid="{00000000-0005-0000-0000-0000EB070000}"/>
    <cellStyle name="Vejica 2 7 2 6" xfId="2017" xr:uid="{00000000-0005-0000-0000-0000EC070000}"/>
    <cellStyle name="Vejica 2 7 2 7" xfId="2018" xr:uid="{00000000-0005-0000-0000-0000ED070000}"/>
    <cellStyle name="Vejica 2 7 3" xfId="2019" xr:uid="{00000000-0005-0000-0000-0000EE070000}"/>
    <cellStyle name="Vejica 2 7 3 2" xfId="2020" xr:uid="{00000000-0005-0000-0000-0000EF070000}"/>
    <cellStyle name="Vejica 2 7 3 2 2" xfId="2021" xr:uid="{00000000-0005-0000-0000-0000F0070000}"/>
    <cellStyle name="Vejica 2 7 3 2 2 2" xfId="2022" xr:uid="{00000000-0005-0000-0000-0000F1070000}"/>
    <cellStyle name="Vejica 2 7 3 2 2 3" xfId="2023" xr:uid="{00000000-0005-0000-0000-0000F2070000}"/>
    <cellStyle name="Vejica 2 7 3 2 2 4" xfId="2024" xr:uid="{00000000-0005-0000-0000-0000F3070000}"/>
    <cellStyle name="Vejica 2 7 3 2 3" xfId="2025" xr:uid="{00000000-0005-0000-0000-0000F4070000}"/>
    <cellStyle name="Vejica 2 7 3 2 4" xfId="2026" xr:uid="{00000000-0005-0000-0000-0000F5070000}"/>
    <cellStyle name="Vejica 2 7 3 2 5" xfId="2027" xr:uid="{00000000-0005-0000-0000-0000F6070000}"/>
    <cellStyle name="Vejica 2 7 3 3" xfId="2028" xr:uid="{00000000-0005-0000-0000-0000F7070000}"/>
    <cellStyle name="Vejica 2 7 3 3 2" xfId="2029" xr:uid="{00000000-0005-0000-0000-0000F8070000}"/>
    <cellStyle name="Vejica 2 7 3 3 3" xfId="2030" xr:uid="{00000000-0005-0000-0000-0000F9070000}"/>
    <cellStyle name="Vejica 2 7 3 3 4" xfId="2031" xr:uid="{00000000-0005-0000-0000-0000FA070000}"/>
    <cellStyle name="Vejica 2 7 3 4" xfId="2032" xr:uid="{00000000-0005-0000-0000-0000FB070000}"/>
    <cellStyle name="Vejica 2 7 3 5" xfId="2033" xr:uid="{00000000-0005-0000-0000-0000FC070000}"/>
    <cellStyle name="Vejica 2 7 3 6" xfId="2034" xr:uid="{00000000-0005-0000-0000-0000FD070000}"/>
    <cellStyle name="Vejica 2 7 4" xfId="2035" xr:uid="{00000000-0005-0000-0000-0000FE070000}"/>
    <cellStyle name="Vejica 2 7 4 2" xfId="2036" xr:uid="{00000000-0005-0000-0000-0000FF070000}"/>
    <cellStyle name="Vejica 2 7 4 2 2" xfId="2037" xr:uid="{00000000-0005-0000-0000-000000080000}"/>
    <cellStyle name="Vejica 2 7 4 2 3" xfId="2038" xr:uid="{00000000-0005-0000-0000-000001080000}"/>
    <cellStyle name="Vejica 2 7 4 2 4" xfId="2039" xr:uid="{00000000-0005-0000-0000-000002080000}"/>
    <cellStyle name="Vejica 2 7 4 3" xfId="2040" xr:uid="{00000000-0005-0000-0000-000003080000}"/>
    <cellStyle name="Vejica 2 7 4 4" xfId="2041" xr:uid="{00000000-0005-0000-0000-000004080000}"/>
    <cellStyle name="Vejica 2 7 4 5" xfId="2042" xr:uid="{00000000-0005-0000-0000-000005080000}"/>
    <cellStyle name="Vejica 2 7 5" xfId="2043" xr:uid="{00000000-0005-0000-0000-000006080000}"/>
    <cellStyle name="Vejica 2 7 5 2" xfId="2044" xr:uid="{00000000-0005-0000-0000-000007080000}"/>
    <cellStyle name="Vejica 2 7 5 3" xfId="2045" xr:uid="{00000000-0005-0000-0000-000008080000}"/>
    <cellStyle name="Vejica 2 7 5 4" xfId="2046" xr:uid="{00000000-0005-0000-0000-000009080000}"/>
    <cellStyle name="Vejica 2 7 6" xfId="2047" xr:uid="{00000000-0005-0000-0000-00000A080000}"/>
    <cellStyle name="Vejica 2 7 7" xfId="2048" xr:uid="{00000000-0005-0000-0000-00000B080000}"/>
    <cellStyle name="Vejica 2 7 8" xfId="2049" xr:uid="{00000000-0005-0000-0000-00000C080000}"/>
    <cellStyle name="Vejica 2 8" xfId="2050" xr:uid="{00000000-0005-0000-0000-00000D080000}"/>
    <cellStyle name="Vejica 2 8 2" xfId="2051" xr:uid="{00000000-0005-0000-0000-00000E080000}"/>
    <cellStyle name="Vejica 2 8 2 2" xfId="2052" xr:uid="{00000000-0005-0000-0000-00000F080000}"/>
    <cellStyle name="Vejica 2 8 2 2 2" xfId="2053" xr:uid="{00000000-0005-0000-0000-000010080000}"/>
    <cellStyle name="Vejica 2 8 2 2 2 2" xfId="2054" xr:uid="{00000000-0005-0000-0000-000011080000}"/>
    <cellStyle name="Vejica 2 8 2 2 2 3" xfId="2055" xr:uid="{00000000-0005-0000-0000-000012080000}"/>
    <cellStyle name="Vejica 2 8 2 2 2 4" xfId="2056" xr:uid="{00000000-0005-0000-0000-000013080000}"/>
    <cellStyle name="Vejica 2 8 2 2 3" xfId="2057" xr:uid="{00000000-0005-0000-0000-000014080000}"/>
    <cellStyle name="Vejica 2 8 2 2 4" xfId="2058" xr:uid="{00000000-0005-0000-0000-000015080000}"/>
    <cellStyle name="Vejica 2 8 2 2 5" xfId="2059" xr:uid="{00000000-0005-0000-0000-000016080000}"/>
    <cellStyle name="Vejica 2 8 2 3" xfId="2060" xr:uid="{00000000-0005-0000-0000-000017080000}"/>
    <cellStyle name="Vejica 2 8 2 3 2" xfId="2061" xr:uid="{00000000-0005-0000-0000-000018080000}"/>
    <cellStyle name="Vejica 2 8 2 3 3" xfId="2062" xr:uid="{00000000-0005-0000-0000-000019080000}"/>
    <cellStyle name="Vejica 2 8 2 3 4" xfId="2063" xr:uid="{00000000-0005-0000-0000-00001A080000}"/>
    <cellStyle name="Vejica 2 8 2 4" xfId="2064" xr:uid="{00000000-0005-0000-0000-00001B080000}"/>
    <cellStyle name="Vejica 2 8 2 5" xfId="2065" xr:uid="{00000000-0005-0000-0000-00001C080000}"/>
    <cellStyle name="Vejica 2 8 2 6" xfId="2066" xr:uid="{00000000-0005-0000-0000-00001D080000}"/>
    <cellStyle name="Vejica 2 8 3" xfId="2067" xr:uid="{00000000-0005-0000-0000-00001E080000}"/>
    <cellStyle name="Vejica 2 8 3 2" xfId="2068" xr:uid="{00000000-0005-0000-0000-00001F080000}"/>
    <cellStyle name="Vejica 2 8 3 2 2" xfId="2069" xr:uid="{00000000-0005-0000-0000-000020080000}"/>
    <cellStyle name="Vejica 2 8 3 2 2 2" xfId="2070" xr:uid="{00000000-0005-0000-0000-000021080000}"/>
    <cellStyle name="Vejica 2 8 3 2 2 3" xfId="2071" xr:uid="{00000000-0005-0000-0000-000022080000}"/>
    <cellStyle name="Vejica 2 8 3 2 2 4" xfId="2072" xr:uid="{00000000-0005-0000-0000-000023080000}"/>
    <cellStyle name="Vejica 2 8 3 2 3" xfId="2073" xr:uid="{00000000-0005-0000-0000-000024080000}"/>
    <cellStyle name="Vejica 2 8 3 2 4" xfId="2074" xr:uid="{00000000-0005-0000-0000-000025080000}"/>
    <cellStyle name="Vejica 2 8 3 2 5" xfId="2075" xr:uid="{00000000-0005-0000-0000-000026080000}"/>
    <cellStyle name="Vejica 2 8 3 3" xfId="2076" xr:uid="{00000000-0005-0000-0000-000027080000}"/>
    <cellStyle name="Vejica 2 8 3 3 2" xfId="2077" xr:uid="{00000000-0005-0000-0000-000028080000}"/>
    <cellStyle name="Vejica 2 8 3 3 3" xfId="2078" xr:uid="{00000000-0005-0000-0000-000029080000}"/>
    <cellStyle name="Vejica 2 8 3 3 4" xfId="2079" xr:uid="{00000000-0005-0000-0000-00002A080000}"/>
    <cellStyle name="Vejica 2 8 3 4" xfId="2080" xr:uid="{00000000-0005-0000-0000-00002B080000}"/>
    <cellStyle name="Vejica 2 8 3 5" xfId="2081" xr:uid="{00000000-0005-0000-0000-00002C080000}"/>
    <cellStyle name="Vejica 2 8 3 6" xfId="2082" xr:uid="{00000000-0005-0000-0000-00002D080000}"/>
    <cellStyle name="Vejica 2 8 4" xfId="2083" xr:uid="{00000000-0005-0000-0000-00002E080000}"/>
    <cellStyle name="Vejica 2 8 4 2" xfId="2084" xr:uid="{00000000-0005-0000-0000-00002F080000}"/>
    <cellStyle name="Vejica 2 8 4 2 2" xfId="2085" xr:uid="{00000000-0005-0000-0000-000030080000}"/>
    <cellStyle name="Vejica 2 8 4 2 3" xfId="2086" xr:uid="{00000000-0005-0000-0000-000031080000}"/>
    <cellStyle name="Vejica 2 8 4 2 4" xfId="2087" xr:uid="{00000000-0005-0000-0000-000032080000}"/>
    <cellStyle name="Vejica 2 8 4 3" xfId="2088" xr:uid="{00000000-0005-0000-0000-000033080000}"/>
    <cellStyle name="Vejica 2 8 4 4" xfId="2089" xr:uid="{00000000-0005-0000-0000-000034080000}"/>
    <cellStyle name="Vejica 2 8 4 5" xfId="2090" xr:uid="{00000000-0005-0000-0000-000035080000}"/>
    <cellStyle name="Vejica 2 8 5" xfId="2091" xr:uid="{00000000-0005-0000-0000-000036080000}"/>
    <cellStyle name="Vejica 2 8 5 2" xfId="2092" xr:uid="{00000000-0005-0000-0000-000037080000}"/>
    <cellStyle name="Vejica 2 8 5 2 2" xfId="2093" xr:uid="{00000000-0005-0000-0000-000038080000}"/>
    <cellStyle name="Vejica 2 8 5 2 3" xfId="2094" xr:uid="{00000000-0005-0000-0000-000039080000}"/>
    <cellStyle name="Vejica 2 8 5 2 4" xfId="2095" xr:uid="{00000000-0005-0000-0000-00003A080000}"/>
    <cellStyle name="Vejica 2 8 5 3" xfId="2096" xr:uid="{00000000-0005-0000-0000-00003B080000}"/>
    <cellStyle name="Vejica 2 8 5 4" xfId="2097" xr:uid="{00000000-0005-0000-0000-00003C080000}"/>
    <cellStyle name="Vejica 2 8 5 5" xfId="2098" xr:uid="{00000000-0005-0000-0000-00003D080000}"/>
    <cellStyle name="Vejica 2 8 6" xfId="2099" xr:uid="{00000000-0005-0000-0000-00003E080000}"/>
    <cellStyle name="Vejica 2 8 6 2" xfId="2100" xr:uid="{00000000-0005-0000-0000-00003F080000}"/>
    <cellStyle name="Vejica 2 8 6 3" xfId="2101" xr:uid="{00000000-0005-0000-0000-000040080000}"/>
    <cellStyle name="Vejica 2 8 6 4" xfId="2102" xr:uid="{00000000-0005-0000-0000-000041080000}"/>
    <cellStyle name="Vejica 2 8 7" xfId="2103" xr:uid="{00000000-0005-0000-0000-000042080000}"/>
    <cellStyle name="Vejica 2 8 8" xfId="2104" xr:uid="{00000000-0005-0000-0000-000043080000}"/>
    <cellStyle name="Vejica 2 8 9" xfId="2105" xr:uid="{00000000-0005-0000-0000-000044080000}"/>
    <cellStyle name="Vejica 2 9" xfId="2106" xr:uid="{00000000-0005-0000-0000-000045080000}"/>
    <cellStyle name="Vejica 2 9 2" xfId="2107" xr:uid="{00000000-0005-0000-0000-000046080000}"/>
    <cellStyle name="Vejica 2 9 2 2" xfId="2108" xr:uid="{00000000-0005-0000-0000-000047080000}"/>
    <cellStyle name="Vejica 2 9 2 2 2" xfId="2109" xr:uid="{00000000-0005-0000-0000-000048080000}"/>
    <cellStyle name="Vejica 2 9 2 2 3" xfId="2110" xr:uid="{00000000-0005-0000-0000-000049080000}"/>
    <cellStyle name="Vejica 2 9 2 2 4" xfId="2111" xr:uid="{00000000-0005-0000-0000-00004A080000}"/>
    <cellStyle name="Vejica 2 9 2 3" xfId="2112" xr:uid="{00000000-0005-0000-0000-00004B080000}"/>
    <cellStyle name="Vejica 2 9 2 4" xfId="2113" xr:uid="{00000000-0005-0000-0000-00004C080000}"/>
    <cellStyle name="Vejica 2 9 2 5" xfId="2114" xr:uid="{00000000-0005-0000-0000-00004D080000}"/>
    <cellStyle name="Vejica 2 9 3" xfId="2115" xr:uid="{00000000-0005-0000-0000-00004E080000}"/>
    <cellStyle name="Vejica 2 9 3 2" xfId="2116" xr:uid="{00000000-0005-0000-0000-00004F080000}"/>
    <cellStyle name="Vejica 2 9 3 2 2" xfId="2117" xr:uid="{00000000-0005-0000-0000-000050080000}"/>
    <cellStyle name="Vejica 2 9 3 2 3" xfId="2118" xr:uid="{00000000-0005-0000-0000-000051080000}"/>
    <cellStyle name="Vejica 2 9 3 2 4" xfId="2119" xr:uid="{00000000-0005-0000-0000-000052080000}"/>
    <cellStyle name="Vejica 2 9 3 3" xfId="2120" xr:uid="{00000000-0005-0000-0000-000053080000}"/>
    <cellStyle name="Vejica 2 9 3 4" xfId="2121" xr:uid="{00000000-0005-0000-0000-000054080000}"/>
    <cellStyle name="Vejica 2 9 3 5" xfId="2122" xr:uid="{00000000-0005-0000-0000-000055080000}"/>
    <cellStyle name="Vejica 2 9 4" xfId="2123" xr:uid="{00000000-0005-0000-0000-000056080000}"/>
    <cellStyle name="Vejica 2 9 4 2" xfId="2124" xr:uid="{00000000-0005-0000-0000-000057080000}"/>
    <cellStyle name="Vejica 2 9 4 2 2" xfId="2125" xr:uid="{00000000-0005-0000-0000-000058080000}"/>
    <cellStyle name="Vejica 2 9 4 2 3" xfId="2126" xr:uid="{00000000-0005-0000-0000-000059080000}"/>
    <cellStyle name="Vejica 2 9 4 2 4" xfId="2127" xr:uid="{00000000-0005-0000-0000-00005A080000}"/>
    <cellStyle name="Vejica 2 9 4 3" xfId="2128" xr:uid="{00000000-0005-0000-0000-00005B080000}"/>
    <cellStyle name="Vejica 2 9 4 4" xfId="2129" xr:uid="{00000000-0005-0000-0000-00005C080000}"/>
    <cellStyle name="Vejica 2 9 4 5" xfId="2130" xr:uid="{00000000-0005-0000-0000-00005D080000}"/>
    <cellStyle name="Vejica 2 9 5" xfId="2131" xr:uid="{00000000-0005-0000-0000-00005E080000}"/>
    <cellStyle name="Vejica 2 9 5 2" xfId="2132" xr:uid="{00000000-0005-0000-0000-00005F080000}"/>
    <cellStyle name="Vejica 2 9 5 3" xfId="2133" xr:uid="{00000000-0005-0000-0000-000060080000}"/>
    <cellStyle name="Vejica 2 9 5 4" xfId="2134" xr:uid="{00000000-0005-0000-0000-000061080000}"/>
    <cellStyle name="Vejica 2 9 6" xfId="2135" xr:uid="{00000000-0005-0000-0000-000062080000}"/>
    <cellStyle name="Vejica 2 9 7" xfId="2136" xr:uid="{00000000-0005-0000-0000-000063080000}"/>
    <cellStyle name="Vejica 2 9 8" xfId="2137" xr:uid="{00000000-0005-0000-0000-000064080000}"/>
    <cellStyle name="Vejica 20" xfId="2138" xr:uid="{00000000-0005-0000-0000-000065080000}"/>
    <cellStyle name="Vejica 20 10" xfId="2139" xr:uid="{00000000-0005-0000-0000-000066080000}"/>
    <cellStyle name="Vejica 20 2" xfId="2140" xr:uid="{00000000-0005-0000-0000-000067080000}"/>
    <cellStyle name="Vejica 20 2 2" xfId="2141" xr:uid="{00000000-0005-0000-0000-000068080000}"/>
    <cellStyle name="Vejica 20 2 2 2" xfId="2142" xr:uid="{00000000-0005-0000-0000-000069080000}"/>
    <cellStyle name="Vejica 20 2 2 3" xfId="2143" xr:uid="{00000000-0005-0000-0000-00006A080000}"/>
    <cellStyle name="Vejica 20 2 2 4" xfId="2144" xr:uid="{00000000-0005-0000-0000-00006B080000}"/>
    <cellStyle name="Vejica 20 2 3" xfId="2145" xr:uid="{00000000-0005-0000-0000-00006C080000}"/>
    <cellStyle name="Vejica 20 2 4" xfId="2146" xr:uid="{00000000-0005-0000-0000-00006D080000}"/>
    <cellStyle name="Vejica 20 2 5" xfId="2147" xr:uid="{00000000-0005-0000-0000-00006E080000}"/>
    <cellStyle name="Vejica 20 3" xfId="2148" xr:uid="{00000000-0005-0000-0000-00006F080000}"/>
    <cellStyle name="Vejica 20 3 2" xfId="2149" xr:uid="{00000000-0005-0000-0000-000070080000}"/>
    <cellStyle name="Vejica 20 3 3" xfId="2150" xr:uid="{00000000-0005-0000-0000-000071080000}"/>
    <cellStyle name="Vejica 20 4" xfId="2151" xr:uid="{00000000-0005-0000-0000-000072080000}"/>
    <cellStyle name="Vejica 20 5" xfId="2152" xr:uid="{00000000-0005-0000-0000-000073080000}"/>
    <cellStyle name="Vejica 20 6" xfId="2153" xr:uid="{00000000-0005-0000-0000-000074080000}"/>
    <cellStyle name="Vejica 20 6 2" xfId="2154" xr:uid="{00000000-0005-0000-0000-000075080000}"/>
    <cellStyle name="Vejica 20 6 3" xfId="2155" xr:uid="{00000000-0005-0000-0000-000076080000}"/>
    <cellStyle name="Vejica 20 6 3 2" xfId="2156" xr:uid="{00000000-0005-0000-0000-000077080000}"/>
    <cellStyle name="Vejica 20 6 3 3" xfId="2157" xr:uid="{00000000-0005-0000-0000-000078080000}"/>
    <cellStyle name="Vejica 20 7" xfId="2158" xr:uid="{00000000-0005-0000-0000-000079080000}"/>
    <cellStyle name="Vejica 20 8" xfId="2159" xr:uid="{00000000-0005-0000-0000-00007A080000}"/>
    <cellStyle name="Vejica 20 9" xfId="2160" xr:uid="{00000000-0005-0000-0000-00007B080000}"/>
    <cellStyle name="Vejica 21" xfId="2161" xr:uid="{00000000-0005-0000-0000-00007C080000}"/>
    <cellStyle name="Vejica 21 10" xfId="2162" xr:uid="{00000000-0005-0000-0000-00007D080000}"/>
    <cellStyle name="Vejica 21 2" xfId="2163" xr:uid="{00000000-0005-0000-0000-00007E080000}"/>
    <cellStyle name="Vejica 21 2 2" xfId="2164" xr:uid="{00000000-0005-0000-0000-00007F080000}"/>
    <cellStyle name="Vejica 21 2 2 2" xfId="2165" xr:uid="{00000000-0005-0000-0000-000080080000}"/>
    <cellStyle name="Vejica 21 2 2 3" xfId="2166" xr:uid="{00000000-0005-0000-0000-000081080000}"/>
    <cellStyle name="Vejica 21 2 2 4" xfId="2167" xr:uid="{00000000-0005-0000-0000-000082080000}"/>
    <cellStyle name="Vejica 21 2 3" xfId="2168" xr:uid="{00000000-0005-0000-0000-000083080000}"/>
    <cellStyle name="Vejica 21 2 4" xfId="2169" xr:uid="{00000000-0005-0000-0000-000084080000}"/>
    <cellStyle name="Vejica 21 2 5" xfId="2170" xr:uid="{00000000-0005-0000-0000-000085080000}"/>
    <cellStyle name="Vejica 21 3" xfId="2171" xr:uid="{00000000-0005-0000-0000-000086080000}"/>
    <cellStyle name="Vejica 21 3 2" xfId="2172" xr:uid="{00000000-0005-0000-0000-000087080000}"/>
    <cellStyle name="Vejica 21 3 3" xfId="2173" xr:uid="{00000000-0005-0000-0000-000088080000}"/>
    <cellStyle name="Vejica 21 4" xfId="2174" xr:uid="{00000000-0005-0000-0000-000089080000}"/>
    <cellStyle name="Vejica 21 5" xfId="2175" xr:uid="{00000000-0005-0000-0000-00008A080000}"/>
    <cellStyle name="Vejica 21 6" xfId="2176" xr:uid="{00000000-0005-0000-0000-00008B080000}"/>
    <cellStyle name="Vejica 21 6 2" xfId="2177" xr:uid="{00000000-0005-0000-0000-00008C080000}"/>
    <cellStyle name="Vejica 21 6 3" xfId="2178" xr:uid="{00000000-0005-0000-0000-00008D080000}"/>
    <cellStyle name="Vejica 21 6 3 2" xfId="2179" xr:uid="{00000000-0005-0000-0000-00008E080000}"/>
    <cellStyle name="Vejica 21 6 3 3" xfId="2180" xr:uid="{00000000-0005-0000-0000-00008F080000}"/>
    <cellStyle name="Vejica 21 7" xfId="2181" xr:uid="{00000000-0005-0000-0000-000090080000}"/>
    <cellStyle name="Vejica 21 8" xfId="2182" xr:uid="{00000000-0005-0000-0000-000091080000}"/>
    <cellStyle name="Vejica 21 9" xfId="2183" xr:uid="{00000000-0005-0000-0000-000092080000}"/>
    <cellStyle name="Vejica 22" xfId="2184" xr:uid="{00000000-0005-0000-0000-000093080000}"/>
    <cellStyle name="Vejica 22 10" xfId="2185" xr:uid="{00000000-0005-0000-0000-000094080000}"/>
    <cellStyle name="Vejica 22 2" xfId="2186" xr:uid="{00000000-0005-0000-0000-000095080000}"/>
    <cellStyle name="Vejica 22 2 2" xfId="2187" xr:uid="{00000000-0005-0000-0000-000096080000}"/>
    <cellStyle name="Vejica 22 2 2 2" xfId="2188" xr:uid="{00000000-0005-0000-0000-000097080000}"/>
    <cellStyle name="Vejica 22 2 2 3" xfId="2189" xr:uid="{00000000-0005-0000-0000-000098080000}"/>
    <cellStyle name="Vejica 22 2 2 4" xfId="2190" xr:uid="{00000000-0005-0000-0000-000099080000}"/>
    <cellStyle name="Vejica 22 2 3" xfId="2191" xr:uid="{00000000-0005-0000-0000-00009A080000}"/>
    <cellStyle name="Vejica 22 2 4" xfId="2192" xr:uid="{00000000-0005-0000-0000-00009B080000}"/>
    <cellStyle name="Vejica 22 2 5" xfId="2193" xr:uid="{00000000-0005-0000-0000-00009C080000}"/>
    <cellStyle name="Vejica 22 3" xfId="2194" xr:uid="{00000000-0005-0000-0000-00009D080000}"/>
    <cellStyle name="Vejica 22 3 2" xfId="2195" xr:uid="{00000000-0005-0000-0000-00009E080000}"/>
    <cellStyle name="Vejica 22 3 3" xfId="2196" xr:uid="{00000000-0005-0000-0000-00009F080000}"/>
    <cellStyle name="Vejica 22 4" xfId="2197" xr:uid="{00000000-0005-0000-0000-0000A0080000}"/>
    <cellStyle name="Vejica 22 5" xfId="2198" xr:uid="{00000000-0005-0000-0000-0000A1080000}"/>
    <cellStyle name="Vejica 22 6" xfId="2199" xr:uid="{00000000-0005-0000-0000-0000A2080000}"/>
    <cellStyle name="Vejica 22 6 2" xfId="2200" xr:uid="{00000000-0005-0000-0000-0000A3080000}"/>
    <cellStyle name="Vejica 22 6 3" xfId="2201" xr:uid="{00000000-0005-0000-0000-0000A4080000}"/>
    <cellStyle name="Vejica 22 6 3 2" xfId="2202" xr:uid="{00000000-0005-0000-0000-0000A5080000}"/>
    <cellStyle name="Vejica 22 6 3 3" xfId="2203" xr:uid="{00000000-0005-0000-0000-0000A6080000}"/>
    <cellStyle name="Vejica 22 7" xfId="2204" xr:uid="{00000000-0005-0000-0000-0000A7080000}"/>
    <cellStyle name="Vejica 22 8" xfId="2205" xr:uid="{00000000-0005-0000-0000-0000A8080000}"/>
    <cellStyle name="Vejica 22 9" xfId="2206" xr:uid="{00000000-0005-0000-0000-0000A9080000}"/>
    <cellStyle name="Vejica 23" xfId="2207" xr:uid="{00000000-0005-0000-0000-0000AA080000}"/>
    <cellStyle name="Vejica 23 2" xfId="2208" xr:uid="{00000000-0005-0000-0000-0000AB080000}"/>
    <cellStyle name="Vejica 23 2 2" xfId="2209" xr:uid="{00000000-0005-0000-0000-0000AC080000}"/>
    <cellStyle name="Vejica 23 2 2 2" xfId="2210" xr:uid="{00000000-0005-0000-0000-0000AD080000}"/>
    <cellStyle name="Vejica 23 2 2 3" xfId="2211" xr:uid="{00000000-0005-0000-0000-0000AE080000}"/>
    <cellStyle name="Vejica 23 2 2 4" xfId="2212" xr:uid="{00000000-0005-0000-0000-0000AF080000}"/>
    <cellStyle name="Vejica 23 2 3" xfId="2213" xr:uid="{00000000-0005-0000-0000-0000B0080000}"/>
    <cellStyle name="Vejica 23 2 4" xfId="2214" xr:uid="{00000000-0005-0000-0000-0000B1080000}"/>
    <cellStyle name="Vejica 23 2 5" xfId="2215" xr:uid="{00000000-0005-0000-0000-0000B2080000}"/>
    <cellStyle name="Vejica 23 3" xfId="2216" xr:uid="{00000000-0005-0000-0000-0000B3080000}"/>
    <cellStyle name="Vejica 23 4" xfId="2217" xr:uid="{00000000-0005-0000-0000-0000B4080000}"/>
    <cellStyle name="Vejica 23 5" xfId="2218" xr:uid="{00000000-0005-0000-0000-0000B5080000}"/>
    <cellStyle name="Vejica 23 5 2" xfId="2219" xr:uid="{00000000-0005-0000-0000-0000B6080000}"/>
    <cellStyle name="Vejica 23 5 3" xfId="2220" xr:uid="{00000000-0005-0000-0000-0000B7080000}"/>
    <cellStyle name="Vejica 23 5 3 2" xfId="2221" xr:uid="{00000000-0005-0000-0000-0000B8080000}"/>
    <cellStyle name="Vejica 23 5 3 3" xfId="2222" xr:uid="{00000000-0005-0000-0000-0000B9080000}"/>
    <cellStyle name="Vejica 23 6" xfId="2223" xr:uid="{00000000-0005-0000-0000-0000BA080000}"/>
    <cellStyle name="Vejica 23 7" xfId="2224" xr:uid="{00000000-0005-0000-0000-0000BB080000}"/>
    <cellStyle name="Vejica 23 7 2" xfId="2225" xr:uid="{00000000-0005-0000-0000-0000BC080000}"/>
    <cellStyle name="Vejica 23 8" xfId="2226" xr:uid="{00000000-0005-0000-0000-0000BD080000}"/>
    <cellStyle name="Vejica 23 9" xfId="2227" xr:uid="{00000000-0005-0000-0000-0000BE080000}"/>
    <cellStyle name="Vejica 24" xfId="2228" xr:uid="{00000000-0005-0000-0000-0000BF080000}"/>
    <cellStyle name="Vejica 24 2" xfId="2229" xr:uid="{00000000-0005-0000-0000-0000C0080000}"/>
    <cellStyle name="Vejica 24 2 2" xfId="2230" xr:uid="{00000000-0005-0000-0000-0000C1080000}"/>
    <cellStyle name="Vejica 24 2 2 2" xfId="2231" xr:uid="{00000000-0005-0000-0000-0000C2080000}"/>
    <cellStyle name="Vejica 24 2 2 3" xfId="2232" xr:uid="{00000000-0005-0000-0000-0000C3080000}"/>
    <cellStyle name="Vejica 24 2 2 4" xfId="2233" xr:uid="{00000000-0005-0000-0000-0000C4080000}"/>
    <cellStyle name="Vejica 24 2 3" xfId="2234" xr:uid="{00000000-0005-0000-0000-0000C5080000}"/>
    <cellStyle name="Vejica 24 2 4" xfId="2235" xr:uid="{00000000-0005-0000-0000-0000C6080000}"/>
    <cellStyle name="Vejica 24 2 5" xfId="2236" xr:uid="{00000000-0005-0000-0000-0000C7080000}"/>
    <cellStyle name="Vejica 24 3" xfId="2237" xr:uid="{00000000-0005-0000-0000-0000C8080000}"/>
    <cellStyle name="Vejica 24 4" xfId="2238" xr:uid="{00000000-0005-0000-0000-0000C9080000}"/>
    <cellStyle name="Vejica 24 5" xfId="2239" xr:uid="{00000000-0005-0000-0000-0000CA080000}"/>
    <cellStyle name="Vejica 24 5 2" xfId="2240" xr:uid="{00000000-0005-0000-0000-0000CB080000}"/>
    <cellStyle name="Vejica 24 5 3" xfId="2241" xr:uid="{00000000-0005-0000-0000-0000CC080000}"/>
    <cellStyle name="Vejica 24 5 3 2" xfId="2242" xr:uid="{00000000-0005-0000-0000-0000CD080000}"/>
    <cellStyle name="Vejica 24 5 3 3" xfId="2243" xr:uid="{00000000-0005-0000-0000-0000CE080000}"/>
    <cellStyle name="Vejica 24 6" xfId="2244" xr:uid="{00000000-0005-0000-0000-0000CF080000}"/>
    <cellStyle name="Vejica 24 7" xfId="2245" xr:uid="{00000000-0005-0000-0000-0000D0080000}"/>
    <cellStyle name="Vejica 24 7 2" xfId="2246" xr:uid="{00000000-0005-0000-0000-0000D1080000}"/>
    <cellStyle name="Vejica 24 8" xfId="2247" xr:uid="{00000000-0005-0000-0000-0000D2080000}"/>
    <cellStyle name="Vejica 24 9" xfId="2248" xr:uid="{00000000-0005-0000-0000-0000D3080000}"/>
    <cellStyle name="Vejica 25" xfId="2249" xr:uid="{00000000-0005-0000-0000-0000D4080000}"/>
    <cellStyle name="Vejica 25 2" xfId="2250" xr:uid="{00000000-0005-0000-0000-0000D5080000}"/>
    <cellStyle name="Vejica 25 2 2" xfId="2251" xr:uid="{00000000-0005-0000-0000-0000D6080000}"/>
    <cellStyle name="Vejica 25 2 2 2" xfId="2252" xr:uid="{00000000-0005-0000-0000-0000D7080000}"/>
    <cellStyle name="Vejica 25 2 2 3" xfId="2253" xr:uid="{00000000-0005-0000-0000-0000D8080000}"/>
    <cellStyle name="Vejica 25 2 2 4" xfId="2254" xr:uid="{00000000-0005-0000-0000-0000D9080000}"/>
    <cellStyle name="Vejica 25 2 3" xfId="2255" xr:uid="{00000000-0005-0000-0000-0000DA080000}"/>
    <cellStyle name="Vejica 25 2 4" xfId="2256" xr:uid="{00000000-0005-0000-0000-0000DB080000}"/>
    <cellStyle name="Vejica 25 2 5" xfId="2257" xr:uid="{00000000-0005-0000-0000-0000DC080000}"/>
    <cellStyle name="Vejica 25 3" xfId="2258" xr:uid="{00000000-0005-0000-0000-0000DD080000}"/>
    <cellStyle name="Vejica 25 4" xfId="2259" xr:uid="{00000000-0005-0000-0000-0000DE080000}"/>
    <cellStyle name="Vejica 25 5" xfId="2260" xr:uid="{00000000-0005-0000-0000-0000DF080000}"/>
    <cellStyle name="Vejica 25 5 2" xfId="2261" xr:uid="{00000000-0005-0000-0000-0000E0080000}"/>
    <cellStyle name="Vejica 25 5 3" xfId="2262" xr:uid="{00000000-0005-0000-0000-0000E1080000}"/>
    <cellStyle name="Vejica 25 5 3 2" xfId="2263" xr:uid="{00000000-0005-0000-0000-0000E2080000}"/>
    <cellStyle name="Vejica 25 5 3 3" xfId="2264" xr:uid="{00000000-0005-0000-0000-0000E3080000}"/>
    <cellStyle name="Vejica 25 6" xfId="2265" xr:uid="{00000000-0005-0000-0000-0000E4080000}"/>
    <cellStyle name="Vejica 25 7" xfId="2266" xr:uid="{00000000-0005-0000-0000-0000E5080000}"/>
    <cellStyle name="Vejica 25 7 2" xfId="2267" xr:uid="{00000000-0005-0000-0000-0000E6080000}"/>
    <cellStyle name="Vejica 25 8" xfId="2268" xr:uid="{00000000-0005-0000-0000-0000E7080000}"/>
    <cellStyle name="Vejica 25 9" xfId="2269" xr:uid="{00000000-0005-0000-0000-0000E8080000}"/>
    <cellStyle name="Vejica 26" xfId="2270" xr:uid="{00000000-0005-0000-0000-0000E9080000}"/>
    <cellStyle name="Vejica 26 2" xfId="2271" xr:uid="{00000000-0005-0000-0000-0000EA080000}"/>
    <cellStyle name="Vejica 26 3" xfId="2272" xr:uid="{00000000-0005-0000-0000-0000EB080000}"/>
    <cellStyle name="Vejica 27" xfId="2273" xr:uid="{00000000-0005-0000-0000-0000EC080000}"/>
    <cellStyle name="Vejica 27 2" xfId="2274" xr:uid="{00000000-0005-0000-0000-0000ED080000}"/>
    <cellStyle name="Vejica 27 3" xfId="2275" xr:uid="{00000000-0005-0000-0000-0000EE080000}"/>
    <cellStyle name="Vejica 28" xfId="2276" xr:uid="{00000000-0005-0000-0000-0000EF080000}"/>
    <cellStyle name="Vejica 28 2" xfId="2277" xr:uid="{00000000-0005-0000-0000-0000F0080000}"/>
    <cellStyle name="Vejica 28 3" xfId="2278" xr:uid="{00000000-0005-0000-0000-0000F1080000}"/>
    <cellStyle name="Vejica 29" xfId="2279" xr:uid="{00000000-0005-0000-0000-0000F2080000}"/>
    <cellStyle name="Vejica 29 2" xfId="2280" xr:uid="{00000000-0005-0000-0000-0000F3080000}"/>
    <cellStyle name="Vejica 29 3" xfId="2281" xr:uid="{00000000-0005-0000-0000-0000F4080000}"/>
    <cellStyle name="Vejica 3" xfId="2282" xr:uid="{00000000-0005-0000-0000-0000F5080000}"/>
    <cellStyle name="Vejica 3 10" xfId="2283" xr:uid="{00000000-0005-0000-0000-0000F6080000}"/>
    <cellStyle name="Vejica 3 10 2" xfId="2284" xr:uid="{00000000-0005-0000-0000-0000F7080000}"/>
    <cellStyle name="Vejica 3 10 2 2" xfId="2285" xr:uid="{00000000-0005-0000-0000-0000F8080000}"/>
    <cellStyle name="Vejica 3 10 2 2 2" xfId="2286" xr:uid="{00000000-0005-0000-0000-0000F9080000}"/>
    <cellStyle name="Vejica 3 10 2 2 3" xfId="2287" xr:uid="{00000000-0005-0000-0000-0000FA080000}"/>
    <cellStyle name="Vejica 3 10 2 2 4" xfId="2288" xr:uid="{00000000-0005-0000-0000-0000FB080000}"/>
    <cellStyle name="Vejica 3 10 2 3" xfId="2289" xr:uid="{00000000-0005-0000-0000-0000FC080000}"/>
    <cellStyle name="Vejica 3 10 2 4" xfId="2290" xr:uid="{00000000-0005-0000-0000-0000FD080000}"/>
    <cellStyle name="Vejica 3 10 2 5" xfId="2291" xr:uid="{00000000-0005-0000-0000-0000FE080000}"/>
    <cellStyle name="Vejica 3 10 3" xfId="2292" xr:uid="{00000000-0005-0000-0000-0000FF080000}"/>
    <cellStyle name="Vejica 3 10 3 2" xfId="2293" xr:uid="{00000000-0005-0000-0000-000000090000}"/>
    <cellStyle name="Vejica 3 10 3 3" xfId="2294" xr:uid="{00000000-0005-0000-0000-000001090000}"/>
    <cellStyle name="Vejica 3 10 3 4" xfId="2295" xr:uid="{00000000-0005-0000-0000-000002090000}"/>
    <cellStyle name="Vejica 3 10 4" xfId="2296" xr:uid="{00000000-0005-0000-0000-000003090000}"/>
    <cellStyle name="Vejica 3 10 5" xfId="2297" xr:uid="{00000000-0005-0000-0000-000004090000}"/>
    <cellStyle name="Vejica 3 10 6" xfId="2298" xr:uid="{00000000-0005-0000-0000-000005090000}"/>
    <cellStyle name="Vejica 3 11" xfId="2299" xr:uid="{00000000-0005-0000-0000-000006090000}"/>
    <cellStyle name="Vejica 3 11 2" xfId="2300" xr:uid="{00000000-0005-0000-0000-000007090000}"/>
    <cellStyle name="Vejica 3 11 2 2" xfId="2301" xr:uid="{00000000-0005-0000-0000-000008090000}"/>
    <cellStyle name="Vejica 3 11 2 3" xfId="2302" xr:uid="{00000000-0005-0000-0000-000009090000}"/>
    <cellStyle name="Vejica 3 11 2 4" xfId="2303" xr:uid="{00000000-0005-0000-0000-00000A090000}"/>
    <cellStyle name="Vejica 3 11 3" xfId="2304" xr:uid="{00000000-0005-0000-0000-00000B090000}"/>
    <cellStyle name="Vejica 3 11 4" xfId="2305" xr:uid="{00000000-0005-0000-0000-00000C090000}"/>
    <cellStyle name="Vejica 3 11 5" xfId="2306" xr:uid="{00000000-0005-0000-0000-00000D090000}"/>
    <cellStyle name="Vejica 3 12" xfId="2307" xr:uid="{00000000-0005-0000-0000-00000E090000}"/>
    <cellStyle name="Vejica 3 12 2" xfId="2308" xr:uid="{00000000-0005-0000-0000-00000F090000}"/>
    <cellStyle name="Vejica 3 12 3" xfId="2309" xr:uid="{00000000-0005-0000-0000-000010090000}"/>
    <cellStyle name="Vejica 3 12 4" xfId="2310" xr:uid="{00000000-0005-0000-0000-000011090000}"/>
    <cellStyle name="Vejica 3 13" xfId="2311" xr:uid="{00000000-0005-0000-0000-000012090000}"/>
    <cellStyle name="Vejica 3 14" xfId="2312" xr:uid="{00000000-0005-0000-0000-000013090000}"/>
    <cellStyle name="Vejica 3 15" xfId="2313" xr:uid="{00000000-0005-0000-0000-000014090000}"/>
    <cellStyle name="Vejica 3 16" xfId="2314" xr:uid="{00000000-0005-0000-0000-000015090000}"/>
    <cellStyle name="Vejica 3 17" xfId="2315" xr:uid="{00000000-0005-0000-0000-000016090000}"/>
    <cellStyle name="Vejica 3 2" xfId="2316" xr:uid="{00000000-0005-0000-0000-000017090000}"/>
    <cellStyle name="Vejica 3 2 2" xfId="2317" xr:uid="{00000000-0005-0000-0000-000018090000}"/>
    <cellStyle name="Vejica 3 2 2 2" xfId="2318" xr:uid="{00000000-0005-0000-0000-000019090000}"/>
    <cellStyle name="Vejica 3 2 2 3" xfId="2319" xr:uid="{00000000-0005-0000-0000-00001A090000}"/>
    <cellStyle name="Vejica 3 2 2 4" xfId="2320" xr:uid="{00000000-0005-0000-0000-00001B090000}"/>
    <cellStyle name="Vejica 3 2 3" xfId="2321" xr:uid="{00000000-0005-0000-0000-00001C090000}"/>
    <cellStyle name="Vejica 3 3" xfId="2322" xr:uid="{00000000-0005-0000-0000-00001D090000}"/>
    <cellStyle name="Vejica 3 3 2" xfId="2323" xr:uid="{00000000-0005-0000-0000-00001E090000}"/>
    <cellStyle name="Vejica 3 3 3" xfId="2324" xr:uid="{00000000-0005-0000-0000-00001F090000}"/>
    <cellStyle name="Vejica 3 3 4" xfId="2325" xr:uid="{00000000-0005-0000-0000-000020090000}"/>
    <cellStyle name="Vejica 3 4" xfId="2326" xr:uid="{00000000-0005-0000-0000-000021090000}"/>
    <cellStyle name="Vejica 3 4 2" xfId="2327" xr:uid="{00000000-0005-0000-0000-000022090000}"/>
    <cellStyle name="Vejica 3 4 3" xfId="2328" xr:uid="{00000000-0005-0000-0000-000023090000}"/>
    <cellStyle name="Vejica 3 4 4" xfId="2329" xr:uid="{00000000-0005-0000-0000-000024090000}"/>
    <cellStyle name="Vejica 3 5" xfId="2330" xr:uid="{00000000-0005-0000-0000-000025090000}"/>
    <cellStyle name="Vejica 3 5 2" xfId="2331" xr:uid="{00000000-0005-0000-0000-000026090000}"/>
    <cellStyle name="Vejica 3 5 3" xfId="2332" xr:uid="{00000000-0005-0000-0000-000027090000}"/>
    <cellStyle name="Vejica 3 5 4" xfId="2333" xr:uid="{00000000-0005-0000-0000-000028090000}"/>
    <cellStyle name="Vejica 3 6" xfId="2334" xr:uid="{00000000-0005-0000-0000-000029090000}"/>
    <cellStyle name="Vejica 3 6 2" xfId="2335" xr:uid="{00000000-0005-0000-0000-00002A090000}"/>
    <cellStyle name="Vejica 3 6 3" xfId="2336" xr:uid="{00000000-0005-0000-0000-00002B090000}"/>
    <cellStyle name="Vejica 3 6 4" xfId="2337" xr:uid="{00000000-0005-0000-0000-00002C090000}"/>
    <cellStyle name="Vejica 3 7" xfId="2338" xr:uid="{00000000-0005-0000-0000-00002D090000}"/>
    <cellStyle name="Vejica 3 7 2" xfId="2339" xr:uid="{00000000-0005-0000-0000-00002E090000}"/>
    <cellStyle name="Vejica 3 7 3" xfId="2340" xr:uid="{00000000-0005-0000-0000-00002F090000}"/>
    <cellStyle name="Vejica 3 7 4" xfId="2341" xr:uid="{00000000-0005-0000-0000-000030090000}"/>
    <cellStyle name="Vejica 3 8" xfId="2342" xr:uid="{00000000-0005-0000-0000-000031090000}"/>
    <cellStyle name="Vejica 3 8 2" xfId="2343" xr:uid="{00000000-0005-0000-0000-000032090000}"/>
    <cellStyle name="Vejica 3 8 3" xfId="2344" xr:uid="{00000000-0005-0000-0000-000033090000}"/>
    <cellStyle name="Vejica 3 8 4" xfId="2345" xr:uid="{00000000-0005-0000-0000-000034090000}"/>
    <cellStyle name="Vejica 3 9" xfId="2346" xr:uid="{00000000-0005-0000-0000-000035090000}"/>
    <cellStyle name="Vejica 3 9 2" xfId="2347" xr:uid="{00000000-0005-0000-0000-000036090000}"/>
    <cellStyle name="Vejica 3 9 2 2" xfId="2348" xr:uid="{00000000-0005-0000-0000-000037090000}"/>
    <cellStyle name="Vejica 3 9 2 2 2" xfId="2349" xr:uid="{00000000-0005-0000-0000-000038090000}"/>
    <cellStyle name="Vejica 3 9 2 2 3" xfId="2350" xr:uid="{00000000-0005-0000-0000-000039090000}"/>
    <cellStyle name="Vejica 3 9 2 2 4" xfId="2351" xr:uid="{00000000-0005-0000-0000-00003A090000}"/>
    <cellStyle name="Vejica 3 9 2 3" xfId="2352" xr:uid="{00000000-0005-0000-0000-00003B090000}"/>
    <cellStyle name="Vejica 3 9 2 4" xfId="2353" xr:uid="{00000000-0005-0000-0000-00003C090000}"/>
    <cellStyle name="Vejica 3 9 2 5" xfId="2354" xr:uid="{00000000-0005-0000-0000-00003D090000}"/>
    <cellStyle name="Vejica 3 9 3" xfId="2355" xr:uid="{00000000-0005-0000-0000-00003E090000}"/>
    <cellStyle name="Vejica 3 9 3 2" xfId="2356" xr:uid="{00000000-0005-0000-0000-00003F090000}"/>
    <cellStyle name="Vejica 3 9 3 3" xfId="2357" xr:uid="{00000000-0005-0000-0000-000040090000}"/>
    <cellStyle name="Vejica 3 9 3 4" xfId="2358" xr:uid="{00000000-0005-0000-0000-000041090000}"/>
    <cellStyle name="Vejica 3 9 4" xfId="2359" xr:uid="{00000000-0005-0000-0000-000042090000}"/>
    <cellStyle name="Vejica 3 9 5" xfId="2360" xr:uid="{00000000-0005-0000-0000-000043090000}"/>
    <cellStyle name="Vejica 3 9 6" xfId="2361" xr:uid="{00000000-0005-0000-0000-000044090000}"/>
    <cellStyle name="Vejica 30" xfId="2362" xr:uid="{00000000-0005-0000-0000-000045090000}"/>
    <cellStyle name="Vejica 30 2" xfId="2363" xr:uid="{00000000-0005-0000-0000-000046090000}"/>
    <cellStyle name="Vejica 30 3" xfId="2364" xr:uid="{00000000-0005-0000-0000-000047090000}"/>
    <cellStyle name="Vejica 31" xfId="2365" xr:uid="{00000000-0005-0000-0000-000048090000}"/>
    <cellStyle name="Vejica 31 2" xfId="2366" xr:uid="{00000000-0005-0000-0000-000049090000}"/>
    <cellStyle name="Vejica 31 3" xfId="2367" xr:uid="{00000000-0005-0000-0000-00004A090000}"/>
    <cellStyle name="Vejica 31 4" xfId="2368" xr:uid="{00000000-0005-0000-0000-00004B090000}"/>
    <cellStyle name="Vejica 31 5" xfId="2369" xr:uid="{00000000-0005-0000-0000-00004C090000}"/>
    <cellStyle name="Vejica 31 6" xfId="2370" xr:uid="{00000000-0005-0000-0000-00004D090000}"/>
    <cellStyle name="Vejica 32" xfId="2371" xr:uid="{00000000-0005-0000-0000-00004E090000}"/>
    <cellStyle name="Vejica 32 2" xfId="2372" xr:uid="{00000000-0005-0000-0000-00004F090000}"/>
    <cellStyle name="Vejica 32 3" xfId="2373" xr:uid="{00000000-0005-0000-0000-000050090000}"/>
    <cellStyle name="Vejica 32 4" xfId="2374" xr:uid="{00000000-0005-0000-0000-000051090000}"/>
    <cellStyle name="Vejica 32 5" xfId="2375" xr:uid="{00000000-0005-0000-0000-000052090000}"/>
    <cellStyle name="Vejica 32 6" xfId="2376" xr:uid="{00000000-0005-0000-0000-000053090000}"/>
    <cellStyle name="Vejica 33" xfId="2377" xr:uid="{00000000-0005-0000-0000-000054090000}"/>
    <cellStyle name="Vejica 33 2" xfId="2378" xr:uid="{00000000-0005-0000-0000-000055090000}"/>
    <cellStyle name="Vejica 33 3" xfId="2379" xr:uid="{00000000-0005-0000-0000-000056090000}"/>
    <cellStyle name="Vejica 33 4" xfId="2380" xr:uid="{00000000-0005-0000-0000-000057090000}"/>
    <cellStyle name="Vejica 33 5" xfId="2381" xr:uid="{00000000-0005-0000-0000-000058090000}"/>
    <cellStyle name="Vejica 33 6" xfId="2382" xr:uid="{00000000-0005-0000-0000-000059090000}"/>
    <cellStyle name="Vejica 34" xfId="2383" xr:uid="{00000000-0005-0000-0000-00005A090000}"/>
    <cellStyle name="Vejica 34 2" xfId="2384" xr:uid="{00000000-0005-0000-0000-00005B090000}"/>
    <cellStyle name="Vejica 34 3" xfId="2385" xr:uid="{00000000-0005-0000-0000-00005C090000}"/>
    <cellStyle name="Vejica 34 4" xfId="2386" xr:uid="{00000000-0005-0000-0000-00005D090000}"/>
    <cellStyle name="Vejica 34 5" xfId="2387" xr:uid="{00000000-0005-0000-0000-00005E090000}"/>
    <cellStyle name="Vejica 34 6" xfId="2388" xr:uid="{00000000-0005-0000-0000-00005F090000}"/>
    <cellStyle name="Vejica 35" xfId="2389" xr:uid="{00000000-0005-0000-0000-000060090000}"/>
    <cellStyle name="Vejica 35 2" xfId="2390" xr:uid="{00000000-0005-0000-0000-000061090000}"/>
    <cellStyle name="Vejica 35 3" xfId="2391" xr:uid="{00000000-0005-0000-0000-000062090000}"/>
    <cellStyle name="Vejica 36" xfId="2392" xr:uid="{00000000-0005-0000-0000-000063090000}"/>
    <cellStyle name="Vejica 37" xfId="2393" xr:uid="{00000000-0005-0000-0000-000064090000}"/>
    <cellStyle name="Vejica 38" xfId="2394" xr:uid="{00000000-0005-0000-0000-000065090000}"/>
    <cellStyle name="Vejica 39" xfId="2395" xr:uid="{00000000-0005-0000-0000-000066090000}"/>
    <cellStyle name="Vejica 4" xfId="2396" xr:uid="{00000000-0005-0000-0000-000067090000}"/>
    <cellStyle name="Vejica 4 10" xfId="2397" xr:uid="{00000000-0005-0000-0000-000068090000}"/>
    <cellStyle name="Vejica 4 10 2" xfId="2398" xr:uid="{00000000-0005-0000-0000-000069090000}"/>
    <cellStyle name="Vejica 4 10 2 2" xfId="2399" xr:uid="{00000000-0005-0000-0000-00006A090000}"/>
    <cellStyle name="Vejica 4 10 2 2 2" xfId="2400" xr:uid="{00000000-0005-0000-0000-00006B090000}"/>
    <cellStyle name="Vejica 4 10 2 2 3" xfId="2401" xr:uid="{00000000-0005-0000-0000-00006C090000}"/>
    <cellStyle name="Vejica 4 10 2 2 4" xfId="2402" xr:uid="{00000000-0005-0000-0000-00006D090000}"/>
    <cellStyle name="Vejica 4 10 2 3" xfId="2403" xr:uid="{00000000-0005-0000-0000-00006E090000}"/>
    <cellStyle name="Vejica 4 10 2 4" xfId="2404" xr:uid="{00000000-0005-0000-0000-00006F090000}"/>
    <cellStyle name="Vejica 4 10 2 5" xfId="2405" xr:uid="{00000000-0005-0000-0000-000070090000}"/>
    <cellStyle name="Vejica 4 10 3" xfId="2406" xr:uid="{00000000-0005-0000-0000-000071090000}"/>
    <cellStyle name="Vejica 4 10 3 2" xfId="2407" xr:uid="{00000000-0005-0000-0000-000072090000}"/>
    <cellStyle name="Vejica 4 10 3 3" xfId="2408" xr:uid="{00000000-0005-0000-0000-000073090000}"/>
    <cellStyle name="Vejica 4 10 3 4" xfId="2409" xr:uid="{00000000-0005-0000-0000-000074090000}"/>
    <cellStyle name="Vejica 4 10 4" xfId="2410" xr:uid="{00000000-0005-0000-0000-000075090000}"/>
    <cellStyle name="Vejica 4 10 5" xfId="2411" xr:uid="{00000000-0005-0000-0000-000076090000}"/>
    <cellStyle name="Vejica 4 10 6" xfId="2412" xr:uid="{00000000-0005-0000-0000-000077090000}"/>
    <cellStyle name="Vejica 4 11" xfId="2413" xr:uid="{00000000-0005-0000-0000-000078090000}"/>
    <cellStyle name="Vejica 4 11 2" xfId="2414" xr:uid="{00000000-0005-0000-0000-000079090000}"/>
    <cellStyle name="Vejica 4 11 2 2" xfId="2415" xr:uid="{00000000-0005-0000-0000-00007A090000}"/>
    <cellStyle name="Vejica 4 11 2 2 2" xfId="2416" xr:uid="{00000000-0005-0000-0000-00007B090000}"/>
    <cellStyle name="Vejica 4 11 2 2 3" xfId="2417" xr:uid="{00000000-0005-0000-0000-00007C090000}"/>
    <cellStyle name="Vejica 4 11 2 2 4" xfId="2418" xr:uid="{00000000-0005-0000-0000-00007D090000}"/>
    <cellStyle name="Vejica 4 11 2 3" xfId="2419" xr:uid="{00000000-0005-0000-0000-00007E090000}"/>
    <cellStyle name="Vejica 4 11 2 4" xfId="2420" xr:uid="{00000000-0005-0000-0000-00007F090000}"/>
    <cellStyle name="Vejica 4 11 2 5" xfId="2421" xr:uid="{00000000-0005-0000-0000-000080090000}"/>
    <cellStyle name="Vejica 4 11 3" xfId="2422" xr:uid="{00000000-0005-0000-0000-000081090000}"/>
    <cellStyle name="Vejica 4 11 4" xfId="2423" xr:uid="{00000000-0005-0000-0000-000082090000}"/>
    <cellStyle name="Vejica 4 11 5" xfId="2424" xr:uid="{00000000-0005-0000-0000-000083090000}"/>
    <cellStyle name="Vejica 4 11 5 2" xfId="2425" xr:uid="{00000000-0005-0000-0000-000084090000}"/>
    <cellStyle name="Vejica 4 11 5 3" xfId="2426" xr:uid="{00000000-0005-0000-0000-000085090000}"/>
    <cellStyle name="Vejica 4 11 5 3 2" xfId="2427" xr:uid="{00000000-0005-0000-0000-000086090000}"/>
    <cellStyle name="Vejica 4 11 5 3 3" xfId="2428" xr:uid="{00000000-0005-0000-0000-000087090000}"/>
    <cellStyle name="Vejica 4 11 6" xfId="2429" xr:uid="{00000000-0005-0000-0000-000088090000}"/>
    <cellStyle name="Vejica 4 11 7" xfId="2430" xr:uid="{00000000-0005-0000-0000-000089090000}"/>
    <cellStyle name="Vejica 4 11 8" xfId="2431" xr:uid="{00000000-0005-0000-0000-00008A090000}"/>
    <cellStyle name="Vejica 4 12" xfId="2432" xr:uid="{00000000-0005-0000-0000-00008B090000}"/>
    <cellStyle name="Vejica 4 12 2" xfId="2433" xr:uid="{00000000-0005-0000-0000-00008C090000}"/>
    <cellStyle name="Vejica 4 12 2 2" xfId="2434" xr:uid="{00000000-0005-0000-0000-00008D090000}"/>
    <cellStyle name="Vejica 4 12 2 3" xfId="2435" xr:uid="{00000000-0005-0000-0000-00008E090000}"/>
    <cellStyle name="Vejica 4 12 2 4" xfId="2436" xr:uid="{00000000-0005-0000-0000-00008F090000}"/>
    <cellStyle name="Vejica 4 12 3" xfId="2437" xr:uid="{00000000-0005-0000-0000-000090090000}"/>
    <cellStyle name="Vejica 4 12 4" xfId="2438" xr:uid="{00000000-0005-0000-0000-000091090000}"/>
    <cellStyle name="Vejica 4 12 5" xfId="2439" xr:uid="{00000000-0005-0000-0000-000092090000}"/>
    <cellStyle name="Vejica 4 13" xfId="2440" xr:uid="{00000000-0005-0000-0000-000093090000}"/>
    <cellStyle name="Vejica 4 13 2" xfId="2441" xr:uid="{00000000-0005-0000-0000-000094090000}"/>
    <cellStyle name="Vejica 4 13 2 2" xfId="2442" xr:uid="{00000000-0005-0000-0000-000095090000}"/>
    <cellStyle name="Vejica 4 13 2 2 2" xfId="2443" xr:uid="{00000000-0005-0000-0000-000096090000}"/>
    <cellStyle name="Vejica 4 13 2 2 3" xfId="2444" xr:uid="{00000000-0005-0000-0000-000097090000}"/>
    <cellStyle name="Vejica 4 13 2 2 4" xfId="2445" xr:uid="{00000000-0005-0000-0000-000098090000}"/>
    <cellStyle name="Vejica 4 13 2 3" xfId="2446" xr:uid="{00000000-0005-0000-0000-000099090000}"/>
    <cellStyle name="Vejica 4 13 2 4" xfId="2447" xr:uid="{00000000-0005-0000-0000-00009A090000}"/>
    <cellStyle name="Vejica 4 13 2 5" xfId="2448" xr:uid="{00000000-0005-0000-0000-00009B090000}"/>
    <cellStyle name="Vejica 4 13 3" xfId="2449" xr:uid="{00000000-0005-0000-0000-00009C090000}"/>
    <cellStyle name="Vejica 4 13 4" xfId="2450" xr:uid="{00000000-0005-0000-0000-00009D090000}"/>
    <cellStyle name="Vejica 4 13 5" xfId="2451" xr:uid="{00000000-0005-0000-0000-00009E090000}"/>
    <cellStyle name="Vejica 4 13 6" xfId="2452" xr:uid="{00000000-0005-0000-0000-00009F090000}"/>
    <cellStyle name="Vejica 4 13 7" xfId="2453" xr:uid="{00000000-0005-0000-0000-0000A0090000}"/>
    <cellStyle name="Vejica 4 14" xfId="2454" xr:uid="{00000000-0005-0000-0000-0000A1090000}"/>
    <cellStyle name="Vejica 4 14 2" xfId="2455" xr:uid="{00000000-0005-0000-0000-0000A2090000}"/>
    <cellStyle name="Vejica 4 14 3" xfId="2456" xr:uid="{00000000-0005-0000-0000-0000A3090000}"/>
    <cellStyle name="Vejica 4 14 4" xfId="2457" xr:uid="{00000000-0005-0000-0000-0000A4090000}"/>
    <cellStyle name="Vejica 4 15" xfId="2458" xr:uid="{00000000-0005-0000-0000-0000A5090000}"/>
    <cellStyle name="Vejica 4 16" xfId="2459" xr:uid="{00000000-0005-0000-0000-0000A6090000}"/>
    <cellStyle name="Vejica 4 17" xfId="2460" xr:uid="{00000000-0005-0000-0000-0000A7090000}"/>
    <cellStyle name="Vejica 4 17 2" xfId="2461" xr:uid="{00000000-0005-0000-0000-0000A8090000}"/>
    <cellStyle name="Vejica 4 17 3" xfId="2462" xr:uid="{00000000-0005-0000-0000-0000A9090000}"/>
    <cellStyle name="Vejica 4 17 3 2" xfId="2463" xr:uid="{00000000-0005-0000-0000-0000AA090000}"/>
    <cellStyle name="Vejica 4 17 3 3" xfId="2464" xr:uid="{00000000-0005-0000-0000-0000AB090000}"/>
    <cellStyle name="Vejica 4 18" xfId="2465" xr:uid="{00000000-0005-0000-0000-0000AC090000}"/>
    <cellStyle name="Vejica 4 18 2" xfId="2466" xr:uid="{00000000-0005-0000-0000-0000AD090000}"/>
    <cellStyle name="Vejica 4 19" xfId="2467" xr:uid="{00000000-0005-0000-0000-0000AE090000}"/>
    <cellStyle name="Vejica 4 2" xfId="2468" xr:uid="{00000000-0005-0000-0000-0000AF090000}"/>
    <cellStyle name="Vejica 4 2 2" xfId="2469" xr:uid="{00000000-0005-0000-0000-0000B0090000}"/>
    <cellStyle name="Vejica 4 2 3" xfId="2470" xr:uid="{00000000-0005-0000-0000-0000B1090000}"/>
    <cellStyle name="Vejica 4 2 4" xfId="2471" xr:uid="{00000000-0005-0000-0000-0000B2090000}"/>
    <cellStyle name="Vejica 4 3" xfId="2472" xr:uid="{00000000-0005-0000-0000-0000B3090000}"/>
    <cellStyle name="Vejica 4 3 2" xfId="2473" xr:uid="{00000000-0005-0000-0000-0000B4090000}"/>
    <cellStyle name="Vejica 4 3 3" xfId="2474" xr:uid="{00000000-0005-0000-0000-0000B5090000}"/>
    <cellStyle name="Vejica 4 3 4" xfId="2475" xr:uid="{00000000-0005-0000-0000-0000B6090000}"/>
    <cellStyle name="Vejica 4 4" xfId="2476" xr:uid="{00000000-0005-0000-0000-0000B7090000}"/>
    <cellStyle name="Vejica 4 4 2" xfId="2477" xr:uid="{00000000-0005-0000-0000-0000B8090000}"/>
    <cellStyle name="Vejica 4 4 3" xfId="2478" xr:uid="{00000000-0005-0000-0000-0000B9090000}"/>
    <cellStyle name="Vejica 4 4 4" xfId="2479" xr:uid="{00000000-0005-0000-0000-0000BA090000}"/>
    <cellStyle name="Vejica 4 5" xfId="2480" xr:uid="{00000000-0005-0000-0000-0000BB090000}"/>
    <cellStyle name="Vejica 4 5 2" xfId="2481" xr:uid="{00000000-0005-0000-0000-0000BC090000}"/>
    <cellStyle name="Vejica 4 5 3" xfId="2482" xr:uid="{00000000-0005-0000-0000-0000BD090000}"/>
    <cellStyle name="Vejica 4 5 4" xfId="2483" xr:uid="{00000000-0005-0000-0000-0000BE090000}"/>
    <cellStyle name="Vejica 4 6" xfId="2484" xr:uid="{00000000-0005-0000-0000-0000BF090000}"/>
    <cellStyle name="Vejica 4 6 2" xfId="2485" xr:uid="{00000000-0005-0000-0000-0000C0090000}"/>
    <cellStyle name="Vejica 4 6 3" xfId="2486" xr:uid="{00000000-0005-0000-0000-0000C1090000}"/>
    <cellStyle name="Vejica 4 6 4" xfId="2487" xr:uid="{00000000-0005-0000-0000-0000C2090000}"/>
    <cellStyle name="Vejica 4 7" xfId="2488" xr:uid="{00000000-0005-0000-0000-0000C3090000}"/>
    <cellStyle name="Vejica 4 7 2" xfId="2489" xr:uid="{00000000-0005-0000-0000-0000C4090000}"/>
    <cellStyle name="Vejica 4 7 3" xfId="2490" xr:uid="{00000000-0005-0000-0000-0000C5090000}"/>
    <cellStyle name="Vejica 4 7 4" xfId="2491" xr:uid="{00000000-0005-0000-0000-0000C6090000}"/>
    <cellStyle name="Vejica 4 8" xfId="2492" xr:uid="{00000000-0005-0000-0000-0000C7090000}"/>
    <cellStyle name="Vejica 4 8 2" xfId="2493" xr:uid="{00000000-0005-0000-0000-0000C8090000}"/>
    <cellStyle name="Vejica 4 8 3" xfId="2494" xr:uid="{00000000-0005-0000-0000-0000C9090000}"/>
    <cellStyle name="Vejica 4 8 4" xfId="2495" xr:uid="{00000000-0005-0000-0000-0000CA090000}"/>
    <cellStyle name="Vejica 4 9" xfId="2496" xr:uid="{00000000-0005-0000-0000-0000CB090000}"/>
    <cellStyle name="Vejica 4 9 2" xfId="2497" xr:uid="{00000000-0005-0000-0000-0000CC090000}"/>
    <cellStyle name="Vejica 4 9 2 2" xfId="2498" xr:uid="{00000000-0005-0000-0000-0000CD090000}"/>
    <cellStyle name="Vejica 4 9 2 2 2" xfId="2499" xr:uid="{00000000-0005-0000-0000-0000CE090000}"/>
    <cellStyle name="Vejica 4 9 2 2 2 2" xfId="2500" xr:uid="{00000000-0005-0000-0000-0000CF090000}"/>
    <cellStyle name="Vejica 4 9 2 2 2 3" xfId="2501" xr:uid="{00000000-0005-0000-0000-0000D0090000}"/>
    <cellStyle name="Vejica 4 9 2 2 2 4" xfId="2502" xr:uid="{00000000-0005-0000-0000-0000D1090000}"/>
    <cellStyle name="Vejica 4 9 2 2 3" xfId="2503" xr:uid="{00000000-0005-0000-0000-0000D2090000}"/>
    <cellStyle name="Vejica 4 9 2 2 4" xfId="2504" xr:uid="{00000000-0005-0000-0000-0000D3090000}"/>
    <cellStyle name="Vejica 4 9 2 2 5" xfId="2505" xr:uid="{00000000-0005-0000-0000-0000D4090000}"/>
    <cellStyle name="Vejica 4 9 2 3" xfId="2506" xr:uid="{00000000-0005-0000-0000-0000D5090000}"/>
    <cellStyle name="Vejica 4 9 2 4" xfId="2507" xr:uid="{00000000-0005-0000-0000-0000D6090000}"/>
    <cellStyle name="Vejica 4 9 2 5" xfId="2508" xr:uid="{00000000-0005-0000-0000-0000D7090000}"/>
    <cellStyle name="Vejica 4 9 2 5 2" xfId="2509" xr:uid="{00000000-0005-0000-0000-0000D8090000}"/>
    <cellStyle name="Vejica 4 9 2 5 3" xfId="2510" xr:uid="{00000000-0005-0000-0000-0000D9090000}"/>
    <cellStyle name="Vejica 4 9 2 5 3 2" xfId="2511" xr:uid="{00000000-0005-0000-0000-0000DA090000}"/>
    <cellStyle name="Vejica 4 9 2 5 3 3" xfId="2512" xr:uid="{00000000-0005-0000-0000-0000DB090000}"/>
    <cellStyle name="Vejica 4 9 2 6" xfId="2513" xr:uid="{00000000-0005-0000-0000-0000DC090000}"/>
    <cellStyle name="Vejica 4 9 2 7" xfId="2514" xr:uid="{00000000-0005-0000-0000-0000DD090000}"/>
    <cellStyle name="Vejica 4 9 2 8" xfId="2515" xr:uid="{00000000-0005-0000-0000-0000DE090000}"/>
    <cellStyle name="Vejica 4 9 3" xfId="2516" xr:uid="{00000000-0005-0000-0000-0000DF090000}"/>
    <cellStyle name="Vejica 4 9 3 2" xfId="2517" xr:uid="{00000000-0005-0000-0000-0000E0090000}"/>
    <cellStyle name="Vejica 4 9 3 2 2" xfId="2518" xr:uid="{00000000-0005-0000-0000-0000E1090000}"/>
    <cellStyle name="Vejica 4 9 3 2 3" xfId="2519" xr:uid="{00000000-0005-0000-0000-0000E2090000}"/>
    <cellStyle name="Vejica 4 9 3 2 4" xfId="2520" xr:uid="{00000000-0005-0000-0000-0000E3090000}"/>
    <cellStyle name="Vejica 4 9 3 3" xfId="2521" xr:uid="{00000000-0005-0000-0000-0000E4090000}"/>
    <cellStyle name="Vejica 4 9 3 4" xfId="2522" xr:uid="{00000000-0005-0000-0000-0000E5090000}"/>
    <cellStyle name="Vejica 4 9 3 5" xfId="2523" xr:uid="{00000000-0005-0000-0000-0000E6090000}"/>
    <cellStyle name="Vejica 4 9 4" xfId="2524" xr:uid="{00000000-0005-0000-0000-0000E7090000}"/>
    <cellStyle name="Vejica 4 9 5" xfId="2525" xr:uid="{00000000-0005-0000-0000-0000E8090000}"/>
    <cellStyle name="Vejica 4 9 6" xfId="2526" xr:uid="{00000000-0005-0000-0000-0000E9090000}"/>
    <cellStyle name="Vejica 4 9 6 2" xfId="2527" xr:uid="{00000000-0005-0000-0000-0000EA090000}"/>
    <cellStyle name="Vejica 4 9 6 3" xfId="2528" xr:uid="{00000000-0005-0000-0000-0000EB090000}"/>
    <cellStyle name="Vejica 4 9 6 3 2" xfId="2529" xr:uid="{00000000-0005-0000-0000-0000EC090000}"/>
    <cellStyle name="Vejica 4 9 6 3 3" xfId="2530" xr:uid="{00000000-0005-0000-0000-0000ED090000}"/>
    <cellStyle name="Vejica 4 9 7" xfId="2531" xr:uid="{00000000-0005-0000-0000-0000EE090000}"/>
    <cellStyle name="Vejica 4 9 8" xfId="2532" xr:uid="{00000000-0005-0000-0000-0000EF090000}"/>
    <cellStyle name="Vejica 43" xfId="2683" xr:uid="{896B9D94-4672-48E4-B8DC-EF263974E71E}"/>
    <cellStyle name="Vejica 44" xfId="2685" xr:uid="{8BEAE51D-6DC0-43E1-A4DB-853960A2AB1E}"/>
    <cellStyle name="Vejica 5" xfId="2533" xr:uid="{00000000-0005-0000-0000-0000F0090000}"/>
    <cellStyle name="Vejica 5 2" xfId="2534" xr:uid="{00000000-0005-0000-0000-0000F1090000}"/>
    <cellStyle name="Vejica 5 2 2" xfId="2535" xr:uid="{00000000-0005-0000-0000-0000F2090000}"/>
    <cellStyle name="Vejica 5 2 3" xfId="2536" xr:uid="{00000000-0005-0000-0000-0000F3090000}"/>
    <cellStyle name="Vejica 5 2 4" xfId="2537" xr:uid="{00000000-0005-0000-0000-0000F4090000}"/>
    <cellStyle name="Vejica 5 3" xfId="2538" xr:uid="{00000000-0005-0000-0000-0000F5090000}"/>
    <cellStyle name="Vejica 5 3 2" xfId="2539" xr:uid="{00000000-0005-0000-0000-0000F6090000}"/>
    <cellStyle name="Vejica 5 3 2 2" xfId="2540" xr:uid="{00000000-0005-0000-0000-0000F7090000}"/>
    <cellStyle name="Vejica 5 3 2 3" xfId="2541" xr:uid="{00000000-0005-0000-0000-0000F8090000}"/>
    <cellStyle name="Vejica 5 3 2 4" xfId="2542" xr:uid="{00000000-0005-0000-0000-0000F9090000}"/>
    <cellStyle name="Vejica 5 3 3" xfId="2543" xr:uid="{00000000-0005-0000-0000-0000FA090000}"/>
    <cellStyle name="Vejica 5 3 4" xfId="2544" xr:uid="{00000000-0005-0000-0000-0000FB090000}"/>
    <cellStyle name="Vejica 5 3 5" xfId="2545" xr:uid="{00000000-0005-0000-0000-0000FC090000}"/>
    <cellStyle name="Vejica 5 4" xfId="2546" xr:uid="{00000000-0005-0000-0000-0000FD090000}"/>
    <cellStyle name="Vejica 5 5" xfId="2547" xr:uid="{00000000-0005-0000-0000-0000FE090000}"/>
    <cellStyle name="Vejica 5 6" xfId="2548" xr:uid="{00000000-0005-0000-0000-0000FF090000}"/>
    <cellStyle name="Vejica 6" xfId="2549" xr:uid="{00000000-0005-0000-0000-0000000A0000}"/>
    <cellStyle name="Vejica 6 2" xfId="2550" xr:uid="{00000000-0005-0000-0000-0000010A0000}"/>
    <cellStyle name="Vejica 6 3" xfId="2551" xr:uid="{00000000-0005-0000-0000-0000020A0000}"/>
    <cellStyle name="Vejica 6 4" xfId="2552" xr:uid="{00000000-0005-0000-0000-0000030A0000}"/>
    <cellStyle name="Vejica 7" xfId="2553" xr:uid="{00000000-0005-0000-0000-0000040A0000}"/>
    <cellStyle name="Vejica 7 2" xfId="2554" xr:uid="{00000000-0005-0000-0000-0000050A0000}"/>
    <cellStyle name="Vejica 7 2 2" xfId="2555" xr:uid="{00000000-0005-0000-0000-0000060A0000}"/>
    <cellStyle name="Vejica 7 2 3" xfId="2556" xr:uid="{00000000-0005-0000-0000-0000070A0000}"/>
    <cellStyle name="Vejica 7 2 4" xfId="2557" xr:uid="{00000000-0005-0000-0000-0000080A0000}"/>
    <cellStyle name="Vejica 7 3" xfId="2558" xr:uid="{00000000-0005-0000-0000-0000090A0000}"/>
    <cellStyle name="Vejica 7 3 2" xfId="2559" xr:uid="{00000000-0005-0000-0000-00000A0A0000}"/>
    <cellStyle name="Vejica 7 3 3" xfId="2560" xr:uid="{00000000-0005-0000-0000-00000B0A0000}"/>
    <cellStyle name="Vejica 7 3 4" xfId="2561" xr:uid="{00000000-0005-0000-0000-00000C0A0000}"/>
    <cellStyle name="Vejica 7 4" xfId="2562" xr:uid="{00000000-0005-0000-0000-00000D0A0000}"/>
    <cellStyle name="Vejica 7 5" xfId="2563" xr:uid="{00000000-0005-0000-0000-00000E0A0000}"/>
    <cellStyle name="Vejica 7 6" xfId="2564" xr:uid="{00000000-0005-0000-0000-00000F0A0000}"/>
    <cellStyle name="Vejica 8" xfId="2565" xr:uid="{00000000-0005-0000-0000-0000100A0000}"/>
    <cellStyle name="Vejica 8 2" xfId="2566" xr:uid="{00000000-0005-0000-0000-0000110A0000}"/>
    <cellStyle name="Vejica 8 2 2" xfId="2567" xr:uid="{00000000-0005-0000-0000-0000120A0000}"/>
    <cellStyle name="Vejica 8 2 3" xfId="2568" xr:uid="{00000000-0005-0000-0000-0000130A0000}"/>
    <cellStyle name="Vejica 8 2 4" xfId="2569" xr:uid="{00000000-0005-0000-0000-0000140A0000}"/>
    <cellStyle name="Vejica 8 3" xfId="2570" xr:uid="{00000000-0005-0000-0000-0000150A0000}"/>
    <cellStyle name="Vejica 8 3 2" xfId="2571" xr:uid="{00000000-0005-0000-0000-0000160A0000}"/>
    <cellStyle name="Vejica 8 3 3" xfId="2572" xr:uid="{00000000-0005-0000-0000-0000170A0000}"/>
    <cellStyle name="Vejica 8 3 4" xfId="2573" xr:uid="{00000000-0005-0000-0000-0000180A0000}"/>
    <cellStyle name="Vejica 8 4" xfId="2574" xr:uid="{00000000-0005-0000-0000-0000190A0000}"/>
    <cellStyle name="Vejica 8 5" xfId="2575" xr:uid="{00000000-0005-0000-0000-00001A0A0000}"/>
    <cellStyle name="Vejica 8 6" xfId="2576" xr:uid="{00000000-0005-0000-0000-00001B0A0000}"/>
    <cellStyle name="Vejica 9" xfId="2577" xr:uid="{00000000-0005-0000-0000-00001C0A0000}"/>
    <cellStyle name="Vejica 9 2" xfId="2578" xr:uid="{00000000-0005-0000-0000-00001D0A0000}"/>
    <cellStyle name="Vejica 9 2 2" xfId="2579" xr:uid="{00000000-0005-0000-0000-00001E0A0000}"/>
    <cellStyle name="Vejica 9 2 3" xfId="2580" xr:uid="{00000000-0005-0000-0000-00001F0A0000}"/>
    <cellStyle name="Vejica 9 2 4" xfId="2581" xr:uid="{00000000-0005-0000-0000-0000200A0000}"/>
    <cellStyle name="Vejica 9 3" xfId="2582" xr:uid="{00000000-0005-0000-0000-0000210A0000}"/>
    <cellStyle name="Vejica 9 3 2" xfId="2583" xr:uid="{00000000-0005-0000-0000-0000220A0000}"/>
    <cellStyle name="Vejica 9 3 3" xfId="2584" xr:uid="{00000000-0005-0000-0000-0000230A0000}"/>
    <cellStyle name="Vejica 9 3 4" xfId="2585" xr:uid="{00000000-0005-0000-0000-0000240A0000}"/>
    <cellStyle name="Vejica 9 4" xfId="2586" xr:uid="{00000000-0005-0000-0000-0000250A0000}"/>
    <cellStyle name="Vejica 9 5" xfId="2587" xr:uid="{00000000-0005-0000-0000-0000260A0000}"/>
    <cellStyle name="Vejica 9 6" xfId="2588" xr:uid="{00000000-0005-0000-0000-0000270A0000}"/>
    <cellStyle name="Vnos 2" xfId="2589" xr:uid="{00000000-0005-0000-0000-0000280A0000}"/>
    <cellStyle name="Vnos 2 2" xfId="2590" xr:uid="{00000000-0005-0000-0000-0000290A0000}"/>
    <cellStyle name="Vnos 2 3" xfId="2591" xr:uid="{00000000-0005-0000-0000-00002A0A0000}"/>
    <cellStyle name="Vnos 3" xfId="2592" xr:uid="{00000000-0005-0000-0000-00002B0A0000}"/>
    <cellStyle name="Vnos 3 2" xfId="2593" xr:uid="{00000000-0005-0000-0000-00002C0A0000}"/>
    <cellStyle name="Vnos 3 3" xfId="2594" xr:uid="{00000000-0005-0000-0000-00002D0A0000}"/>
    <cellStyle name="Vsota 2" xfId="2595" xr:uid="{00000000-0005-0000-0000-00002E0A0000}"/>
    <cellStyle name="Vsota 2 2" xfId="2596" xr:uid="{00000000-0005-0000-0000-00002F0A0000}"/>
    <cellStyle name="Warning Text 1" xfId="2597" xr:uid="{00000000-0005-0000-0000-0000300A0000}"/>
    <cellStyle name="Warning Text 1 2" xfId="2598" xr:uid="{00000000-0005-0000-0000-0000310A0000}"/>
    <cellStyle name="Warning Text 2" xfId="2599" xr:uid="{00000000-0005-0000-0000-0000320A0000}"/>
    <cellStyle name="Warning Text 2 2" xfId="2600" xr:uid="{00000000-0005-0000-0000-0000330A0000}"/>
    <cellStyle name="Warning Text 3" xfId="2601" xr:uid="{00000000-0005-0000-0000-0000340A0000}"/>
    <cellStyle name="Warning Text 3 2" xfId="2602" xr:uid="{00000000-0005-0000-0000-0000350A0000}"/>
    <cellStyle name="Warning Text 4" xfId="2603" xr:uid="{00000000-0005-0000-0000-0000360A0000}"/>
    <cellStyle name="Warning Text 4 2" xfId="2604" xr:uid="{00000000-0005-0000-0000-0000370A0000}"/>
    <cellStyle name="Warning Text 5" xfId="2605" xr:uid="{00000000-0005-0000-0000-0000380A0000}"/>
    <cellStyle name="Warning Text 5 2" xfId="2606" xr:uid="{00000000-0005-0000-0000-0000390A0000}"/>
    <cellStyle name="Warning Text 6" xfId="2607" xr:uid="{00000000-0005-0000-0000-00003A0A0000}"/>
    <cellStyle name="Warning Text 6 2" xfId="2608" xr:uid="{00000000-0005-0000-0000-00003B0A0000}"/>
  </cellStyles>
  <dxfs count="6">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indexed="1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theme" Target="theme/theme1.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eetMetadata" Target="metadata.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1</xdr:col>
      <xdr:colOff>28575</xdr:colOff>
      <xdr:row>1038</xdr:row>
      <xdr:rowOff>152400</xdr:rowOff>
    </xdr:from>
    <xdr:to>
      <xdr:col>1</xdr:col>
      <xdr:colOff>28575</xdr:colOff>
      <xdr:row>1039</xdr:row>
      <xdr:rowOff>0</xdr:rowOff>
    </xdr:to>
    <xdr:sp macro="" textlink="" fLocksText="0">
      <xdr:nvSpPr>
        <xdr:cNvPr id="2" name="Besedilo 26">
          <a:extLst>
            <a:ext uri="{FF2B5EF4-FFF2-40B4-BE49-F238E27FC236}">
              <a16:creationId xmlns:a16="http://schemas.microsoft.com/office/drawing/2014/main" id="{EF95FB52-0060-47FA-B779-6C81D9BB479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 name="Besedilo 26">
          <a:extLst>
            <a:ext uri="{FF2B5EF4-FFF2-40B4-BE49-F238E27FC236}">
              <a16:creationId xmlns:a16="http://schemas.microsoft.com/office/drawing/2014/main" id="{BC3C7906-629D-4DA1-816A-0855A259B57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4" name="Besedilo 26">
          <a:extLst>
            <a:ext uri="{FF2B5EF4-FFF2-40B4-BE49-F238E27FC236}">
              <a16:creationId xmlns:a16="http://schemas.microsoft.com/office/drawing/2014/main" id="{6D9D84AA-B89F-4E24-80A8-50097E78D37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5" name="Besedilo 26">
          <a:extLst>
            <a:ext uri="{FF2B5EF4-FFF2-40B4-BE49-F238E27FC236}">
              <a16:creationId xmlns:a16="http://schemas.microsoft.com/office/drawing/2014/main" id="{60885199-1563-4A88-9BE8-2ACF1995B2D7}"/>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6" name="Besedilo 26">
          <a:extLst>
            <a:ext uri="{FF2B5EF4-FFF2-40B4-BE49-F238E27FC236}">
              <a16:creationId xmlns:a16="http://schemas.microsoft.com/office/drawing/2014/main" id="{3A084686-2297-497A-9692-F0456AEAEDBE}"/>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7" name="Besedilo 26">
          <a:extLst>
            <a:ext uri="{FF2B5EF4-FFF2-40B4-BE49-F238E27FC236}">
              <a16:creationId xmlns:a16="http://schemas.microsoft.com/office/drawing/2014/main" id="{15A4E92D-BA36-409D-8F15-29A550C34E0B}"/>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8" name="Besedilo 26">
          <a:extLst>
            <a:ext uri="{FF2B5EF4-FFF2-40B4-BE49-F238E27FC236}">
              <a16:creationId xmlns:a16="http://schemas.microsoft.com/office/drawing/2014/main" id="{0FCD9772-FB4F-4922-8652-5B1816F4595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9" name="Besedilo 26">
          <a:extLst>
            <a:ext uri="{FF2B5EF4-FFF2-40B4-BE49-F238E27FC236}">
              <a16:creationId xmlns:a16="http://schemas.microsoft.com/office/drawing/2014/main" id="{85BA0205-F7DB-4EFF-B30A-B902CECFDA37}"/>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0" name="Besedilo 26">
          <a:extLst>
            <a:ext uri="{FF2B5EF4-FFF2-40B4-BE49-F238E27FC236}">
              <a16:creationId xmlns:a16="http://schemas.microsoft.com/office/drawing/2014/main" id="{ED04DBA4-7328-456C-89BC-18A75A37112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1" name="Besedilo 26">
          <a:extLst>
            <a:ext uri="{FF2B5EF4-FFF2-40B4-BE49-F238E27FC236}">
              <a16:creationId xmlns:a16="http://schemas.microsoft.com/office/drawing/2014/main" id="{2B6B7990-00D5-49A6-8F79-AAC610379521}"/>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2" name="Besedilo 26">
          <a:extLst>
            <a:ext uri="{FF2B5EF4-FFF2-40B4-BE49-F238E27FC236}">
              <a16:creationId xmlns:a16="http://schemas.microsoft.com/office/drawing/2014/main" id="{3E6280DF-7E6D-4C23-9069-A9C643A13B6A}"/>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3" name="Besedilo 26">
          <a:extLst>
            <a:ext uri="{FF2B5EF4-FFF2-40B4-BE49-F238E27FC236}">
              <a16:creationId xmlns:a16="http://schemas.microsoft.com/office/drawing/2014/main" id="{FD20E0BD-34AC-42AC-B061-8143ECDC9590}"/>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4" name="Besedilo 26">
          <a:extLst>
            <a:ext uri="{FF2B5EF4-FFF2-40B4-BE49-F238E27FC236}">
              <a16:creationId xmlns:a16="http://schemas.microsoft.com/office/drawing/2014/main" id="{7440A46B-22B8-46FD-8C92-F3DD633E110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5" name="Besedilo 26">
          <a:extLst>
            <a:ext uri="{FF2B5EF4-FFF2-40B4-BE49-F238E27FC236}">
              <a16:creationId xmlns:a16="http://schemas.microsoft.com/office/drawing/2014/main" id="{38F07222-732B-47EC-BE88-D048EA92E8EF}"/>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6" name="Besedilo 26">
          <a:extLst>
            <a:ext uri="{FF2B5EF4-FFF2-40B4-BE49-F238E27FC236}">
              <a16:creationId xmlns:a16="http://schemas.microsoft.com/office/drawing/2014/main" id="{F89FEB0A-BF90-4735-A66C-2FDF7A8F06C8}"/>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7" name="Besedilo 26">
          <a:extLst>
            <a:ext uri="{FF2B5EF4-FFF2-40B4-BE49-F238E27FC236}">
              <a16:creationId xmlns:a16="http://schemas.microsoft.com/office/drawing/2014/main" id="{CA829153-7003-4A05-9BD6-53E4C577550F}"/>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8" name="Besedilo 26">
          <a:extLst>
            <a:ext uri="{FF2B5EF4-FFF2-40B4-BE49-F238E27FC236}">
              <a16:creationId xmlns:a16="http://schemas.microsoft.com/office/drawing/2014/main" id="{88EECF48-C1FC-46F8-A77B-94D409F1CB8B}"/>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9" name="Besedilo 26">
          <a:extLst>
            <a:ext uri="{FF2B5EF4-FFF2-40B4-BE49-F238E27FC236}">
              <a16:creationId xmlns:a16="http://schemas.microsoft.com/office/drawing/2014/main" id="{7B4DC2CC-7551-423E-B831-C3DB6DFE5000}"/>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0" name="Besedilo 26">
          <a:extLst>
            <a:ext uri="{FF2B5EF4-FFF2-40B4-BE49-F238E27FC236}">
              <a16:creationId xmlns:a16="http://schemas.microsoft.com/office/drawing/2014/main" id="{8D99858D-298F-4E26-800E-D26D7546BDE9}"/>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1" name="Besedilo 26">
          <a:extLst>
            <a:ext uri="{FF2B5EF4-FFF2-40B4-BE49-F238E27FC236}">
              <a16:creationId xmlns:a16="http://schemas.microsoft.com/office/drawing/2014/main" id="{C6CF6E49-5BEB-4769-B7EB-872E7DE74039}"/>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2" name="Besedilo 26">
          <a:extLst>
            <a:ext uri="{FF2B5EF4-FFF2-40B4-BE49-F238E27FC236}">
              <a16:creationId xmlns:a16="http://schemas.microsoft.com/office/drawing/2014/main" id="{50266FBB-5D73-4028-8DBE-827B90F2916B}"/>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3" name="Besedilo 26">
          <a:extLst>
            <a:ext uri="{FF2B5EF4-FFF2-40B4-BE49-F238E27FC236}">
              <a16:creationId xmlns:a16="http://schemas.microsoft.com/office/drawing/2014/main" id="{E05FB4C2-A8EA-4985-93EF-6E5CCF9BEDCE}"/>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4" name="Besedilo 26">
          <a:extLst>
            <a:ext uri="{FF2B5EF4-FFF2-40B4-BE49-F238E27FC236}">
              <a16:creationId xmlns:a16="http://schemas.microsoft.com/office/drawing/2014/main" id="{4E2DD483-C0A2-44EC-AAF9-AE814BFA2C60}"/>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5" name="Besedilo 26">
          <a:extLst>
            <a:ext uri="{FF2B5EF4-FFF2-40B4-BE49-F238E27FC236}">
              <a16:creationId xmlns:a16="http://schemas.microsoft.com/office/drawing/2014/main" id="{F0A4773E-9E26-4A95-A2FA-056130698CD0}"/>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6" name="Besedilo 26">
          <a:extLst>
            <a:ext uri="{FF2B5EF4-FFF2-40B4-BE49-F238E27FC236}">
              <a16:creationId xmlns:a16="http://schemas.microsoft.com/office/drawing/2014/main" id="{9F895A84-205D-4880-A545-E99140212D50}"/>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7" name="Besedilo 26">
          <a:extLst>
            <a:ext uri="{FF2B5EF4-FFF2-40B4-BE49-F238E27FC236}">
              <a16:creationId xmlns:a16="http://schemas.microsoft.com/office/drawing/2014/main" id="{7A3D6AEB-3902-4F5F-9A6A-CB1B6F6C6485}"/>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8" name="Besedilo 26">
          <a:extLst>
            <a:ext uri="{FF2B5EF4-FFF2-40B4-BE49-F238E27FC236}">
              <a16:creationId xmlns:a16="http://schemas.microsoft.com/office/drawing/2014/main" id="{8A630FC7-D82F-4474-8465-04A12A63242B}"/>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9" name="Besedilo 26">
          <a:extLst>
            <a:ext uri="{FF2B5EF4-FFF2-40B4-BE49-F238E27FC236}">
              <a16:creationId xmlns:a16="http://schemas.microsoft.com/office/drawing/2014/main" id="{3E548688-9FB0-4FD2-BB73-6C508A26D5F1}"/>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0" name="Besedilo 26">
          <a:extLst>
            <a:ext uri="{FF2B5EF4-FFF2-40B4-BE49-F238E27FC236}">
              <a16:creationId xmlns:a16="http://schemas.microsoft.com/office/drawing/2014/main" id="{9DC24B1A-D3E1-4632-8072-6210044676A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1" name="Besedilo 26">
          <a:extLst>
            <a:ext uri="{FF2B5EF4-FFF2-40B4-BE49-F238E27FC236}">
              <a16:creationId xmlns:a16="http://schemas.microsoft.com/office/drawing/2014/main" id="{FA1B029A-A3FB-4C42-A527-2D7676E48525}"/>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2" name="Besedilo 26">
          <a:extLst>
            <a:ext uri="{FF2B5EF4-FFF2-40B4-BE49-F238E27FC236}">
              <a16:creationId xmlns:a16="http://schemas.microsoft.com/office/drawing/2014/main" id="{6A9DABBE-A6B9-417D-AB67-89B30D07492D}"/>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3" name="Besedilo 26">
          <a:extLst>
            <a:ext uri="{FF2B5EF4-FFF2-40B4-BE49-F238E27FC236}">
              <a16:creationId xmlns:a16="http://schemas.microsoft.com/office/drawing/2014/main" id="{AD66DBB1-E935-478C-B101-ED52F337D2D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4" name="Besedilo 26">
          <a:extLst>
            <a:ext uri="{FF2B5EF4-FFF2-40B4-BE49-F238E27FC236}">
              <a16:creationId xmlns:a16="http://schemas.microsoft.com/office/drawing/2014/main" id="{36D80267-E80A-4AAB-806D-9DBFCE58BD65}"/>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5" name="Besedilo 26">
          <a:extLst>
            <a:ext uri="{FF2B5EF4-FFF2-40B4-BE49-F238E27FC236}">
              <a16:creationId xmlns:a16="http://schemas.microsoft.com/office/drawing/2014/main" id="{EFB4E75F-21E5-42C7-811F-384C8CF9E203}"/>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6" name="Besedilo 26">
          <a:extLst>
            <a:ext uri="{FF2B5EF4-FFF2-40B4-BE49-F238E27FC236}">
              <a16:creationId xmlns:a16="http://schemas.microsoft.com/office/drawing/2014/main" id="{5BCC6020-73B7-46B0-ABE4-1FC68A3CDF67}"/>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7" name="Besedilo 26">
          <a:extLst>
            <a:ext uri="{FF2B5EF4-FFF2-40B4-BE49-F238E27FC236}">
              <a16:creationId xmlns:a16="http://schemas.microsoft.com/office/drawing/2014/main" id="{A48C5ECC-C9C2-448A-B77C-39A3E0D34CAE}"/>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8" name="Besedilo 26">
          <a:extLst>
            <a:ext uri="{FF2B5EF4-FFF2-40B4-BE49-F238E27FC236}">
              <a16:creationId xmlns:a16="http://schemas.microsoft.com/office/drawing/2014/main" id="{C91321F9-C7CB-466B-AC83-7813AA9EF8E9}"/>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9" name="Besedilo 26">
          <a:extLst>
            <a:ext uri="{FF2B5EF4-FFF2-40B4-BE49-F238E27FC236}">
              <a16:creationId xmlns:a16="http://schemas.microsoft.com/office/drawing/2014/main" id="{6BB1A662-AD9E-41E4-B8EA-EA798BA587AA}"/>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40" name="Besedilo 26">
          <a:extLst>
            <a:ext uri="{FF2B5EF4-FFF2-40B4-BE49-F238E27FC236}">
              <a16:creationId xmlns:a16="http://schemas.microsoft.com/office/drawing/2014/main" id="{1791EA6F-C171-49CD-AD04-4D8F0304CDBB}"/>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41" name="Besedilo 26">
          <a:extLst>
            <a:ext uri="{FF2B5EF4-FFF2-40B4-BE49-F238E27FC236}">
              <a16:creationId xmlns:a16="http://schemas.microsoft.com/office/drawing/2014/main" id="{3339550D-85FD-4FD0-81E9-DA20AC7A923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42" name="Besedilo 26">
          <a:extLst>
            <a:ext uri="{FF2B5EF4-FFF2-40B4-BE49-F238E27FC236}">
              <a16:creationId xmlns:a16="http://schemas.microsoft.com/office/drawing/2014/main" id="{B8452F57-BAC0-48F7-B0BD-FA76A96D7471}"/>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43" name="Besedilo 26">
          <a:extLst>
            <a:ext uri="{FF2B5EF4-FFF2-40B4-BE49-F238E27FC236}">
              <a16:creationId xmlns:a16="http://schemas.microsoft.com/office/drawing/2014/main" id="{240F2D10-3F39-48D8-A85D-27362225E0BB}"/>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44" name="Besedilo 26">
          <a:extLst>
            <a:ext uri="{FF2B5EF4-FFF2-40B4-BE49-F238E27FC236}">
              <a16:creationId xmlns:a16="http://schemas.microsoft.com/office/drawing/2014/main" id="{9038AB61-B16F-4362-B6EC-AF85519373F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45" name="Besedilo 26">
          <a:extLst>
            <a:ext uri="{FF2B5EF4-FFF2-40B4-BE49-F238E27FC236}">
              <a16:creationId xmlns:a16="http://schemas.microsoft.com/office/drawing/2014/main" id="{9BF35A25-3474-4DD3-95A6-6FB246FBF45D}"/>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46" name="Besedilo 26">
          <a:extLst>
            <a:ext uri="{FF2B5EF4-FFF2-40B4-BE49-F238E27FC236}">
              <a16:creationId xmlns:a16="http://schemas.microsoft.com/office/drawing/2014/main" id="{402C9D27-975C-4EE7-AD3C-A9C97910439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47" name="Besedilo 26">
          <a:extLst>
            <a:ext uri="{FF2B5EF4-FFF2-40B4-BE49-F238E27FC236}">
              <a16:creationId xmlns:a16="http://schemas.microsoft.com/office/drawing/2014/main" id="{85E7C77D-1954-4887-9D99-6923A3644160}"/>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48" name="Besedilo 26">
          <a:extLst>
            <a:ext uri="{FF2B5EF4-FFF2-40B4-BE49-F238E27FC236}">
              <a16:creationId xmlns:a16="http://schemas.microsoft.com/office/drawing/2014/main" id="{08C31414-EF7F-42F7-B4EE-301FC593E05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49" name="Besedilo 26">
          <a:extLst>
            <a:ext uri="{FF2B5EF4-FFF2-40B4-BE49-F238E27FC236}">
              <a16:creationId xmlns:a16="http://schemas.microsoft.com/office/drawing/2014/main" id="{C8DFF10F-A647-4531-B8E8-BB4D05EE2FA4}"/>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50" name="Besedilo 26">
          <a:extLst>
            <a:ext uri="{FF2B5EF4-FFF2-40B4-BE49-F238E27FC236}">
              <a16:creationId xmlns:a16="http://schemas.microsoft.com/office/drawing/2014/main" id="{6D2BC36C-3A73-42F6-BB2F-08BCA0C2B2A4}"/>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51" name="Besedilo 26">
          <a:extLst>
            <a:ext uri="{FF2B5EF4-FFF2-40B4-BE49-F238E27FC236}">
              <a16:creationId xmlns:a16="http://schemas.microsoft.com/office/drawing/2014/main" id="{CC1328FD-27F6-4AE6-9177-898CD8AD47B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52" name="Besedilo 26">
          <a:extLst>
            <a:ext uri="{FF2B5EF4-FFF2-40B4-BE49-F238E27FC236}">
              <a16:creationId xmlns:a16="http://schemas.microsoft.com/office/drawing/2014/main" id="{B1E84F85-1A82-4CDE-86CF-16D37131B81F}"/>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53" name="Besedilo 26">
          <a:extLst>
            <a:ext uri="{FF2B5EF4-FFF2-40B4-BE49-F238E27FC236}">
              <a16:creationId xmlns:a16="http://schemas.microsoft.com/office/drawing/2014/main" id="{A8F6977C-6E94-4C66-9FFB-AFC4B059345D}"/>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54" name="Besedilo 26">
          <a:extLst>
            <a:ext uri="{FF2B5EF4-FFF2-40B4-BE49-F238E27FC236}">
              <a16:creationId xmlns:a16="http://schemas.microsoft.com/office/drawing/2014/main" id="{05A37E29-29C8-42C1-AD9C-06D999D07EC8}"/>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55" name="Besedilo 26">
          <a:extLst>
            <a:ext uri="{FF2B5EF4-FFF2-40B4-BE49-F238E27FC236}">
              <a16:creationId xmlns:a16="http://schemas.microsoft.com/office/drawing/2014/main" id="{FDB5910E-A3E5-42CD-841D-99CF8A7BCEE1}"/>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56" name="Besedilo 26">
          <a:extLst>
            <a:ext uri="{FF2B5EF4-FFF2-40B4-BE49-F238E27FC236}">
              <a16:creationId xmlns:a16="http://schemas.microsoft.com/office/drawing/2014/main" id="{0CD3C210-6D0A-4549-A65E-2E9539668C8B}"/>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57" name="Besedilo 26">
          <a:extLst>
            <a:ext uri="{FF2B5EF4-FFF2-40B4-BE49-F238E27FC236}">
              <a16:creationId xmlns:a16="http://schemas.microsoft.com/office/drawing/2014/main" id="{7A4FC3FD-5316-49AE-9E29-BE5308967B63}"/>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58" name="Besedilo 26">
          <a:extLst>
            <a:ext uri="{FF2B5EF4-FFF2-40B4-BE49-F238E27FC236}">
              <a16:creationId xmlns:a16="http://schemas.microsoft.com/office/drawing/2014/main" id="{A53671FE-DCDB-40BB-881D-BF0F5A30AEF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59" name="Besedilo 26">
          <a:extLst>
            <a:ext uri="{FF2B5EF4-FFF2-40B4-BE49-F238E27FC236}">
              <a16:creationId xmlns:a16="http://schemas.microsoft.com/office/drawing/2014/main" id="{E2B74B85-8423-4277-B0B7-4FA25EEEF34D}"/>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60" name="Besedilo 26">
          <a:extLst>
            <a:ext uri="{FF2B5EF4-FFF2-40B4-BE49-F238E27FC236}">
              <a16:creationId xmlns:a16="http://schemas.microsoft.com/office/drawing/2014/main" id="{C094A9F5-ADAA-423F-B763-7A855EB8B037}"/>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61" name="Besedilo 26">
          <a:extLst>
            <a:ext uri="{FF2B5EF4-FFF2-40B4-BE49-F238E27FC236}">
              <a16:creationId xmlns:a16="http://schemas.microsoft.com/office/drawing/2014/main" id="{E93E7825-BF3C-4E37-832D-986E856C134C}"/>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62" name="Besedilo 26">
          <a:extLst>
            <a:ext uri="{FF2B5EF4-FFF2-40B4-BE49-F238E27FC236}">
              <a16:creationId xmlns:a16="http://schemas.microsoft.com/office/drawing/2014/main" id="{C65186B1-5593-4604-96CA-BF6BDDE732B5}"/>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63" name="Besedilo 26">
          <a:extLst>
            <a:ext uri="{FF2B5EF4-FFF2-40B4-BE49-F238E27FC236}">
              <a16:creationId xmlns:a16="http://schemas.microsoft.com/office/drawing/2014/main" id="{679AB88C-E03A-4C02-B509-870849E3853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64" name="Besedilo 26">
          <a:extLst>
            <a:ext uri="{FF2B5EF4-FFF2-40B4-BE49-F238E27FC236}">
              <a16:creationId xmlns:a16="http://schemas.microsoft.com/office/drawing/2014/main" id="{CEA8C88D-36BF-4E77-AB4B-64FCBD861DEA}"/>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65" name="Besedilo 26">
          <a:extLst>
            <a:ext uri="{FF2B5EF4-FFF2-40B4-BE49-F238E27FC236}">
              <a16:creationId xmlns:a16="http://schemas.microsoft.com/office/drawing/2014/main" id="{CBD9ED23-39BA-4703-A2D2-B8C1CED036A7}"/>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66" name="Besedilo 26">
          <a:extLst>
            <a:ext uri="{FF2B5EF4-FFF2-40B4-BE49-F238E27FC236}">
              <a16:creationId xmlns:a16="http://schemas.microsoft.com/office/drawing/2014/main" id="{DEAED0DD-C04E-4195-99CA-C4A932B5B06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67" name="Besedilo 26">
          <a:extLst>
            <a:ext uri="{FF2B5EF4-FFF2-40B4-BE49-F238E27FC236}">
              <a16:creationId xmlns:a16="http://schemas.microsoft.com/office/drawing/2014/main" id="{4672D833-A35C-4AAC-9D70-C686D092083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68" name="Besedilo 26">
          <a:extLst>
            <a:ext uri="{FF2B5EF4-FFF2-40B4-BE49-F238E27FC236}">
              <a16:creationId xmlns:a16="http://schemas.microsoft.com/office/drawing/2014/main" id="{2DD8EE81-CD88-45ED-81B7-DF72F2368F07}"/>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69" name="Besedilo 26">
          <a:extLst>
            <a:ext uri="{FF2B5EF4-FFF2-40B4-BE49-F238E27FC236}">
              <a16:creationId xmlns:a16="http://schemas.microsoft.com/office/drawing/2014/main" id="{9056566B-33D3-4309-B398-3E384C94D165}"/>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70" name="Besedilo 26">
          <a:extLst>
            <a:ext uri="{FF2B5EF4-FFF2-40B4-BE49-F238E27FC236}">
              <a16:creationId xmlns:a16="http://schemas.microsoft.com/office/drawing/2014/main" id="{290A6950-11F0-498F-9987-F3F964E7753E}"/>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71" name="Besedilo 26">
          <a:extLst>
            <a:ext uri="{FF2B5EF4-FFF2-40B4-BE49-F238E27FC236}">
              <a16:creationId xmlns:a16="http://schemas.microsoft.com/office/drawing/2014/main" id="{219350CD-83C4-4327-8578-D6EEE1540C20}"/>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72" name="Besedilo 26">
          <a:extLst>
            <a:ext uri="{FF2B5EF4-FFF2-40B4-BE49-F238E27FC236}">
              <a16:creationId xmlns:a16="http://schemas.microsoft.com/office/drawing/2014/main" id="{8DA9BFA1-09AE-4DE5-8F01-380CFEE3CEF7}"/>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73" name="Besedilo 26">
          <a:extLst>
            <a:ext uri="{FF2B5EF4-FFF2-40B4-BE49-F238E27FC236}">
              <a16:creationId xmlns:a16="http://schemas.microsoft.com/office/drawing/2014/main" id="{C25F2D7F-431A-489A-8CE4-0F8F373923FA}"/>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74" name="Besedilo 26">
          <a:extLst>
            <a:ext uri="{FF2B5EF4-FFF2-40B4-BE49-F238E27FC236}">
              <a16:creationId xmlns:a16="http://schemas.microsoft.com/office/drawing/2014/main" id="{CDBA65CC-EB94-4365-B828-381275E2852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75" name="Besedilo 26">
          <a:extLst>
            <a:ext uri="{FF2B5EF4-FFF2-40B4-BE49-F238E27FC236}">
              <a16:creationId xmlns:a16="http://schemas.microsoft.com/office/drawing/2014/main" id="{41153E28-47BB-48D9-879D-D2FB4020A14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76" name="Besedilo 26">
          <a:extLst>
            <a:ext uri="{FF2B5EF4-FFF2-40B4-BE49-F238E27FC236}">
              <a16:creationId xmlns:a16="http://schemas.microsoft.com/office/drawing/2014/main" id="{972E0859-15B7-4FE7-BA17-32439D20C837}"/>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77" name="Besedilo 26">
          <a:extLst>
            <a:ext uri="{FF2B5EF4-FFF2-40B4-BE49-F238E27FC236}">
              <a16:creationId xmlns:a16="http://schemas.microsoft.com/office/drawing/2014/main" id="{1F630E2C-F8C5-4B02-9001-98AE32BF8D60}"/>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78" name="Besedilo 26">
          <a:extLst>
            <a:ext uri="{FF2B5EF4-FFF2-40B4-BE49-F238E27FC236}">
              <a16:creationId xmlns:a16="http://schemas.microsoft.com/office/drawing/2014/main" id="{B6988F80-9D54-4F45-B5D2-D4149BA2429A}"/>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79" name="Besedilo 26">
          <a:extLst>
            <a:ext uri="{FF2B5EF4-FFF2-40B4-BE49-F238E27FC236}">
              <a16:creationId xmlns:a16="http://schemas.microsoft.com/office/drawing/2014/main" id="{763D49CA-463B-4109-8636-8132B621AFB1}"/>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80" name="Besedilo 26">
          <a:extLst>
            <a:ext uri="{FF2B5EF4-FFF2-40B4-BE49-F238E27FC236}">
              <a16:creationId xmlns:a16="http://schemas.microsoft.com/office/drawing/2014/main" id="{44B8C2E2-E973-43C6-9340-3D0D39527B9F}"/>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81" name="Besedilo 26">
          <a:extLst>
            <a:ext uri="{FF2B5EF4-FFF2-40B4-BE49-F238E27FC236}">
              <a16:creationId xmlns:a16="http://schemas.microsoft.com/office/drawing/2014/main" id="{115FF119-C5FF-4F0E-BDD3-C2384B9C49C3}"/>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82" name="Besedilo 26">
          <a:extLst>
            <a:ext uri="{FF2B5EF4-FFF2-40B4-BE49-F238E27FC236}">
              <a16:creationId xmlns:a16="http://schemas.microsoft.com/office/drawing/2014/main" id="{37F23548-F8BF-4E17-B108-025F740EDB99}"/>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83" name="Besedilo 26">
          <a:extLst>
            <a:ext uri="{FF2B5EF4-FFF2-40B4-BE49-F238E27FC236}">
              <a16:creationId xmlns:a16="http://schemas.microsoft.com/office/drawing/2014/main" id="{4A5C7F68-06B5-4CE0-B7F9-1E870DCBE318}"/>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84" name="Besedilo 26">
          <a:extLst>
            <a:ext uri="{FF2B5EF4-FFF2-40B4-BE49-F238E27FC236}">
              <a16:creationId xmlns:a16="http://schemas.microsoft.com/office/drawing/2014/main" id="{27A52EA8-B247-4C43-9691-1B0A3FFF40DF}"/>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85" name="Besedilo 26">
          <a:extLst>
            <a:ext uri="{FF2B5EF4-FFF2-40B4-BE49-F238E27FC236}">
              <a16:creationId xmlns:a16="http://schemas.microsoft.com/office/drawing/2014/main" id="{49C27844-7E64-4F8A-BCD0-B1A4433F1955}"/>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86" name="Besedilo 26">
          <a:extLst>
            <a:ext uri="{FF2B5EF4-FFF2-40B4-BE49-F238E27FC236}">
              <a16:creationId xmlns:a16="http://schemas.microsoft.com/office/drawing/2014/main" id="{1CB4FA02-701D-425E-BA38-292842626779}"/>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87" name="Besedilo 26">
          <a:extLst>
            <a:ext uri="{FF2B5EF4-FFF2-40B4-BE49-F238E27FC236}">
              <a16:creationId xmlns:a16="http://schemas.microsoft.com/office/drawing/2014/main" id="{549D7E18-0C27-422E-959F-148FBD68C259}"/>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88" name="Besedilo 26">
          <a:extLst>
            <a:ext uri="{FF2B5EF4-FFF2-40B4-BE49-F238E27FC236}">
              <a16:creationId xmlns:a16="http://schemas.microsoft.com/office/drawing/2014/main" id="{2BB8B0A4-11A2-4B53-9CD5-3534194EC3BE}"/>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89" name="Besedilo 26">
          <a:extLst>
            <a:ext uri="{FF2B5EF4-FFF2-40B4-BE49-F238E27FC236}">
              <a16:creationId xmlns:a16="http://schemas.microsoft.com/office/drawing/2014/main" id="{E1617DC8-8F9C-4997-93F8-2FD5367ABC78}"/>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90" name="Besedilo 26">
          <a:extLst>
            <a:ext uri="{FF2B5EF4-FFF2-40B4-BE49-F238E27FC236}">
              <a16:creationId xmlns:a16="http://schemas.microsoft.com/office/drawing/2014/main" id="{68370927-6001-463E-B2F5-5C14E630525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91" name="Besedilo 26">
          <a:extLst>
            <a:ext uri="{FF2B5EF4-FFF2-40B4-BE49-F238E27FC236}">
              <a16:creationId xmlns:a16="http://schemas.microsoft.com/office/drawing/2014/main" id="{BC376B83-935A-4CC5-B63D-04A0E2B5EC49}"/>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92" name="Besedilo 26">
          <a:extLst>
            <a:ext uri="{FF2B5EF4-FFF2-40B4-BE49-F238E27FC236}">
              <a16:creationId xmlns:a16="http://schemas.microsoft.com/office/drawing/2014/main" id="{CEFD667F-0F07-40C2-845C-71C2B0C24BF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93" name="Besedilo 26">
          <a:extLst>
            <a:ext uri="{FF2B5EF4-FFF2-40B4-BE49-F238E27FC236}">
              <a16:creationId xmlns:a16="http://schemas.microsoft.com/office/drawing/2014/main" id="{E85FA601-D815-49BD-B4D1-0B4463BAC45C}"/>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94" name="Besedilo 26">
          <a:extLst>
            <a:ext uri="{FF2B5EF4-FFF2-40B4-BE49-F238E27FC236}">
              <a16:creationId xmlns:a16="http://schemas.microsoft.com/office/drawing/2014/main" id="{D79B9821-8168-4B50-9AC9-F37191D6D31F}"/>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95" name="Besedilo 26">
          <a:extLst>
            <a:ext uri="{FF2B5EF4-FFF2-40B4-BE49-F238E27FC236}">
              <a16:creationId xmlns:a16="http://schemas.microsoft.com/office/drawing/2014/main" id="{1A4AD40C-CF0C-4910-ADB2-54992F684BF3}"/>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96" name="Besedilo 26">
          <a:extLst>
            <a:ext uri="{FF2B5EF4-FFF2-40B4-BE49-F238E27FC236}">
              <a16:creationId xmlns:a16="http://schemas.microsoft.com/office/drawing/2014/main" id="{3F84E2BA-BD44-4482-BF3B-5D2D70039BEF}"/>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97" name="Besedilo 26">
          <a:extLst>
            <a:ext uri="{FF2B5EF4-FFF2-40B4-BE49-F238E27FC236}">
              <a16:creationId xmlns:a16="http://schemas.microsoft.com/office/drawing/2014/main" id="{80B8B3C3-24B1-498B-A38D-0A70D8B6480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98" name="Besedilo 26">
          <a:extLst>
            <a:ext uri="{FF2B5EF4-FFF2-40B4-BE49-F238E27FC236}">
              <a16:creationId xmlns:a16="http://schemas.microsoft.com/office/drawing/2014/main" id="{61963E61-1D20-4901-8C53-112786BF12E9}"/>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99" name="Besedilo 26">
          <a:extLst>
            <a:ext uri="{FF2B5EF4-FFF2-40B4-BE49-F238E27FC236}">
              <a16:creationId xmlns:a16="http://schemas.microsoft.com/office/drawing/2014/main" id="{B6E02E1C-6942-4890-AD9F-16C46E83B571}"/>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00" name="Besedilo 26">
          <a:extLst>
            <a:ext uri="{FF2B5EF4-FFF2-40B4-BE49-F238E27FC236}">
              <a16:creationId xmlns:a16="http://schemas.microsoft.com/office/drawing/2014/main" id="{5F2FECB5-4EB0-42A0-928F-0972027A56D9}"/>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01" name="Besedilo 26">
          <a:extLst>
            <a:ext uri="{FF2B5EF4-FFF2-40B4-BE49-F238E27FC236}">
              <a16:creationId xmlns:a16="http://schemas.microsoft.com/office/drawing/2014/main" id="{44DDE197-DEAE-456A-B7E1-AC4B3F56957B}"/>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02" name="Besedilo 26">
          <a:extLst>
            <a:ext uri="{FF2B5EF4-FFF2-40B4-BE49-F238E27FC236}">
              <a16:creationId xmlns:a16="http://schemas.microsoft.com/office/drawing/2014/main" id="{3688810E-C77E-4501-9E4A-BF44EAB849AC}"/>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03" name="Besedilo 26">
          <a:extLst>
            <a:ext uri="{FF2B5EF4-FFF2-40B4-BE49-F238E27FC236}">
              <a16:creationId xmlns:a16="http://schemas.microsoft.com/office/drawing/2014/main" id="{E301568A-4D8D-4929-9889-235CF7FF0D90}"/>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04" name="Besedilo 26">
          <a:extLst>
            <a:ext uri="{FF2B5EF4-FFF2-40B4-BE49-F238E27FC236}">
              <a16:creationId xmlns:a16="http://schemas.microsoft.com/office/drawing/2014/main" id="{BF1BBE67-11A4-4686-B94B-70B45E6560EF}"/>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05" name="Besedilo 26">
          <a:extLst>
            <a:ext uri="{FF2B5EF4-FFF2-40B4-BE49-F238E27FC236}">
              <a16:creationId xmlns:a16="http://schemas.microsoft.com/office/drawing/2014/main" id="{2512B671-6280-428D-8D6B-D4A157AFC0B5}"/>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06" name="Besedilo 26">
          <a:extLst>
            <a:ext uri="{FF2B5EF4-FFF2-40B4-BE49-F238E27FC236}">
              <a16:creationId xmlns:a16="http://schemas.microsoft.com/office/drawing/2014/main" id="{E47CA70E-9437-4E37-8172-E8E460958CAF}"/>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07" name="Besedilo 26">
          <a:extLst>
            <a:ext uri="{FF2B5EF4-FFF2-40B4-BE49-F238E27FC236}">
              <a16:creationId xmlns:a16="http://schemas.microsoft.com/office/drawing/2014/main" id="{2171B610-DA9D-4441-9660-38A3D7E79E75}"/>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08" name="Besedilo 26">
          <a:extLst>
            <a:ext uri="{FF2B5EF4-FFF2-40B4-BE49-F238E27FC236}">
              <a16:creationId xmlns:a16="http://schemas.microsoft.com/office/drawing/2014/main" id="{8203DF96-B916-4B04-8A3C-344E140BA0EE}"/>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09" name="Besedilo 26">
          <a:extLst>
            <a:ext uri="{FF2B5EF4-FFF2-40B4-BE49-F238E27FC236}">
              <a16:creationId xmlns:a16="http://schemas.microsoft.com/office/drawing/2014/main" id="{18D46ACB-0E84-467C-93F3-47BCA73E1CAA}"/>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10" name="Besedilo 26">
          <a:extLst>
            <a:ext uri="{FF2B5EF4-FFF2-40B4-BE49-F238E27FC236}">
              <a16:creationId xmlns:a16="http://schemas.microsoft.com/office/drawing/2014/main" id="{1A3413A7-1E69-42F7-90C2-D39F8FAEA5F0}"/>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11" name="Besedilo 26">
          <a:extLst>
            <a:ext uri="{FF2B5EF4-FFF2-40B4-BE49-F238E27FC236}">
              <a16:creationId xmlns:a16="http://schemas.microsoft.com/office/drawing/2014/main" id="{2E3233FB-3627-4242-9604-2C92BD9CBEAC}"/>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12" name="Besedilo 26">
          <a:extLst>
            <a:ext uri="{FF2B5EF4-FFF2-40B4-BE49-F238E27FC236}">
              <a16:creationId xmlns:a16="http://schemas.microsoft.com/office/drawing/2014/main" id="{8D5726D0-84D0-48A2-9833-3BC00D75A1A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13" name="Besedilo 26">
          <a:extLst>
            <a:ext uri="{FF2B5EF4-FFF2-40B4-BE49-F238E27FC236}">
              <a16:creationId xmlns:a16="http://schemas.microsoft.com/office/drawing/2014/main" id="{4150B0DA-54F1-436A-B698-D32DECBD3671}"/>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14" name="Besedilo 26">
          <a:extLst>
            <a:ext uri="{FF2B5EF4-FFF2-40B4-BE49-F238E27FC236}">
              <a16:creationId xmlns:a16="http://schemas.microsoft.com/office/drawing/2014/main" id="{2E2CA322-7FCE-412F-92A1-8367A508F6D3}"/>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15" name="Besedilo 26">
          <a:extLst>
            <a:ext uri="{FF2B5EF4-FFF2-40B4-BE49-F238E27FC236}">
              <a16:creationId xmlns:a16="http://schemas.microsoft.com/office/drawing/2014/main" id="{7DD771F9-4F43-4E00-A05D-0F228FF996CF}"/>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16" name="Besedilo 26">
          <a:extLst>
            <a:ext uri="{FF2B5EF4-FFF2-40B4-BE49-F238E27FC236}">
              <a16:creationId xmlns:a16="http://schemas.microsoft.com/office/drawing/2014/main" id="{F9A0687B-9B3D-4285-89FE-628D23A510BB}"/>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17" name="Besedilo 26">
          <a:extLst>
            <a:ext uri="{FF2B5EF4-FFF2-40B4-BE49-F238E27FC236}">
              <a16:creationId xmlns:a16="http://schemas.microsoft.com/office/drawing/2014/main" id="{52D05712-BF42-4309-B1EF-4DF01A501439}"/>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18" name="Besedilo 26">
          <a:extLst>
            <a:ext uri="{FF2B5EF4-FFF2-40B4-BE49-F238E27FC236}">
              <a16:creationId xmlns:a16="http://schemas.microsoft.com/office/drawing/2014/main" id="{13C8777F-76C6-49B5-AF48-2E824CAFA77C}"/>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19" name="Besedilo 26">
          <a:extLst>
            <a:ext uri="{FF2B5EF4-FFF2-40B4-BE49-F238E27FC236}">
              <a16:creationId xmlns:a16="http://schemas.microsoft.com/office/drawing/2014/main" id="{408A1661-67D4-4114-B76F-3CB83CF6C2B4}"/>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20" name="Besedilo 26">
          <a:extLst>
            <a:ext uri="{FF2B5EF4-FFF2-40B4-BE49-F238E27FC236}">
              <a16:creationId xmlns:a16="http://schemas.microsoft.com/office/drawing/2014/main" id="{CB4EB718-4C28-422B-86C0-0D5298694E6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21" name="Besedilo 26">
          <a:extLst>
            <a:ext uri="{FF2B5EF4-FFF2-40B4-BE49-F238E27FC236}">
              <a16:creationId xmlns:a16="http://schemas.microsoft.com/office/drawing/2014/main" id="{602ACD69-DE8E-44A8-93C5-6980DEFF4533}"/>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22" name="Besedilo 26">
          <a:extLst>
            <a:ext uri="{FF2B5EF4-FFF2-40B4-BE49-F238E27FC236}">
              <a16:creationId xmlns:a16="http://schemas.microsoft.com/office/drawing/2014/main" id="{8DBB7CD2-0E99-41E0-AB82-E98F15E8F024}"/>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23" name="Besedilo 26">
          <a:extLst>
            <a:ext uri="{FF2B5EF4-FFF2-40B4-BE49-F238E27FC236}">
              <a16:creationId xmlns:a16="http://schemas.microsoft.com/office/drawing/2014/main" id="{F0A19E2C-D585-4967-92C0-A06DD51528FE}"/>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24" name="Besedilo 26">
          <a:extLst>
            <a:ext uri="{FF2B5EF4-FFF2-40B4-BE49-F238E27FC236}">
              <a16:creationId xmlns:a16="http://schemas.microsoft.com/office/drawing/2014/main" id="{CA2785B3-46F0-48E3-8AD0-DE6E03DBFEAD}"/>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25" name="Besedilo 26">
          <a:extLst>
            <a:ext uri="{FF2B5EF4-FFF2-40B4-BE49-F238E27FC236}">
              <a16:creationId xmlns:a16="http://schemas.microsoft.com/office/drawing/2014/main" id="{B807B3E5-DC12-47A8-B67C-DFC990309458}"/>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26" name="Besedilo 26">
          <a:extLst>
            <a:ext uri="{FF2B5EF4-FFF2-40B4-BE49-F238E27FC236}">
              <a16:creationId xmlns:a16="http://schemas.microsoft.com/office/drawing/2014/main" id="{C2DEB895-BC86-43C7-BD11-32FE4DD855F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27" name="Besedilo 26">
          <a:extLst>
            <a:ext uri="{FF2B5EF4-FFF2-40B4-BE49-F238E27FC236}">
              <a16:creationId xmlns:a16="http://schemas.microsoft.com/office/drawing/2014/main" id="{2964A2F7-BF18-441C-8162-73F417BBCD1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28" name="Besedilo 26">
          <a:extLst>
            <a:ext uri="{FF2B5EF4-FFF2-40B4-BE49-F238E27FC236}">
              <a16:creationId xmlns:a16="http://schemas.microsoft.com/office/drawing/2014/main" id="{E0A969C4-AC5A-4154-A0E7-901927ED3B9B}"/>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29" name="Besedilo 26">
          <a:extLst>
            <a:ext uri="{FF2B5EF4-FFF2-40B4-BE49-F238E27FC236}">
              <a16:creationId xmlns:a16="http://schemas.microsoft.com/office/drawing/2014/main" id="{17D0D950-6C85-4D4A-9E5C-95A3E75097ED}"/>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30" name="Besedilo 26">
          <a:extLst>
            <a:ext uri="{FF2B5EF4-FFF2-40B4-BE49-F238E27FC236}">
              <a16:creationId xmlns:a16="http://schemas.microsoft.com/office/drawing/2014/main" id="{06EBEFA1-4717-4274-8F9E-4D3AA7DCC770}"/>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31" name="Besedilo 26">
          <a:extLst>
            <a:ext uri="{FF2B5EF4-FFF2-40B4-BE49-F238E27FC236}">
              <a16:creationId xmlns:a16="http://schemas.microsoft.com/office/drawing/2014/main" id="{9D38EB06-DECF-426F-A86F-C3646D268EF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32" name="Besedilo 26">
          <a:extLst>
            <a:ext uri="{FF2B5EF4-FFF2-40B4-BE49-F238E27FC236}">
              <a16:creationId xmlns:a16="http://schemas.microsoft.com/office/drawing/2014/main" id="{BAE33101-DEAF-4E2E-8332-90E547B576E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33" name="Besedilo 26">
          <a:extLst>
            <a:ext uri="{FF2B5EF4-FFF2-40B4-BE49-F238E27FC236}">
              <a16:creationId xmlns:a16="http://schemas.microsoft.com/office/drawing/2014/main" id="{4F8D27E7-59BA-4BDB-BA8B-ED5FBC969AF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34" name="Besedilo 26">
          <a:extLst>
            <a:ext uri="{FF2B5EF4-FFF2-40B4-BE49-F238E27FC236}">
              <a16:creationId xmlns:a16="http://schemas.microsoft.com/office/drawing/2014/main" id="{E087404C-7270-4FDE-81A1-805240131DF5}"/>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35" name="Besedilo 26">
          <a:extLst>
            <a:ext uri="{FF2B5EF4-FFF2-40B4-BE49-F238E27FC236}">
              <a16:creationId xmlns:a16="http://schemas.microsoft.com/office/drawing/2014/main" id="{37A1F3A5-A2CB-49F6-B7CF-B526585F327D}"/>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36" name="Besedilo 26">
          <a:extLst>
            <a:ext uri="{FF2B5EF4-FFF2-40B4-BE49-F238E27FC236}">
              <a16:creationId xmlns:a16="http://schemas.microsoft.com/office/drawing/2014/main" id="{C7219D3B-9C6D-4355-8E76-232A5F532749}"/>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37" name="Besedilo 26">
          <a:extLst>
            <a:ext uri="{FF2B5EF4-FFF2-40B4-BE49-F238E27FC236}">
              <a16:creationId xmlns:a16="http://schemas.microsoft.com/office/drawing/2014/main" id="{5E61FB1A-F770-449B-B763-C826516DC5E0}"/>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38" name="Besedilo 26">
          <a:extLst>
            <a:ext uri="{FF2B5EF4-FFF2-40B4-BE49-F238E27FC236}">
              <a16:creationId xmlns:a16="http://schemas.microsoft.com/office/drawing/2014/main" id="{C22AD09F-CD38-4E88-AE91-79D9B8D23130}"/>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39" name="Besedilo 26">
          <a:extLst>
            <a:ext uri="{FF2B5EF4-FFF2-40B4-BE49-F238E27FC236}">
              <a16:creationId xmlns:a16="http://schemas.microsoft.com/office/drawing/2014/main" id="{2F7F7D81-B465-490E-8790-5A180C614328}"/>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40" name="Besedilo 26">
          <a:extLst>
            <a:ext uri="{FF2B5EF4-FFF2-40B4-BE49-F238E27FC236}">
              <a16:creationId xmlns:a16="http://schemas.microsoft.com/office/drawing/2014/main" id="{51FFEC86-BD12-41DD-B671-9844E2DEFF07}"/>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41" name="Besedilo 26">
          <a:extLst>
            <a:ext uri="{FF2B5EF4-FFF2-40B4-BE49-F238E27FC236}">
              <a16:creationId xmlns:a16="http://schemas.microsoft.com/office/drawing/2014/main" id="{7C3068D0-F718-4520-9852-16C2D62D0A6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42" name="Besedilo 26">
          <a:extLst>
            <a:ext uri="{FF2B5EF4-FFF2-40B4-BE49-F238E27FC236}">
              <a16:creationId xmlns:a16="http://schemas.microsoft.com/office/drawing/2014/main" id="{33130F85-50D9-4659-86A3-4D727C67128C}"/>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43" name="Besedilo 26">
          <a:extLst>
            <a:ext uri="{FF2B5EF4-FFF2-40B4-BE49-F238E27FC236}">
              <a16:creationId xmlns:a16="http://schemas.microsoft.com/office/drawing/2014/main" id="{F9B9ACBB-EA97-4C82-BA3A-57E88CC0C694}"/>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44" name="Besedilo 26">
          <a:extLst>
            <a:ext uri="{FF2B5EF4-FFF2-40B4-BE49-F238E27FC236}">
              <a16:creationId xmlns:a16="http://schemas.microsoft.com/office/drawing/2014/main" id="{C50A6311-E1EB-4CCE-ADFF-D0A7067F0823}"/>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45" name="Besedilo 26">
          <a:extLst>
            <a:ext uri="{FF2B5EF4-FFF2-40B4-BE49-F238E27FC236}">
              <a16:creationId xmlns:a16="http://schemas.microsoft.com/office/drawing/2014/main" id="{0CAF483B-FE05-42A5-A35A-7BE738BB1FB9}"/>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46" name="Besedilo 26">
          <a:extLst>
            <a:ext uri="{FF2B5EF4-FFF2-40B4-BE49-F238E27FC236}">
              <a16:creationId xmlns:a16="http://schemas.microsoft.com/office/drawing/2014/main" id="{3A35095A-A7A8-4705-ABE4-B0398E9EA40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47" name="Besedilo 26">
          <a:extLst>
            <a:ext uri="{FF2B5EF4-FFF2-40B4-BE49-F238E27FC236}">
              <a16:creationId xmlns:a16="http://schemas.microsoft.com/office/drawing/2014/main" id="{4E3121DF-CEDD-4F0A-943A-5714A810F8D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48" name="Besedilo 26">
          <a:extLst>
            <a:ext uri="{FF2B5EF4-FFF2-40B4-BE49-F238E27FC236}">
              <a16:creationId xmlns:a16="http://schemas.microsoft.com/office/drawing/2014/main" id="{3CC45F48-E818-42DB-964D-4D0FCD1B4377}"/>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49" name="Besedilo 26">
          <a:extLst>
            <a:ext uri="{FF2B5EF4-FFF2-40B4-BE49-F238E27FC236}">
              <a16:creationId xmlns:a16="http://schemas.microsoft.com/office/drawing/2014/main" id="{52C9867C-B1E5-414C-ACE3-67C5714ABD3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50" name="Besedilo 26">
          <a:extLst>
            <a:ext uri="{FF2B5EF4-FFF2-40B4-BE49-F238E27FC236}">
              <a16:creationId xmlns:a16="http://schemas.microsoft.com/office/drawing/2014/main" id="{833B3ABE-41E3-4B27-895B-E49168E1EF41}"/>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51" name="Besedilo 26">
          <a:extLst>
            <a:ext uri="{FF2B5EF4-FFF2-40B4-BE49-F238E27FC236}">
              <a16:creationId xmlns:a16="http://schemas.microsoft.com/office/drawing/2014/main" id="{2A49338E-99BB-48E2-B3EF-B54C7E5F804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52" name="Besedilo 26">
          <a:extLst>
            <a:ext uri="{FF2B5EF4-FFF2-40B4-BE49-F238E27FC236}">
              <a16:creationId xmlns:a16="http://schemas.microsoft.com/office/drawing/2014/main" id="{30E18C59-AC11-4327-957C-A818F1EC9BCB}"/>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53" name="Besedilo 26">
          <a:extLst>
            <a:ext uri="{FF2B5EF4-FFF2-40B4-BE49-F238E27FC236}">
              <a16:creationId xmlns:a16="http://schemas.microsoft.com/office/drawing/2014/main" id="{19246128-4492-4915-A16F-B077B02D0623}"/>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54" name="Besedilo 26">
          <a:extLst>
            <a:ext uri="{FF2B5EF4-FFF2-40B4-BE49-F238E27FC236}">
              <a16:creationId xmlns:a16="http://schemas.microsoft.com/office/drawing/2014/main" id="{CE4D0A93-E062-458E-8B41-C286C146681C}"/>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55" name="Besedilo 26">
          <a:extLst>
            <a:ext uri="{FF2B5EF4-FFF2-40B4-BE49-F238E27FC236}">
              <a16:creationId xmlns:a16="http://schemas.microsoft.com/office/drawing/2014/main" id="{3DF2EF4C-A7CB-4880-8368-63554A1C0324}"/>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56" name="Besedilo 26">
          <a:extLst>
            <a:ext uri="{FF2B5EF4-FFF2-40B4-BE49-F238E27FC236}">
              <a16:creationId xmlns:a16="http://schemas.microsoft.com/office/drawing/2014/main" id="{7702C7FC-14CA-4057-809A-6BB1DB8573CB}"/>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57" name="Besedilo 26">
          <a:extLst>
            <a:ext uri="{FF2B5EF4-FFF2-40B4-BE49-F238E27FC236}">
              <a16:creationId xmlns:a16="http://schemas.microsoft.com/office/drawing/2014/main" id="{D765AE22-62B1-4C75-9470-05FFC75285CA}"/>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58" name="Besedilo 26">
          <a:extLst>
            <a:ext uri="{FF2B5EF4-FFF2-40B4-BE49-F238E27FC236}">
              <a16:creationId xmlns:a16="http://schemas.microsoft.com/office/drawing/2014/main" id="{071A9576-3E1A-4D86-B7E0-B71726BD25CA}"/>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59" name="Besedilo 26">
          <a:extLst>
            <a:ext uri="{FF2B5EF4-FFF2-40B4-BE49-F238E27FC236}">
              <a16:creationId xmlns:a16="http://schemas.microsoft.com/office/drawing/2014/main" id="{70DDC446-0AC0-4811-B7FF-8486A1FCEE60}"/>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60" name="Besedilo 26">
          <a:extLst>
            <a:ext uri="{FF2B5EF4-FFF2-40B4-BE49-F238E27FC236}">
              <a16:creationId xmlns:a16="http://schemas.microsoft.com/office/drawing/2014/main" id="{FDA22559-D283-4EB8-8DA7-10E42765DE2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61" name="Besedilo 26">
          <a:extLst>
            <a:ext uri="{FF2B5EF4-FFF2-40B4-BE49-F238E27FC236}">
              <a16:creationId xmlns:a16="http://schemas.microsoft.com/office/drawing/2014/main" id="{4040555C-B6B0-4998-B231-8B58DC2841A1}"/>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62" name="Besedilo 26">
          <a:extLst>
            <a:ext uri="{FF2B5EF4-FFF2-40B4-BE49-F238E27FC236}">
              <a16:creationId xmlns:a16="http://schemas.microsoft.com/office/drawing/2014/main" id="{BCFEF549-53E2-4372-BED1-FBB5EB8E480C}"/>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63" name="Besedilo 26">
          <a:extLst>
            <a:ext uri="{FF2B5EF4-FFF2-40B4-BE49-F238E27FC236}">
              <a16:creationId xmlns:a16="http://schemas.microsoft.com/office/drawing/2014/main" id="{263E599D-EC37-4258-BED6-EBE7D9AFBFE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64" name="Besedilo 26">
          <a:extLst>
            <a:ext uri="{FF2B5EF4-FFF2-40B4-BE49-F238E27FC236}">
              <a16:creationId xmlns:a16="http://schemas.microsoft.com/office/drawing/2014/main" id="{2ABD3F20-F51E-4B27-86A9-5936505B6280}"/>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65" name="Besedilo 26">
          <a:extLst>
            <a:ext uri="{FF2B5EF4-FFF2-40B4-BE49-F238E27FC236}">
              <a16:creationId xmlns:a16="http://schemas.microsoft.com/office/drawing/2014/main" id="{0E3DF86D-DA18-42D0-A468-BD3BDF447227}"/>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66" name="Besedilo 26">
          <a:extLst>
            <a:ext uri="{FF2B5EF4-FFF2-40B4-BE49-F238E27FC236}">
              <a16:creationId xmlns:a16="http://schemas.microsoft.com/office/drawing/2014/main" id="{F483429E-85AA-4858-AB02-68E1EC4085E3}"/>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67" name="Besedilo 26">
          <a:extLst>
            <a:ext uri="{FF2B5EF4-FFF2-40B4-BE49-F238E27FC236}">
              <a16:creationId xmlns:a16="http://schemas.microsoft.com/office/drawing/2014/main" id="{EDF052E3-0A66-4476-99A7-0F8EE59E5C8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68" name="Besedilo 26">
          <a:extLst>
            <a:ext uri="{FF2B5EF4-FFF2-40B4-BE49-F238E27FC236}">
              <a16:creationId xmlns:a16="http://schemas.microsoft.com/office/drawing/2014/main" id="{2A93F6D9-F768-4AC6-BBB0-ADB557987D85}"/>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69" name="Besedilo 26">
          <a:extLst>
            <a:ext uri="{FF2B5EF4-FFF2-40B4-BE49-F238E27FC236}">
              <a16:creationId xmlns:a16="http://schemas.microsoft.com/office/drawing/2014/main" id="{98A2CAFC-0BED-466E-92D6-06480868579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70" name="Besedilo 26">
          <a:extLst>
            <a:ext uri="{FF2B5EF4-FFF2-40B4-BE49-F238E27FC236}">
              <a16:creationId xmlns:a16="http://schemas.microsoft.com/office/drawing/2014/main" id="{2B1D634F-2B25-4AB0-87A9-D7C89C68DE37}"/>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71" name="Besedilo 26">
          <a:extLst>
            <a:ext uri="{FF2B5EF4-FFF2-40B4-BE49-F238E27FC236}">
              <a16:creationId xmlns:a16="http://schemas.microsoft.com/office/drawing/2014/main" id="{1D112AF0-3DFF-46B0-89F8-86985CEA2C23}"/>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72" name="Besedilo 26">
          <a:extLst>
            <a:ext uri="{FF2B5EF4-FFF2-40B4-BE49-F238E27FC236}">
              <a16:creationId xmlns:a16="http://schemas.microsoft.com/office/drawing/2014/main" id="{021E0CA6-F0C6-436F-9390-7AB9397E3B7D}"/>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73" name="Besedilo 26">
          <a:extLst>
            <a:ext uri="{FF2B5EF4-FFF2-40B4-BE49-F238E27FC236}">
              <a16:creationId xmlns:a16="http://schemas.microsoft.com/office/drawing/2014/main" id="{9C51B9F1-0163-427F-A016-3633B0C76F9F}"/>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74" name="Besedilo 26">
          <a:extLst>
            <a:ext uri="{FF2B5EF4-FFF2-40B4-BE49-F238E27FC236}">
              <a16:creationId xmlns:a16="http://schemas.microsoft.com/office/drawing/2014/main" id="{BD452255-6A5F-49CA-9B92-4E561C1F1AFB}"/>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75" name="Besedilo 26">
          <a:extLst>
            <a:ext uri="{FF2B5EF4-FFF2-40B4-BE49-F238E27FC236}">
              <a16:creationId xmlns:a16="http://schemas.microsoft.com/office/drawing/2014/main" id="{A64B5F66-E087-4EC2-B363-4955ED7D496B}"/>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76" name="Besedilo 26">
          <a:extLst>
            <a:ext uri="{FF2B5EF4-FFF2-40B4-BE49-F238E27FC236}">
              <a16:creationId xmlns:a16="http://schemas.microsoft.com/office/drawing/2014/main" id="{786AC20E-D2EE-4F03-8FD6-0666670B9565}"/>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77" name="Besedilo 26">
          <a:extLst>
            <a:ext uri="{FF2B5EF4-FFF2-40B4-BE49-F238E27FC236}">
              <a16:creationId xmlns:a16="http://schemas.microsoft.com/office/drawing/2014/main" id="{CC0CB339-AFFC-4D64-B909-AA04E9D0F3AF}"/>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78" name="Besedilo 26">
          <a:extLst>
            <a:ext uri="{FF2B5EF4-FFF2-40B4-BE49-F238E27FC236}">
              <a16:creationId xmlns:a16="http://schemas.microsoft.com/office/drawing/2014/main" id="{3A4229B6-88BE-4EA0-8D78-EABB6B31785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79" name="Besedilo 26">
          <a:extLst>
            <a:ext uri="{FF2B5EF4-FFF2-40B4-BE49-F238E27FC236}">
              <a16:creationId xmlns:a16="http://schemas.microsoft.com/office/drawing/2014/main" id="{C02DD15A-1FA3-44F2-B288-31D49FA5F7B9}"/>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80" name="Besedilo 26">
          <a:extLst>
            <a:ext uri="{FF2B5EF4-FFF2-40B4-BE49-F238E27FC236}">
              <a16:creationId xmlns:a16="http://schemas.microsoft.com/office/drawing/2014/main" id="{6DEF7EF0-A18E-42B3-B8FA-2FB6FF12BB7D}"/>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81" name="Besedilo 26">
          <a:extLst>
            <a:ext uri="{FF2B5EF4-FFF2-40B4-BE49-F238E27FC236}">
              <a16:creationId xmlns:a16="http://schemas.microsoft.com/office/drawing/2014/main" id="{B93E0EAB-C6C1-4C55-AFB0-470099DFA02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82" name="Besedilo 26">
          <a:extLst>
            <a:ext uri="{FF2B5EF4-FFF2-40B4-BE49-F238E27FC236}">
              <a16:creationId xmlns:a16="http://schemas.microsoft.com/office/drawing/2014/main" id="{6F9F2835-F579-41E6-8689-658ED2EEF235}"/>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83" name="Besedilo 26">
          <a:extLst>
            <a:ext uri="{FF2B5EF4-FFF2-40B4-BE49-F238E27FC236}">
              <a16:creationId xmlns:a16="http://schemas.microsoft.com/office/drawing/2014/main" id="{92BD9D39-888D-4813-B425-3DFF1A2993F3}"/>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84" name="Besedilo 26">
          <a:extLst>
            <a:ext uri="{FF2B5EF4-FFF2-40B4-BE49-F238E27FC236}">
              <a16:creationId xmlns:a16="http://schemas.microsoft.com/office/drawing/2014/main" id="{A1BEA317-EE14-43F7-B743-3EC0FB52B18C}"/>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85" name="Besedilo 26">
          <a:extLst>
            <a:ext uri="{FF2B5EF4-FFF2-40B4-BE49-F238E27FC236}">
              <a16:creationId xmlns:a16="http://schemas.microsoft.com/office/drawing/2014/main" id="{DE74747B-F553-4CEF-BB90-E459A0A987A5}"/>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86" name="Besedilo 26">
          <a:extLst>
            <a:ext uri="{FF2B5EF4-FFF2-40B4-BE49-F238E27FC236}">
              <a16:creationId xmlns:a16="http://schemas.microsoft.com/office/drawing/2014/main" id="{A7902465-A06D-4BEC-B074-65B2A5CA62E0}"/>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87" name="Besedilo 26">
          <a:extLst>
            <a:ext uri="{FF2B5EF4-FFF2-40B4-BE49-F238E27FC236}">
              <a16:creationId xmlns:a16="http://schemas.microsoft.com/office/drawing/2014/main" id="{571B1C96-1700-483B-841C-79D51E4AE7E0}"/>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88" name="Besedilo 26">
          <a:extLst>
            <a:ext uri="{FF2B5EF4-FFF2-40B4-BE49-F238E27FC236}">
              <a16:creationId xmlns:a16="http://schemas.microsoft.com/office/drawing/2014/main" id="{B835EF49-F856-4F45-9422-14473B4102A5}"/>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89" name="Besedilo 26">
          <a:extLst>
            <a:ext uri="{FF2B5EF4-FFF2-40B4-BE49-F238E27FC236}">
              <a16:creationId xmlns:a16="http://schemas.microsoft.com/office/drawing/2014/main" id="{B2149CC8-AC4B-4E53-9ABF-A06E0239A283}"/>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90" name="Besedilo 26">
          <a:extLst>
            <a:ext uri="{FF2B5EF4-FFF2-40B4-BE49-F238E27FC236}">
              <a16:creationId xmlns:a16="http://schemas.microsoft.com/office/drawing/2014/main" id="{8C977595-6888-47AB-84AF-86F361187C53}"/>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91" name="Besedilo 26">
          <a:extLst>
            <a:ext uri="{FF2B5EF4-FFF2-40B4-BE49-F238E27FC236}">
              <a16:creationId xmlns:a16="http://schemas.microsoft.com/office/drawing/2014/main" id="{725473BE-1854-454F-89B9-F6ACAF1DCEEF}"/>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92" name="Besedilo 26">
          <a:extLst>
            <a:ext uri="{FF2B5EF4-FFF2-40B4-BE49-F238E27FC236}">
              <a16:creationId xmlns:a16="http://schemas.microsoft.com/office/drawing/2014/main" id="{0E3ED560-8625-4672-AD4B-9A45E1FA7B6B}"/>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93" name="Besedilo 26">
          <a:extLst>
            <a:ext uri="{FF2B5EF4-FFF2-40B4-BE49-F238E27FC236}">
              <a16:creationId xmlns:a16="http://schemas.microsoft.com/office/drawing/2014/main" id="{9FE5C383-E0D0-40F8-9C24-0E78E5D3833E}"/>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94" name="Besedilo 26">
          <a:extLst>
            <a:ext uri="{FF2B5EF4-FFF2-40B4-BE49-F238E27FC236}">
              <a16:creationId xmlns:a16="http://schemas.microsoft.com/office/drawing/2014/main" id="{833B35F5-2094-43FF-A1DF-5ECC82338B9B}"/>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95" name="Besedilo 26">
          <a:extLst>
            <a:ext uri="{FF2B5EF4-FFF2-40B4-BE49-F238E27FC236}">
              <a16:creationId xmlns:a16="http://schemas.microsoft.com/office/drawing/2014/main" id="{A8CEC5BF-B137-4E35-82AD-6C1BEC7667CC}"/>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96" name="Besedilo 26">
          <a:extLst>
            <a:ext uri="{FF2B5EF4-FFF2-40B4-BE49-F238E27FC236}">
              <a16:creationId xmlns:a16="http://schemas.microsoft.com/office/drawing/2014/main" id="{E9B35C05-0877-4C92-BE18-1DD4719EC061}"/>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97" name="Besedilo 26">
          <a:extLst>
            <a:ext uri="{FF2B5EF4-FFF2-40B4-BE49-F238E27FC236}">
              <a16:creationId xmlns:a16="http://schemas.microsoft.com/office/drawing/2014/main" id="{A0B9BFE6-49B6-42FA-8996-EEDD0BD00BB1}"/>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98" name="Besedilo 26">
          <a:extLst>
            <a:ext uri="{FF2B5EF4-FFF2-40B4-BE49-F238E27FC236}">
              <a16:creationId xmlns:a16="http://schemas.microsoft.com/office/drawing/2014/main" id="{982C6C1E-B513-4CE6-B02F-3F9ED208BF2C}"/>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99" name="Besedilo 26">
          <a:extLst>
            <a:ext uri="{FF2B5EF4-FFF2-40B4-BE49-F238E27FC236}">
              <a16:creationId xmlns:a16="http://schemas.microsoft.com/office/drawing/2014/main" id="{FDE0B49F-F641-4911-A849-A9D871D5669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00" name="Besedilo 26">
          <a:extLst>
            <a:ext uri="{FF2B5EF4-FFF2-40B4-BE49-F238E27FC236}">
              <a16:creationId xmlns:a16="http://schemas.microsoft.com/office/drawing/2014/main" id="{E81301A5-A974-459E-B2AC-499CA261D24F}"/>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01" name="Besedilo 26">
          <a:extLst>
            <a:ext uri="{FF2B5EF4-FFF2-40B4-BE49-F238E27FC236}">
              <a16:creationId xmlns:a16="http://schemas.microsoft.com/office/drawing/2014/main" id="{562C71F6-1364-447E-89E8-30BBD20F5CBF}"/>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02" name="Besedilo 26">
          <a:extLst>
            <a:ext uri="{FF2B5EF4-FFF2-40B4-BE49-F238E27FC236}">
              <a16:creationId xmlns:a16="http://schemas.microsoft.com/office/drawing/2014/main" id="{8EBDAE9E-94A7-4FA7-B096-72B9619AC50E}"/>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03" name="Besedilo 26">
          <a:extLst>
            <a:ext uri="{FF2B5EF4-FFF2-40B4-BE49-F238E27FC236}">
              <a16:creationId xmlns:a16="http://schemas.microsoft.com/office/drawing/2014/main" id="{85781E77-88CB-4AA9-B27C-7D76F51BC6F8}"/>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04" name="Besedilo 26">
          <a:extLst>
            <a:ext uri="{FF2B5EF4-FFF2-40B4-BE49-F238E27FC236}">
              <a16:creationId xmlns:a16="http://schemas.microsoft.com/office/drawing/2014/main" id="{D88DC21A-353B-4EF8-8C84-8BB489BDB57C}"/>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05" name="Besedilo 26">
          <a:extLst>
            <a:ext uri="{FF2B5EF4-FFF2-40B4-BE49-F238E27FC236}">
              <a16:creationId xmlns:a16="http://schemas.microsoft.com/office/drawing/2014/main" id="{08C41499-A54E-43FE-955E-6431848F55BB}"/>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06" name="Besedilo 26">
          <a:extLst>
            <a:ext uri="{FF2B5EF4-FFF2-40B4-BE49-F238E27FC236}">
              <a16:creationId xmlns:a16="http://schemas.microsoft.com/office/drawing/2014/main" id="{9C4E5404-8B83-4184-8ABE-82C7B5DF73E9}"/>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07" name="Besedilo 26">
          <a:extLst>
            <a:ext uri="{FF2B5EF4-FFF2-40B4-BE49-F238E27FC236}">
              <a16:creationId xmlns:a16="http://schemas.microsoft.com/office/drawing/2014/main" id="{2F2427A2-514C-48C5-8B1D-6A7EAB86A4D8}"/>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08" name="Besedilo 26">
          <a:extLst>
            <a:ext uri="{FF2B5EF4-FFF2-40B4-BE49-F238E27FC236}">
              <a16:creationId xmlns:a16="http://schemas.microsoft.com/office/drawing/2014/main" id="{0ED72AC8-4FA1-404B-A44D-EE9EDF259CE0}"/>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09" name="Besedilo 26">
          <a:extLst>
            <a:ext uri="{FF2B5EF4-FFF2-40B4-BE49-F238E27FC236}">
              <a16:creationId xmlns:a16="http://schemas.microsoft.com/office/drawing/2014/main" id="{013D45FB-A630-4AFF-8E4A-E246EACDED57}"/>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10" name="Besedilo 26">
          <a:extLst>
            <a:ext uri="{FF2B5EF4-FFF2-40B4-BE49-F238E27FC236}">
              <a16:creationId xmlns:a16="http://schemas.microsoft.com/office/drawing/2014/main" id="{F302969A-1638-4F3D-86DB-D14E44ABCFED}"/>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11" name="Besedilo 26">
          <a:extLst>
            <a:ext uri="{FF2B5EF4-FFF2-40B4-BE49-F238E27FC236}">
              <a16:creationId xmlns:a16="http://schemas.microsoft.com/office/drawing/2014/main" id="{7FE1013A-D23D-4C07-A003-1115FE161A31}"/>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12" name="Besedilo 26">
          <a:extLst>
            <a:ext uri="{FF2B5EF4-FFF2-40B4-BE49-F238E27FC236}">
              <a16:creationId xmlns:a16="http://schemas.microsoft.com/office/drawing/2014/main" id="{B8B3C898-C8FA-4979-BC21-7CFB3C714461}"/>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13" name="Besedilo 26">
          <a:extLst>
            <a:ext uri="{FF2B5EF4-FFF2-40B4-BE49-F238E27FC236}">
              <a16:creationId xmlns:a16="http://schemas.microsoft.com/office/drawing/2014/main" id="{31346C90-3864-43DB-9BB9-7E7AD3A6A75F}"/>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14" name="Besedilo 26">
          <a:extLst>
            <a:ext uri="{FF2B5EF4-FFF2-40B4-BE49-F238E27FC236}">
              <a16:creationId xmlns:a16="http://schemas.microsoft.com/office/drawing/2014/main" id="{D87FD577-8195-483F-9F37-FCA68980E0DE}"/>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15" name="Besedilo 26">
          <a:extLst>
            <a:ext uri="{FF2B5EF4-FFF2-40B4-BE49-F238E27FC236}">
              <a16:creationId xmlns:a16="http://schemas.microsoft.com/office/drawing/2014/main" id="{9101D822-0666-4D2A-BAC8-E05B6F1A32B0}"/>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16" name="Besedilo 26">
          <a:extLst>
            <a:ext uri="{FF2B5EF4-FFF2-40B4-BE49-F238E27FC236}">
              <a16:creationId xmlns:a16="http://schemas.microsoft.com/office/drawing/2014/main" id="{22669998-D331-49AC-BE37-DAAA11ADA36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17" name="Besedilo 26">
          <a:extLst>
            <a:ext uri="{FF2B5EF4-FFF2-40B4-BE49-F238E27FC236}">
              <a16:creationId xmlns:a16="http://schemas.microsoft.com/office/drawing/2014/main" id="{5A270D51-7D93-4090-9D8B-8026DE2B31B8}"/>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18" name="Besedilo 26">
          <a:extLst>
            <a:ext uri="{FF2B5EF4-FFF2-40B4-BE49-F238E27FC236}">
              <a16:creationId xmlns:a16="http://schemas.microsoft.com/office/drawing/2014/main" id="{01B60382-4EBA-477C-AC64-3CA87A0B4A4A}"/>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19" name="Besedilo 26">
          <a:extLst>
            <a:ext uri="{FF2B5EF4-FFF2-40B4-BE49-F238E27FC236}">
              <a16:creationId xmlns:a16="http://schemas.microsoft.com/office/drawing/2014/main" id="{C804CCE3-A0FE-4C72-A6D7-F2FCF6D0F7FA}"/>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20" name="Besedilo 26">
          <a:extLst>
            <a:ext uri="{FF2B5EF4-FFF2-40B4-BE49-F238E27FC236}">
              <a16:creationId xmlns:a16="http://schemas.microsoft.com/office/drawing/2014/main" id="{84FC96F2-CF92-43EE-8125-0D15733B2AFD}"/>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21" name="Besedilo 26">
          <a:extLst>
            <a:ext uri="{FF2B5EF4-FFF2-40B4-BE49-F238E27FC236}">
              <a16:creationId xmlns:a16="http://schemas.microsoft.com/office/drawing/2014/main" id="{FDAB556D-DDCA-4549-95CA-577ECB8B6973}"/>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22" name="Besedilo 26">
          <a:extLst>
            <a:ext uri="{FF2B5EF4-FFF2-40B4-BE49-F238E27FC236}">
              <a16:creationId xmlns:a16="http://schemas.microsoft.com/office/drawing/2014/main" id="{A90EA01A-4B6B-4F21-9234-00B774E6E78B}"/>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23" name="Besedilo 26">
          <a:extLst>
            <a:ext uri="{FF2B5EF4-FFF2-40B4-BE49-F238E27FC236}">
              <a16:creationId xmlns:a16="http://schemas.microsoft.com/office/drawing/2014/main" id="{DA7A20F6-E9CE-42A7-AD64-BC7E634D464E}"/>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24" name="Besedilo 26">
          <a:extLst>
            <a:ext uri="{FF2B5EF4-FFF2-40B4-BE49-F238E27FC236}">
              <a16:creationId xmlns:a16="http://schemas.microsoft.com/office/drawing/2014/main" id="{88E9EB1D-E657-43F1-B752-81FF36635CF8}"/>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25" name="Besedilo 26">
          <a:extLst>
            <a:ext uri="{FF2B5EF4-FFF2-40B4-BE49-F238E27FC236}">
              <a16:creationId xmlns:a16="http://schemas.microsoft.com/office/drawing/2014/main" id="{AEA604E7-EE0E-4D95-A4AE-C7AA6648ACAC}"/>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26" name="Besedilo 26">
          <a:extLst>
            <a:ext uri="{FF2B5EF4-FFF2-40B4-BE49-F238E27FC236}">
              <a16:creationId xmlns:a16="http://schemas.microsoft.com/office/drawing/2014/main" id="{D4C40F7F-1AE2-4DF8-BC69-F7ECA32A8D7D}"/>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27" name="Besedilo 26">
          <a:extLst>
            <a:ext uri="{FF2B5EF4-FFF2-40B4-BE49-F238E27FC236}">
              <a16:creationId xmlns:a16="http://schemas.microsoft.com/office/drawing/2014/main" id="{4C4165E0-C1B0-416F-9854-923F12CC795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28" name="Besedilo 26">
          <a:extLst>
            <a:ext uri="{FF2B5EF4-FFF2-40B4-BE49-F238E27FC236}">
              <a16:creationId xmlns:a16="http://schemas.microsoft.com/office/drawing/2014/main" id="{D256D6AA-448A-479B-A1B6-4743D297DCD4}"/>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29" name="Besedilo 26">
          <a:extLst>
            <a:ext uri="{FF2B5EF4-FFF2-40B4-BE49-F238E27FC236}">
              <a16:creationId xmlns:a16="http://schemas.microsoft.com/office/drawing/2014/main" id="{B5804486-0721-4906-B580-2FA5C6D954E4}"/>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30" name="Besedilo 26">
          <a:extLst>
            <a:ext uri="{FF2B5EF4-FFF2-40B4-BE49-F238E27FC236}">
              <a16:creationId xmlns:a16="http://schemas.microsoft.com/office/drawing/2014/main" id="{D0E1A3FE-5352-4861-B09C-EA93B6C71E70}"/>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31" name="Besedilo 26">
          <a:extLst>
            <a:ext uri="{FF2B5EF4-FFF2-40B4-BE49-F238E27FC236}">
              <a16:creationId xmlns:a16="http://schemas.microsoft.com/office/drawing/2014/main" id="{A8E4A152-6495-49C4-99B6-3FE33C505B94}"/>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32" name="Besedilo 26">
          <a:extLst>
            <a:ext uri="{FF2B5EF4-FFF2-40B4-BE49-F238E27FC236}">
              <a16:creationId xmlns:a16="http://schemas.microsoft.com/office/drawing/2014/main" id="{584B3B8B-D4AD-4A88-AC1C-25701899967C}"/>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33" name="Besedilo 26">
          <a:extLst>
            <a:ext uri="{FF2B5EF4-FFF2-40B4-BE49-F238E27FC236}">
              <a16:creationId xmlns:a16="http://schemas.microsoft.com/office/drawing/2014/main" id="{61B379C1-C44F-4EB0-BEB9-8D42F8A95D5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34" name="Besedilo 26">
          <a:extLst>
            <a:ext uri="{FF2B5EF4-FFF2-40B4-BE49-F238E27FC236}">
              <a16:creationId xmlns:a16="http://schemas.microsoft.com/office/drawing/2014/main" id="{FA816C08-B8CF-4B5B-840E-78ABE583BC2A}"/>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35" name="Besedilo 26">
          <a:extLst>
            <a:ext uri="{FF2B5EF4-FFF2-40B4-BE49-F238E27FC236}">
              <a16:creationId xmlns:a16="http://schemas.microsoft.com/office/drawing/2014/main" id="{96EEFADC-2296-4261-BDE5-9AA928BDC3F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36" name="Besedilo 26">
          <a:extLst>
            <a:ext uri="{FF2B5EF4-FFF2-40B4-BE49-F238E27FC236}">
              <a16:creationId xmlns:a16="http://schemas.microsoft.com/office/drawing/2014/main" id="{6F7415DD-4876-4EDC-9847-54D4CCE3D31B}"/>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37" name="Besedilo 26">
          <a:extLst>
            <a:ext uri="{FF2B5EF4-FFF2-40B4-BE49-F238E27FC236}">
              <a16:creationId xmlns:a16="http://schemas.microsoft.com/office/drawing/2014/main" id="{D143C901-4049-4C69-AAE4-0A1FD6FB2C1C}"/>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38" name="Besedilo 26">
          <a:extLst>
            <a:ext uri="{FF2B5EF4-FFF2-40B4-BE49-F238E27FC236}">
              <a16:creationId xmlns:a16="http://schemas.microsoft.com/office/drawing/2014/main" id="{AAFBEFB0-BD51-4606-AB6A-B4A00B88E088}"/>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39" name="Besedilo 26">
          <a:extLst>
            <a:ext uri="{FF2B5EF4-FFF2-40B4-BE49-F238E27FC236}">
              <a16:creationId xmlns:a16="http://schemas.microsoft.com/office/drawing/2014/main" id="{42AC391E-A973-4DC9-AD40-D3CE663F0354}"/>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40" name="Besedilo 26">
          <a:extLst>
            <a:ext uri="{FF2B5EF4-FFF2-40B4-BE49-F238E27FC236}">
              <a16:creationId xmlns:a16="http://schemas.microsoft.com/office/drawing/2014/main" id="{02AFFCC5-7BA1-48CD-9AD0-17C392B393D8}"/>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41" name="Besedilo 26">
          <a:extLst>
            <a:ext uri="{FF2B5EF4-FFF2-40B4-BE49-F238E27FC236}">
              <a16:creationId xmlns:a16="http://schemas.microsoft.com/office/drawing/2014/main" id="{CD8B8DD5-C773-4176-9185-F8CE9D0F7B04}"/>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42" name="Besedilo 26">
          <a:extLst>
            <a:ext uri="{FF2B5EF4-FFF2-40B4-BE49-F238E27FC236}">
              <a16:creationId xmlns:a16="http://schemas.microsoft.com/office/drawing/2014/main" id="{6675B790-1B84-426A-B8E5-46CA1481E55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43" name="Besedilo 26">
          <a:extLst>
            <a:ext uri="{FF2B5EF4-FFF2-40B4-BE49-F238E27FC236}">
              <a16:creationId xmlns:a16="http://schemas.microsoft.com/office/drawing/2014/main" id="{A28CB509-F48C-43BF-9EF1-01E7F9632EE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44" name="Besedilo 26">
          <a:extLst>
            <a:ext uri="{FF2B5EF4-FFF2-40B4-BE49-F238E27FC236}">
              <a16:creationId xmlns:a16="http://schemas.microsoft.com/office/drawing/2014/main" id="{A7C25842-1BEB-4FE1-84F1-12F1AF6522C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45" name="Besedilo 26">
          <a:extLst>
            <a:ext uri="{FF2B5EF4-FFF2-40B4-BE49-F238E27FC236}">
              <a16:creationId xmlns:a16="http://schemas.microsoft.com/office/drawing/2014/main" id="{F3A17B27-F13C-4C3D-9E2E-57AD6CB6920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46" name="Besedilo 26">
          <a:extLst>
            <a:ext uri="{FF2B5EF4-FFF2-40B4-BE49-F238E27FC236}">
              <a16:creationId xmlns:a16="http://schemas.microsoft.com/office/drawing/2014/main" id="{1ED563FA-9009-4228-8E43-77223612E244}"/>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47" name="Besedilo 26">
          <a:extLst>
            <a:ext uri="{FF2B5EF4-FFF2-40B4-BE49-F238E27FC236}">
              <a16:creationId xmlns:a16="http://schemas.microsoft.com/office/drawing/2014/main" id="{1DEC5D3B-6A1C-4714-B7AC-A91D454A0569}"/>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48" name="Besedilo 26">
          <a:extLst>
            <a:ext uri="{FF2B5EF4-FFF2-40B4-BE49-F238E27FC236}">
              <a16:creationId xmlns:a16="http://schemas.microsoft.com/office/drawing/2014/main" id="{E41D04EE-BF53-4418-9818-5B948E414657}"/>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49" name="Besedilo 26">
          <a:extLst>
            <a:ext uri="{FF2B5EF4-FFF2-40B4-BE49-F238E27FC236}">
              <a16:creationId xmlns:a16="http://schemas.microsoft.com/office/drawing/2014/main" id="{D1DE915B-BA55-469C-A8DE-6834B3ADCC5D}"/>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50" name="Besedilo 26">
          <a:extLst>
            <a:ext uri="{FF2B5EF4-FFF2-40B4-BE49-F238E27FC236}">
              <a16:creationId xmlns:a16="http://schemas.microsoft.com/office/drawing/2014/main" id="{D9983A7D-1432-4E2E-A25D-13D0DBE4FE58}"/>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51" name="Besedilo 26">
          <a:extLst>
            <a:ext uri="{FF2B5EF4-FFF2-40B4-BE49-F238E27FC236}">
              <a16:creationId xmlns:a16="http://schemas.microsoft.com/office/drawing/2014/main" id="{87B07B04-5AAF-4652-9B17-8626751082E3}"/>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52" name="Besedilo 26">
          <a:extLst>
            <a:ext uri="{FF2B5EF4-FFF2-40B4-BE49-F238E27FC236}">
              <a16:creationId xmlns:a16="http://schemas.microsoft.com/office/drawing/2014/main" id="{4E14A761-408D-4E1E-A9B1-52C5CF7DB13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53" name="Besedilo 26">
          <a:extLst>
            <a:ext uri="{FF2B5EF4-FFF2-40B4-BE49-F238E27FC236}">
              <a16:creationId xmlns:a16="http://schemas.microsoft.com/office/drawing/2014/main" id="{68709396-1B6D-4267-BBB4-D799219B5B9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54" name="Besedilo 26">
          <a:extLst>
            <a:ext uri="{FF2B5EF4-FFF2-40B4-BE49-F238E27FC236}">
              <a16:creationId xmlns:a16="http://schemas.microsoft.com/office/drawing/2014/main" id="{A20DDBAC-A1E0-49FD-83A6-86ADAEEB4783}"/>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55" name="Besedilo 26">
          <a:extLst>
            <a:ext uri="{FF2B5EF4-FFF2-40B4-BE49-F238E27FC236}">
              <a16:creationId xmlns:a16="http://schemas.microsoft.com/office/drawing/2014/main" id="{6B869EC5-2115-423D-B52E-9CE08379F62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56" name="Besedilo 26">
          <a:extLst>
            <a:ext uri="{FF2B5EF4-FFF2-40B4-BE49-F238E27FC236}">
              <a16:creationId xmlns:a16="http://schemas.microsoft.com/office/drawing/2014/main" id="{AADACF02-4C46-4240-9CF8-B30A37472731}"/>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57" name="Besedilo 26">
          <a:extLst>
            <a:ext uri="{FF2B5EF4-FFF2-40B4-BE49-F238E27FC236}">
              <a16:creationId xmlns:a16="http://schemas.microsoft.com/office/drawing/2014/main" id="{DF6DF025-5A49-49C0-A0A9-026CFDC618FE}"/>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58" name="Besedilo 26">
          <a:extLst>
            <a:ext uri="{FF2B5EF4-FFF2-40B4-BE49-F238E27FC236}">
              <a16:creationId xmlns:a16="http://schemas.microsoft.com/office/drawing/2014/main" id="{67EEB1AB-9DA0-435B-9F7E-D4099ABA9759}"/>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59" name="Besedilo 26">
          <a:extLst>
            <a:ext uri="{FF2B5EF4-FFF2-40B4-BE49-F238E27FC236}">
              <a16:creationId xmlns:a16="http://schemas.microsoft.com/office/drawing/2014/main" id="{28EAD207-067C-4053-AF00-8A3915BE812C}"/>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60" name="Besedilo 26">
          <a:extLst>
            <a:ext uri="{FF2B5EF4-FFF2-40B4-BE49-F238E27FC236}">
              <a16:creationId xmlns:a16="http://schemas.microsoft.com/office/drawing/2014/main" id="{3C54263A-74CA-4E77-AC79-0FECBADFA209}"/>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61" name="Besedilo 26">
          <a:extLst>
            <a:ext uri="{FF2B5EF4-FFF2-40B4-BE49-F238E27FC236}">
              <a16:creationId xmlns:a16="http://schemas.microsoft.com/office/drawing/2014/main" id="{DC0AA38F-403F-47E3-ADBB-DCE195D2FB01}"/>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62" name="Besedilo 26">
          <a:extLst>
            <a:ext uri="{FF2B5EF4-FFF2-40B4-BE49-F238E27FC236}">
              <a16:creationId xmlns:a16="http://schemas.microsoft.com/office/drawing/2014/main" id="{45773808-0F11-4531-8D35-4C0C4DF4818B}"/>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63" name="Besedilo 26">
          <a:extLst>
            <a:ext uri="{FF2B5EF4-FFF2-40B4-BE49-F238E27FC236}">
              <a16:creationId xmlns:a16="http://schemas.microsoft.com/office/drawing/2014/main" id="{AB09054C-FF94-418C-A7FC-9A8165B6DB13}"/>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64" name="Besedilo 26">
          <a:extLst>
            <a:ext uri="{FF2B5EF4-FFF2-40B4-BE49-F238E27FC236}">
              <a16:creationId xmlns:a16="http://schemas.microsoft.com/office/drawing/2014/main" id="{B69AD5A5-1069-442C-8DDF-73591967A07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65" name="Besedilo 26">
          <a:extLst>
            <a:ext uri="{FF2B5EF4-FFF2-40B4-BE49-F238E27FC236}">
              <a16:creationId xmlns:a16="http://schemas.microsoft.com/office/drawing/2014/main" id="{849172B4-A2C1-4E00-B8E7-69D2587D3F28}"/>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66" name="Besedilo 26">
          <a:extLst>
            <a:ext uri="{FF2B5EF4-FFF2-40B4-BE49-F238E27FC236}">
              <a16:creationId xmlns:a16="http://schemas.microsoft.com/office/drawing/2014/main" id="{0AC6F854-BEC5-41A7-B700-F086262C5EBA}"/>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67" name="Besedilo 26">
          <a:extLst>
            <a:ext uri="{FF2B5EF4-FFF2-40B4-BE49-F238E27FC236}">
              <a16:creationId xmlns:a16="http://schemas.microsoft.com/office/drawing/2014/main" id="{CBA18863-1036-487B-893B-095791960300}"/>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68" name="Besedilo 26">
          <a:extLst>
            <a:ext uri="{FF2B5EF4-FFF2-40B4-BE49-F238E27FC236}">
              <a16:creationId xmlns:a16="http://schemas.microsoft.com/office/drawing/2014/main" id="{5ED6A690-EDB2-4BDF-8C94-E2A7C012DDC3}"/>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69" name="Besedilo 26">
          <a:extLst>
            <a:ext uri="{FF2B5EF4-FFF2-40B4-BE49-F238E27FC236}">
              <a16:creationId xmlns:a16="http://schemas.microsoft.com/office/drawing/2014/main" id="{811C85E8-68A3-4C9B-A2CF-02F0EA510E3A}"/>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70" name="Besedilo 26">
          <a:extLst>
            <a:ext uri="{FF2B5EF4-FFF2-40B4-BE49-F238E27FC236}">
              <a16:creationId xmlns:a16="http://schemas.microsoft.com/office/drawing/2014/main" id="{F71450D8-0AAB-4B73-89A5-CFF8B04A7F8D}"/>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71" name="Besedilo 26">
          <a:extLst>
            <a:ext uri="{FF2B5EF4-FFF2-40B4-BE49-F238E27FC236}">
              <a16:creationId xmlns:a16="http://schemas.microsoft.com/office/drawing/2014/main" id="{ECBCDC52-A20A-4ACF-85CF-8EC298A52EDF}"/>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72" name="Besedilo 26">
          <a:extLst>
            <a:ext uri="{FF2B5EF4-FFF2-40B4-BE49-F238E27FC236}">
              <a16:creationId xmlns:a16="http://schemas.microsoft.com/office/drawing/2014/main" id="{71B02AAE-BEA5-485B-8B3F-3A8FB85070AA}"/>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73" name="Besedilo 26">
          <a:extLst>
            <a:ext uri="{FF2B5EF4-FFF2-40B4-BE49-F238E27FC236}">
              <a16:creationId xmlns:a16="http://schemas.microsoft.com/office/drawing/2014/main" id="{1D041C29-E7AE-4D2E-98E4-452F1EFAF187}"/>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74" name="Besedilo 26">
          <a:extLst>
            <a:ext uri="{FF2B5EF4-FFF2-40B4-BE49-F238E27FC236}">
              <a16:creationId xmlns:a16="http://schemas.microsoft.com/office/drawing/2014/main" id="{3CB1CBB9-DADE-47DA-ABF0-5CCC0799499F}"/>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75" name="Besedilo 26">
          <a:extLst>
            <a:ext uri="{FF2B5EF4-FFF2-40B4-BE49-F238E27FC236}">
              <a16:creationId xmlns:a16="http://schemas.microsoft.com/office/drawing/2014/main" id="{FE5CDBC1-6741-4FF7-B322-CC7B98DAD8EC}"/>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76" name="Besedilo 26">
          <a:extLst>
            <a:ext uri="{FF2B5EF4-FFF2-40B4-BE49-F238E27FC236}">
              <a16:creationId xmlns:a16="http://schemas.microsoft.com/office/drawing/2014/main" id="{8032DBFE-F25F-4426-9186-30C0FAF62524}"/>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77" name="Besedilo 26">
          <a:extLst>
            <a:ext uri="{FF2B5EF4-FFF2-40B4-BE49-F238E27FC236}">
              <a16:creationId xmlns:a16="http://schemas.microsoft.com/office/drawing/2014/main" id="{FAD6A5AA-A3B6-4A1B-9DF7-367F2B05137E}"/>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78" name="Besedilo 26">
          <a:extLst>
            <a:ext uri="{FF2B5EF4-FFF2-40B4-BE49-F238E27FC236}">
              <a16:creationId xmlns:a16="http://schemas.microsoft.com/office/drawing/2014/main" id="{4C1AC8B9-F2B2-466D-A37D-CE18B38622DA}"/>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79" name="Besedilo 26">
          <a:extLst>
            <a:ext uri="{FF2B5EF4-FFF2-40B4-BE49-F238E27FC236}">
              <a16:creationId xmlns:a16="http://schemas.microsoft.com/office/drawing/2014/main" id="{DEBCC887-EBAC-4ED4-BC23-526C41B129A1}"/>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80" name="Besedilo 26">
          <a:extLst>
            <a:ext uri="{FF2B5EF4-FFF2-40B4-BE49-F238E27FC236}">
              <a16:creationId xmlns:a16="http://schemas.microsoft.com/office/drawing/2014/main" id="{86C9FECF-47ED-4DB3-BB57-8EDAD49DC73A}"/>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81" name="Besedilo 26">
          <a:extLst>
            <a:ext uri="{FF2B5EF4-FFF2-40B4-BE49-F238E27FC236}">
              <a16:creationId xmlns:a16="http://schemas.microsoft.com/office/drawing/2014/main" id="{DB957265-495A-4EAA-BE41-C2CE20F7779C}"/>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82" name="Besedilo 26">
          <a:extLst>
            <a:ext uri="{FF2B5EF4-FFF2-40B4-BE49-F238E27FC236}">
              <a16:creationId xmlns:a16="http://schemas.microsoft.com/office/drawing/2014/main" id="{A28AF2FE-15C9-44C2-A0A1-41563B16B27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83" name="Besedilo 26">
          <a:extLst>
            <a:ext uri="{FF2B5EF4-FFF2-40B4-BE49-F238E27FC236}">
              <a16:creationId xmlns:a16="http://schemas.microsoft.com/office/drawing/2014/main" id="{6E11C7B8-76CB-448B-8942-27A1694D970A}"/>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84" name="Besedilo 26">
          <a:extLst>
            <a:ext uri="{FF2B5EF4-FFF2-40B4-BE49-F238E27FC236}">
              <a16:creationId xmlns:a16="http://schemas.microsoft.com/office/drawing/2014/main" id="{CAA54240-5C6F-46AF-A7FD-B729EA011EFD}"/>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85" name="Besedilo 26">
          <a:extLst>
            <a:ext uri="{FF2B5EF4-FFF2-40B4-BE49-F238E27FC236}">
              <a16:creationId xmlns:a16="http://schemas.microsoft.com/office/drawing/2014/main" id="{9A03B2E4-9BD2-4C90-A3FA-A76A1A429207}"/>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86" name="Besedilo 26">
          <a:extLst>
            <a:ext uri="{FF2B5EF4-FFF2-40B4-BE49-F238E27FC236}">
              <a16:creationId xmlns:a16="http://schemas.microsoft.com/office/drawing/2014/main" id="{911C2B66-602B-45A1-A8CE-551F3DDE463D}"/>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87" name="Besedilo 26">
          <a:extLst>
            <a:ext uri="{FF2B5EF4-FFF2-40B4-BE49-F238E27FC236}">
              <a16:creationId xmlns:a16="http://schemas.microsoft.com/office/drawing/2014/main" id="{D8C21F41-640F-4F28-A39D-96396F9118B9}"/>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88" name="Besedilo 26">
          <a:extLst>
            <a:ext uri="{FF2B5EF4-FFF2-40B4-BE49-F238E27FC236}">
              <a16:creationId xmlns:a16="http://schemas.microsoft.com/office/drawing/2014/main" id="{9D5205F1-BF6D-4625-93F7-4501BB92FD30}"/>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89" name="Besedilo 26">
          <a:extLst>
            <a:ext uri="{FF2B5EF4-FFF2-40B4-BE49-F238E27FC236}">
              <a16:creationId xmlns:a16="http://schemas.microsoft.com/office/drawing/2014/main" id="{8F7B7087-ABB5-413F-97C1-8ABAED9A0D38}"/>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90" name="Besedilo 26">
          <a:extLst>
            <a:ext uri="{FF2B5EF4-FFF2-40B4-BE49-F238E27FC236}">
              <a16:creationId xmlns:a16="http://schemas.microsoft.com/office/drawing/2014/main" id="{D572917D-A0BE-4F75-86CC-AA72FD62FF87}"/>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91" name="Besedilo 26">
          <a:extLst>
            <a:ext uri="{FF2B5EF4-FFF2-40B4-BE49-F238E27FC236}">
              <a16:creationId xmlns:a16="http://schemas.microsoft.com/office/drawing/2014/main" id="{EDB9DE73-77C0-48A7-B3F8-5957B6D3593A}"/>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92" name="Besedilo 26">
          <a:extLst>
            <a:ext uri="{FF2B5EF4-FFF2-40B4-BE49-F238E27FC236}">
              <a16:creationId xmlns:a16="http://schemas.microsoft.com/office/drawing/2014/main" id="{9D2B3FA4-91A4-4C2D-A5D5-43E8B72B384E}"/>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93" name="Besedilo 26">
          <a:extLst>
            <a:ext uri="{FF2B5EF4-FFF2-40B4-BE49-F238E27FC236}">
              <a16:creationId xmlns:a16="http://schemas.microsoft.com/office/drawing/2014/main" id="{F793503A-A35E-4D8A-AEFE-9556F6CDB163}"/>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94" name="Besedilo 26">
          <a:extLst>
            <a:ext uri="{FF2B5EF4-FFF2-40B4-BE49-F238E27FC236}">
              <a16:creationId xmlns:a16="http://schemas.microsoft.com/office/drawing/2014/main" id="{918A219E-892E-49CB-888E-D35AD24D1E2B}"/>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95" name="Besedilo 26">
          <a:extLst>
            <a:ext uri="{FF2B5EF4-FFF2-40B4-BE49-F238E27FC236}">
              <a16:creationId xmlns:a16="http://schemas.microsoft.com/office/drawing/2014/main" id="{3D60C2BF-19B9-431D-876C-BC693CFB0520}"/>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96" name="Besedilo 26">
          <a:extLst>
            <a:ext uri="{FF2B5EF4-FFF2-40B4-BE49-F238E27FC236}">
              <a16:creationId xmlns:a16="http://schemas.microsoft.com/office/drawing/2014/main" id="{76A1628C-30A7-4BA7-973D-70EA4559F8B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97" name="Besedilo 26">
          <a:extLst>
            <a:ext uri="{FF2B5EF4-FFF2-40B4-BE49-F238E27FC236}">
              <a16:creationId xmlns:a16="http://schemas.microsoft.com/office/drawing/2014/main" id="{1482AE62-3062-45FB-A84E-28131FB9B143}"/>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98" name="Besedilo 26">
          <a:extLst>
            <a:ext uri="{FF2B5EF4-FFF2-40B4-BE49-F238E27FC236}">
              <a16:creationId xmlns:a16="http://schemas.microsoft.com/office/drawing/2014/main" id="{A56DB5F8-5CAC-4DF0-B015-5CF9A4AE22F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99" name="Besedilo 26">
          <a:extLst>
            <a:ext uri="{FF2B5EF4-FFF2-40B4-BE49-F238E27FC236}">
              <a16:creationId xmlns:a16="http://schemas.microsoft.com/office/drawing/2014/main" id="{659A0F0D-BC79-4CEE-9128-89E4257ABF13}"/>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00" name="Besedilo 26">
          <a:extLst>
            <a:ext uri="{FF2B5EF4-FFF2-40B4-BE49-F238E27FC236}">
              <a16:creationId xmlns:a16="http://schemas.microsoft.com/office/drawing/2014/main" id="{AF933626-8B04-4B6A-9FC3-4FA554FA81C0}"/>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01" name="Besedilo 26">
          <a:extLst>
            <a:ext uri="{FF2B5EF4-FFF2-40B4-BE49-F238E27FC236}">
              <a16:creationId xmlns:a16="http://schemas.microsoft.com/office/drawing/2014/main" id="{8E0E94FF-C84F-4268-B624-0D4BF7AB1EE5}"/>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02" name="Besedilo 26">
          <a:extLst>
            <a:ext uri="{FF2B5EF4-FFF2-40B4-BE49-F238E27FC236}">
              <a16:creationId xmlns:a16="http://schemas.microsoft.com/office/drawing/2014/main" id="{CC5D2520-A3B8-4BD1-8647-4849C032211C}"/>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03" name="Besedilo 26">
          <a:extLst>
            <a:ext uri="{FF2B5EF4-FFF2-40B4-BE49-F238E27FC236}">
              <a16:creationId xmlns:a16="http://schemas.microsoft.com/office/drawing/2014/main" id="{485847C4-78DF-4194-9514-DCC029128C0E}"/>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04" name="Besedilo 26">
          <a:extLst>
            <a:ext uri="{FF2B5EF4-FFF2-40B4-BE49-F238E27FC236}">
              <a16:creationId xmlns:a16="http://schemas.microsoft.com/office/drawing/2014/main" id="{09EF792D-9476-419A-907B-D410D74771CA}"/>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05" name="Besedilo 26">
          <a:extLst>
            <a:ext uri="{FF2B5EF4-FFF2-40B4-BE49-F238E27FC236}">
              <a16:creationId xmlns:a16="http://schemas.microsoft.com/office/drawing/2014/main" id="{C049ADAB-581A-4CCA-9FB2-E8CC07963CDB}"/>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06" name="Besedilo 26">
          <a:extLst>
            <a:ext uri="{FF2B5EF4-FFF2-40B4-BE49-F238E27FC236}">
              <a16:creationId xmlns:a16="http://schemas.microsoft.com/office/drawing/2014/main" id="{A7F19787-8A5F-46D8-AD0D-4060B8D45A2C}"/>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07" name="Besedilo 26">
          <a:extLst>
            <a:ext uri="{FF2B5EF4-FFF2-40B4-BE49-F238E27FC236}">
              <a16:creationId xmlns:a16="http://schemas.microsoft.com/office/drawing/2014/main" id="{590C73B6-8E76-4217-8E47-7F3E9D4BEA98}"/>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08" name="Besedilo 26">
          <a:extLst>
            <a:ext uri="{FF2B5EF4-FFF2-40B4-BE49-F238E27FC236}">
              <a16:creationId xmlns:a16="http://schemas.microsoft.com/office/drawing/2014/main" id="{CCF1236D-98B8-43C7-8DED-77B9E33D9495}"/>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09" name="Besedilo 26">
          <a:extLst>
            <a:ext uri="{FF2B5EF4-FFF2-40B4-BE49-F238E27FC236}">
              <a16:creationId xmlns:a16="http://schemas.microsoft.com/office/drawing/2014/main" id="{4ECE2A29-86D5-4547-982B-A5714295BEB4}"/>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10" name="Besedilo 26">
          <a:extLst>
            <a:ext uri="{FF2B5EF4-FFF2-40B4-BE49-F238E27FC236}">
              <a16:creationId xmlns:a16="http://schemas.microsoft.com/office/drawing/2014/main" id="{30FF9599-60A7-4D1C-9C06-214E9413C0C7}"/>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11" name="Besedilo 26">
          <a:extLst>
            <a:ext uri="{FF2B5EF4-FFF2-40B4-BE49-F238E27FC236}">
              <a16:creationId xmlns:a16="http://schemas.microsoft.com/office/drawing/2014/main" id="{9D7D0F54-61E2-42EB-A7C7-8F7326831C45}"/>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12" name="Besedilo 26">
          <a:extLst>
            <a:ext uri="{FF2B5EF4-FFF2-40B4-BE49-F238E27FC236}">
              <a16:creationId xmlns:a16="http://schemas.microsoft.com/office/drawing/2014/main" id="{4C86814F-A118-4985-881E-C2664E27EF5E}"/>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13" name="Besedilo 26">
          <a:extLst>
            <a:ext uri="{FF2B5EF4-FFF2-40B4-BE49-F238E27FC236}">
              <a16:creationId xmlns:a16="http://schemas.microsoft.com/office/drawing/2014/main" id="{98E1764F-8828-41FC-9ED7-AECAE1020F49}"/>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14" name="Besedilo 26">
          <a:extLst>
            <a:ext uri="{FF2B5EF4-FFF2-40B4-BE49-F238E27FC236}">
              <a16:creationId xmlns:a16="http://schemas.microsoft.com/office/drawing/2014/main" id="{2F9A771E-E1CD-4E43-80E6-A395ABBD2F8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15" name="Besedilo 26">
          <a:extLst>
            <a:ext uri="{FF2B5EF4-FFF2-40B4-BE49-F238E27FC236}">
              <a16:creationId xmlns:a16="http://schemas.microsoft.com/office/drawing/2014/main" id="{228A4EE2-22B7-4173-B829-B4B4374693BE}"/>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16" name="Besedilo 26">
          <a:extLst>
            <a:ext uri="{FF2B5EF4-FFF2-40B4-BE49-F238E27FC236}">
              <a16:creationId xmlns:a16="http://schemas.microsoft.com/office/drawing/2014/main" id="{8F986223-A0AE-42E5-BA05-F4860810A92D}"/>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17" name="Besedilo 26">
          <a:extLst>
            <a:ext uri="{FF2B5EF4-FFF2-40B4-BE49-F238E27FC236}">
              <a16:creationId xmlns:a16="http://schemas.microsoft.com/office/drawing/2014/main" id="{543660C0-E3D2-4840-89C1-8261DDB2AA99}"/>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1</xdr:col>
      <xdr:colOff>3126105</xdr:colOff>
      <xdr:row>1420</xdr:row>
      <xdr:rowOff>0</xdr:rowOff>
    </xdr:from>
    <xdr:ext cx="184731" cy="264560"/>
    <xdr:sp macro="" textlink="">
      <xdr:nvSpPr>
        <xdr:cNvPr id="2" name="PoljeZBesedilom 4">
          <a:extLst>
            <a:ext uri="{FF2B5EF4-FFF2-40B4-BE49-F238E27FC236}">
              <a16:creationId xmlns:a16="http://schemas.microsoft.com/office/drawing/2014/main" id="{7CCF48CA-042F-40A1-83EB-43664DA3CECE}"/>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3" name="PoljeZBesedilom 5">
          <a:extLst>
            <a:ext uri="{FF2B5EF4-FFF2-40B4-BE49-F238E27FC236}">
              <a16:creationId xmlns:a16="http://schemas.microsoft.com/office/drawing/2014/main" id="{B6A4D145-B693-4E7E-A2D2-8DE83C14C3BB}"/>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4" name="PoljeZBesedilom 6">
          <a:extLst>
            <a:ext uri="{FF2B5EF4-FFF2-40B4-BE49-F238E27FC236}">
              <a16:creationId xmlns:a16="http://schemas.microsoft.com/office/drawing/2014/main" id="{F11E793A-4E76-4253-A940-04ADB2361FAA}"/>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5" name="PoljeZBesedilom 7">
          <a:extLst>
            <a:ext uri="{FF2B5EF4-FFF2-40B4-BE49-F238E27FC236}">
              <a16:creationId xmlns:a16="http://schemas.microsoft.com/office/drawing/2014/main" id="{90AF7487-00DB-489B-A16F-93F14FE3F3D9}"/>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6" name="PoljeZBesedilom 8">
          <a:extLst>
            <a:ext uri="{FF2B5EF4-FFF2-40B4-BE49-F238E27FC236}">
              <a16:creationId xmlns:a16="http://schemas.microsoft.com/office/drawing/2014/main" id="{ECDBCCC3-A171-442D-88BB-9DDE4E094A20}"/>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7" name="PoljeZBesedilom 9">
          <a:extLst>
            <a:ext uri="{FF2B5EF4-FFF2-40B4-BE49-F238E27FC236}">
              <a16:creationId xmlns:a16="http://schemas.microsoft.com/office/drawing/2014/main" id="{E48EE13B-52F0-4D0F-B088-03B3933D6C52}"/>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8" name="PoljeZBesedilom 12">
          <a:extLst>
            <a:ext uri="{FF2B5EF4-FFF2-40B4-BE49-F238E27FC236}">
              <a16:creationId xmlns:a16="http://schemas.microsoft.com/office/drawing/2014/main" id="{FC4464A9-62E8-4B64-A89F-0F2C1A63F7B4}"/>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9" name="PoljeZBesedilom 13">
          <a:extLst>
            <a:ext uri="{FF2B5EF4-FFF2-40B4-BE49-F238E27FC236}">
              <a16:creationId xmlns:a16="http://schemas.microsoft.com/office/drawing/2014/main" id="{C2D81609-31A6-4DC4-BAC4-066ABE1AA191}"/>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10" name="PoljeZBesedilom 14">
          <a:extLst>
            <a:ext uri="{FF2B5EF4-FFF2-40B4-BE49-F238E27FC236}">
              <a16:creationId xmlns:a16="http://schemas.microsoft.com/office/drawing/2014/main" id="{260206DA-E7E7-4791-9764-CC5450757134}"/>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11" name="PoljeZBesedilom 15">
          <a:extLst>
            <a:ext uri="{FF2B5EF4-FFF2-40B4-BE49-F238E27FC236}">
              <a16:creationId xmlns:a16="http://schemas.microsoft.com/office/drawing/2014/main" id="{2A4E827A-21AD-4349-9A6C-DA7BA66F04B8}"/>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12" name="PoljeZBesedilom 22">
          <a:extLst>
            <a:ext uri="{FF2B5EF4-FFF2-40B4-BE49-F238E27FC236}">
              <a16:creationId xmlns:a16="http://schemas.microsoft.com/office/drawing/2014/main" id="{AB98F3EA-0081-4C28-A751-3E08D7E71BAB}"/>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13" name="PoljeZBesedilom 24">
          <a:extLst>
            <a:ext uri="{FF2B5EF4-FFF2-40B4-BE49-F238E27FC236}">
              <a16:creationId xmlns:a16="http://schemas.microsoft.com/office/drawing/2014/main" id="{4F52BC31-E50A-4441-9B10-426D3B7C419B}"/>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14" name="PoljeZBesedilom 2">
          <a:extLst>
            <a:ext uri="{FF2B5EF4-FFF2-40B4-BE49-F238E27FC236}">
              <a16:creationId xmlns:a16="http://schemas.microsoft.com/office/drawing/2014/main" id="{975E5D2E-E067-4D0A-BB8D-B2C022F2E4E5}"/>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15" name="PoljeZBesedilom 72">
          <a:extLst>
            <a:ext uri="{FF2B5EF4-FFF2-40B4-BE49-F238E27FC236}">
              <a16:creationId xmlns:a16="http://schemas.microsoft.com/office/drawing/2014/main" id="{750A8BEF-4EB5-4016-9018-AB51DEF6AE91}"/>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16" name="PoljeZBesedilom 73">
          <a:extLst>
            <a:ext uri="{FF2B5EF4-FFF2-40B4-BE49-F238E27FC236}">
              <a16:creationId xmlns:a16="http://schemas.microsoft.com/office/drawing/2014/main" id="{940986AD-5346-46A7-889E-3E3765567D27}"/>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17" name="PoljeZBesedilom 74">
          <a:extLst>
            <a:ext uri="{FF2B5EF4-FFF2-40B4-BE49-F238E27FC236}">
              <a16:creationId xmlns:a16="http://schemas.microsoft.com/office/drawing/2014/main" id="{E34C5347-CBCE-4F7D-AC38-0CA577411FB4}"/>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18" name="PoljeZBesedilom 75">
          <a:extLst>
            <a:ext uri="{FF2B5EF4-FFF2-40B4-BE49-F238E27FC236}">
              <a16:creationId xmlns:a16="http://schemas.microsoft.com/office/drawing/2014/main" id="{AB387D21-E7A2-4AB8-9492-C0BDFAA1E146}"/>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19" name="PoljeZBesedilom 76">
          <a:extLst>
            <a:ext uri="{FF2B5EF4-FFF2-40B4-BE49-F238E27FC236}">
              <a16:creationId xmlns:a16="http://schemas.microsoft.com/office/drawing/2014/main" id="{FC783CB1-BA2A-47A4-B6B0-F2B7FF932208}"/>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20" name="PoljeZBesedilom 77">
          <a:extLst>
            <a:ext uri="{FF2B5EF4-FFF2-40B4-BE49-F238E27FC236}">
              <a16:creationId xmlns:a16="http://schemas.microsoft.com/office/drawing/2014/main" id="{AE76D0A3-44FA-47F8-836B-18D5D9E2FDD5}"/>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21" name="PoljeZBesedilom 78">
          <a:extLst>
            <a:ext uri="{FF2B5EF4-FFF2-40B4-BE49-F238E27FC236}">
              <a16:creationId xmlns:a16="http://schemas.microsoft.com/office/drawing/2014/main" id="{1F034579-67E9-4385-BDF2-12CFD3658975}"/>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22" name="PoljeZBesedilom 79">
          <a:extLst>
            <a:ext uri="{FF2B5EF4-FFF2-40B4-BE49-F238E27FC236}">
              <a16:creationId xmlns:a16="http://schemas.microsoft.com/office/drawing/2014/main" id="{8012E337-9279-424F-BE75-E149F636CDBE}"/>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23" name="PoljeZBesedilom 80">
          <a:extLst>
            <a:ext uri="{FF2B5EF4-FFF2-40B4-BE49-F238E27FC236}">
              <a16:creationId xmlns:a16="http://schemas.microsoft.com/office/drawing/2014/main" id="{7032E4A7-770A-4F62-B1E3-3B9C3F48B315}"/>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24" name="PoljeZBesedilom 81">
          <a:extLst>
            <a:ext uri="{FF2B5EF4-FFF2-40B4-BE49-F238E27FC236}">
              <a16:creationId xmlns:a16="http://schemas.microsoft.com/office/drawing/2014/main" id="{5CD9255D-2096-4BD3-95F7-20783EF83AFF}"/>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1420</xdr:row>
      <xdr:rowOff>0</xdr:rowOff>
    </xdr:from>
    <xdr:ext cx="184731" cy="264560"/>
    <xdr:sp macro="" textlink="">
      <xdr:nvSpPr>
        <xdr:cNvPr id="25" name="PoljeZBesedilom 1">
          <a:extLst>
            <a:ext uri="{FF2B5EF4-FFF2-40B4-BE49-F238E27FC236}">
              <a16:creationId xmlns:a16="http://schemas.microsoft.com/office/drawing/2014/main" id="{863AF28F-91DE-4D51-B714-656B445E493B}"/>
            </a:ext>
          </a:extLst>
        </xdr:cNvPr>
        <xdr:cNvSpPr txBox="1"/>
      </xdr:nvSpPr>
      <xdr:spPr>
        <a:xfrm>
          <a:off x="37230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1420</xdr:row>
      <xdr:rowOff>0</xdr:rowOff>
    </xdr:from>
    <xdr:ext cx="184731" cy="270859"/>
    <xdr:sp macro="" textlink="">
      <xdr:nvSpPr>
        <xdr:cNvPr id="26" name="PoljeZBesedilom 1">
          <a:extLst>
            <a:ext uri="{FF2B5EF4-FFF2-40B4-BE49-F238E27FC236}">
              <a16:creationId xmlns:a16="http://schemas.microsoft.com/office/drawing/2014/main" id="{FF0A6761-1B29-4D91-BAE8-2A55F25FE867}"/>
            </a:ext>
          </a:extLst>
        </xdr:cNvPr>
        <xdr:cNvSpPr txBox="1"/>
      </xdr:nvSpPr>
      <xdr:spPr>
        <a:xfrm>
          <a:off x="3723005" y="29425900"/>
          <a:ext cx="184731" cy="2708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302355"/>
    <xdr:sp macro="" textlink="">
      <xdr:nvSpPr>
        <xdr:cNvPr id="27" name="PoljeZBesedilom 4">
          <a:extLst>
            <a:ext uri="{FF2B5EF4-FFF2-40B4-BE49-F238E27FC236}">
              <a16:creationId xmlns:a16="http://schemas.microsoft.com/office/drawing/2014/main" id="{78866B28-B979-4653-84DD-4E4EEBFFD3D8}"/>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302355"/>
    <xdr:sp macro="" textlink="">
      <xdr:nvSpPr>
        <xdr:cNvPr id="28" name="PoljeZBesedilom 5">
          <a:extLst>
            <a:ext uri="{FF2B5EF4-FFF2-40B4-BE49-F238E27FC236}">
              <a16:creationId xmlns:a16="http://schemas.microsoft.com/office/drawing/2014/main" id="{8D2A9105-AF59-4E59-A44F-FB64C3B60210}"/>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302355"/>
    <xdr:sp macro="" textlink="">
      <xdr:nvSpPr>
        <xdr:cNvPr id="29" name="PoljeZBesedilom 6">
          <a:extLst>
            <a:ext uri="{FF2B5EF4-FFF2-40B4-BE49-F238E27FC236}">
              <a16:creationId xmlns:a16="http://schemas.microsoft.com/office/drawing/2014/main" id="{819EBE41-8349-4ED4-B089-16DC4A690CCC}"/>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302355"/>
    <xdr:sp macro="" textlink="">
      <xdr:nvSpPr>
        <xdr:cNvPr id="30" name="PoljeZBesedilom 7">
          <a:extLst>
            <a:ext uri="{FF2B5EF4-FFF2-40B4-BE49-F238E27FC236}">
              <a16:creationId xmlns:a16="http://schemas.microsoft.com/office/drawing/2014/main" id="{540511A9-89E6-4BCD-AA17-BDE0AC48BBCD}"/>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302355"/>
    <xdr:sp macro="" textlink="">
      <xdr:nvSpPr>
        <xdr:cNvPr id="31" name="PoljeZBesedilom 8">
          <a:extLst>
            <a:ext uri="{FF2B5EF4-FFF2-40B4-BE49-F238E27FC236}">
              <a16:creationId xmlns:a16="http://schemas.microsoft.com/office/drawing/2014/main" id="{EC5E97A1-2BC1-47D0-9EC2-561C7F04A023}"/>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302355"/>
    <xdr:sp macro="" textlink="">
      <xdr:nvSpPr>
        <xdr:cNvPr id="32" name="PoljeZBesedilom 9">
          <a:extLst>
            <a:ext uri="{FF2B5EF4-FFF2-40B4-BE49-F238E27FC236}">
              <a16:creationId xmlns:a16="http://schemas.microsoft.com/office/drawing/2014/main" id="{8A6372C9-7278-4BAA-9386-80009CFA9A5F}"/>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302355"/>
    <xdr:sp macro="" textlink="">
      <xdr:nvSpPr>
        <xdr:cNvPr id="33" name="PoljeZBesedilom 12">
          <a:extLst>
            <a:ext uri="{FF2B5EF4-FFF2-40B4-BE49-F238E27FC236}">
              <a16:creationId xmlns:a16="http://schemas.microsoft.com/office/drawing/2014/main" id="{5DA848E4-1696-4106-83AD-3BD404B01A89}"/>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302355"/>
    <xdr:sp macro="" textlink="">
      <xdr:nvSpPr>
        <xdr:cNvPr id="34" name="PoljeZBesedilom 13">
          <a:extLst>
            <a:ext uri="{FF2B5EF4-FFF2-40B4-BE49-F238E27FC236}">
              <a16:creationId xmlns:a16="http://schemas.microsoft.com/office/drawing/2014/main" id="{E073A0DC-0400-4ECD-BF66-32E1AC648E50}"/>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302355"/>
    <xdr:sp macro="" textlink="">
      <xdr:nvSpPr>
        <xdr:cNvPr id="35" name="PoljeZBesedilom 14">
          <a:extLst>
            <a:ext uri="{FF2B5EF4-FFF2-40B4-BE49-F238E27FC236}">
              <a16:creationId xmlns:a16="http://schemas.microsoft.com/office/drawing/2014/main" id="{768941F7-F906-493A-B5B5-3852561ECEEE}"/>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302355"/>
    <xdr:sp macro="" textlink="">
      <xdr:nvSpPr>
        <xdr:cNvPr id="36" name="PoljeZBesedilom 15">
          <a:extLst>
            <a:ext uri="{FF2B5EF4-FFF2-40B4-BE49-F238E27FC236}">
              <a16:creationId xmlns:a16="http://schemas.microsoft.com/office/drawing/2014/main" id="{4A16D0C0-B288-40F3-8877-EBABD08BFD62}"/>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302355"/>
    <xdr:sp macro="" textlink="">
      <xdr:nvSpPr>
        <xdr:cNvPr id="37" name="PoljeZBesedilom 22">
          <a:extLst>
            <a:ext uri="{FF2B5EF4-FFF2-40B4-BE49-F238E27FC236}">
              <a16:creationId xmlns:a16="http://schemas.microsoft.com/office/drawing/2014/main" id="{65F37B9D-3D69-44F8-B833-1831D22DECCF}"/>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302355"/>
    <xdr:sp macro="" textlink="">
      <xdr:nvSpPr>
        <xdr:cNvPr id="38" name="PoljeZBesedilom 24">
          <a:extLst>
            <a:ext uri="{FF2B5EF4-FFF2-40B4-BE49-F238E27FC236}">
              <a16:creationId xmlns:a16="http://schemas.microsoft.com/office/drawing/2014/main" id="{45E4C5A2-BCE0-4FD4-887E-E08D4B5A0D3F}"/>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39" name="PoljeZBesedilom 2">
          <a:extLst>
            <a:ext uri="{FF2B5EF4-FFF2-40B4-BE49-F238E27FC236}">
              <a16:creationId xmlns:a16="http://schemas.microsoft.com/office/drawing/2014/main" id="{56AA2AC6-4B79-4333-9F81-695314CD7AD9}"/>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40" name="PoljeZBesedilom 72">
          <a:extLst>
            <a:ext uri="{FF2B5EF4-FFF2-40B4-BE49-F238E27FC236}">
              <a16:creationId xmlns:a16="http://schemas.microsoft.com/office/drawing/2014/main" id="{EE975D8E-CDBC-4E9E-9468-95DFF711C904}"/>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41" name="PoljeZBesedilom 73">
          <a:extLst>
            <a:ext uri="{FF2B5EF4-FFF2-40B4-BE49-F238E27FC236}">
              <a16:creationId xmlns:a16="http://schemas.microsoft.com/office/drawing/2014/main" id="{B7C924AA-1BC1-42BC-8239-33A72C22B91E}"/>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42" name="PoljeZBesedilom 74">
          <a:extLst>
            <a:ext uri="{FF2B5EF4-FFF2-40B4-BE49-F238E27FC236}">
              <a16:creationId xmlns:a16="http://schemas.microsoft.com/office/drawing/2014/main" id="{28E5D4A1-373B-448B-97BB-3665E5645FF2}"/>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43" name="PoljeZBesedilom 75">
          <a:extLst>
            <a:ext uri="{FF2B5EF4-FFF2-40B4-BE49-F238E27FC236}">
              <a16:creationId xmlns:a16="http://schemas.microsoft.com/office/drawing/2014/main" id="{7DAF9E32-C419-4E22-A59D-67E15374352C}"/>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44" name="PoljeZBesedilom 76">
          <a:extLst>
            <a:ext uri="{FF2B5EF4-FFF2-40B4-BE49-F238E27FC236}">
              <a16:creationId xmlns:a16="http://schemas.microsoft.com/office/drawing/2014/main" id="{A15E08FE-59EF-48EB-B256-5808F6F01776}"/>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45" name="PoljeZBesedilom 77">
          <a:extLst>
            <a:ext uri="{FF2B5EF4-FFF2-40B4-BE49-F238E27FC236}">
              <a16:creationId xmlns:a16="http://schemas.microsoft.com/office/drawing/2014/main" id="{DD010C25-95AD-4B2C-93BA-1EF69FB66735}"/>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46" name="PoljeZBesedilom 78">
          <a:extLst>
            <a:ext uri="{FF2B5EF4-FFF2-40B4-BE49-F238E27FC236}">
              <a16:creationId xmlns:a16="http://schemas.microsoft.com/office/drawing/2014/main" id="{128481DA-2678-4D9B-AED4-756F1A860085}"/>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47" name="PoljeZBesedilom 79">
          <a:extLst>
            <a:ext uri="{FF2B5EF4-FFF2-40B4-BE49-F238E27FC236}">
              <a16:creationId xmlns:a16="http://schemas.microsoft.com/office/drawing/2014/main" id="{C119EAA6-5367-4E90-9ADC-716116C9D978}"/>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48" name="PoljeZBesedilom 80">
          <a:extLst>
            <a:ext uri="{FF2B5EF4-FFF2-40B4-BE49-F238E27FC236}">
              <a16:creationId xmlns:a16="http://schemas.microsoft.com/office/drawing/2014/main" id="{069D68F6-A40B-4A9B-8992-A165A819318C}"/>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49" name="PoljeZBesedilom 81">
          <a:extLst>
            <a:ext uri="{FF2B5EF4-FFF2-40B4-BE49-F238E27FC236}">
              <a16:creationId xmlns:a16="http://schemas.microsoft.com/office/drawing/2014/main" id="{AEB31C0B-6839-4CFB-83D9-74C98C4FA85C}"/>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1420</xdr:row>
      <xdr:rowOff>0</xdr:rowOff>
    </xdr:from>
    <xdr:ext cx="184731" cy="272603"/>
    <xdr:sp macro="" textlink="">
      <xdr:nvSpPr>
        <xdr:cNvPr id="50" name="PoljeZBesedilom 1">
          <a:extLst>
            <a:ext uri="{FF2B5EF4-FFF2-40B4-BE49-F238E27FC236}">
              <a16:creationId xmlns:a16="http://schemas.microsoft.com/office/drawing/2014/main" id="{DF1E33AE-8D1C-4781-8367-53F2CABE4DEE}"/>
            </a:ext>
          </a:extLst>
        </xdr:cNvPr>
        <xdr:cNvSpPr txBox="1"/>
      </xdr:nvSpPr>
      <xdr:spPr>
        <a:xfrm>
          <a:off x="3723005" y="29425900"/>
          <a:ext cx="184731" cy="2726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74895"/>
    <xdr:sp macro="" textlink="">
      <xdr:nvSpPr>
        <xdr:cNvPr id="51" name="PoljeZBesedilom 23">
          <a:extLst>
            <a:ext uri="{FF2B5EF4-FFF2-40B4-BE49-F238E27FC236}">
              <a16:creationId xmlns:a16="http://schemas.microsoft.com/office/drawing/2014/main" id="{33349613-0015-4E51-841D-9C29E2FA7C73}"/>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74895"/>
    <xdr:sp macro="" textlink="">
      <xdr:nvSpPr>
        <xdr:cNvPr id="52" name="PoljeZBesedilom 25">
          <a:extLst>
            <a:ext uri="{FF2B5EF4-FFF2-40B4-BE49-F238E27FC236}">
              <a16:creationId xmlns:a16="http://schemas.microsoft.com/office/drawing/2014/main" id="{89DDB7A6-6112-4464-A839-2773274BF40C}"/>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74895"/>
    <xdr:sp macro="" textlink="">
      <xdr:nvSpPr>
        <xdr:cNvPr id="53" name="PoljeZBesedilom 26">
          <a:extLst>
            <a:ext uri="{FF2B5EF4-FFF2-40B4-BE49-F238E27FC236}">
              <a16:creationId xmlns:a16="http://schemas.microsoft.com/office/drawing/2014/main" id="{11557740-1E63-4CB6-910E-30E274540022}"/>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74895"/>
    <xdr:sp macro="" textlink="">
      <xdr:nvSpPr>
        <xdr:cNvPr id="54" name="PoljeZBesedilom 27">
          <a:extLst>
            <a:ext uri="{FF2B5EF4-FFF2-40B4-BE49-F238E27FC236}">
              <a16:creationId xmlns:a16="http://schemas.microsoft.com/office/drawing/2014/main" id="{FDFFDBA5-B60E-4316-B84F-C641A24D4F06}"/>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74895"/>
    <xdr:sp macro="" textlink="">
      <xdr:nvSpPr>
        <xdr:cNvPr id="55" name="PoljeZBesedilom 22">
          <a:extLst>
            <a:ext uri="{FF2B5EF4-FFF2-40B4-BE49-F238E27FC236}">
              <a16:creationId xmlns:a16="http://schemas.microsoft.com/office/drawing/2014/main" id="{F414A830-0D00-4478-A8C3-A55FE520B169}"/>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74895"/>
    <xdr:sp macro="" textlink="">
      <xdr:nvSpPr>
        <xdr:cNvPr id="56" name="PoljeZBesedilom 24">
          <a:extLst>
            <a:ext uri="{FF2B5EF4-FFF2-40B4-BE49-F238E27FC236}">
              <a16:creationId xmlns:a16="http://schemas.microsoft.com/office/drawing/2014/main" id="{CC71450B-D966-4472-A1AB-5982FC065241}"/>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57" name="PoljeZBesedilom 2">
          <a:extLst>
            <a:ext uri="{FF2B5EF4-FFF2-40B4-BE49-F238E27FC236}">
              <a16:creationId xmlns:a16="http://schemas.microsoft.com/office/drawing/2014/main" id="{DFE2C57E-4F3F-47F5-A780-D0CCD5E8CAFA}"/>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58" name="PoljeZBesedilom 4">
          <a:extLst>
            <a:ext uri="{FF2B5EF4-FFF2-40B4-BE49-F238E27FC236}">
              <a16:creationId xmlns:a16="http://schemas.microsoft.com/office/drawing/2014/main" id="{9DB32AC5-4B8E-47E1-9558-02340D32376C}"/>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59" name="PoljeZBesedilom 5">
          <a:extLst>
            <a:ext uri="{FF2B5EF4-FFF2-40B4-BE49-F238E27FC236}">
              <a16:creationId xmlns:a16="http://schemas.microsoft.com/office/drawing/2014/main" id="{BAD2759D-4F5C-4660-926D-F345F337AF67}"/>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60" name="PoljeZBesedilom 6">
          <a:extLst>
            <a:ext uri="{FF2B5EF4-FFF2-40B4-BE49-F238E27FC236}">
              <a16:creationId xmlns:a16="http://schemas.microsoft.com/office/drawing/2014/main" id="{27CDB200-3EE9-4F54-B7DC-4999386F5943}"/>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61" name="PoljeZBesedilom 7">
          <a:extLst>
            <a:ext uri="{FF2B5EF4-FFF2-40B4-BE49-F238E27FC236}">
              <a16:creationId xmlns:a16="http://schemas.microsoft.com/office/drawing/2014/main" id="{C377AFA0-74F0-413B-8255-F8F116438DD7}"/>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62" name="PoljeZBesedilom 8">
          <a:extLst>
            <a:ext uri="{FF2B5EF4-FFF2-40B4-BE49-F238E27FC236}">
              <a16:creationId xmlns:a16="http://schemas.microsoft.com/office/drawing/2014/main" id="{932BDD82-8B29-4FD7-90FE-774F7F143F9D}"/>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63" name="PoljeZBesedilom 9">
          <a:extLst>
            <a:ext uri="{FF2B5EF4-FFF2-40B4-BE49-F238E27FC236}">
              <a16:creationId xmlns:a16="http://schemas.microsoft.com/office/drawing/2014/main" id="{0E3E5B56-3DCA-48D3-93CD-50301E4C63A7}"/>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64" name="PoljeZBesedilom 12">
          <a:extLst>
            <a:ext uri="{FF2B5EF4-FFF2-40B4-BE49-F238E27FC236}">
              <a16:creationId xmlns:a16="http://schemas.microsoft.com/office/drawing/2014/main" id="{5119E98D-53F5-4E10-8B35-F6BC1C5639C5}"/>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65" name="PoljeZBesedilom 13">
          <a:extLst>
            <a:ext uri="{FF2B5EF4-FFF2-40B4-BE49-F238E27FC236}">
              <a16:creationId xmlns:a16="http://schemas.microsoft.com/office/drawing/2014/main" id="{55E2E9FE-5527-43A1-98AD-0D50628FF687}"/>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66" name="PoljeZBesedilom 14">
          <a:extLst>
            <a:ext uri="{FF2B5EF4-FFF2-40B4-BE49-F238E27FC236}">
              <a16:creationId xmlns:a16="http://schemas.microsoft.com/office/drawing/2014/main" id="{DEDADF69-1674-4DE6-9F2D-917607752C0C}"/>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67" name="PoljeZBesedilom 15">
          <a:extLst>
            <a:ext uri="{FF2B5EF4-FFF2-40B4-BE49-F238E27FC236}">
              <a16:creationId xmlns:a16="http://schemas.microsoft.com/office/drawing/2014/main" id="{240A4D75-E6F0-4E81-BF31-DF9901057FB9}"/>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68" name="PoljeZBesedilom 72">
          <a:extLst>
            <a:ext uri="{FF2B5EF4-FFF2-40B4-BE49-F238E27FC236}">
              <a16:creationId xmlns:a16="http://schemas.microsoft.com/office/drawing/2014/main" id="{5F49E7EC-5FBD-4D0E-BD4C-129A801D7D25}"/>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69" name="PoljeZBesedilom 73">
          <a:extLst>
            <a:ext uri="{FF2B5EF4-FFF2-40B4-BE49-F238E27FC236}">
              <a16:creationId xmlns:a16="http://schemas.microsoft.com/office/drawing/2014/main" id="{0AE82B38-53C3-427A-BD43-6A796B4168AE}"/>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70" name="PoljeZBesedilom 74">
          <a:extLst>
            <a:ext uri="{FF2B5EF4-FFF2-40B4-BE49-F238E27FC236}">
              <a16:creationId xmlns:a16="http://schemas.microsoft.com/office/drawing/2014/main" id="{7A81D5EC-E7B8-4A14-B354-9D60059FECF0}"/>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71" name="PoljeZBesedilom 75">
          <a:extLst>
            <a:ext uri="{FF2B5EF4-FFF2-40B4-BE49-F238E27FC236}">
              <a16:creationId xmlns:a16="http://schemas.microsoft.com/office/drawing/2014/main" id="{E3C669D1-3FED-49AC-8C27-FAEFC5103297}"/>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72" name="PoljeZBesedilom 76">
          <a:extLst>
            <a:ext uri="{FF2B5EF4-FFF2-40B4-BE49-F238E27FC236}">
              <a16:creationId xmlns:a16="http://schemas.microsoft.com/office/drawing/2014/main" id="{64B18F89-1AA2-4B72-A203-AB48AA63BEE9}"/>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73" name="PoljeZBesedilom 77">
          <a:extLst>
            <a:ext uri="{FF2B5EF4-FFF2-40B4-BE49-F238E27FC236}">
              <a16:creationId xmlns:a16="http://schemas.microsoft.com/office/drawing/2014/main" id="{8293A7F3-A3FF-40F0-AD45-927ED76A2482}"/>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74" name="PoljeZBesedilom 78">
          <a:extLst>
            <a:ext uri="{FF2B5EF4-FFF2-40B4-BE49-F238E27FC236}">
              <a16:creationId xmlns:a16="http://schemas.microsoft.com/office/drawing/2014/main" id="{961B872C-2997-4B90-9B1D-10328C162792}"/>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75" name="PoljeZBesedilom 79">
          <a:extLst>
            <a:ext uri="{FF2B5EF4-FFF2-40B4-BE49-F238E27FC236}">
              <a16:creationId xmlns:a16="http://schemas.microsoft.com/office/drawing/2014/main" id="{6AADF46A-B61D-4DDD-9A16-F084BB7F6A08}"/>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76" name="PoljeZBesedilom 80">
          <a:extLst>
            <a:ext uri="{FF2B5EF4-FFF2-40B4-BE49-F238E27FC236}">
              <a16:creationId xmlns:a16="http://schemas.microsoft.com/office/drawing/2014/main" id="{B66253E5-A49B-4894-979E-3D2D4155B34F}"/>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77" name="PoljeZBesedilom 81">
          <a:extLst>
            <a:ext uri="{FF2B5EF4-FFF2-40B4-BE49-F238E27FC236}">
              <a16:creationId xmlns:a16="http://schemas.microsoft.com/office/drawing/2014/main" id="{A67B79A8-DAE9-4D26-A050-065B13A7B23A}"/>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1420</xdr:row>
      <xdr:rowOff>0</xdr:rowOff>
    </xdr:from>
    <xdr:ext cx="184731" cy="264560"/>
    <xdr:sp macro="" textlink="">
      <xdr:nvSpPr>
        <xdr:cNvPr id="78" name="PoljeZBesedilom 4">
          <a:extLst>
            <a:ext uri="{FF2B5EF4-FFF2-40B4-BE49-F238E27FC236}">
              <a16:creationId xmlns:a16="http://schemas.microsoft.com/office/drawing/2014/main" id="{B1AAC7DC-36BD-4BE0-AAED-411E66264E3E}"/>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1420</xdr:row>
      <xdr:rowOff>0</xdr:rowOff>
    </xdr:from>
    <xdr:ext cx="184731" cy="264560"/>
    <xdr:sp macro="" textlink="">
      <xdr:nvSpPr>
        <xdr:cNvPr id="79" name="PoljeZBesedilom 5">
          <a:extLst>
            <a:ext uri="{FF2B5EF4-FFF2-40B4-BE49-F238E27FC236}">
              <a16:creationId xmlns:a16="http://schemas.microsoft.com/office/drawing/2014/main" id="{07DAE1A4-4FDB-4A16-BC39-136F28F56668}"/>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1420</xdr:row>
      <xdr:rowOff>0</xdr:rowOff>
    </xdr:from>
    <xdr:ext cx="184731" cy="264560"/>
    <xdr:sp macro="" textlink="">
      <xdr:nvSpPr>
        <xdr:cNvPr id="80" name="PoljeZBesedilom 6">
          <a:extLst>
            <a:ext uri="{FF2B5EF4-FFF2-40B4-BE49-F238E27FC236}">
              <a16:creationId xmlns:a16="http://schemas.microsoft.com/office/drawing/2014/main" id="{B889A40D-144B-4560-AE05-CB354DFC26CA}"/>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1420</xdr:row>
      <xdr:rowOff>0</xdr:rowOff>
    </xdr:from>
    <xdr:ext cx="184731" cy="264560"/>
    <xdr:sp macro="" textlink="">
      <xdr:nvSpPr>
        <xdr:cNvPr id="81" name="PoljeZBesedilom 7">
          <a:extLst>
            <a:ext uri="{FF2B5EF4-FFF2-40B4-BE49-F238E27FC236}">
              <a16:creationId xmlns:a16="http://schemas.microsoft.com/office/drawing/2014/main" id="{4C1B9A56-609A-4AB6-B42A-EDB3821A9AAC}"/>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1420</xdr:row>
      <xdr:rowOff>0</xdr:rowOff>
    </xdr:from>
    <xdr:ext cx="184731" cy="264560"/>
    <xdr:sp macro="" textlink="">
      <xdr:nvSpPr>
        <xdr:cNvPr id="82" name="PoljeZBesedilom 8">
          <a:extLst>
            <a:ext uri="{FF2B5EF4-FFF2-40B4-BE49-F238E27FC236}">
              <a16:creationId xmlns:a16="http://schemas.microsoft.com/office/drawing/2014/main" id="{E99E005C-DCE2-448C-891B-D3477C4E9E2B}"/>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1420</xdr:row>
      <xdr:rowOff>0</xdr:rowOff>
    </xdr:from>
    <xdr:ext cx="184731" cy="264560"/>
    <xdr:sp macro="" textlink="">
      <xdr:nvSpPr>
        <xdr:cNvPr id="83" name="PoljeZBesedilom 9">
          <a:extLst>
            <a:ext uri="{FF2B5EF4-FFF2-40B4-BE49-F238E27FC236}">
              <a16:creationId xmlns:a16="http://schemas.microsoft.com/office/drawing/2014/main" id="{BF7CAEAA-32B5-4F1E-B3D2-6D30D7FF2075}"/>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1420</xdr:row>
      <xdr:rowOff>0</xdr:rowOff>
    </xdr:from>
    <xdr:ext cx="184731" cy="264560"/>
    <xdr:sp macro="" textlink="">
      <xdr:nvSpPr>
        <xdr:cNvPr id="84" name="PoljeZBesedilom 12">
          <a:extLst>
            <a:ext uri="{FF2B5EF4-FFF2-40B4-BE49-F238E27FC236}">
              <a16:creationId xmlns:a16="http://schemas.microsoft.com/office/drawing/2014/main" id="{DB4DED6A-FFDC-48A6-88A1-066B0F019A68}"/>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1420</xdr:row>
      <xdr:rowOff>0</xdr:rowOff>
    </xdr:from>
    <xdr:ext cx="184731" cy="264560"/>
    <xdr:sp macro="" textlink="">
      <xdr:nvSpPr>
        <xdr:cNvPr id="85" name="PoljeZBesedilom 13">
          <a:extLst>
            <a:ext uri="{FF2B5EF4-FFF2-40B4-BE49-F238E27FC236}">
              <a16:creationId xmlns:a16="http://schemas.microsoft.com/office/drawing/2014/main" id="{A72C2F28-1FF7-4C80-A1FD-956B6CB72F38}"/>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1420</xdr:row>
      <xdr:rowOff>0</xdr:rowOff>
    </xdr:from>
    <xdr:ext cx="184731" cy="264560"/>
    <xdr:sp macro="" textlink="">
      <xdr:nvSpPr>
        <xdr:cNvPr id="86" name="PoljeZBesedilom 14">
          <a:extLst>
            <a:ext uri="{FF2B5EF4-FFF2-40B4-BE49-F238E27FC236}">
              <a16:creationId xmlns:a16="http://schemas.microsoft.com/office/drawing/2014/main" id="{2BAE3384-09AE-43B8-8108-C60BE4AD9831}"/>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1420</xdr:row>
      <xdr:rowOff>0</xdr:rowOff>
    </xdr:from>
    <xdr:ext cx="184731" cy="264560"/>
    <xdr:sp macro="" textlink="">
      <xdr:nvSpPr>
        <xdr:cNvPr id="87" name="PoljeZBesedilom 15">
          <a:extLst>
            <a:ext uri="{FF2B5EF4-FFF2-40B4-BE49-F238E27FC236}">
              <a16:creationId xmlns:a16="http://schemas.microsoft.com/office/drawing/2014/main" id="{CC3ECE71-B8C5-4668-8572-584636BC79AC}"/>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1420</xdr:row>
      <xdr:rowOff>0</xdr:rowOff>
    </xdr:from>
    <xdr:ext cx="184731" cy="264560"/>
    <xdr:sp macro="" textlink="">
      <xdr:nvSpPr>
        <xdr:cNvPr id="88" name="PoljeZBesedilom 1">
          <a:extLst>
            <a:ext uri="{FF2B5EF4-FFF2-40B4-BE49-F238E27FC236}">
              <a16:creationId xmlns:a16="http://schemas.microsoft.com/office/drawing/2014/main" id="{248E1509-7A0F-43FD-BCBE-134D90666A1B}"/>
            </a:ext>
          </a:extLst>
        </xdr:cNvPr>
        <xdr:cNvSpPr txBox="1"/>
      </xdr:nvSpPr>
      <xdr:spPr>
        <a:xfrm>
          <a:off x="37230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1420</xdr:row>
      <xdr:rowOff>0</xdr:rowOff>
    </xdr:from>
    <xdr:ext cx="184731" cy="264560"/>
    <xdr:sp macro="" textlink="">
      <xdr:nvSpPr>
        <xdr:cNvPr id="89" name="PoljeZBesedilom 1">
          <a:extLst>
            <a:ext uri="{FF2B5EF4-FFF2-40B4-BE49-F238E27FC236}">
              <a16:creationId xmlns:a16="http://schemas.microsoft.com/office/drawing/2014/main" id="{74E89609-4D03-481D-9F8D-97DBF6B21C4A}"/>
            </a:ext>
          </a:extLst>
        </xdr:cNvPr>
        <xdr:cNvSpPr txBox="1"/>
      </xdr:nvSpPr>
      <xdr:spPr>
        <a:xfrm>
          <a:off x="37230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1420</xdr:row>
      <xdr:rowOff>0</xdr:rowOff>
    </xdr:from>
    <xdr:ext cx="184731" cy="270072"/>
    <xdr:sp macro="" textlink="">
      <xdr:nvSpPr>
        <xdr:cNvPr id="90" name="PoljeZBesedilom 1">
          <a:extLst>
            <a:ext uri="{FF2B5EF4-FFF2-40B4-BE49-F238E27FC236}">
              <a16:creationId xmlns:a16="http://schemas.microsoft.com/office/drawing/2014/main" id="{FB05466B-7917-4A67-988A-23E452A0C733}"/>
            </a:ext>
          </a:extLst>
        </xdr:cNvPr>
        <xdr:cNvSpPr txBox="1"/>
      </xdr:nvSpPr>
      <xdr:spPr>
        <a:xfrm>
          <a:off x="3723005" y="29425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70072"/>
    <xdr:sp macro="" textlink="">
      <xdr:nvSpPr>
        <xdr:cNvPr id="91" name="PoljeZBesedilom 23">
          <a:extLst>
            <a:ext uri="{FF2B5EF4-FFF2-40B4-BE49-F238E27FC236}">
              <a16:creationId xmlns:a16="http://schemas.microsoft.com/office/drawing/2014/main" id="{E8D41BE0-E34A-4562-BE99-4BE984D92BA0}"/>
            </a:ext>
          </a:extLst>
        </xdr:cNvPr>
        <xdr:cNvSpPr txBox="1"/>
      </xdr:nvSpPr>
      <xdr:spPr>
        <a:xfrm>
          <a:off x="3684905" y="29425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70072"/>
    <xdr:sp macro="" textlink="">
      <xdr:nvSpPr>
        <xdr:cNvPr id="92" name="PoljeZBesedilom 25">
          <a:extLst>
            <a:ext uri="{FF2B5EF4-FFF2-40B4-BE49-F238E27FC236}">
              <a16:creationId xmlns:a16="http://schemas.microsoft.com/office/drawing/2014/main" id="{F05941AA-B031-4311-8CEF-ED5717D99492}"/>
            </a:ext>
          </a:extLst>
        </xdr:cNvPr>
        <xdr:cNvSpPr txBox="1"/>
      </xdr:nvSpPr>
      <xdr:spPr>
        <a:xfrm>
          <a:off x="3684905" y="29425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70072"/>
    <xdr:sp macro="" textlink="">
      <xdr:nvSpPr>
        <xdr:cNvPr id="93" name="PoljeZBesedilom 26">
          <a:extLst>
            <a:ext uri="{FF2B5EF4-FFF2-40B4-BE49-F238E27FC236}">
              <a16:creationId xmlns:a16="http://schemas.microsoft.com/office/drawing/2014/main" id="{EFFB05DC-679F-45CD-AAF6-5C44B19FB381}"/>
            </a:ext>
          </a:extLst>
        </xdr:cNvPr>
        <xdr:cNvSpPr txBox="1"/>
      </xdr:nvSpPr>
      <xdr:spPr>
        <a:xfrm>
          <a:off x="3684905" y="29425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70072"/>
    <xdr:sp macro="" textlink="">
      <xdr:nvSpPr>
        <xdr:cNvPr id="94" name="PoljeZBesedilom 27">
          <a:extLst>
            <a:ext uri="{FF2B5EF4-FFF2-40B4-BE49-F238E27FC236}">
              <a16:creationId xmlns:a16="http://schemas.microsoft.com/office/drawing/2014/main" id="{F0B26E3B-B213-4E67-96EF-C6CCFEF3B0BD}"/>
            </a:ext>
          </a:extLst>
        </xdr:cNvPr>
        <xdr:cNvSpPr txBox="1"/>
      </xdr:nvSpPr>
      <xdr:spPr>
        <a:xfrm>
          <a:off x="3684905" y="29425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70072"/>
    <xdr:sp macro="" textlink="">
      <xdr:nvSpPr>
        <xdr:cNvPr id="95" name="PoljeZBesedilom 22">
          <a:extLst>
            <a:ext uri="{FF2B5EF4-FFF2-40B4-BE49-F238E27FC236}">
              <a16:creationId xmlns:a16="http://schemas.microsoft.com/office/drawing/2014/main" id="{5224DEAC-788B-4A6E-B931-4B8653818489}"/>
            </a:ext>
          </a:extLst>
        </xdr:cNvPr>
        <xdr:cNvSpPr txBox="1"/>
      </xdr:nvSpPr>
      <xdr:spPr>
        <a:xfrm>
          <a:off x="3684905" y="29425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70072"/>
    <xdr:sp macro="" textlink="">
      <xdr:nvSpPr>
        <xdr:cNvPr id="96" name="PoljeZBesedilom 24">
          <a:extLst>
            <a:ext uri="{FF2B5EF4-FFF2-40B4-BE49-F238E27FC236}">
              <a16:creationId xmlns:a16="http://schemas.microsoft.com/office/drawing/2014/main" id="{799C46A7-BE8F-4445-833C-CDF225E14F62}"/>
            </a:ext>
          </a:extLst>
        </xdr:cNvPr>
        <xdr:cNvSpPr txBox="1"/>
      </xdr:nvSpPr>
      <xdr:spPr>
        <a:xfrm>
          <a:off x="3684905" y="29425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70072"/>
    <xdr:sp macro="" textlink="">
      <xdr:nvSpPr>
        <xdr:cNvPr id="97" name="PoljeZBesedilom 2">
          <a:extLst>
            <a:ext uri="{FF2B5EF4-FFF2-40B4-BE49-F238E27FC236}">
              <a16:creationId xmlns:a16="http://schemas.microsoft.com/office/drawing/2014/main" id="{620AD91E-70AC-49C0-B9FE-59F1F7DF4A74}"/>
            </a:ext>
          </a:extLst>
        </xdr:cNvPr>
        <xdr:cNvSpPr txBox="1"/>
      </xdr:nvSpPr>
      <xdr:spPr>
        <a:xfrm>
          <a:off x="3683000" y="29425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326697"/>
    <xdr:sp macro="" textlink="">
      <xdr:nvSpPr>
        <xdr:cNvPr id="98" name="PoljeZBesedilom 172">
          <a:extLst>
            <a:ext uri="{FF2B5EF4-FFF2-40B4-BE49-F238E27FC236}">
              <a16:creationId xmlns:a16="http://schemas.microsoft.com/office/drawing/2014/main" id="{79EA5041-8584-43B5-BD88-20D9350A404C}"/>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326697"/>
    <xdr:sp macro="" textlink="">
      <xdr:nvSpPr>
        <xdr:cNvPr id="99" name="PoljeZBesedilom 173">
          <a:extLst>
            <a:ext uri="{FF2B5EF4-FFF2-40B4-BE49-F238E27FC236}">
              <a16:creationId xmlns:a16="http://schemas.microsoft.com/office/drawing/2014/main" id="{E8FF7715-4278-4D51-B52D-BF2761C6EB82}"/>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326697"/>
    <xdr:sp macro="" textlink="">
      <xdr:nvSpPr>
        <xdr:cNvPr id="100" name="PoljeZBesedilom 174">
          <a:extLst>
            <a:ext uri="{FF2B5EF4-FFF2-40B4-BE49-F238E27FC236}">
              <a16:creationId xmlns:a16="http://schemas.microsoft.com/office/drawing/2014/main" id="{C689E1DD-C2C6-44DC-8942-B836B9A2D4DE}"/>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326697"/>
    <xdr:sp macro="" textlink="">
      <xdr:nvSpPr>
        <xdr:cNvPr id="101" name="PoljeZBesedilom 175">
          <a:extLst>
            <a:ext uri="{FF2B5EF4-FFF2-40B4-BE49-F238E27FC236}">
              <a16:creationId xmlns:a16="http://schemas.microsoft.com/office/drawing/2014/main" id="{A11F0E6E-21B5-43D1-98D6-52D81A17FD16}"/>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326697"/>
    <xdr:sp macro="" textlink="">
      <xdr:nvSpPr>
        <xdr:cNvPr id="102" name="PoljeZBesedilom 176">
          <a:extLst>
            <a:ext uri="{FF2B5EF4-FFF2-40B4-BE49-F238E27FC236}">
              <a16:creationId xmlns:a16="http://schemas.microsoft.com/office/drawing/2014/main" id="{1ACED7D1-6AA8-4C6B-A464-EF58B2451CB8}"/>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326697"/>
    <xdr:sp macro="" textlink="">
      <xdr:nvSpPr>
        <xdr:cNvPr id="103" name="PoljeZBesedilom 177">
          <a:extLst>
            <a:ext uri="{FF2B5EF4-FFF2-40B4-BE49-F238E27FC236}">
              <a16:creationId xmlns:a16="http://schemas.microsoft.com/office/drawing/2014/main" id="{DEE9FF6E-5B8D-47B4-9D11-ACE4B6EB4544}"/>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326697"/>
    <xdr:sp macro="" textlink="">
      <xdr:nvSpPr>
        <xdr:cNvPr id="104" name="PoljeZBesedilom 12">
          <a:extLst>
            <a:ext uri="{FF2B5EF4-FFF2-40B4-BE49-F238E27FC236}">
              <a16:creationId xmlns:a16="http://schemas.microsoft.com/office/drawing/2014/main" id="{3F3BBEAC-6DA6-425F-B40B-F4C22C0C17AC}"/>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326697"/>
    <xdr:sp macro="" textlink="">
      <xdr:nvSpPr>
        <xdr:cNvPr id="105" name="PoljeZBesedilom 13">
          <a:extLst>
            <a:ext uri="{FF2B5EF4-FFF2-40B4-BE49-F238E27FC236}">
              <a16:creationId xmlns:a16="http://schemas.microsoft.com/office/drawing/2014/main" id="{F9224CC4-8233-4796-BC4D-463DFA11DA61}"/>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326697"/>
    <xdr:sp macro="" textlink="">
      <xdr:nvSpPr>
        <xdr:cNvPr id="106" name="PoljeZBesedilom 14">
          <a:extLst>
            <a:ext uri="{FF2B5EF4-FFF2-40B4-BE49-F238E27FC236}">
              <a16:creationId xmlns:a16="http://schemas.microsoft.com/office/drawing/2014/main" id="{E000AAEC-7EFE-4B4D-83BE-B4423FB1A176}"/>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326697"/>
    <xdr:sp macro="" textlink="">
      <xdr:nvSpPr>
        <xdr:cNvPr id="107" name="PoljeZBesedilom 15">
          <a:extLst>
            <a:ext uri="{FF2B5EF4-FFF2-40B4-BE49-F238E27FC236}">
              <a16:creationId xmlns:a16="http://schemas.microsoft.com/office/drawing/2014/main" id="{061F7F2D-B00A-4B46-BFF5-DEAD6D510A38}"/>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326697"/>
    <xdr:sp macro="" textlink="">
      <xdr:nvSpPr>
        <xdr:cNvPr id="108" name="PoljeZBesedilom 22">
          <a:extLst>
            <a:ext uri="{FF2B5EF4-FFF2-40B4-BE49-F238E27FC236}">
              <a16:creationId xmlns:a16="http://schemas.microsoft.com/office/drawing/2014/main" id="{3BA57862-4E96-496D-96DD-3C48D2A8EACC}"/>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326697"/>
    <xdr:sp macro="" textlink="">
      <xdr:nvSpPr>
        <xdr:cNvPr id="109" name="PoljeZBesedilom 24">
          <a:extLst>
            <a:ext uri="{FF2B5EF4-FFF2-40B4-BE49-F238E27FC236}">
              <a16:creationId xmlns:a16="http://schemas.microsoft.com/office/drawing/2014/main" id="{F78A0030-70CD-4D63-9EC8-109192992BC7}"/>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110" name="PoljeZBesedilom 2">
          <a:extLst>
            <a:ext uri="{FF2B5EF4-FFF2-40B4-BE49-F238E27FC236}">
              <a16:creationId xmlns:a16="http://schemas.microsoft.com/office/drawing/2014/main" id="{F8014E4D-144B-4736-846A-B7188D782A21}"/>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111" name="PoljeZBesedilom 72">
          <a:extLst>
            <a:ext uri="{FF2B5EF4-FFF2-40B4-BE49-F238E27FC236}">
              <a16:creationId xmlns:a16="http://schemas.microsoft.com/office/drawing/2014/main" id="{8883D2E0-13F9-4A75-BA8E-E2EF6FD993C7}"/>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112" name="PoljeZBesedilom 73">
          <a:extLst>
            <a:ext uri="{FF2B5EF4-FFF2-40B4-BE49-F238E27FC236}">
              <a16:creationId xmlns:a16="http://schemas.microsoft.com/office/drawing/2014/main" id="{00D33268-737E-4BAF-8D2C-988F0761B706}"/>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113" name="PoljeZBesedilom 74">
          <a:extLst>
            <a:ext uri="{FF2B5EF4-FFF2-40B4-BE49-F238E27FC236}">
              <a16:creationId xmlns:a16="http://schemas.microsoft.com/office/drawing/2014/main" id="{F07930E7-77BE-4868-81FB-CBD5995986D7}"/>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114" name="PoljeZBesedilom 75">
          <a:extLst>
            <a:ext uri="{FF2B5EF4-FFF2-40B4-BE49-F238E27FC236}">
              <a16:creationId xmlns:a16="http://schemas.microsoft.com/office/drawing/2014/main" id="{AF74A201-89F5-49D5-B067-21AE2DB65FCA}"/>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115" name="PoljeZBesedilom 76">
          <a:extLst>
            <a:ext uri="{FF2B5EF4-FFF2-40B4-BE49-F238E27FC236}">
              <a16:creationId xmlns:a16="http://schemas.microsoft.com/office/drawing/2014/main" id="{9477704F-983A-4779-8B4A-4ABEB276F322}"/>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116" name="PoljeZBesedilom 77">
          <a:extLst>
            <a:ext uri="{FF2B5EF4-FFF2-40B4-BE49-F238E27FC236}">
              <a16:creationId xmlns:a16="http://schemas.microsoft.com/office/drawing/2014/main" id="{DC4024E0-93CE-44FB-ACB6-2294CD87FF10}"/>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117" name="PoljeZBesedilom 78">
          <a:extLst>
            <a:ext uri="{FF2B5EF4-FFF2-40B4-BE49-F238E27FC236}">
              <a16:creationId xmlns:a16="http://schemas.microsoft.com/office/drawing/2014/main" id="{A230753E-F0BF-4513-90D8-F6775519A3D8}"/>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118" name="PoljeZBesedilom 79">
          <a:extLst>
            <a:ext uri="{FF2B5EF4-FFF2-40B4-BE49-F238E27FC236}">
              <a16:creationId xmlns:a16="http://schemas.microsoft.com/office/drawing/2014/main" id="{ACFFF381-43AB-40CD-A910-E1A9A6F16CDD}"/>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119" name="PoljeZBesedilom 80">
          <a:extLst>
            <a:ext uri="{FF2B5EF4-FFF2-40B4-BE49-F238E27FC236}">
              <a16:creationId xmlns:a16="http://schemas.microsoft.com/office/drawing/2014/main" id="{10102603-7500-412B-9A9F-FF3ADBCB26A0}"/>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120" name="PoljeZBesedilom 81">
          <a:extLst>
            <a:ext uri="{FF2B5EF4-FFF2-40B4-BE49-F238E27FC236}">
              <a16:creationId xmlns:a16="http://schemas.microsoft.com/office/drawing/2014/main" id="{E89CC2E0-3BF0-40D0-8E21-2476F89824A6}"/>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1420</xdr:row>
      <xdr:rowOff>0</xdr:rowOff>
    </xdr:from>
    <xdr:ext cx="184731" cy="264560"/>
    <xdr:sp macro="" textlink="">
      <xdr:nvSpPr>
        <xdr:cNvPr id="121" name="PoljeZBesedilom 1">
          <a:extLst>
            <a:ext uri="{FF2B5EF4-FFF2-40B4-BE49-F238E27FC236}">
              <a16:creationId xmlns:a16="http://schemas.microsoft.com/office/drawing/2014/main" id="{58DDEF86-C37C-46A9-A7AA-EA825722C24F}"/>
            </a:ext>
          </a:extLst>
        </xdr:cNvPr>
        <xdr:cNvSpPr txBox="1"/>
      </xdr:nvSpPr>
      <xdr:spPr>
        <a:xfrm>
          <a:off x="37230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122" name="PoljeZBesedilom 23">
          <a:extLst>
            <a:ext uri="{FF2B5EF4-FFF2-40B4-BE49-F238E27FC236}">
              <a16:creationId xmlns:a16="http://schemas.microsoft.com/office/drawing/2014/main" id="{C44DF9EA-6C09-43D7-8EE2-856861F78B80}"/>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123" name="PoljeZBesedilom 25">
          <a:extLst>
            <a:ext uri="{FF2B5EF4-FFF2-40B4-BE49-F238E27FC236}">
              <a16:creationId xmlns:a16="http://schemas.microsoft.com/office/drawing/2014/main" id="{8E22C6AD-0318-4944-B251-EE4C6AD2AFA2}"/>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124" name="PoljeZBesedilom 26">
          <a:extLst>
            <a:ext uri="{FF2B5EF4-FFF2-40B4-BE49-F238E27FC236}">
              <a16:creationId xmlns:a16="http://schemas.microsoft.com/office/drawing/2014/main" id="{C47C1543-567F-4067-AB5E-9647B6E58480}"/>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125" name="PoljeZBesedilom 27">
          <a:extLst>
            <a:ext uri="{FF2B5EF4-FFF2-40B4-BE49-F238E27FC236}">
              <a16:creationId xmlns:a16="http://schemas.microsoft.com/office/drawing/2014/main" id="{F5393C37-2532-479E-8C9D-A4BF3B895993}"/>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126" name="PoljeZBesedilom 22">
          <a:extLst>
            <a:ext uri="{FF2B5EF4-FFF2-40B4-BE49-F238E27FC236}">
              <a16:creationId xmlns:a16="http://schemas.microsoft.com/office/drawing/2014/main" id="{A50E513E-C20C-40F4-8FDF-C8AB01BD0EA7}"/>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127" name="PoljeZBesedilom 24">
          <a:extLst>
            <a:ext uri="{FF2B5EF4-FFF2-40B4-BE49-F238E27FC236}">
              <a16:creationId xmlns:a16="http://schemas.microsoft.com/office/drawing/2014/main" id="{A90D7E11-5C20-45DA-90CB-E2DD9F29F6AF}"/>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128" name="PoljeZBesedilom 2">
          <a:extLst>
            <a:ext uri="{FF2B5EF4-FFF2-40B4-BE49-F238E27FC236}">
              <a16:creationId xmlns:a16="http://schemas.microsoft.com/office/drawing/2014/main" id="{DED1B78B-341C-41EE-B707-04C7002075D2}"/>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1420</xdr:row>
      <xdr:rowOff>0</xdr:rowOff>
    </xdr:from>
    <xdr:ext cx="184731" cy="267040"/>
    <xdr:sp macro="" textlink="">
      <xdr:nvSpPr>
        <xdr:cNvPr id="129" name="PoljeZBesedilom 1">
          <a:extLst>
            <a:ext uri="{FF2B5EF4-FFF2-40B4-BE49-F238E27FC236}">
              <a16:creationId xmlns:a16="http://schemas.microsoft.com/office/drawing/2014/main" id="{BAD7BD57-535A-4A41-A02E-D4C6124D1FF4}"/>
            </a:ext>
          </a:extLst>
        </xdr:cNvPr>
        <xdr:cNvSpPr txBox="1"/>
      </xdr:nvSpPr>
      <xdr:spPr>
        <a:xfrm>
          <a:off x="3723005" y="2942590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74895"/>
    <xdr:sp macro="" textlink="">
      <xdr:nvSpPr>
        <xdr:cNvPr id="130" name="PoljeZBesedilom 4">
          <a:extLst>
            <a:ext uri="{FF2B5EF4-FFF2-40B4-BE49-F238E27FC236}">
              <a16:creationId xmlns:a16="http://schemas.microsoft.com/office/drawing/2014/main" id="{43389040-FF4E-4FFE-A3F6-701857D43915}"/>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74895"/>
    <xdr:sp macro="" textlink="">
      <xdr:nvSpPr>
        <xdr:cNvPr id="131" name="PoljeZBesedilom 5">
          <a:extLst>
            <a:ext uri="{FF2B5EF4-FFF2-40B4-BE49-F238E27FC236}">
              <a16:creationId xmlns:a16="http://schemas.microsoft.com/office/drawing/2014/main" id="{19666172-FBC4-4B5E-89A8-0B0AD920C310}"/>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74895"/>
    <xdr:sp macro="" textlink="">
      <xdr:nvSpPr>
        <xdr:cNvPr id="132" name="PoljeZBesedilom 6">
          <a:extLst>
            <a:ext uri="{FF2B5EF4-FFF2-40B4-BE49-F238E27FC236}">
              <a16:creationId xmlns:a16="http://schemas.microsoft.com/office/drawing/2014/main" id="{5A602D1D-D08E-4D2D-9237-2FBD21FADA94}"/>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74895"/>
    <xdr:sp macro="" textlink="">
      <xdr:nvSpPr>
        <xdr:cNvPr id="133" name="PoljeZBesedilom 7">
          <a:extLst>
            <a:ext uri="{FF2B5EF4-FFF2-40B4-BE49-F238E27FC236}">
              <a16:creationId xmlns:a16="http://schemas.microsoft.com/office/drawing/2014/main" id="{BC0F9099-776F-4B77-A381-F92322223A6C}"/>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74895"/>
    <xdr:sp macro="" textlink="">
      <xdr:nvSpPr>
        <xdr:cNvPr id="134" name="PoljeZBesedilom 8">
          <a:extLst>
            <a:ext uri="{FF2B5EF4-FFF2-40B4-BE49-F238E27FC236}">
              <a16:creationId xmlns:a16="http://schemas.microsoft.com/office/drawing/2014/main" id="{D4CD1635-95FF-4AFD-B37A-D8E2FB8132E3}"/>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74895"/>
    <xdr:sp macro="" textlink="">
      <xdr:nvSpPr>
        <xdr:cNvPr id="135" name="PoljeZBesedilom 9">
          <a:extLst>
            <a:ext uri="{FF2B5EF4-FFF2-40B4-BE49-F238E27FC236}">
              <a16:creationId xmlns:a16="http://schemas.microsoft.com/office/drawing/2014/main" id="{C0A51EDC-5234-478C-A6C6-4027B2A3DF73}"/>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74895"/>
    <xdr:sp macro="" textlink="">
      <xdr:nvSpPr>
        <xdr:cNvPr id="136" name="PoljeZBesedilom 12">
          <a:extLst>
            <a:ext uri="{FF2B5EF4-FFF2-40B4-BE49-F238E27FC236}">
              <a16:creationId xmlns:a16="http://schemas.microsoft.com/office/drawing/2014/main" id="{983D47EF-C095-4DAD-BDB9-1B277913A1BF}"/>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74895"/>
    <xdr:sp macro="" textlink="">
      <xdr:nvSpPr>
        <xdr:cNvPr id="137" name="PoljeZBesedilom 13">
          <a:extLst>
            <a:ext uri="{FF2B5EF4-FFF2-40B4-BE49-F238E27FC236}">
              <a16:creationId xmlns:a16="http://schemas.microsoft.com/office/drawing/2014/main" id="{24AE1F8B-B63C-4718-872E-CE98917B6901}"/>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74895"/>
    <xdr:sp macro="" textlink="">
      <xdr:nvSpPr>
        <xdr:cNvPr id="138" name="PoljeZBesedilom 14">
          <a:extLst>
            <a:ext uri="{FF2B5EF4-FFF2-40B4-BE49-F238E27FC236}">
              <a16:creationId xmlns:a16="http://schemas.microsoft.com/office/drawing/2014/main" id="{A916A6FE-AE94-4346-A057-D136F0485B14}"/>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74895"/>
    <xdr:sp macro="" textlink="">
      <xdr:nvSpPr>
        <xdr:cNvPr id="139" name="PoljeZBesedilom 15">
          <a:extLst>
            <a:ext uri="{FF2B5EF4-FFF2-40B4-BE49-F238E27FC236}">
              <a16:creationId xmlns:a16="http://schemas.microsoft.com/office/drawing/2014/main" id="{44AF6334-B7B7-4860-9926-CBDD79CB55F0}"/>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74895"/>
    <xdr:sp macro="" textlink="">
      <xdr:nvSpPr>
        <xdr:cNvPr id="140" name="PoljeZBesedilom 22">
          <a:extLst>
            <a:ext uri="{FF2B5EF4-FFF2-40B4-BE49-F238E27FC236}">
              <a16:creationId xmlns:a16="http://schemas.microsoft.com/office/drawing/2014/main" id="{7C7034CE-C53B-4DB2-B7FA-CEC631D3993A}"/>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74895"/>
    <xdr:sp macro="" textlink="">
      <xdr:nvSpPr>
        <xdr:cNvPr id="141" name="PoljeZBesedilom 24">
          <a:extLst>
            <a:ext uri="{FF2B5EF4-FFF2-40B4-BE49-F238E27FC236}">
              <a16:creationId xmlns:a16="http://schemas.microsoft.com/office/drawing/2014/main" id="{F06BA737-8DED-4719-9216-33A6A17CD2F0}"/>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142" name="PoljeZBesedilom 2">
          <a:extLst>
            <a:ext uri="{FF2B5EF4-FFF2-40B4-BE49-F238E27FC236}">
              <a16:creationId xmlns:a16="http://schemas.microsoft.com/office/drawing/2014/main" id="{4E68A6C2-E64B-446D-AB50-1ED1E99F2928}"/>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143" name="PoljeZBesedilom 72">
          <a:extLst>
            <a:ext uri="{FF2B5EF4-FFF2-40B4-BE49-F238E27FC236}">
              <a16:creationId xmlns:a16="http://schemas.microsoft.com/office/drawing/2014/main" id="{AE6BB068-D4DB-48F9-AEF9-5E00DEEFDC0D}"/>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144" name="PoljeZBesedilom 73">
          <a:extLst>
            <a:ext uri="{FF2B5EF4-FFF2-40B4-BE49-F238E27FC236}">
              <a16:creationId xmlns:a16="http://schemas.microsoft.com/office/drawing/2014/main" id="{A6B35399-47C2-47BC-BF2F-B42B791C28DA}"/>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145" name="PoljeZBesedilom 74">
          <a:extLst>
            <a:ext uri="{FF2B5EF4-FFF2-40B4-BE49-F238E27FC236}">
              <a16:creationId xmlns:a16="http://schemas.microsoft.com/office/drawing/2014/main" id="{06C254E4-81BF-43E3-9232-EF2F9F5AFEE9}"/>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146" name="PoljeZBesedilom 75">
          <a:extLst>
            <a:ext uri="{FF2B5EF4-FFF2-40B4-BE49-F238E27FC236}">
              <a16:creationId xmlns:a16="http://schemas.microsoft.com/office/drawing/2014/main" id="{B17F871F-7654-4248-A788-C83DAA0381B9}"/>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147" name="PoljeZBesedilom 76">
          <a:extLst>
            <a:ext uri="{FF2B5EF4-FFF2-40B4-BE49-F238E27FC236}">
              <a16:creationId xmlns:a16="http://schemas.microsoft.com/office/drawing/2014/main" id="{DA414D99-664F-471F-933C-EA244212BCF4}"/>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148" name="PoljeZBesedilom 77">
          <a:extLst>
            <a:ext uri="{FF2B5EF4-FFF2-40B4-BE49-F238E27FC236}">
              <a16:creationId xmlns:a16="http://schemas.microsoft.com/office/drawing/2014/main" id="{B5C7CD98-5EE1-4E75-AEC9-768FDEFF6B9A}"/>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149" name="PoljeZBesedilom 78">
          <a:extLst>
            <a:ext uri="{FF2B5EF4-FFF2-40B4-BE49-F238E27FC236}">
              <a16:creationId xmlns:a16="http://schemas.microsoft.com/office/drawing/2014/main" id="{0836ADC9-5581-4012-8D56-AD79CDC6DB9C}"/>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150" name="PoljeZBesedilom 79">
          <a:extLst>
            <a:ext uri="{FF2B5EF4-FFF2-40B4-BE49-F238E27FC236}">
              <a16:creationId xmlns:a16="http://schemas.microsoft.com/office/drawing/2014/main" id="{D6EC286F-9D18-440A-9806-6AD9D16249DB}"/>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151" name="PoljeZBesedilom 80">
          <a:extLst>
            <a:ext uri="{FF2B5EF4-FFF2-40B4-BE49-F238E27FC236}">
              <a16:creationId xmlns:a16="http://schemas.microsoft.com/office/drawing/2014/main" id="{F7D16BD8-C736-4D76-A1FD-B5960CE04739}"/>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152" name="PoljeZBesedilom 81">
          <a:extLst>
            <a:ext uri="{FF2B5EF4-FFF2-40B4-BE49-F238E27FC236}">
              <a16:creationId xmlns:a16="http://schemas.microsoft.com/office/drawing/2014/main" id="{A3EA49E3-891E-4172-A424-0A380E589A27}"/>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1420</xdr:row>
      <xdr:rowOff>0</xdr:rowOff>
    </xdr:from>
    <xdr:ext cx="184731" cy="274895"/>
    <xdr:sp macro="" textlink="">
      <xdr:nvSpPr>
        <xdr:cNvPr id="153" name="PoljeZBesedilom 1">
          <a:extLst>
            <a:ext uri="{FF2B5EF4-FFF2-40B4-BE49-F238E27FC236}">
              <a16:creationId xmlns:a16="http://schemas.microsoft.com/office/drawing/2014/main" id="{9FDC9824-A5B3-4980-93FE-FDFA8345A305}"/>
            </a:ext>
          </a:extLst>
        </xdr:cNvPr>
        <xdr:cNvSpPr txBox="1"/>
      </xdr:nvSpPr>
      <xdr:spPr>
        <a:xfrm>
          <a:off x="37230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1420</xdr:row>
      <xdr:rowOff>0</xdr:rowOff>
    </xdr:from>
    <xdr:ext cx="184731" cy="264560"/>
    <xdr:sp macro="" textlink="">
      <xdr:nvSpPr>
        <xdr:cNvPr id="154" name="PoljeZBesedilom 1">
          <a:extLst>
            <a:ext uri="{FF2B5EF4-FFF2-40B4-BE49-F238E27FC236}">
              <a16:creationId xmlns:a16="http://schemas.microsoft.com/office/drawing/2014/main" id="{D7EBFD9A-8A55-4D5D-9220-6370CFA3B56B}"/>
            </a:ext>
          </a:extLst>
        </xdr:cNvPr>
        <xdr:cNvSpPr txBox="1"/>
      </xdr:nvSpPr>
      <xdr:spPr>
        <a:xfrm>
          <a:off x="37230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1420</xdr:row>
      <xdr:rowOff>0</xdr:rowOff>
    </xdr:from>
    <xdr:ext cx="184731" cy="264560"/>
    <xdr:sp macro="" textlink="">
      <xdr:nvSpPr>
        <xdr:cNvPr id="155" name="PoljeZBesedilom 1">
          <a:extLst>
            <a:ext uri="{FF2B5EF4-FFF2-40B4-BE49-F238E27FC236}">
              <a16:creationId xmlns:a16="http://schemas.microsoft.com/office/drawing/2014/main" id="{C89EF69A-7580-4226-B327-9B636CFEDF47}"/>
            </a:ext>
          </a:extLst>
        </xdr:cNvPr>
        <xdr:cNvSpPr txBox="1"/>
      </xdr:nvSpPr>
      <xdr:spPr>
        <a:xfrm>
          <a:off x="37230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1420</xdr:row>
      <xdr:rowOff>0</xdr:rowOff>
    </xdr:from>
    <xdr:ext cx="184731" cy="267040"/>
    <xdr:sp macro="" textlink="">
      <xdr:nvSpPr>
        <xdr:cNvPr id="156" name="PoljeZBesedilom 1">
          <a:extLst>
            <a:ext uri="{FF2B5EF4-FFF2-40B4-BE49-F238E27FC236}">
              <a16:creationId xmlns:a16="http://schemas.microsoft.com/office/drawing/2014/main" id="{AE4E3DE4-B1F4-40F0-9858-2FFAE54D1E68}"/>
            </a:ext>
          </a:extLst>
        </xdr:cNvPr>
        <xdr:cNvSpPr txBox="1"/>
      </xdr:nvSpPr>
      <xdr:spPr>
        <a:xfrm>
          <a:off x="3723005" y="2942590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1407</xdr:row>
      <xdr:rowOff>0</xdr:rowOff>
    </xdr:from>
    <xdr:ext cx="184731" cy="270859"/>
    <xdr:sp macro="" textlink="">
      <xdr:nvSpPr>
        <xdr:cNvPr id="157" name="PoljeZBesedilom 1">
          <a:extLst>
            <a:ext uri="{FF2B5EF4-FFF2-40B4-BE49-F238E27FC236}">
              <a16:creationId xmlns:a16="http://schemas.microsoft.com/office/drawing/2014/main" id="{BF1BAA24-980F-4C26-A6DC-87A5853221D3}"/>
            </a:ext>
          </a:extLst>
        </xdr:cNvPr>
        <xdr:cNvSpPr txBox="1"/>
      </xdr:nvSpPr>
      <xdr:spPr>
        <a:xfrm>
          <a:off x="3723005" y="27381200"/>
          <a:ext cx="184731" cy="2708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302355"/>
    <xdr:sp macro="" textlink="">
      <xdr:nvSpPr>
        <xdr:cNvPr id="158" name="PoljeZBesedilom 4">
          <a:extLst>
            <a:ext uri="{FF2B5EF4-FFF2-40B4-BE49-F238E27FC236}">
              <a16:creationId xmlns:a16="http://schemas.microsoft.com/office/drawing/2014/main" id="{60CE272F-99DD-41EC-B947-B8CA90C4031E}"/>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302355"/>
    <xdr:sp macro="" textlink="">
      <xdr:nvSpPr>
        <xdr:cNvPr id="159" name="PoljeZBesedilom 5">
          <a:extLst>
            <a:ext uri="{FF2B5EF4-FFF2-40B4-BE49-F238E27FC236}">
              <a16:creationId xmlns:a16="http://schemas.microsoft.com/office/drawing/2014/main" id="{433279F1-8175-42FA-8801-E14AC8A0D80D}"/>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302355"/>
    <xdr:sp macro="" textlink="">
      <xdr:nvSpPr>
        <xdr:cNvPr id="160" name="PoljeZBesedilom 6">
          <a:extLst>
            <a:ext uri="{FF2B5EF4-FFF2-40B4-BE49-F238E27FC236}">
              <a16:creationId xmlns:a16="http://schemas.microsoft.com/office/drawing/2014/main" id="{6226858D-D3A4-46A8-A47D-9AF0D2C42869}"/>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302355"/>
    <xdr:sp macro="" textlink="">
      <xdr:nvSpPr>
        <xdr:cNvPr id="161" name="PoljeZBesedilom 7">
          <a:extLst>
            <a:ext uri="{FF2B5EF4-FFF2-40B4-BE49-F238E27FC236}">
              <a16:creationId xmlns:a16="http://schemas.microsoft.com/office/drawing/2014/main" id="{685FDBB5-7D88-44D2-9973-9EA6DC392E8A}"/>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302355"/>
    <xdr:sp macro="" textlink="">
      <xdr:nvSpPr>
        <xdr:cNvPr id="162" name="PoljeZBesedilom 8">
          <a:extLst>
            <a:ext uri="{FF2B5EF4-FFF2-40B4-BE49-F238E27FC236}">
              <a16:creationId xmlns:a16="http://schemas.microsoft.com/office/drawing/2014/main" id="{D402ECF2-FA4F-4E4B-B58D-F2DE578F7AC2}"/>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302355"/>
    <xdr:sp macro="" textlink="">
      <xdr:nvSpPr>
        <xdr:cNvPr id="163" name="PoljeZBesedilom 9">
          <a:extLst>
            <a:ext uri="{FF2B5EF4-FFF2-40B4-BE49-F238E27FC236}">
              <a16:creationId xmlns:a16="http://schemas.microsoft.com/office/drawing/2014/main" id="{E8C309E6-EE28-4959-9135-4BFDF8B19503}"/>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302355"/>
    <xdr:sp macro="" textlink="">
      <xdr:nvSpPr>
        <xdr:cNvPr id="164" name="PoljeZBesedilom 12">
          <a:extLst>
            <a:ext uri="{FF2B5EF4-FFF2-40B4-BE49-F238E27FC236}">
              <a16:creationId xmlns:a16="http://schemas.microsoft.com/office/drawing/2014/main" id="{DE7D9954-313A-4FE8-B78D-302991C0D73C}"/>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302355"/>
    <xdr:sp macro="" textlink="">
      <xdr:nvSpPr>
        <xdr:cNvPr id="165" name="PoljeZBesedilom 13">
          <a:extLst>
            <a:ext uri="{FF2B5EF4-FFF2-40B4-BE49-F238E27FC236}">
              <a16:creationId xmlns:a16="http://schemas.microsoft.com/office/drawing/2014/main" id="{FB66FEAA-7E30-4B84-B003-1775230BE71C}"/>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302355"/>
    <xdr:sp macro="" textlink="">
      <xdr:nvSpPr>
        <xdr:cNvPr id="166" name="PoljeZBesedilom 14">
          <a:extLst>
            <a:ext uri="{FF2B5EF4-FFF2-40B4-BE49-F238E27FC236}">
              <a16:creationId xmlns:a16="http://schemas.microsoft.com/office/drawing/2014/main" id="{FA2039ED-CBF2-4168-8CA2-D908D9C5BEEA}"/>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302355"/>
    <xdr:sp macro="" textlink="">
      <xdr:nvSpPr>
        <xdr:cNvPr id="167" name="PoljeZBesedilom 15">
          <a:extLst>
            <a:ext uri="{FF2B5EF4-FFF2-40B4-BE49-F238E27FC236}">
              <a16:creationId xmlns:a16="http://schemas.microsoft.com/office/drawing/2014/main" id="{716BA6E8-A71B-4CA1-A943-80C7A9309280}"/>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302355"/>
    <xdr:sp macro="" textlink="">
      <xdr:nvSpPr>
        <xdr:cNvPr id="168" name="PoljeZBesedilom 22">
          <a:extLst>
            <a:ext uri="{FF2B5EF4-FFF2-40B4-BE49-F238E27FC236}">
              <a16:creationId xmlns:a16="http://schemas.microsoft.com/office/drawing/2014/main" id="{11122E46-E98C-42D5-9840-8A1BD0989BD8}"/>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302355"/>
    <xdr:sp macro="" textlink="">
      <xdr:nvSpPr>
        <xdr:cNvPr id="169" name="PoljeZBesedilom 24">
          <a:extLst>
            <a:ext uri="{FF2B5EF4-FFF2-40B4-BE49-F238E27FC236}">
              <a16:creationId xmlns:a16="http://schemas.microsoft.com/office/drawing/2014/main" id="{628B1606-3375-456C-A7C4-9A263CBDF1B1}"/>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1407</xdr:row>
      <xdr:rowOff>0</xdr:rowOff>
    </xdr:from>
    <xdr:ext cx="184731" cy="272603"/>
    <xdr:sp macro="" textlink="">
      <xdr:nvSpPr>
        <xdr:cNvPr id="170" name="PoljeZBesedilom 1">
          <a:extLst>
            <a:ext uri="{FF2B5EF4-FFF2-40B4-BE49-F238E27FC236}">
              <a16:creationId xmlns:a16="http://schemas.microsoft.com/office/drawing/2014/main" id="{72B7138C-0ED2-427D-AE4C-1228E50DC895}"/>
            </a:ext>
          </a:extLst>
        </xdr:cNvPr>
        <xdr:cNvSpPr txBox="1"/>
      </xdr:nvSpPr>
      <xdr:spPr>
        <a:xfrm>
          <a:off x="3723005" y="27381200"/>
          <a:ext cx="184731" cy="2726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274895"/>
    <xdr:sp macro="" textlink="">
      <xdr:nvSpPr>
        <xdr:cNvPr id="171" name="PoljeZBesedilom 23">
          <a:extLst>
            <a:ext uri="{FF2B5EF4-FFF2-40B4-BE49-F238E27FC236}">
              <a16:creationId xmlns:a16="http://schemas.microsoft.com/office/drawing/2014/main" id="{ABC3E6C7-BBAE-4AA2-93F7-2E6ED6684B05}"/>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274895"/>
    <xdr:sp macro="" textlink="">
      <xdr:nvSpPr>
        <xdr:cNvPr id="172" name="PoljeZBesedilom 25">
          <a:extLst>
            <a:ext uri="{FF2B5EF4-FFF2-40B4-BE49-F238E27FC236}">
              <a16:creationId xmlns:a16="http://schemas.microsoft.com/office/drawing/2014/main" id="{6F0EDBEF-A827-4C25-8EC1-8CBF5D38475A}"/>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274895"/>
    <xdr:sp macro="" textlink="">
      <xdr:nvSpPr>
        <xdr:cNvPr id="173" name="PoljeZBesedilom 26">
          <a:extLst>
            <a:ext uri="{FF2B5EF4-FFF2-40B4-BE49-F238E27FC236}">
              <a16:creationId xmlns:a16="http://schemas.microsoft.com/office/drawing/2014/main" id="{812C19FF-F441-41CE-B1C3-EF511764B584}"/>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274895"/>
    <xdr:sp macro="" textlink="">
      <xdr:nvSpPr>
        <xdr:cNvPr id="174" name="PoljeZBesedilom 27">
          <a:extLst>
            <a:ext uri="{FF2B5EF4-FFF2-40B4-BE49-F238E27FC236}">
              <a16:creationId xmlns:a16="http://schemas.microsoft.com/office/drawing/2014/main" id="{4A055CF4-9830-45C3-BE6F-5CBC9A336E48}"/>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274895"/>
    <xdr:sp macro="" textlink="">
      <xdr:nvSpPr>
        <xdr:cNvPr id="175" name="PoljeZBesedilom 22">
          <a:extLst>
            <a:ext uri="{FF2B5EF4-FFF2-40B4-BE49-F238E27FC236}">
              <a16:creationId xmlns:a16="http://schemas.microsoft.com/office/drawing/2014/main" id="{A23A13B6-B3F6-4AE4-8901-BF79B592AFBE}"/>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274895"/>
    <xdr:sp macro="" textlink="">
      <xdr:nvSpPr>
        <xdr:cNvPr id="176" name="PoljeZBesedilom 24">
          <a:extLst>
            <a:ext uri="{FF2B5EF4-FFF2-40B4-BE49-F238E27FC236}">
              <a16:creationId xmlns:a16="http://schemas.microsoft.com/office/drawing/2014/main" id="{C13B7193-A8D6-42E2-B062-81B77F7ECE33}"/>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1407</xdr:row>
      <xdr:rowOff>0</xdr:rowOff>
    </xdr:from>
    <xdr:ext cx="184731" cy="270072"/>
    <xdr:sp macro="" textlink="">
      <xdr:nvSpPr>
        <xdr:cNvPr id="177" name="PoljeZBesedilom 1">
          <a:extLst>
            <a:ext uri="{FF2B5EF4-FFF2-40B4-BE49-F238E27FC236}">
              <a16:creationId xmlns:a16="http://schemas.microsoft.com/office/drawing/2014/main" id="{14C59E4D-D0B2-4003-A027-21C681A26786}"/>
            </a:ext>
          </a:extLst>
        </xdr:cNvPr>
        <xdr:cNvSpPr txBox="1"/>
      </xdr:nvSpPr>
      <xdr:spPr>
        <a:xfrm>
          <a:off x="3723005" y="2738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270072"/>
    <xdr:sp macro="" textlink="">
      <xdr:nvSpPr>
        <xdr:cNvPr id="178" name="PoljeZBesedilom 23">
          <a:extLst>
            <a:ext uri="{FF2B5EF4-FFF2-40B4-BE49-F238E27FC236}">
              <a16:creationId xmlns:a16="http://schemas.microsoft.com/office/drawing/2014/main" id="{0520FF0B-7850-40E7-A848-E040FCA689B6}"/>
            </a:ext>
          </a:extLst>
        </xdr:cNvPr>
        <xdr:cNvSpPr txBox="1"/>
      </xdr:nvSpPr>
      <xdr:spPr>
        <a:xfrm>
          <a:off x="3684905" y="2738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270072"/>
    <xdr:sp macro="" textlink="">
      <xdr:nvSpPr>
        <xdr:cNvPr id="179" name="PoljeZBesedilom 25">
          <a:extLst>
            <a:ext uri="{FF2B5EF4-FFF2-40B4-BE49-F238E27FC236}">
              <a16:creationId xmlns:a16="http://schemas.microsoft.com/office/drawing/2014/main" id="{0E7A1528-2794-4E5B-A698-2C509C97D6FA}"/>
            </a:ext>
          </a:extLst>
        </xdr:cNvPr>
        <xdr:cNvSpPr txBox="1"/>
      </xdr:nvSpPr>
      <xdr:spPr>
        <a:xfrm>
          <a:off x="3684905" y="2738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270072"/>
    <xdr:sp macro="" textlink="">
      <xdr:nvSpPr>
        <xdr:cNvPr id="180" name="PoljeZBesedilom 26">
          <a:extLst>
            <a:ext uri="{FF2B5EF4-FFF2-40B4-BE49-F238E27FC236}">
              <a16:creationId xmlns:a16="http://schemas.microsoft.com/office/drawing/2014/main" id="{A9A24BD3-0B9F-4929-A018-5935891D8E4A}"/>
            </a:ext>
          </a:extLst>
        </xdr:cNvPr>
        <xdr:cNvSpPr txBox="1"/>
      </xdr:nvSpPr>
      <xdr:spPr>
        <a:xfrm>
          <a:off x="3684905" y="2738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270072"/>
    <xdr:sp macro="" textlink="">
      <xdr:nvSpPr>
        <xdr:cNvPr id="181" name="PoljeZBesedilom 27">
          <a:extLst>
            <a:ext uri="{FF2B5EF4-FFF2-40B4-BE49-F238E27FC236}">
              <a16:creationId xmlns:a16="http://schemas.microsoft.com/office/drawing/2014/main" id="{A1C3B1B2-F4F2-4681-AEB0-4C2A0392067B}"/>
            </a:ext>
          </a:extLst>
        </xdr:cNvPr>
        <xdr:cNvSpPr txBox="1"/>
      </xdr:nvSpPr>
      <xdr:spPr>
        <a:xfrm>
          <a:off x="3684905" y="2738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270072"/>
    <xdr:sp macro="" textlink="">
      <xdr:nvSpPr>
        <xdr:cNvPr id="182" name="PoljeZBesedilom 22">
          <a:extLst>
            <a:ext uri="{FF2B5EF4-FFF2-40B4-BE49-F238E27FC236}">
              <a16:creationId xmlns:a16="http://schemas.microsoft.com/office/drawing/2014/main" id="{2103B607-DE0A-4E0D-8925-DCB87F01D304}"/>
            </a:ext>
          </a:extLst>
        </xdr:cNvPr>
        <xdr:cNvSpPr txBox="1"/>
      </xdr:nvSpPr>
      <xdr:spPr>
        <a:xfrm>
          <a:off x="3684905" y="2738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270072"/>
    <xdr:sp macro="" textlink="">
      <xdr:nvSpPr>
        <xdr:cNvPr id="183" name="PoljeZBesedilom 24">
          <a:extLst>
            <a:ext uri="{FF2B5EF4-FFF2-40B4-BE49-F238E27FC236}">
              <a16:creationId xmlns:a16="http://schemas.microsoft.com/office/drawing/2014/main" id="{4D49331A-E044-4833-8A7C-728E92E3A76A}"/>
            </a:ext>
          </a:extLst>
        </xdr:cNvPr>
        <xdr:cNvSpPr txBox="1"/>
      </xdr:nvSpPr>
      <xdr:spPr>
        <a:xfrm>
          <a:off x="3684905" y="2738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1407</xdr:row>
      <xdr:rowOff>0</xdr:rowOff>
    </xdr:from>
    <xdr:ext cx="184731" cy="270072"/>
    <xdr:sp macro="" textlink="">
      <xdr:nvSpPr>
        <xdr:cNvPr id="184" name="PoljeZBesedilom 2">
          <a:extLst>
            <a:ext uri="{FF2B5EF4-FFF2-40B4-BE49-F238E27FC236}">
              <a16:creationId xmlns:a16="http://schemas.microsoft.com/office/drawing/2014/main" id="{8BBABB52-B349-4C4E-AEC1-54F3B7CB0523}"/>
            </a:ext>
          </a:extLst>
        </xdr:cNvPr>
        <xdr:cNvSpPr txBox="1"/>
      </xdr:nvSpPr>
      <xdr:spPr>
        <a:xfrm>
          <a:off x="3683000" y="2738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326697"/>
    <xdr:sp macro="" textlink="">
      <xdr:nvSpPr>
        <xdr:cNvPr id="185" name="PoljeZBesedilom 172">
          <a:extLst>
            <a:ext uri="{FF2B5EF4-FFF2-40B4-BE49-F238E27FC236}">
              <a16:creationId xmlns:a16="http://schemas.microsoft.com/office/drawing/2014/main" id="{680B4FB4-F5D9-4BE5-B5D3-85B14C879778}"/>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326697"/>
    <xdr:sp macro="" textlink="">
      <xdr:nvSpPr>
        <xdr:cNvPr id="186" name="PoljeZBesedilom 173">
          <a:extLst>
            <a:ext uri="{FF2B5EF4-FFF2-40B4-BE49-F238E27FC236}">
              <a16:creationId xmlns:a16="http://schemas.microsoft.com/office/drawing/2014/main" id="{83C8DE4C-8B8C-48D5-AA37-E5D6E63E8670}"/>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326697"/>
    <xdr:sp macro="" textlink="">
      <xdr:nvSpPr>
        <xdr:cNvPr id="187" name="PoljeZBesedilom 174">
          <a:extLst>
            <a:ext uri="{FF2B5EF4-FFF2-40B4-BE49-F238E27FC236}">
              <a16:creationId xmlns:a16="http://schemas.microsoft.com/office/drawing/2014/main" id="{FC888EC6-CC7C-4845-9EF1-4896BAB68DBC}"/>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326697"/>
    <xdr:sp macro="" textlink="">
      <xdr:nvSpPr>
        <xdr:cNvPr id="188" name="PoljeZBesedilom 175">
          <a:extLst>
            <a:ext uri="{FF2B5EF4-FFF2-40B4-BE49-F238E27FC236}">
              <a16:creationId xmlns:a16="http://schemas.microsoft.com/office/drawing/2014/main" id="{4DCA0CF6-7EA9-4D3B-8959-1C062C17587D}"/>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326697"/>
    <xdr:sp macro="" textlink="">
      <xdr:nvSpPr>
        <xdr:cNvPr id="189" name="PoljeZBesedilom 176">
          <a:extLst>
            <a:ext uri="{FF2B5EF4-FFF2-40B4-BE49-F238E27FC236}">
              <a16:creationId xmlns:a16="http://schemas.microsoft.com/office/drawing/2014/main" id="{C8F52E03-FCC5-4652-A19A-41ECFA306902}"/>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326697"/>
    <xdr:sp macro="" textlink="">
      <xdr:nvSpPr>
        <xdr:cNvPr id="190" name="PoljeZBesedilom 177">
          <a:extLst>
            <a:ext uri="{FF2B5EF4-FFF2-40B4-BE49-F238E27FC236}">
              <a16:creationId xmlns:a16="http://schemas.microsoft.com/office/drawing/2014/main" id="{0B44B720-099F-4A42-81AB-71161DE72A58}"/>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326697"/>
    <xdr:sp macro="" textlink="">
      <xdr:nvSpPr>
        <xdr:cNvPr id="191" name="PoljeZBesedilom 12">
          <a:extLst>
            <a:ext uri="{FF2B5EF4-FFF2-40B4-BE49-F238E27FC236}">
              <a16:creationId xmlns:a16="http://schemas.microsoft.com/office/drawing/2014/main" id="{813033A5-05C5-48C6-904A-D9FC452EFEC2}"/>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326697"/>
    <xdr:sp macro="" textlink="">
      <xdr:nvSpPr>
        <xdr:cNvPr id="192" name="PoljeZBesedilom 13">
          <a:extLst>
            <a:ext uri="{FF2B5EF4-FFF2-40B4-BE49-F238E27FC236}">
              <a16:creationId xmlns:a16="http://schemas.microsoft.com/office/drawing/2014/main" id="{87D3E905-9019-47EA-B329-E38F7D29EF08}"/>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326697"/>
    <xdr:sp macro="" textlink="">
      <xdr:nvSpPr>
        <xdr:cNvPr id="193" name="PoljeZBesedilom 14">
          <a:extLst>
            <a:ext uri="{FF2B5EF4-FFF2-40B4-BE49-F238E27FC236}">
              <a16:creationId xmlns:a16="http://schemas.microsoft.com/office/drawing/2014/main" id="{4B08D0AE-901F-4E3C-B699-DCF6583FF040}"/>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326697"/>
    <xdr:sp macro="" textlink="">
      <xdr:nvSpPr>
        <xdr:cNvPr id="194" name="PoljeZBesedilom 15">
          <a:extLst>
            <a:ext uri="{FF2B5EF4-FFF2-40B4-BE49-F238E27FC236}">
              <a16:creationId xmlns:a16="http://schemas.microsoft.com/office/drawing/2014/main" id="{7D806327-1078-4FB8-89D6-559BC691EB5C}"/>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326697"/>
    <xdr:sp macro="" textlink="">
      <xdr:nvSpPr>
        <xdr:cNvPr id="195" name="PoljeZBesedilom 22">
          <a:extLst>
            <a:ext uri="{FF2B5EF4-FFF2-40B4-BE49-F238E27FC236}">
              <a16:creationId xmlns:a16="http://schemas.microsoft.com/office/drawing/2014/main" id="{E56D1836-9671-4902-A5A5-A5BEE9440C18}"/>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326697"/>
    <xdr:sp macro="" textlink="">
      <xdr:nvSpPr>
        <xdr:cNvPr id="196" name="PoljeZBesedilom 24">
          <a:extLst>
            <a:ext uri="{FF2B5EF4-FFF2-40B4-BE49-F238E27FC236}">
              <a16:creationId xmlns:a16="http://schemas.microsoft.com/office/drawing/2014/main" id="{A5CA8462-5377-4413-A629-8852F9C78BB0}"/>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1407</xdr:row>
      <xdr:rowOff>0</xdr:rowOff>
    </xdr:from>
    <xdr:ext cx="184731" cy="267040"/>
    <xdr:sp macro="" textlink="">
      <xdr:nvSpPr>
        <xdr:cNvPr id="197" name="PoljeZBesedilom 1">
          <a:extLst>
            <a:ext uri="{FF2B5EF4-FFF2-40B4-BE49-F238E27FC236}">
              <a16:creationId xmlns:a16="http://schemas.microsoft.com/office/drawing/2014/main" id="{6E7879FD-646D-475E-95B7-A28B727F64AF}"/>
            </a:ext>
          </a:extLst>
        </xdr:cNvPr>
        <xdr:cNvSpPr txBox="1"/>
      </xdr:nvSpPr>
      <xdr:spPr>
        <a:xfrm>
          <a:off x="3723005" y="2738120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274895"/>
    <xdr:sp macro="" textlink="">
      <xdr:nvSpPr>
        <xdr:cNvPr id="198" name="PoljeZBesedilom 4">
          <a:extLst>
            <a:ext uri="{FF2B5EF4-FFF2-40B4-BE49-F238E27FC236}">
              <a16:creationId xmlns:a16="http://schemas.microsoft.com/office/drawing/2014/main" id="{2CC861C4-803E-4DAF-BE5F-0A8F724A827D}"/>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274895"/>
    <xdr:sp macro="" textlink="">
      <xdr:nvSpPr>
        <xdr:cNvPr id="199" name="PoljeZBesedilom 5">
          <a:extLst>
            <a:ext uri="{FF2B5EF4-FFF2-40B4-BE49-F238E27FC236}">
              <a16:creationId xmlns:a16="http://schemas.microsoft.com/office/drawing/2014/main" id="{E9663B2F-793B-4A08-8272-1AAEDF7280FE}"/>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274895"/>
    <xdr:sp macro="" textlink="">
      <xdr:nvSpPr>
        <xdr:cNvPr id="200" name="PoljeZBesedilom 6">
          <a:extLst>
            <a:ext uri="{FF2B5EF4-FFF2-40B4-BE49-F238E27FC236}">
              <a16:creationId xmlns:a16="http://schemas.microsoft.com/office/drawing/2014/main" id="{8E6B138F-79B3-45B8-8B01-D86EB9005A53}"/>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274895"/>
    <xdr:sp macro="" textlink="">
      <xdr:nvSpPr>
        <xdr:cNvPr id="201" name="PoljeZBesedilom 7">
          <a:extLst>
            <a:ext uri="{FF2B5EF4-FFF2-40B4-BE49-F238E27FC236}">
              <a16:creationId xmlns:a16="http://schemas.microsoft.com/office/drawing/2014/main" id="{EE63E78B-BF60-4056-82E6-BCDD755ECCCD}"/>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274895"/>
    <xdr:sp macro="" textlink="">
      <xdr:nvSpPr>
        <xdr:cNvPr id="202" name="PoljeZBesedilom 8">
          <a:extLst>
            <a:ext uri="{FF2B5EF4-FFF2-40B4-BE49-F238E27FC236}">
              <a16:creationId xmlns:a16="http://schemas.microsoft.com/office/drawing/2014/main" id="{30AFA88F-427B-4F9A-9448-1EE30433A093}"/>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274895"/>
    <xdr:sp macro="" textlink="">
      <xdr:nvSpPr>
        <xdr:cNvPr id="203" name="PoljeZBesedilom 9">
          <a:extLst>
            <a:ext uri="{FF2B5EF4-FFF2-40B4-BE49-F238E27FC236}">
              <a16:creationId xmlns:a16="http://schemas.microsoft.com/office/drawing/2014/main" id="{B8DC51D9-5A41-420D-89F5-C83E379AE32F}"/>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274895"/>
    <xdr:sp macro="" textlink="">
      <xdr:nvSpPr>
        <xdr:cNvPr id="204" name="PoljeZBesedilom 12">
          <a:extLst>
            <a:ext uri="{FF2B5EF4-FFF2-40B4-BE49-F238E27FC236}">
              <a16:creationId xmlns:a16="http://schemas.microsoft.com/office/drawing/2014/main" id="{7682312C-98A6-43D5-9B62-209070FCFC8C}"/>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274895"/>
    <xdr:sp macro="" textlink="">
      <xdr:nvSpPr>
        <xdr:cNvPr id="205" name="PoljeZBesedilom 13">
          <a:extLst>
            <a:ext uri="{FF2B5EF4-FFF2-40B4-BE49-F238E27FC236}">
              <a16:creationId xmlns:a16="http://schemas.microsoft.com/office/drawing/2014/main" id="{E0141A29-9398-4635-862C-A14EB5F57264}"/>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274895"/>
    <xdr:sp macro="" textlink="">
      <xdr:nvSpPr>
        <xdr:cNvPr id="206" name="PoljeZBesedilom 14">
          <a:extLst>
            <a:ext uri="{FF2B5EF4-FFF2-40B4-BE49-F238E27FC236}">
              <a16:creationId xmlns:a16="http://schemas.microsoft.com/office/drawing/2014/main" id="{B488CD9B-F76B-494C-B378-4C0AA0C7F90D}"/>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274895"/>
    <xdr:sp macro="" textlink="">
      <xdr:nvSpPr>
        <xdr:cNvPr id="207" name="PoljeZBesedilom 15">
          <a:extLst>
            <a:ext uri="{FF2B5EF4-FFF2-40B4-BE49-F238E27FC236}">
              <a16:creationId xmlns:a16="http://schemas.microsoft.com/office/drawing/2014/main" id="{A9013337-78F4-4A6F-9FFF-5AFC07C12AC3}"/>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274895"/>
    <xdr:sp macro="" textlink="">
      <xdr:nvSpPr>
        <xdr:cNvPr id="208" name="PoljeZBesedilom 22">
          <a:extLst>
            <a:ext uri="{FF2B5EF4-FFF2-40B4-BE49-F238E27FC236}">
              <a16:creationId xmlns:a16="http://schemas.microsoft.com/office/drawing/2014/main" id="{0EF73A01-49EC-4131-AA2D-1957AE3D028D}"/>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274895"/>
    <xdr:sp macro="" textlink="">
      <xdr:nvSpPr>
        <xdr:cNvPr id="209" name="PoljeZBesedilom 24">
          <a:extLst>
            <a:ext uri="{FF2B5EF4-FFF2-40B4-BE49-F238E27FC236}">
              <a16:creationId xmlns:a16="http://schemas.microsoft.com/office/drawing/2014/main" id="{3EC343A2-2B90-4CD6-9F0A-FDFB40042710}"/>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1407</xdr:row>
      <xdr:rowOff>0</xdr:rowOff>
    </xdr:from>
    <xdr:ext cx="184731" cy="274895"/>
    <xdr:sp macro="" textlink="">
      <xdr:nvSpPr>
        <xdr:cNvPr id="210" name="PoljeZBesedilom 1">
          <a:extLst>
            <a:ext uri="{FF2B5EF4-FFF2-40B4-BE49-F238E27FC236}">
              <a16:creationId xmlns:a16="http://schemas.microsoft.com/office/drawing/2014/main" id="{EA276389-7202-48D6-8466-C76D51C3C0A4}"/>
            </a:ext>
          </a:extLst>
        </xdr:cNvPr>
        <xdr:cNvSpPr txBox="1"/>
      </xdr:nvSpPr>
      <xdr:spPr>
        <a:xfrm>
          <a:off x="37230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1407</xdr:row>
      <xdr:rowOff>0</xdr:rowOff>
    </xdr:from>
    <xdr:ext cx="184731" cy="267040"/>
    <xdr:sp macro="" textlink="">
      <xdr:nvSpPr>
        <xdr:cNvPr id="211" name="PoljeZBesedilom 1">
          <a:extLst>
            <a:ext uri="{FF2B5EF4-FFF2-40B4-BE49-F238E27FC236}">
              <a16:creationId xmlns:a16="http://schemas.microsoft.com/office/drawing/2014/main" id="{61306947-1790-4D64-A72A-618CD8B4C704}"/>
            </a:ext>
          </a:extLst>
        </xdr:cNvPr>
        <xdr:cNvSpPr txBox="1"/>
      </xdr:nvSpPr>
      <xdr:spPr>
        <a:xfrm>
          <a:off x="3723005" y="2738120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70859"/>
    <xdr:sp macro="" textlink="">
      <xdr:nvSpPr>
        <xdr:cNvPr id="212" name="PoljeZBesedilom 1">
          <a:extLst>
            <a:ext uri="{FF2B5EF4-FFF2-40B4-BE49-F238E27FC236}">
              <a16:creationId xmlns:a16="http://schemas.microsoft.com/office/drawing/2014/main" id="{52FA8047-9B22-47CF-96B9-866608743604}"/>
            </a:ext>
          </a:extLst>
        </xdr:cNvPr>
        <xdr:cNvSpPr txBox="1"/>
      </xdr:nvSpPr>
      <xdr:spPr>
        <a:xfrm>
          <a:off x="3723005" y="31337250"/>
          <a:ext cx="184731" cy="2708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213" name="PoljeZBesedilom 4">
          <a:extLst>
            <a:ext uri="{FF2B5EF4-FFF2-40B4-BE49-F238E27FC236}">
              <a16:creationId xmlns:a16="http://schemas.microsoft.com/office/drawing/2014/main" id="{78F07F7C-284D-46F7-94FE-D161DDC3ACFA}"/>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214" name="PoljeZBesedilom 5">
          <a:extLst>
            <a:ext uri="{FF2B5EF4-FFF2-40B4-BE49-F238E27FC236}">
              <a16:creationId xmlns:a16="http://schemas.microsoft.com/office/drawing/2014/main" id="{34B9F9EF-9A01-4DAB-A1F1-2C1C5ACC14DC}"/>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215" name="PoljeZBesedilom 6">
          <a:extLst>
            <a:ext uri="{FF2B5EF4-FFF2-40B4-BE49-F238E27FC236}">
              <a16:creationId xmlns:a16="http://schemas.microsoft.com/office/drawing/2014/main" id="{B5CCB7F9-4E26-4930-B4E9-D6AB1BB67E6C}"/>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216" name="PoljeZBesedilom 7">
          <a:extLst>
            <a:ext uri="{FF2B5EF4-FFF2-40B4-BE49-F238E27FC236}">
              <a16:creationId xmlns:a16="http://schemas.microsoft.com/office/drawing/2014/main" id="{F5BD907C-31E5-4339-A9AD-80D8FCD18678}"/>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217" name="PoljeZBesedilom 8">
          <a:extLst>
            <a:ext uri="{FF2B5EF4-FFF2-40B4-BE49-F238E27FC236}">
              <a16:creationId xmlns:a16="http://schemas.microsoft.com/office/drawing/2014/main" id="{34E7B485-3544-491D-BFD0-88743425047B}"/>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218" name="PoljeZBesedilom 9">
          <a:extLst>
            <a:ext uri="{FF2B5EF4-FFF2-40B4-BE49-F238E27FC236}">
              <a16:creationId xmlns:a16="http://schemas.microsoft.com/office/drawing/2014/main" id="{4168F130-5BCD-4500-B888-57E5C55BF507}"/>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219" name="PoljeZBesedilom 12">
          <a:extLst>
            <a:ext uri="{FF2B5EF4-FFF2-40B4-BE49-F238E27FC236}">
              <a16:creationId xmlns:a16="http://schemas.microsoft.com/office/drawing/2014/main" id="{E43F5B45-EE41-47E2-9EE9-2D050703E3D8}"/>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220" name="PoljeZBesedilom 13">
          <a:extLst>
            <a:ext uri="{FF2B5EF4-FFF2-40B4-BE49-F238E27FC236}">
              <a16:creationId xmlns:a16="http://schemas.microsoft.com/office/drawing/2014/main" id="{BF1B3064-CD56-4AD1-961E-3B2525F135A6}"/>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221" name="PoljeZBesedilom 14">
          <a:extLst>
            <a:ext uri="{FF2B5EF4-FFF2-40B4-BE49-F238E27FC236}">
              <a16:creationId xmlns:a16="http://schemas.microsoft.com/office/drawing/2014/main" id="{280EC6E7-C818-4FE8-A971-27813D82B37E}"/>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222" name="PoljeZBesedilom 15">
          <a:extLst>
            <a:ext uri="{FF2B5EF4-FFF2-40B4-BE49-F238E27FC236}">
              <a16:creationId xmlns:a16="http://schemas.microsoft.com/office/drawing/2014/main" id="{AE8D91A5-B229-4E4A-8B25-B2BE09D2174A}"/>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223" name="PoljeZBesedilom 22">
          <a:extLst>
            <a:ext uri="{FF2B5EF4-FFF2-40B4-BE49-F238E27FC236}">
              <a16:creationId xmlns:a16="http://schemas.microsoft.com/office/drawing/2014/main" id="{FDACD2BD-3226-4553-8CA8-DE8E59F965E8}"/>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224" name="PoljeZBesedilom 24">
          <a:extLst>
            <a:ext uri="{FF2B5EF4-FFF2-40B4-BE49-F238E27FC236}">
              <a16:creationId xmlns:a16="http://schemas.microsoft.com/office/drawing/2014/main" id="{2B2E6D9D-2B76-45EE-9759-4E35E4826462}"/>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72603"/>
    <xdr:sp macro="" textlink="">
      <xdr:nvSpPr>
        <xdr:cNvPr id="225" name="PoljeZBesedilom 1">
          <a:extLst>
            <a:ext uri="{FF2B5EF4-FFF2-40B4-BE49-F238E27FC236}">
              <a16:creationId xmlns:a16="http://schemas.microsoft.com/office/drawing/2014/main" id="{06FCEA1E-054D-4C19-80E5-3C0F8F1F67BE}"/>
            </a:ext>
          </a:extLst>
        </xdr:cNvPr>
        <xdr:cNvSpPr txBox="1"/>
      </xdr:nvSpPr>
      <xdr:spPr>
        <a:xfrm>
          <a:off x="3723005" y="31337250"/>
          <a:ext cx="184731" cy="2726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226" name="PoljeZBesedilom 23">
          <a:extLst>
            <a:ext uri="{FF2B5EF4-FFF2-40B4-BE49-F238E27FC236}">
              <a16:creationId xmlns:a16="http://schemas.microsoft.com/office/drawing/2014/main" id="{459453EF-988E-414F-90BD-F5285DE86366}"/>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227" name="PoljeZBesedilom 25">
          <a:extLst>
            <a:ext uri="{FF2B5EF4-FFF2-40B4-BE49-F238E27FC236}">
              <a16:creationId xmlns:a16="http://schemas.microsoft.com/office/drawing/2014/main" id="{EADA394D-95D8-4705-99CA-91751628C9EC}"/>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228" name="PoljeZBesedilom 26">
          <a:extLst>
            <a:ext uri="{FF2B5EF4-FFF2-40B4-BE49-F238E27FC236}">
              <a16:creationId xmlns:a16="http://schemas.microsoft.com/office/drawing/2014/main" id="{19D1D883-6C37-40A8-8E71-AC3413B28E43}"/>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229" name="PoljeZBesedilom 27">
          <a:extLst>
            <a:ext uri="{FF2B5EF4-FFF2-40B4-BE49-F238E27FC236}">
              <a16:creationId xmlns:a16="http://schemas.microsoft.com/office/drawing/2014/main" id="{31E68B8B-6B94-4E46-A0FD-04E98B1F7FC5}"/>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230" name="PoljeZBesedilom 22">
          <a:extLst>
            <a:ext uri="{FF2B5EF4-FFF2-40B4-BE49-F238E27FC236}">
              <a16:creationId xmlns:a16="http://schemas.microsoft.com/office/drawing/2014/main" id="{A0C13C54-7C9A-451F-B609-C2FECB1F04E1}"/>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231" name="PoljeZBesedilom 24">
          <a:extLst>
            <a:ext uri="{FF2B5EF4-FFF2-40B4-BE49-F238E27FC236}">
              <a16:creationId xmlns:a16="http://schemas.microsoft.com/office/drawing/2014/main" id="{C4B63234-BADF-4A25-83C0-8BAA09DB7097}"/>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70072"/>
    <xdr:sp macro="" textlink="">
      <xdr:nvSpPr>
        <xdr:cNvPr id="232" name="PoljeZBesedilom 1">
          <a:extLst>
            <a:ext uri="{FF2B5EF4-FFF2-40B4-BE49-F238E27FC236}">
              <a16:creationId xmlns:a16="http://schemas.microsoft.com/office/drawing/2014/main" id="{E6E688C2-709D-4D24-809A-43B237062B0A}"/>
            </a:ext>
          </a:extLst>
        </xdr:cNvPr>
        <xdr:cNvSpPr txBox="1"/>
      </xdr:nvSpPr>
      <xdr:spPr>
        <a:xfrm>
          <a:off x="3723005" y="313372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0072"/>
    <xdr:sp macro="" textlink="">
      <xdr:nvSpPr>
        <xdr:cNvPr id="233" name="PoljeZBesedilom 23">
          <a:extLst>
            <a:ext uri="{FF2B5EF4-FFF2-40B4-BE49-F238E27FC236}">
              <a16:creationId xmlns:a16="http://schemas.microsoft.com/office/drawing/2014/main" id="{327160CF-FC4F-4604-BC30-DC9A5F9A646C}"/>
            </a:ext>
          </a:extLst>
        </xdr:cNvPr>
        <xdr:cNvSpPr txBox="1"/>
      </xdr:nvSpPr>
      <xdr:spPr>
        <a:xfrm>
          <a:off x="3684905" y="313372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0072"/>
    <xdr:sp macro="" textlink="">
      <xdr:nvSpPr>
        <xdr:cNvPr id="234" name="PoljeZBesedilom 25">
          <a:extLst>
            <a:ext uri="{FF2B5EF4-FFF2-40B4-BE49-F238E27FC236}">
              <a16:creationId xmlns:a16="http://schemas.microsoft.com/office/drawing/2014/main" id="{76EE28F7-E856-41A2-A75D-3D801732FAE0}"/>
            </a:ext>
          </a:extLst>
        </xdr:cNvPr>
        <xdr:cNvSpPr txBox="1"/>
      </xdr:nvSpPr>
      <xdr:spPr>
        <a:xfrm>
          <a:off x="3684905" y="313372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0072"/>
    <xdr:sp macro="" textlink="">
      <xdr:nvSpPr>
        <xdr:cNvPr id="235" name="PoljeZBesedilom 26">
          <a:extLst>
            <a:ext uri="{FF2B5EF4-FFF2-40B4-BE49-F238E27FC236}">
              <a16:creationId xmlns:a16="http://schemas.microsoft.com/office/drawing/2014/main" id="{4C28621D-1C24-45B8-9A7B-ED51F75579A3}"/>
            </a:ext>
          </a:extLst>
        </xdr:cNvPr>
        <xdr:cNvSpPr txBox="1"/>
      </xdr:nvSpPr>
      <xdr:spPr>
        <a:xfrm>
          <a:off x="3684905" y="313372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0072"/>
    <xdr:sp macro="" textlink="">
      <xdr:nvSpPr>
        <xdr:cNvPr id="236" name="PoljeZBesedilom 27">
          <a:extLst>
            <a:ext uri="{FF2B5EF4-FFF2-40B4-BE49-F238E27FC236}">
              <a16:creationId xmlns:a16="http://schemas.microsoft.com/office/drawing/2014/main" id="{EC59FACC-BE05-4EFD-8447-B241E2332C12}"/>
            </a:ext>
          </a:extLst>
        </xdr:cNvPr>
        <xdr:cNvSpPr txBox="1"/>
      </xdr:nvSpPr>
      <xdr:spPr>
        <a:xfrm>
          <a:off x="3684905" y="313372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0072"/>
    <xdr:sp macro="" textlink="">
      <xdr:nvSpPr>
        <xdr:cNvPr id="237" name="PoljeZBesedilom 22">
          <a:extLst>
            <a:ext uri="{FF2B5EF4-FFF2-40B4-BE49-F238E27FC236}">
              <a16:creationId xmlns:a16="http://schemas.microsoft.com/office/drawing/2014/main" id="{B99004FC-E050-47F9-B603-414C41274378}"/>
            </a:ext>
          </a:extLst>
        </xdr:cNvPr>
        <xdr:cNvSpPr txBox="1"/>
      </xdr:nvSpPr>
      <xdr:spPr>
        <a:xfrm>
          <a:off x="3684905" y="313372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0072"/>
    <xdr:sp macro="" textlink="">
      <xdr:nvSpPr>
        <xdr:cNvPr id="238" name="PoljeZBesedilom 24">
          <a:extLst>
            <a:ext uri="{FF2B5EF4-FFF2-40B4-BE49-F238E27FC236}">
              <a16:creationId xmlns:a16="http://schemas.microsoft.com/office/drawing/2014/main" id="{E012BEE9-CFB1-4EEA-B918-5FE64187314D}"/>
            </a:ext>
          </a:extLst>
        </xdr:cNvPr>
        <xdr:cNvSpPr txBox="1"/>
      </xdr:nvSpPr>
      <xdr:spPr>
        <a:xfrm>
          <a:off x="3684905" y="313372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70072"/>
    <xdr:sp macro="" textlink="">
      <xdr:nvSpPr>
        <xdr:cNvPr id="239" name="PoljeZBesedilom 2">
          <a:extLst>
            <a:ext uri="{FF2B5EF4-FFF2-40B4-BE49-F238E27FC236}">
              <a16:creationId xmlns:a16="http://schemas.microsoft.com/office/drawing/2014/main" id="{6F63495D-00F4-4259-907A-C2E26213A63C}"/>
            </a:ext>
          </a:extLst>
        </xdr:cNvPr>
        <xdr:cNvSpPr txBox="1"/>
      </xdr:nvSpPr>
      <xdr:spPr>
        <a:xfrm>
          <a:off x="3683000" y="313372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240" name="PoljeZBesedilom 172">
          <a:extLst>
            <a:ext uri="{FF2B5EF4-FFF2-40B4-BE49-F238E27FC236}">
              <a16:creationId xmlns:a16="http://schemas.microsoft.com/office/drawing/2014/main" id="{BC36A968-1FF7-4D6D-A0DE-85010679DA14}"/>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241" name="PoljeZBesedilom 173">
          <a:extLst>
            <a:ext uri="{FF2B5EF4-FFF2-40B4-BE49-F238E27FC236}">
              <a16:creationId xmlns:a16="http://schemas.microsoft.com/office/drawing/2014/main" id="{07252DC3-EBD4-41DF-9F2F-41C2E952B9B3}"/>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242" name="PoljeZBesedilom 174">
          <a:extLst>
            <a:ext uri="{FF2B5EF4-FFF2-40B4-BE49-F238E27FC236}">
              <a16:creationId xmlns:a16="http://schemas.microsoft.com/office/drawing/2014/main" id="{2A251FE9-D460-41C1-83CA-7B82C904D758}"/>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243" name="PoljeZBesedilom 175">
          <a:extLst>
            <a:ext uri="{FF2B5EF4-FFF2-40B4-BE49-F238E27FC236}">
              <a16:creationId xmlns:a16="http://schemas.microsoft.com/office/drawing/2014/main" id="{A4AF8984-4B56-4E25-9EEB-CC1F16B86798}"/>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244" name="PoljeZBesedilom 176">
          <a:extLst>
            <a:ext uri="{FF2B5EF4-FFF2-40B4-BE49-F238E27FC236}">
              <a16:creationId xmlns:a16="http://schemas.microsoft.com/office/drawing/2014/main" id="{A00B9EFC-D7C3-471E-8389-2933439F4AC4}"/>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245" name="PoljeZBesedilom 177">
          <a:extLst>
            <a:ext uri="{FF2B5EF4-FFF2-40B4-BE49-F238E27FC236}">
              <a16:creationId xmlns:a16="http://schemas.microsoft.com/office/drawing/2014/main" id="{2BEA2E20-FA0C-4F09-8D01-928B566C1615}"/>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246" name="PoljeZBesedilom 12">
          <a:extLst>
            <a:ext uri="{FF2B5EF4-FFF2-40B4-BE49-F238E27FC236}">
              <a16:creationId xmlns:a16="http://schemas.microsoft.com/office/drawing/2014/main" id="{8F2F917A-DAAE-4FBD-8CA6-770F236C7141}"/>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247" name="PoljeZBesedilom 13">
          <a:extLst>
            <a:ext uri="{FF2B5EF4-FFF2-40B4-BE49-F238E27FC236}">
              <a16:creationId xmlns:a16="http://schemas.microsoft.com/office/drawing/2014/main" id="{44170724-A89C-4A33-9AC6-61055B1F6C4A}"/>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248" name="PoljeZBesedilom 14">
          <a:extLst>
            <a:ext uri="{FF2B5EF4-FFF2-40B4-BE49-F238E27FC236}">
              <a16:creationId xmlns:a16="http://schemas.microsoft.com/office/drawing/2014/main" id="{5C64CC90-4987-4D26-9E6C-93265C3810A0}"/>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249" name="PoljeZBesedilom 15">
          <a:extLst>
            <a:ext uri="{FF2B5EF4-FFF2-40B4-BE49-F238E27FC236}">
              <a16:creationId xmlns:a16="http://schemas.microsoft.com/office/drawing/2014/main" id="{9EF2B01A-FAF2-492D-AA59-15A8ED915561}"/>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250" name="PoljeZBesedilom 22">
          <a:extLst>
            <a:ext uri="{FF2B5EF4-FFF2-40B4-BE49-F238E27FC236}">
              <a16:creationId xmlns:a16="http://schemas.microsoft.com/office/drawing/2014/main" id="{26783E49-4A5D-4A92-BA0B-030468B49D8A}"/>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251" name="PoljeZBesedilom 24">
          <a:extLst>
            <a:ext uri="{FF2B5EF4-FFF2-40B4-BE49-F238E27FC236}">
              <a16:creationId xmlns:a16="http://schemas.microsoft.com/office/drawing/2014/main" id="{E4855341-D35D-48F7-B972-82B6E9F62266}"/>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67040"/>
    <xdr:sp macro="" textlink="">
      <xdr:nvSpPr>
        <xdr:cNvPr id="252" name="PoljeZBesedilom 1">
          <a:extLst>
            <a:ext uri="{FF2B5EF4-FFF2-40B4-BE49-F238E27FC236}">
              <a16:creationId xmlns:a16="http://schemas.microsoft.com/office/drawing/2014/main" id="{4BEC22F3-EB41-4425-9788-212AD6FBF228}"/>
            </a:ext>
          </a:extLst>
        </xdr:cNvPr>
        <xdr:cNvSpPr txBox="1"/>
      </xdr:nvSpPr>
      <xdr:spPr>
        <a:xfrm>
          <a:off x="3723005" y="3133725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253" name="PoljeZBesedilom 4">
          <a:extLst>
            <a:ext uri="{FF2B5EF4-FFF2-40B4-BE49-F238E27FC236}">
              <a16:creationId xmlns:a16="http://schemas.microsoft.com/office/drawing/2014/main" id="{E0DF7264-B97F-448B-B98C-11C3C6DB8712}"/>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254" name="PoljeZBesedilom 5">
          <a:extLst>
            <a:ext uri="{FF2B5EF4-FFF2-40B4-BE49-F238E27FC236}">
              <a16:creationId xmlns:a16="http://schemas.microsoft.com/office/drawing/2014/main" id="{F5EB326C-274B-495B-A3F8-40AB52D53B4B}"/>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255" name="PoljeZBesedilom 6">
          <a:extLst>
            <a:ext uri="{FF2B5EF4-FFF2-40B4-BE49-F238E27FC236}">
              <a16:creationId xmlns:a16="http://schemas.microsoft.com/office/drawing/2014/main" id="{339F53CA-3216-441D-914E-D3BC02AABE3D}"/>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256" name="PoljeZBesedilom 7">
          <a:extLst>
            <a:ext uri="{FF2B5EF4-FFF2-40B4-BE49-F238E27FC236}">
              <a16:creationId xmlns:a16="http://schemas.microsoft.com/office/drawing/2014/main" id="{E5A3A8CD-A67E-4B6E-A347-0EE1418A9381}"/>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257" name="PoljeZBesedilom 8">
          <a:extLst>
            <a:ext uri="{FF2B5EF4-FFF2-40B4-BE49-F238E27FC236}">
              <a16:creationId xmlns:a16="http://schemas.microsoft.com/office/drawing/2014/main" id="{3050AB12-B1E5-4E0A-9422-8FBC309415CF}"/>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258" name="PoljeZBesedilom 9">
          <a:extLst>
            <a:ext uri="{FF2B5EF4-FFF2-40B4-BE49-F238E27FC236}">
              <a16:creationId xmlns:a16="http://schemas.microsoft.com/office/drawing/2014/main" id="{631946C4-B209-4917-9679-169F0E90AF95}"/>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259" name="PoljeZBesedilom 12">
          <a:extLst>
            <a:ext uri="{FF2B5EF4-FFF2-40B4-BE49-F238E27FC236}">
              <a16:creationId xmlns:a16="http://schemas.microsoft.com/office/drawing/2014/main" id="{AF2375DD-E99A-4928-8E3A-E678F85BD95E}"/>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260" name="PoljeZBesedilom 13">
          <a:extLst>
            <a:ext uri="{FF2B5EF4-FFF2-40B4-BE49-F238E27FC236}">
              <a16:creationId xmlns:a16="http://schemas.microsoft.com/office/drawing/2014/main" id="{FBEFE00A-CC54-4BFA-8FB6-F1F1757C5994}"/>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261" name="PoljeZBesedilom 14">
          <a:extLst>
            <a:ext uri="{FF2B5EF4-FFF2-40B4-BE49-F238E27FC236}">
              <a16:creationId xmlns:a16="http://schemas.microsoft.com/office/drawing/2014/main" id="{23080470-3736-40E8-956F-C44160DD3109}"/>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262" name="PoljeZBesedilom 15">
          <a:extLst>
            <a:ext uri="{FF2B5EF4-FFF2-40B4-BE49-F238E27FC236}">
              <a16:creationId xmlns:a16="http://schemas.microsoft.com/office/drawing/2014/main" id="{12619E75-AE37-40A5-95C8-29A1F91400B0}"/>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263" name="PoljeZBesedilom 22">
          <a:extLst>
            <a:ext uri="{FF2B5EF4-FFF2-40B4-BE49-F238E27FC236}">
              <a16:creationId xmlns:a16="http://schemas.microsoft.com/office/drawing/2014/main" id="{C3C47099-5D7D-40E3-BA35-ED0468D6E53D}"/>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264" name="PoljeZBesedilom 24">
          <a:extLst>
            <a:ext uri="{FF2B5EF4-FFF2-40B4-BE49-F238E27FC236}">
              <a16:creationId xmlns:a16="http://schemas.microsoft.com/office/drawing/2014/main" id="{556AA0EF-E895-4D1B-BE41-7218A56E89A3}"/>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74895"/>
    <xdr:sp macro="" textlink="">
      <xdr:nvSpPr>
        <xdr:cNvPr id="265" name="PoljeZBesedilom 1">
          <a:extLst>
            <a:ext uri="{FF2B5EF4-FFF2-40B4-BE49-F238E27FC236}">
              <a16:creationId xmlns:a16="http://schemas.microsoft.com/office/drawing/2014/main" id="{BF18ACF7-B222-4C3E-A39D-9CA58D4C37FA}"/>
            </a:ext>
          </a:extLst>
        </xdr:cNvPr>
        <xdr:cNvSpPr txBox="1"/>
      </xdr:nvSpPr>
      <xdr:spPr>
        <a:xfrm>
          <a:off x="37230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67040"/>
    <xdr:sp macro="" textlink="">
      <xdr:nvSpPr>
        <xdr:cNvPr id="266" name="PoljeZBesedilom 1">
          <a:extLst>
            <a:ext uri="{FF2B5EF4-FFF2-40B4-BE49-F238E27FC236}">
              <a16:creationId xmlns:a16="http://schemas.microsoft.com/office/drawing/2014/main" id="{4E6F9317-3A74-4E07-A451-3756D3DE1E21}"/>
            </a:ext>
          </a:extLst>
        </xdr:cNvPr>
        <xdr:cNvSpPr txBox="1"/>
      </xdr:nvSpPr>
      <xdr:spPr>
        <a:xfrm>
          <a:off x="3723005" y="3133725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1444</xdr:row>
      <xdr:rowOff>0</xdr:rowOff>
    </xdr:from>
    <xdr:ext cx="184731" cy="270859"/>
    <xdr:sp macro="" textlink="">
      <xdr:nvSpPr>
        <xdr:cNvPr id="267" name="PoljeZBesedilom 1">
          <a:extLst>
            <a:ext uri="{FF2B5EF4-FFF2-40B4-BE49-F238E27FC236}">
              <a16:creationId xmlns:a16="http://schemas.microsoft.com/office/drawing/2014/main" id="{525DC2C3-CF0E-4E69-B0D3-AE5168DC3EED}"/>
            </a:ext>
          </a:extLst>
        </xdr:cNvPr>
        <xdr:cNvSpPr txBox="1"/>
      </xdr:nvSpPr>
      <xdr:spPr>
        <a:xfrm>
          <a:off x="3723005" y="33127950"/>
          <a:ext cx="184731" cy="2708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268" name="PoljeZBesedilom 4">
          <a:extLst>
            <a:ext uri="{FF2B5EF4-FFF2-40B4-BE49-F238E27FC236}">
              <a16:creationId xmlns:a16="http://schemas.microsoft.com/office/drawing/2014/main" id="{F1FBB203-DC08-4831-89D6-92D4870AB20A}"/>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269" name="PoljeZBesedilom 5">
          <a:extLst>
            <a:ext uri="{FF2B5EF4-FFF2-40B4-BE49-F238E27FC236}">
              <a16:creationId xmlns:a16="http://schemas.microsoft.com/office/drawing/2014/main" id="{9215D5DC-850A-40D6-896B-CABBEDB0E3FB}"/>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270" name="PoljeZBesedilom 6">
          <a:extLst>
            <a:ext uri="{FF2B5EF4-FFF2-40B4-BE49-F238E27FC236}">
              <a16:creationId xmlns:a16="http://schemas.microsoft.com/office/drawing/2014/main" id="{8D41A157-2B4A-42F8-A7E5-8883535875D4}"/>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271" name="PoljeZBesedilom 7">
          <a:extLst>
            <a:ext uri="{FF2B5EF4-FFF2-40B4-BE49-F238E27FC236}">
              <a16:creationId xmlns:a16="http://schemas.microsoft.com/office/drawing/2014/main" id="{3118EEBC-EC4B-4AF1-953A-93BA68929B38}"/>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272" name="PoljeZBesedilom 8">
          <a:extLst>
            <a:ext uri="{FF2B5EF4-FFF2-40B4-BE49-F238E27FC236}">
              <a16:creationId xmlns:a16="http://schemas.microsoft.com/office/drawing/2014/main" id="{BA7A9C3A-ACF7-4CBF-974E-A17397FFC3FC}"/>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273" name="PoljeZBesedilom 9">
          <a:extLst>
            <a:ext uri="{FF2B5EF4-FFF2-40B4-BE49-F238E27FC236}">
              <a16:creationId xmlns:a16="http://schemas.microsoft.com/office/drawing/2014/main" id="{F1629F92-00E2-4BD4-AB1A-C53C05D9D817}"/>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274" name="PoljeZBesedilom 12">
          <a:extLst>
            <a:ext uri="{FF2B5EF4-FFF2-40B4-BE49-F238E27FC236}">
              <a16:creationId xmlns:a16="http://schemas.microsoft.com/office/drawing/2014/main" id="{C339D885-4D38-46CE-86CC-A5040D71F3C3}"/>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275" name="PoljeZBesedilom 13">
          <a:extLst>
            <a:ext uri="{FF2B5EF4-FFF2-40B4-BE49-F238E27FC236}">
              <a16:creationId xmlns:a16="http://schemas.microsoft.com/office/drawing/2014/main" id="{3F764DBD-BB92-47C5-883F-D7F1A61440F5}"/>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276" name="PoljeZBesedilom 14">
          <a:extLst>
            <a:ext uri="{FF2B5EF4-FFF2-40B4-BE49-F238E27FC236}">
              <a16:creationId xmlns:a16="http://schemas.microsoft.com/office/drawing/2014/main" id="{C061FA6B-2AFB-42B9-8942-F80467919C32}"/>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277" name="PoljeZBesedilom 15">
          <a:extLst>
            <a:ext uri="{FF2B5EF4-FFF2-40B4-BE49-F238E27FC236}">
              <a16:creationId xmlns:a16="http://schemas.microsoft.com/office/drawing/2014/main" id="{E2B7E72A-9D2F-42AB-BAC6-474641F1DC76}"/>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278" name="PoljeZBesedilom 22">
          <a:extLst>
            <a:ext uri="{FF2B5EF4-FFF2-40B4-BE49-F238E27FC236}">
              <a16:creationId xmlns:a16="http://schemas.microsoft.com/office/drawing/2014/main" id="{0DE4538B-1520-48FA-AA7B-B75448965FA0}"/>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279" name="PoljeZBesedilom 24">
          <a:extLst>
            <a:ext uri="{FF2B5EF4-FFF2-40B4-BE49-F238E27FC236}">
              <a16:creationId xmlns:a16="http://schemas.microsoft.com/office/drawing/2014/main" id="{868F315B-F9FA-47CB-9FA1-525EDB966AEA}"/>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1444</xdr:row>
      <xdr:rowOff>0</xdr:rowOff>
    </xdr:from>
    <xdr:ext cx="184731" cy="272603"/>
    <xdr:sp macro="" textlink="">
      <xdr:nvSpPr>
        <xdr:cNvPr id="280" name="PoljeZBesedilom 1">
          <a:extLst>
            <a:ext uri="{FF2B5EF4-FFF2-40B4-BE49-F238E27FC236}">
              <a16:creationId xmlns:a16="http://schemas.microsoft.com/office/drawing/2014/main" id="{0EB846A1-7FE6-47D0-B62C-F3682AA8CC13}"/>
            </a:ext>
          </a:extLst>
        </xdr:cNvPr>
        <xdr:cNvSpPr txBox="1"/>
      </xdr:nvSpPr>
      <xdr:spPr>
        <a:xfrm>
          <a:off x="3723005" y="33127950"/>
          <a:ext cx="184731" cy="2726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281" name="PoljeZBesedilom 23">
          <a:extLst>
            <a:ext uri="{FF2B5EF4-FFF2-40B4-BE49-F238E27FC236}">
              <a16:creationId xmlns:a16="http://schemas.microsoft.com/office/drawing/2014/main" id="{74BBDEE3-4B55-4553-97F9-750825C6FA69}"/>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282" name="PoljeZBesedilom 25">
          <a:extLst>
            <a:ext uri="{FF2B5EF4-FFF2-40B4-BE49-F238E27FC236}">
              <a16:creationId xmlns:a16="http://schemas.microsoft.com/office/drawing/2014/main" id="{C078964A-C349-4A09-9790-0AF190B49F16}"/>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283" name="PoljeZBesedilom 26">
          <a:extLst>
            <a:ext uri="{FF2B5EF4-FFF2-40B4-BE49-F238E27FC236}">
              <a16:creationId xmlns:a16="http://schemas.microsoft.com/office/drawing/2014/main" id="{B623BC6A-A2A1-41D8-A0F3-7D3C3B6C2CCE}"/>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284" name="PoljeZBesedilom 27">
          <a:extLst>
            <a:ext uri="{FF2B5EF4-FFF2-40B4-BE49-F238E27FC236}">
              <a16:creationId xmlns:a16="http://schemas.microsoft.com/office/drawing/2014/main" id="{FF86427E-10FC-4542-8961-5087ADB2CB8A}"/>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285" name="PoljeZBesedilom 22">
          <a:extLst>
            <a:ext uri="{FF2B5EF4-FFF2-40B4-BE49-F238E27FC236}">
              <a16:creationId xmlns:a16="http://schemas.microsoft.com/office/drawing/2014/main" id="{A1E27A51-5DC7-40F4-9265-CA01FDFC6F60}"/>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286" name="PoljeZBesedilom 24">
          <a:extLst>
            <a:ext uri="{FF2B5EF4-FFF2-40B4-BE49-F238E27FC236}">
              <a16:creationId xmlns:a16="http://schemas.microsoft.com/office/drawing/2014/main" id="{49A29E7F-85CF-485D-BBF7-892B045AC2B7}"/>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1444</xdr:row>
      <xdr:rowOff>0</xdr:rowOff>
    </xdr:from>
    <xdr:ext cx="184731" cy="270072"/>
    <xdr:sp macro="" textlink="">
      <xdr:nvSpPr>
        <xdr:cNvPr id="287" name="PoljeZBesedilom 1">
          <a:extLst>
            <a:ext uri="{FF2B5EF4-FFF2-40B4-BE49-F238E27FC236}">
              <a16:creationId xmlns:a16="http://schemas.microsoft.com/office/drawing/2014/main" id="{AA9526F5-F7A3-44F4-9BA1-E726B6518057}"/>
            </a:ext>
          </a:extLst>
        </xdr:cNvPr>
        <xdr:cNvSpPr txBox="1"/>
      </xdr:nvSpPr>
      <xdr:spPr>
        <a:xfrm>
          <a:off x="3723005" y="331279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0072"/>
    <xdr:sp macro="" textlink="">
      <xdr:nvSpPr>
        <xdr:cNvPr id="288" name="PoljeZBesedilom 23">
          <a:extLst>
            <a:ext uri="{FF2B5EF4-FFF2-40B4-BE49-F238E27FC236}">
              <a16:creationId xmlns:a16="http://schemas.microsoft.com/office/drawing/2014/main" id="{25C4B6E7-D8D9-4D8B-A5A1-112BFFFBF3CC}"/>
            </a:ext>
          </a:extLst>
        </xdr:cNvPr>
        <xdr:cNvSpPr txBox="1"/>
      </xdr:nvSpPr>
      <xdr:spPr>
        <a:xfrm>
          <a:off x="3684905" y="331279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0072"/>
    <xdr:sp macro="" textlink="">
      <xdr:nvSpPr>
        <xdr:cNvPr id="289" name="PoljeZBesedilom 25">
          <a:extLst>
            <a:ext uri="{FF2B5EF4-FFF2-40B4-BE49-F238E27FC236}">
              <a16:creationId xmlns:a16="http://schemas.microsoft.com/office/drawing/2014/main" id="{504C66B2-D561-414C-A65E-C26410FBE526}"/>
            </a:ext>
          </a:extLst>
        </xdr:cNvPr>
        <xdr:cNvSpPr txBox="1"/>
      </xdr:nvSpPr>
      <xdr:spPr>
        <a:xfrm>
          <a:off x="3684905" y="331279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0072"/>
    <xdr:sp macro="" textlink="">
      <xdr:nvSpPr>
        <xdr:cNvPr id="290" name="PoljeZBesedilom 26">
          <a:extLst>
            <a:ext uri="{FF2B5EF4-FFF2-40B4-BE49-F238E27FC236}">
              <a16:creationId xmlns:a16="http://schemas.microsoft.com/office/drawing/2014/main" id="{49F73F12-36A5-4280-8D35-820612B24158}"/>
            </a:ext>
          </a:extLst>
        </xdr:cNvPr>
        <xdr:cNvSpPr txBox="1"/>
      </xdr:nvSpPr>
      <xdr:spPr>
        <a:xfrm>
          <a:off x="3684905" y="331279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0072"/>
    <xdr:sp macro="" textlink="">
      <xdr:nvSpPr>
        <xdr:cNvPr id="291" name="PoljeZBesedilom 27">
          <a:extLst>
            <a:ext uri="{FF2B5EF4-FFF2-40B4-BE49-F238E27FC236}">
              <a16:creationId xmlns:a16="http://schemas.microsoft.com/office/drawing/2014/main" id="{8D557EB3-10CC-412B-9AE3-AE63907F725E}"/>
            </a:ext>
          </a:extLst>
        </xdr:cNvPr>
        <xdr:cNvSpPr txBox="1"/>
      </xdr:nvSpPr>
      <xdr:spPr>
        <a:xfrm>
          <a:off x="3684905" y="331279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0072"/>
    <xdr:sp macro="" textlink="">
      <xdr:nvSpPr>
        <xdr:cNvPr id="292" name="PoljeZBesedilom 22">
          <a:extLst>
            <a:ext uri="{FF2B5EF4-FFF2-40B4-BE49-F238E27FC236}">
              <a16:creationId xmlns:a16="http://schemas.microsoft.com/office/drawing/2014/main" id="{023B87F6-915E-427B-836B-5736CF1593EB}"/>
            </a:ext>
          </a:extLst>
        </xdr:cNvPr>
        <xdr:cNvSpPr txBox="1"/>
      </xdr:nvSpPr>
      <xdr:spPr>
        <a:xfrm>
          <a:off x="3684905" y="331279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0072"/>
    <xdr:sp macro="" textlink="">
      <xdr:nvSpPr>
        <xdr:cNvPr id="293" name="PoljeZBesedilom 24">
          <a:extLst>
            <a:ext uri="{FF2B5EF4-FFF2-40B4-BE49-F238E27FC236}">
              <a16:creationId xmlns:a16="http://schemas.microsoft.com/office/drawing/2014/main" id="{2B4A8629-DC2E-46D4-BE34-C6BFA7B30CB2}"/>
            </a:ext>
          </a:extLst>
        </xdr:cNvPr>
        <xdr:cNvSpPr txBox="1"/>
      </xdr:nvSpPr>
      <xdr:spPr>
        <a:xfrm>
          <a:off x="3684905" y="331279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1444</xdr:row>
      <xdr:rowOff>0</xdr:rowOff>
    </xdr:from>
    <xdr:ext cx="184731" cy="270072"/>
    <xdr:sp macro="" textlink="">
      <xdr:nvSpPr>
        <xdr:cNvPr id="294" name="PoljeZBesedilom 2">
          <a:extLst>
            <a:ext uri="{FF2B5EF4-FFF2-40B4-BE49-F238E27FC236}">
              <a16:creationId xmlns:a16="http://schemas.microsoft.com/office/drawing/2014/main" id="{04D95F0B-5B3F-4D19-97D8-7D836DC00EF2}"/>
            </a:ext>
          </a:extLst>
        </xdr:cNvPr>
        <xdr:cNvSpPr txBox="1"/>
      </xdr:nvSpPr>
      <xdr:spPr>
        <a:xfrm>
          <a:off x="3683000" y="331279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295" name="PoljeZBesedilom 172">
          <a:extLst>
            <a:ext uri="{FF2B5EF4-FFF2-40B4-BE49-F238E27FC236}">
              <a16:creationId xmlns:a16="http://schemas.microsoft.com/office/drawing/2014/main" id="{A3901C14-26EE-4590-8C54-97D29D18BF99}"/>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296" name="PoljeZBesedilom 173">
          <a:extLst>
            <a:ext uri="{FF2B5EF4-FFF2-40B4-BE49-F238E27FC236}">
              <a16:creationId xmlns:a16="http://schemas.microsoft.com/office/drawing/2014/main" id="{207B2207-9DDE-4BB5-8211-8286EECE1A1A}"/>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297" name="PoljeZBesedilom 174">
          <a:extLst>
            <a:ext uri="{FF2B5EF4-FFF2-40B4-BE49-F238E27FC236}">
              <a16:creationId xmlns:a16="http://schemas.microsoft.com/office/drawing/2014/main" id="{08683C23-A6BC-4E05-9ECC-2C5B5C05598B}"/>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298" name="PoljeZBesedilom 175">
          <a:extLst>
            <a:ext uri="{FF2B5EF4-FFF2-40B4-BE49-F238E27FC236}">
              <a16:creationId xmlns:a16="http://schemas.microsoft.com/office/drawing/2014/main" id="{40098F23-A51C-493B-B779-EACCD2002B30}"/>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299" name="PoljeZBesedilom 176">
          <a:extLst>
            <a:ext uri="{FF2B5EF4-FFF2-40B4-BE49-F238E27FC236}">
              <a16:creationId xmlns:a16="http://schemas.microsoft.com/office/drawing/2014/main" id="{4D30AB7A-9E2E-4AF0-93F9-8FCF7888F084}"/>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300" name="PoljeZBesedilom 177">
          <a:extLst>
            <a:ext uri="{FF2B5EF4-FFF2-40B4-BE49-F238E27FC236}">
              <a16:creationId xmlns:a16="http://schemas.microsoft.com/office/drawing/2014/main" id="{065CE5C7-6357-40F6-8474-BCF3C587A5BC}"/>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301" name="PoljeZBesedilom 12">
          <a:extLst>
            <a:ext uri="{FF2B5EF4-FFF2-40B4-BE49-F238E27FC236}">
              <a16:creationId xmlns:a16="http://schemas.microsoft.com/office/drawing/2014/main" id="{ECE6338B-880F-41FF-AC06-844EC064DD19}"/>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302" name="PoljeZBesedilom 13">
          <a:extLst>
            <a:ext uri="{FF2B5EF4-FFF2-40B4-BE49-F238E27FC236}">
              <a16:creationId xmlns:a16="http://schemas.microsoft.com/office/drawing/2014/main" id="{44862471-4E54-43C2-89C1-18D62FEBF3CA}"/>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303" name="PoljeZBesedilom 14">
          <a:extLst>
            <a:ext uri="{FF2B5EF4-FFF2-40B4-BE49-F238E27FC236}">
              <a16:creationId xmlns:a16="http://schemas.microsoft.com/office/drawing/2014/main" id="{2711F7BC-6E62-4221-8F81-31F404780F9E}"/>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304" name="PoljeZBesedilom 15">
          <a:extLst>
            <a:ext uri="{FF2B5EF4-FFF2-40B4-BE49-F238E27FC236}">
              <a16:creationId xmlns:a16="http://schemas.microsoft.com/office/drawing/2014/main" id="{DC051D53-6522-4980-95AE-8C5571C7B351}"/>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305" name="PoljeZBesedilom 22">
          <a:extLst>
            <a:ext uri="{FF2B5EF4-FFF2-40B4-BE49-F238E27FC236}">
              <a16:creationId xmlns:a16="http://schemas.microsoft.com/office/drawing/2014/main" id="{FDEA9DBE-F985-4CEF-881A-CA56B6F374B9}"/>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306" name="PoljeZBesedilom 24">
          <a:extLst>
            <a:ext uri="{FF2B5EF4-FFF2-40B4-BE49-F238E27FC236}">
              <a16:creationId xmlns:a16="http://schemas.microsoft.com/office/drawing/2014/main" id="{EE1D2EEB-6CBE-4F28-A06E-500278ADFB25}"/>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1444</xdr:row>
      <xdr:rowOff>0</xdr:rowOff>
    </xdr:from>
    <xdr:ext cx="184731" cy="267040"/>
    <xdr:sp macro="" textlink="">
      <xdr:nvSpPr>
        <xdr:cNvPr id="307" name="PoljeZBesedilom 1">
          <a:extLst>
            <a:ext uri="{FF2B5EF4-FFF2-40B4-BE49-F238E27FC236}">
              <a16:creationId xmlns:a16="http://schemas.microsoft.com/office/drawing/2014/main" id="{739BE7DD-7720-47A9-9CCE-8B58F1A56925}"/>
            </a:ext>
          </a:extLst>
        </xdr:cNvPr>
        <xdr:cNvSpPr txBox="1"/>
      </xdr:nvSpPr>
      <xdr:spPr>
        <a:xfrm>
          <a:off x="3723005" y="3312795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308" name="PoljeZBesedilom 4">
          <a:extLst>
            <a:ext uri="{FF2B5EF4-FFF2-40B4-BE49-F238E27FC236}">
              <a16:creationId xmlns:a16="http://schemas.microsoft.com/office/drawing/2014/main" id="{0E0B94CE-5782-4054-9CAB-41C92F954A9B}"/>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309" name="PoljeZBesedilom 5">
          <a:extLst>
            <a:ext uri="{FF2B5EF4-FFF2-40B4-BE49-F238E27FC236}">
              <a16:creationId xmlns:a16="http://schemas.microsoft.com/office/drawing/2014/main" id="{F7F2099E-F4EB-40FB-9B28-3B00C40F751E}"/>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310" name="PoljeZBesedilom 6">
          <a:extLst>
            <a:ext uri="{FF2B5EF4-FFF2-40B4-BE49-F238E27FC236}">
              <a16:creationId xmlns:a16="http://schemas.microsoft.com/office/drawing/2014/main" id="{DB61C902-B654-446A-8F83-8C8B2A39CB56}"/>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311" name="PoljeZBesedilom 7">
          <a:extLst>
            <a:ext uri="{FF2B5EF4-FFF2-40B4-BE49-F238E27FC236}">
              <a16:creationId xmlns:a16="http://schemas.microsoft.com/office/drawing/2014/main" id="{86A17F08-7099-46D7-830B-F581C2572D99}"/>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312" name="PoljeZBesedilom 8">
          <a:extLst>
            <a:ext uri="{FF2B5EF4-FFF2-40B4-BE49-F238E27FC236}">
              <a16:creationId xmlns:a16="http://schemas.microsoft.com/office/drawing/2014/main" id="{7189AA43-0297-4CD8-A7E3-6A7EFB16F8B3}"/>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313" name="PoljeZBesedilom 9">
          <a:extLst>
            <a:ext uri="{FF2B5EF4-FFF2-40B4-BE49-F238E27FC236}">
              <a16:creationId xmlns:a16="http://schemas.microsoft.com/office/drawing/2014/main" id="{581764E1-6D1E-42DF-8627-C8FF78DD10FA}"/>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314" name="PoljeZBesedilom 12">
          <a:extLst>
            <a:ext uri="{FF2B5EF4-FFF2-40B4-BE49-F238E27FC236}">
              <a16:creationId xmlns:a16="http://schemas.microsoft.com/office/drawing/2014/main" id="{8DE791A6-FA70-42B9-A7A1-6E27B2D37DF5}"/>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315" name="PoljeZBesedilom 13">
          <a:extLst>
            <a:ext uri="{FF2B5EF4-FFF2-40B4-BE49-F238E27FC236}">
              <a16:creationId xmlns:a16="http://schemas.microsoft.com/office/drawing/2014/main" id="{A39DD0D3-04D5-49CC-AF55-A1B71E57FDBA}"/>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316" name="PoljeZBesedilom 14">
          <a:extLst>
            <a:ext uri="{FF2B5EF4-FFF2-40B4-BE49-F238E27FC236}">
              <a16:creationId xmlns:a16="http://schemas.microsoft.com/office/drawing/2014/main" id="{D2F8E7E3-3C1C-4DAE-8D2C-C3589D31AB22}"/>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317" name="PoljeZBesedilom 15">
          <a:extLst>
            <a:ext uri="{FF2B5EF4-FFF2-40B4-BE49-F238E27FC236}">
              <a16:creationId xmlns:a16="http://schemas.microsoft.com/office/drawing/2014/main" id="{78834CD8-58F9-4FD1-A79F-4A2DC9F5DC53}"/>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318" name="PoljeZBesedilom 22">
          <a:extLst>
            <a:ext uri="{FF2B5EF4-FFF2-40B4-BE49-F238E27FC236}">
              <a16:creationId xmlns:a16="http://schemas.microsoft.com/office/drawing/2014/main" id="{49D70890-D793-4A55-9397-6C0CAA1D6371}"/>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319" name="PoljeZBesedilom 24">
          <a:extLst>
            <a:ext uri="{FF2B5EF4-FFF2-40B4-BE49-F238E27FC236}">
              <a16:creationId xmlns:a16="http://schemas.microsoft.com/office/drawing/2014/main" id="{3BEB0E2B-0892-4405-83CE-E2143014C91F}"/>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1444</xdr:row>
      <xdr:rowOff>0</xdr:rowOff>
    </xdr:from>
    <xdr:ext cx="184731" cy="274895"/>
    <xdr:sp macro="" textlink="">
      <xdr:nvSpPr>
        <xdr:cNvPr id="320" name="PoljeZBesedilom 1">
          <a:extLst>
            <a:ext uri="{FF2B5EF4-FFF2-40B4-BE49-F238E27FC236}">
              <a16:creationId xmlns:a16="http://schemas.microsoft.com/office/drawing/2014/main" id="{A8B90EC2-218D-499E-87E4-38D27A53A764}"/>
            </a:ext>
          </a:extLst>
        </xdr:cNvPr>
        <xdr:cNvSpPr txBox="1"/>
      </xdr:nvSpPr>
      <xdr:spPr>
        <a:xfrm>
          <a:off x="37230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1444</xdr:row>
      <xdr:rowOff>0</xdr:rowOff>
    </xdr:from>
    <xdr:ext cx="184731" cy="267040"/>
    <xdr:sp macro="" textlink="">
      <xdr:nvSpPr>
        <xdr:cNvPr id="321" name="PoljeZBesedilom 1">
          <a:extLst>
            <a:ext uri="{FF2B5EF4-FFF2-40B4-BE49-F238E27FC236}">
              <a16:creationId xmlns:a16="http://schemas.microsoft.com/office/drawing/2014/main" id="{AC54F1B1-7E29-4E68-9623-F17E09333188}"/>
            </a:ext>
          </a:extLst>
        </xdr:cNvPr>
        <xdr:cNvSpPr txBox="1"/>
      </xdr:nvSpPr>
      <xdr:spPr>
        <a:xfrm>
          <a:off x="3723005" y="3312795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1458</xdr:row>
      <xdr:rowOff>0</xdr:rowOff>
    </xdr:from>
    <xdr:ext cx="184731" cy="270859"/>
    <xdr:sp macro="" textlink="">
      <xdr:nvSpPr>
        <xdr:cNvPr id="322" name="PoljeZBesedilom 1">
          <a:extLst>
            <a:ext uri="{FF2B5EF4-FFF2-40B4-BE49-F238E27FC236}">
              <a16:creationId xmlns:a16="http://schemas.microsoft.com/office/drawing/2014/main" id="{F08C0852-EBA5-409B-B7F2-A24C0C69B370}"/>
            </a:ext>
          </a:extLst>
        </xdr:cNvPr>
        <xdr:cNvSpPr txBox="1"/>
      </xdr:nvSpPr>
      <xdr:spPr>
        <a:xfrm>
          <a:off x="3723005" y="35426650"/>
          <a:ext cx="184731" cy="2708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302355"/>
    <xdr:sp macro="" textlink="">
      <xdr:nvSpPr>
        <xdr:cNvPr id="323" name="PoljeZBesedilom 4">
          <a:extLst>
            <a:ext uri="{FF2B5EF4-FFF2-40B4-BE49-F238E27FC236}">
              <a16:creationId xmlns:a16="http://schemas.microsoft.com/office/drawing/2014/main" id="{C9B10572-154D-4A78-AF4D-29D7326DEF5B}"/>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302355"/>
    <xdr:sp macro="" textlink="">
      <xdr:nvSpPr>
        <xdr:cNvPr id="324" name="PoljeZBesedilom 5">
          <a:extLst>
            <a:ext uri="{FF2B5EF4-FFF2-40B4-BE49-F238E27FC236}">
              <a16:creationId xmlns:a16="http://schemas.microsoft.com/office/drawing/2014/main" id="{3B9E039C-71C6-4750-88AF-BDB04A4528A2}"/>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302355"/>
    <xdr:sp macro="" textlink="">
      <xdr:nvSpPr>
        <xdr:cNvPr id="325" name="PoljeZBesedilom 6">
          <a:extLst>
            <a:ext uri="{FF2B5EF4-FFF2-40B4-BE49-F238E27FC236}">
              <a16:creationId xmlns:a16="http://schemas.microsoft.com/office/drawing/2014/main" id="{43783C33-BA4B-4749-9797-82F760396AD0}"/>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302355"/>
    <xdr:sp macro="" textlink="">
      <xdr:nvSpPr>
        <xdr:cNvPr id="326" name="PoljeZBesedilom 7">
          <a:extLst>
            <a:ext uri="{FF2B5EF4-FFF2-40B4-BE49-F238E27FC236}">
              <a16:creationId xmlns:a16="http://schemas.microsoft.com/office/drawing/2014/main" id="{4420C498-9E0A-4BC6-9309-DEABDB303C27}"/>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302355"/>
    <xdr:sp macro="" textlink="">
      <xdr:nvSpPr>
        <xdr:cNvPr id="327" name="PoljeZBesedilom 8">
          <a:extLst>
            <a:ext uri="{FF2B5EF4-FFF2-40B4-BE49-F238E27FC236}">
              <a16:creationId xmlns:a16="http://schemas.microsoft.com/office/drawing/2014/main" id="{51289620-8AC1-43BF-8A61-1C2BCB3115DA}"/>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302355"/>
    <xdr:sp macro="" textlink="">
      <xdr:nvSpPr>
        <xdr:cNvPr id="328" name="PoljeZBesedilom 9">
          <a:extLst>
            <a:ext uri="{FF2B5EF4-FFF2-40B4-BE49-F238E27FC236}">
              <a16:creationId xmlns:a16="http://schemas.microsoft.com/office/drawing/2014/main" id="{E4EFBCCB-3706-4AA9-970A-C9B7E6A5CA0C}"/>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302355"/>
    <xdr:sp macro="" textlink="">
      <xdr:nvSpPr>
        <xdr:cNvPr id="329" name="PoljeZBesedilom 12">
          <a:extLst>
            <a:ext uri="{FF2B5EF4-FFF2-40B4-BE49-F238E27FC236}">
              <a16:creationId xmlns:a16="http://schemas.microsoft.com/office/drawing/2014/main" id="{553D4436-3FF1-4342-B4E2-0A1957D574B2}"/>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302355"/>
    <xdr:sp macro="" textlink="">
      <xdr:nvSpPr>
        <xdr:cNvPr id="330" name="PoljeZBesedilom 13">
          <a:extLst>
            <a:ext uri="{FF2B5EF4-FFF2-40B4-BE49-F238E27FC236}">
              <a16:creationId xmlns:a16="http://schemas.microsoft.com/office/drawing/2014/main" id="{22CE5221-6437-42F2-9EE0-A4EC2595F44F}"/>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302355"/>
    <xdr:sp macro="" textlink="">
      <xdr:nvSpPr>
        <xdr:cNvPr id="331" name="PoljeZBesedilom 14">
          <a:extLst>
            <a:ext uri="{FF2B5EF4-FFF2-40B4-BE49-F238E27FC236}">
              <a16:creationId xmlns:a16="http://schemas.microsoft.com/office/drawing/2014/main" id="{76A63649-A381-4E9F-A314-78D251EB9EE6}"/>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302355"/>
    <xdr:sp macro="" textlink="">
      <xdr:nvSpPr>
        <xdr:cNvPr id="332" name="PoljeZBesedilom 15">
          <a:extLst>
            <a:ext uri="{FF2B5EF4-FFF2-40B4-BE49-F238E27FC236}">
              <a16:creationId xmlns:a16="http://schemas.microsoft.com/office/drawing/2014/main" id="{571E3F51-C27D-468D-9262-98A165B95CC2}"/>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302355"/>
    <xdr:sp macro="" textlink="">
      <xdr:nvSpPr>
        <xdr:cNvPr id="333" name="PoljeZBesedilom 22">
          <a:extLst>
            <a:ext uri="{FF2B5EF4-FFF2-40B4-BE49-F238E27FC236}">
              <a16:creationId xmlns:a16="http://schemas.microsoft.com/office/drawing/2014/main" id="{84D95C01-5E24-49E3-9ED2-87388D6A9D15}"/>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302355"/>
    <xdr:sp macro="" textlink="">
      <xdr:nvSpPr>
        <xdr:cNvPr id="334" name="PoljeZBesedilom 24">
          <a:extLst>
            <a:ext uri="{FF2B5EF4-FFF2-40B4-BE49-F238E27FC236}">
              <a16:creationId xmlns:a16="http://schemas.microsoft.com/office/drawing/2014/main" id="{8B5C25FE-6550-4AE3-8D9C-3D7BD656ECA9}"/>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1458</xdr:row>
      <xdr:rowOff>0</xdr:rowOff>
    </xdr:from>
    <xdr:ext cx="184731" cy="272603"/>
    <xdr:sp macro="" textlink="">
      <xdr:nvSpPr>
        <xdr:cNvPr id="335" name="PoljeZBesedilom 1">
          <a:extLst>
            <a:ext uri="{FF2B5EF4-FFF2-40B4-BE49-F238E27FC236}">
              <a16:creationId xmlns:a16="http://schemas.microsoft.com/office/drawing/2014/main" id="{9C415977-7B70-4429-BE93-D365A3B3E308}"/>
            </a:ext>
          </a:extLst>
        </xdr:cNvPr>
        <xdr:cNvSpPr txBox="1"/>
      </xdr:nvSpPr>
      <xdr:spPr>
        <a:xfrm>
          <a:off x="3723005" y="35426650"/>
          <a:ext cx="184731" cy="2726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274895"/>
    <xdr:sp macro="" textlink="">
      <xdr:nvSpPr>
        <xdr:cNvPr id="336" name="PoljeZBesedilom 23">
          <a:extLst>
            <a:ext uri="{FF2B5EF4-FFF2-40B4-BE49-F238E27FC236}">
              <a16:creationId xmlns:a16="http://schemas.microsoft.com/office/drawing/2014/main" id="{C06D4FC3-8BB1-4047-B8D9-025B0CC00CAB}"/>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274895"/>
    <xdr:sp macro="" textlink="">
      <xdr:nvSpPr>
        <xdr:cNvPr id="337" name="PoljeZBesedilom 25">
          <a:extLst>
            <a:ext uri="{FF2B5EF4-FFF2-40B4-BE49-F238E27FC236}">
              <a16:creationId xmlns:a16="http://schemas.microsoft.com/office/drawing/2014/main" id="{5E671C83-BDC8-411A-8341-D58F45442DFF}"/>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274895"/>
    <xdr:sp macro="" textlink="">
      <xdr:nvSpPr>
        <xdr:cNvPr id="338" name="PoljeZBesedilom 26">
          <a:extLst>
            <a:ext uri="{FF2B5EF4-FFF2-40B4-BE49-F238E27FC236}">
              <a16:creationId xmlns:a16="http://schemas.microsoft.com/office/drawing/2014/main" id="{EAE7D1D2-76B4-42C4-AA23-0BDDBB1C6827}"/>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274895"/>
    <xdr:sp macro="" textlink="">
      <xdr:nvSpPr>
        <xdr:cNvPr id="339" name="PoljeZBesedilom 27">
          <a:extLst>
            <a:ext uri="{FF2B5EF4-FFF2-40B4-BE49-F238E27FC236}">
              <a16:creationId xmlns:a16="http://schemas.microsoft.com/office/drawing/2014/main" id="{C2C10724-3E9A-46B9-9ACC-F888A7BE8A1A}"/>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274895"/>
    <xdr:sp macro="" textlink="">
      <xdr:nvSpPr>
        <xdr:cNvPr id="340" name="PoljeZBesedilom 22">
          <a:extLst>
            <a:ext uri="{FF2B5EF4-FFF2-40B4-BE49-F238E27FC236}">
              <a16:creationId xmlns:a16="http://schemas.microsoft.com/office/drawing/2014/main" id="{BF43A2A4-7B9A-4EFA-AA95-45E6D5F1E19C}"/>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274895"/>
    <xdr:sp macro="" textlink="">
      <xdr:nvSpPr>
        <xdr:cNvPr id="341" name="PoljeZBesedilom 24">
          <a:extLst>
            <a:ext uri="{FF2B5EF4-FFF2-40B4-BE49-F238E27FC236}">
              <a16:creationId xmlns:a16="http://schemas.microsoft.com/office/drawing/2014/main" id="{B0016B4D-7F6C-46C4-9893-88524F833363}"/>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1458</xdr:row>
      <xdr:rowOff>0</xdr:rowOff>
    </xdr:from>
    <xdr:ext cx="184731" cy="270072"/>
    <xdr:sp macro="" textlink="">
      <xdr:nvSpPr>
        <xdr:cNvPr id="342" name="PoljeZBesedilom 1">
          <a:extLst>
            <a:ext uri="{FF2B5EF4-FFF2-40B4-BE49-F238E27FC236}">
              <a16:creationId xmlns:a16="http://schemas.microsoft.com/office/drawing/2014/main" id="{B75E17D6-8438-4D28-AF3C-60AA93BD2DE9}"/>
            </a:ext>
          </a:extLst>
        </xdr:cNvPr>
        <xdr:cNvSpPr txBox="1"/>
      </xdr:nvSpPr>
      <xdr:spPr>
        <a:xfrm>
          <a:off x="3723005" y="354266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270072"/>
    <xdr:sp macro="" textlink="">
      <xdr:nvSpPr>
        <xdr:cNvPr id="343" name="PoljeZBesedilom 23">
          <a:extLst>
            <a:ext uri="{FF2B5EF4-FFF2-40B4-BE49-F238E27FC236}">
              <a16:creationId xmlns:a16="http://schemas.microsoft.com/office/drawing/2014/main" id="{744C2105-67F0-4BBE-9CC3-E295C6151579}"/>
            </a:ext>
          </a:extLst>
        </xdr:cNvPr>
        <xdr:cNvSpPr txBox="1"/>
      </xdr:nvSpPr>
      <xdr:spPr>
        <a:xfrm>
          <a:off x="3684905" y="354266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270072"/>
    <xdr:sp macro="" textlink="">
      <xdr:nvSpPr>
        <xdr:cNvPr id="344" name="PoljeZBesedilom 25">
          <a:extLst>
            <a:ext uri="{FF2B5EF4-FFF2-40B4-BE49-F238E27FC236}">
              <a16:creationId xmlns:a16="http://schemas.microsoft.com/office/drawing/2014/main" id="{9ABB6477-A366-4086-BAD1-B5CE68924DB5}"/>
            </a:ext>
          </a:extLst>
        </xdr:cNvPr>
        <xdr:cNvSpPr txBox="1"/>
      </xdr:nvSpPr>
      <xdr:spPr>
        <a:xfrm>
          <a:off x="3684905" y="354266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270072"/>
    <xdr:sp macro="" textlink="">
      <xdr:nvSpPr>
        <xdr:cNvPr id="345" name="PoljeZBesedilom 26">
          <a:extLst>
            <a:ext uri="{FF2B5EF4-FFF2-40B4-BE49-F238E27FC236}">
              <a16:creationId xmlns:a16="http://schemas.microsoft.com/office/drawing/2014/main" id="{638561A7-A90A-476C-99CA-C58BD57F7EB4}"/>
            </a:ext>
          </a:extLst>
        </xdr:cNvPr>
        <xdr:cNvSpPr txBox="1"/>
      </xdr:nvSpPr>
      <xdr:spPr>
        <a:xfrm>
          <a:off x="3684905" y="354266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270072"/>
    <xdr:sp macro="" textlink="">
      <xdr:nvSpPr>
        <xdr:cNvPr id="346" name="PoljeZBesedilom 27">
          <a:extLst>
            <a:ext uri="{FF2B5EF4-FFF2-40B4-BE49-F238E27FC236}">
              <a16:creationId xmlns:a16="http://schemas.microsoft.com/office/drawing/2014/main" id="{8FDAC6D9-062C-4CBA-92AB-094F980C2488}"/>
            </a:ext>
          </a:extLst>
        </xdr:cNvPr>
        <xdr:cNvSpPr txBox="1"/>
      </xdr:nvSpPr>
      <xdr:spPr>
        <a:xfrm>
          <a:off x="3684905" y="354266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270072"/>
    <xdr:sp macro="" textlink="">
      <xdr:nvSpPr>
        <xdr:cNvPr id="347" name="PoljeZBesedilom 22">
          <a:extLst>
            <a:ext uri="{FF2B5EF4-FFF2-40B4-BE49-F238E27FC236}">
              <a16:creationId xmlns:a16="http://schemas.microsoft.com/office/drawing/2014/main" id="{482AE464-4980-4FBF-B6B0-04AB8BD8BB41}"/>
            </a:ext>
          </a:extLst>
        </xdr:cNvPr>
        <xdr:cNvSpPr txBox="1"/>
      </xdr:nvSpPr>
      <xdr:spPr>
        <a:xfrm>
          <a:off x="3684905" y="354266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270072"/>
    <xdr:sp macro="" textlink="">
      <xdr:nvSpPr>
        <xdr:cNvPr id="348" name="PoljeZBesedilom 24">
          <a:extLst>
            <a:ext uri="{FF2B5EF4-FFF2-40B4-BE49-F238E27FC236}">
              <a16:creationId xmlns:a16="http://schemas.microsoft.com/office/drawing/2014/main" id="{B1B2BD50-15E5-4626-A9A9-8E3B11E40891}"/>
            </a:ext>
          </a:extLst>
        </xdr:cNvPr>
        <xdr:cNvSpPr txBox="1"/>
      </xdr:nvSpPr>
      <xdr:spPr>
        <a:xfrm>
          <a:off x="3684905" y="354266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1458</xdr:row>
      <xdr:rowOff>0</xdr:rowOff>
    </xdr:from>
    <xdr:ext cx="184731" cy="270072"/>
    <xdr:sp macro="" textlink="">
      <xdr:nvSpPr>
        <xdr:cNvPr id="349" name="PoljeZBesedilom 2">
          <a:extLst>
            <a:ext uri="{FF2B5EF4-FFF2-40B4-BE49-F238E27FC236}">
              <a16:creationId xmlns:a16="http://schemas.microsoft.com/office/drawing/2014/main" id="{6364A255-B1B4-4C78-95CA-43ED586D5C2A}"/>
            </a:ext>
          </a:extLst>
        </xdr:cNvPr>
        <xdr:cNvSpPr txBox="1"/>
      </xdr:nvSpPr>
      <xdr:spPr>
        <a:xfrm>
          <a:off x="3683000" y="354266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326697"/>
    <xdr:sp macro="" textlink="">
      <xdr:nvSpPr>
        <xdr:cNvPr id="350" name="PoljeZBesedilom 172">
          <a:extLst>
            <a:ext uri="{FF2B5EF4-FFF2-40B4-BE49-F238E27FC236}">
              <a16:creationId xmlns:a16="http://schemas.microsoft.com/office/drawing/2014/main" id="{C7F1561D-AA3F-42F2-8429-030D52FCED9F}"/>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326697"/>
    <xdr:sp macro="" textlink="">
      <xdr:nvSpPr>
        <xdr:cNvPr id="351" name="PoljeZBesedilom 173">
          <a:extLst>
            <a:ext uri="{FF2B5EF4-FFF2-40B4-BE49-F238E27FC236}">
              <a16:creationId xmlns:a16="http://schemas.microsoft.com/office/drawing/2014/main" id="{83D1DC73-9373-4F4D-B7D1-73D2FC64617D}"/>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326697"/>
    <xdr:sp macro="" textlink="">
      <xdr:nvSpPr>
        <xdr:cNvPr id="352" name="PoljeZBesedilom 174">
          <a:extLst>
            <a:ext uri="{FF2B5EF4-FFF2-40B4-BE49-F238E27FC236}">
              <a16:creationId xmlns:a16="http://schemas.microsoft.com/office/drawing/2014/main" id="{D926B3A6-E470-40EE-96F7-C4E2CCE2B495}"/>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326697"/>
    <xdr:sp macro="" textlink="">
      <xdr:nvSpPr>
        <xdr:cNvPr id="353" name="PoljeZBesedilom 175">
          <a:extLst>
            <a:ext uri="{FF2B5EF4-FFF2-40B4-BE49-F238E27FC236}">
              <a16:creationId xmlns:a16="http://schemas.microsoft.com/office/drawing/2014/main" id="{4516E8EA-6EE4-4F60-9583-01462D111778}"/>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326697"/>
    <xdr:sp macro="" textlink="">
      <xdr:nvSpPr>
        <xdr:cNvPr id="354" name="PoljeZBesedilom 176">
          <a:extLst>
            <a:ext uri="{FF2B5EF4-FFF2-40B4-BE49-F238E27FC236}">
              <a16:creationId xmlns:a16="http://schemas.microsoft.com/office/drawing/2014/main" id="{56E62995-4F2A-4893-898B-DD1CA91F53F1}"/>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326697"/>
    <xdr:sp macro="" textlink="">
      <xdr:nvSpPr>
        <xdr:cNvPr id="355" name="PoljeZBesedilom 177">
          <a:extLst>
            <a:ext uri="{FF2B5EF4-FFF2-40B4-BE49-F238E27FC236}">
              <a16:creationId xmlns:a16="http://schemas.microsoft.com/office/drawing/2014/main" id="{A14ED5BA-4E3A-4C78-BBA1-F2D406407092}"/>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326697"/>
    <xdr:sp macro="" textlink="">
      <xdr:nvSpPr>
        <xdr:cNvPr id="356" name="PoljeZBesedilom 12">
          <a:extLst>
            <a:ext uri="{FF2B5EF4-FFF2-40B4-BE49-F238E27FC236}">
              <a16:creationId xmlns:a16="http://schemas.microsoft.com/office/drawing/2014/main" id="{DE412144-C364-4056-BAAF-C80D7AD17703}"/>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326697"/>
    <xdr:sp macro="" textlink="">
      <xdr:nvSpPr>
        <xdr:cNvPr id="357" name="PoljeZBesedilom 13">
          <a:extLst>
            <a:ext uri="{FF2B5EF4-FFF2-40B4-BE49-F238E27FC236}">
              <a16:creationId xmlns:a16="http://schemas.microsoft.com/office/drawing/2014/main" id="{0D0EC92F-6124-49C3-8358-441DB933893E}"/>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326697"/>
    <xdr:sp macro="" textlink="">
      <xdr:nvSpPr>
        <xdr:cNvPr id="358" name="PoljeZBesedilom 14">
          <a:extLst>
            <a:ext uri="{FF2B5EF4-FFF2-40B4-BE49-F238E27FC236}">
              <a16:creationId xmlns:a16="http://schemas.microsoft.com/office/drawing/2014/main" id="{690D600F-D814-488E-9D3F-83624D0AC2AB}"/>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326697"/>
    <xdr:sp macro="" textlink="">
      <xdr:nvSpPr>
        <xdr:cNvPr id="359" name="PoljeZBesedilom 15">
          <a:extLst>
            <a:ext uri="{FF2B5EF4-FFF2-40B4-BE49-F238E27FC236}">
              <a16:creationId xmlns:a16="http://schemas.microsoft.com/office/drawing/2014/main" id="{C021F2E4-7C40-49C9-A959-4A1E57075D56}"/>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326697"/>
    <xdr:sp macro="" textlink="">
      <xdr:nvSpPr>
        <xdr:cNvPr id="360" name="PoljeZBesedilom 22">
          <a:extLst>
            <a:ext uri="{FF2B5EF4-FFF2-40B4-BE49-F238E27FC236}">
              <a16:creationId xmlns:a16="http://schemas.microsoft.com/office/drawing/2014/main" id="{F07057CB-99A5-4E3E-A433-BE011BD48455}"/>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326697"/>
    <xdr:sp macro="" textlink="">
      <xdr:nvSpPr>
        <xdr:cNvPr id="361" name="PoljeZBesedilom 24">
          <a:extLst>
            <a:ext uri="{FF2B5EF4-FFF2-40B4-BE49-F238E27FC236}">
              <a16:creationId xmlns:a16="http://schemas.microsoft.com/office/drawing/2014/main" id="{B7F2B583-52CC-4E91-9357-6ED1FC415BE6}"/>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1458</xdr:row>
      <xdr:rowOff>0</xdr:rowOff>
    </xdr:from>
    <xdr:ext cx="184731" cy="267040"/>
    <xdr:sp macro="" textlink="">
      <xdr:nvSpPr>
        <xdr:cNvPr id="362" name="PoljeZBesedilom 1">
          <a:extLst>
            <a:ext uri="{FF2B5EF4-FFF2-40B4-BE49-F238E27FC236}">
              <a16:creationId xmlns:a16="http://schemas.microsoft.com/office/drawing/2014/main" id="{F1A134A9-1ED7-4FC0-8F76-82522B2BA558}"/>
            </a:ext>
          </a:extLst>
        </xdr:cNvPr>
        <xdr:cNvSpPr txBox="1"/>
      </xdr:nvSpPr>
      <xdr:spPr>
        <a:xfrm>
          <a:off x="3723005" y="3542665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274895"/>
    <xdr:sp macro="" textlink="">
      <xdr:nvSpPr>
        <xdr:cNvPr id="363" name="PoljeZBesedilom 4">
          <a:extLst>
            <a:ext uri="{FF2B5EF4-FFF2-40B4-BE49-F238E27FC236}">
              <a16:creationId xmlns:a16="http://schemas.microsoft.com/office/drawing/2014/main" id="{668AB1B9-5928-4EDB-899E-27EA61D38B07}"/>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274895"/>
    <xdr:sp macro="" textlink="">
      <xdr:nvSpPr>
        <xdr:cNvPr id="364" name="PoljeZBesedilom 5">
          <a:extLst>
            <a:ext uri="{FF2B5EF4-FFF2-40B4-BE49-F238E27FC236}">
              <a16:creationId xmlns:a16="http://schemas.microsoft.com/office/drawing/2014/main" id="{282B1DDB-C9BA-4593-8062-017C9A6A596D}"/>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274895"/>
    <xdr:sp macro="" textlink="">
      <xdr:nvSpPr>
        <xdr:cNvPr id="365" name="PoljeZBesedilom 6">
          <a:extLst>
            <a:ext uri="{FF2B5EF4-FFF2-40B4-BE49-F238E27FC236}">
              <a16:creationId xmlns:a16="http://schemas.microsoft.com/office/drawing/2014/main" id="{211E350E-89EA-4DB0-B6A6-B914EA34CDE6}"/>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274895"/>
    <xdr:sp macro="" textlink="">
      <xdr:nvSpPr>
        <xdr:cNvPr id="366" name="PoljeZBesedilom 7">
          <a:extLst>
            <a:ext uri="{FF2B5EF4-FFF2-40B4-BE49-F238E27FC236}">
              <a16:creationId xmlns:a16="http://schemas.microsoft.com/office/drawing/2014/main" id="{23CE8CF1-6C33-434B-AD3F-4A0BD4439DC2}"/>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274895"/>
    <xdr:sp macro="" textlink="">
      <xdr:nvSpPr>
        <xdr:cNvPr id="367" name="PoljeZBesedilom 8">
          <a:extLst>
            <a:ext uri="{FF2B5EF4-FFF2-40B4-BE49-F238E27FC236}">
              <a16:creationId xmlns:a16="http://schemas.microsoft.com/office/drawing/2014/main" id="{78BD3587-AAEC-481D-A696-E1AE790ABB96}"/>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274895"/>
    <xdr:sp macro="" textlink="">
      <xdr:nvSpPr>
        <xdr:cNvPr id="368" name="PoljeZBesedilom 9">
          <a:extLst>
            <a:ext uri="{FF2B5EF4-FFF2-40B4-BE49-F238E27FC236}">
              <a16:creationId xmlns:a16="http://schemas.microsoft.com/office/drawing/2014/main" id="{13306F44-7D39-4115-861F-671AEC220907}"/>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274895"/>
    <xdr:sp macro="" textlink="">
      <xdr:nvSpPr>
        <xdr:cNvPr id="369" name="PoljeZBesedilom 12">
          <a:extLst>
            <a:ext uri="{FF2B5EF4-FFF2-40B4-BE49-F238E27FC236}">
              <a16:creationId xmlns:a16="http://schemas.microsoft.com/office/drawing/2014/main" id="{2F330E33-507B-4C5D-A253-17F72F0F3126}"/>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274895"/>
    <xdr:sp macro="" textlink="">
      <xdr:nvSpPr>
        <xdr:cNvPr id="370" name="PoljeZBesedilom 13">
          <a:extLst>
            <a:ext uri="{FF2B5EF4-FFF2-40B4-BE49-F238E27FC236}">
              <a16:creationId xmlns:a16="http://schemas.microsoft.com/office/drawing/2014/main" id="{0CB35C51-75C4-4FB3-9C2A-0E6ED1233EDC}"/>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274895"/>
    <xdr:sp macro="" textlink="">
      <xdr:nvSpPr>
        <xdr:cNvPr id="371" name="PoljeZBesedilom 14">
          <a:extLst>
            <a:ext uri="{FF2B5EF4-FFF2-40B4-BE49-F238E27FC236}">
              <a16:creationId xmlns:a16="http://schemas.microsoft.com/office/drawing/2014/main" id="{8A8B620C-2505-4DBD-AAC5-32C0A17046E5}"/>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274895"/>
    <xdr:sp macro="" textlink="">
      <xdr:nvSpPr>
        <xdr:cNvPr id="372" name="PoljeZBesedilom 15">
          <a:extLst>
            <a:ext uri="{FF2B5EF4-FFF2-40B4-BE49-F238E27FC236}">
              <a16:creationId xmlns:a16="http://schemas.microsoft.com/office/drawing/2014/main" id="{D853A243-2FEF-4B63-83EC-A29C8D9557C6}"/>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274895"/>
    <xdr:sp macro="" textlink="">
      <xdr:nvSpPr>
        <xdr:cNvPr id="373" name="PoljeZBesedilom 22">
          <a:extLst>
            <a:ext uri="{FF2B5EF4-FFF2-40B4-BE49-F238E27FC236}">
              <a16:creationId xmlns:a16="http://schemas.microsoft.com/office/drawing/2014/main" id="{CE630A43-CCD9-4866-976F-76B09A941A23}"/>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274895"/>
    <xdr:sp macro="" textlink="">
      <xdr:nvSpPr>
        <xdr:cNvPr id="374" name="PoljeZBesedilom 24">
          <a:extLst>
            <a:ext uri="{FF2B5EF4-FFF2-40B4-BE49-F238E27FC236}">
              <a16:creationId xmlns:a16="http://schemas.microsoft.com/office/drawing/2014/main" id="{C93BBE7C-BD15-4197-B1D6-BAAC95CF5C4A}"/>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1458</xdr:row>
      <xdr:rowOff>0</xdr:rowOff>
    </xdr:from>
    <xdr:ext cx="184731" cy="274895"/>
    <xdr:sp macro="" textlink="">
      <xdr:nvSpPr>
        <xdr:cNvPr id="375" name="PoljeZBesedilom 1">
          <a:extLst>
            <a:ext uri="{FF2B5EF4-FFF2-40B4-BE49-F238E27FC236}">
              <a16:creationId xmlns:a16="http://schemas.microsoft.com/office/drawing/2014/main" id="{BC18A33C-CCF1-4E51-A359-79445D5EECDC}"/>
            </a:ext>
          </a:extLst>
        </xdr:cNvPr>
        <xdr:cNvSpPr txBox="1"/>
      </xdr:nvSpPr>
      <xdr:spPr>
        <a:xfrm>
          <a:off x="37230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1458</xdr:row>
      <xdr:rowOff>0</xdr:rowOff>
    </xdr:from>
    <xdr:ext cx="184731" cy="267040"/>
    <xdr:sp macro="" textlink="">
      <xdr:nvSpPr>
        <xdr:cNvPr id="376" name="PoljeZBesedilom 1">
          <a:extLst>
            <a:ext uri="{FF2B5EF4-FFF2-40B4-BE49-F238E27FC236}">
              <a16:creationId xmlns:a16="http://schemas.microsoft.com/office/drawing/2014/main" id="{A45E048E-D1D4-472B-8232-FDC9659F89AE}"/>
            </a:ext>
          </a:extLst>
        </xdr:cNvPr>
        <xdr:cNvSpPr txBox="1"/>
      </xdr:nvSpPr>
      <xdr:spPr>
        <a:xfrm>
          <a:off x="3723005" y="3542665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377" name="PoljeZBesedilom 4">
          <a:extLst>
            <a:ext uri="{FF2B5EF4-FFF2-40B4-BE49-F238E27FC236}">
              <a16:creationId xmlns:a16="http://schemas.microsoft.com/office/drawing/2014/main" id="{B262D337-048A-449F-8871-70901DBEEA00}"/>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378" name="PoljeZBesedilom 5">
          <a:extLst>
            <a:ext uri="{FF2B5EF4-FFF2-40B4-BE49-F238E27FC236}">
              <a16:creationId xmlns:a16="http://schemas.microsoft.com/office/drawing/2014/main" id="{3C570133-784D-4396-9E3C-6774138330BE}"/>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379" name="PoljeZBesedilom 6">
          <a:extLst>
            <a:ext uri="{FF2B5EF4-FFF2-40B4-BE49-F238E27FC236}">
              <a16:creationId xmlns:a16="http://schemas.microsoft.com/office/drawing/2014/main" id="{19EEE0F8-A026-4C15-B9A5-2485869480B7}"/>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380" name="PoljeZBesedilom 7">
          <a:extLst>
            <a:ext uri="{FF2B5EF4-FFF2-40B4-BE49-F238E27FC236}">
              <a16:creationId xmlns:a16="http://schemas.microsoft.com/office/drawing/2014/main" id="{CDC7F74D-A7AE-4F47-AACF-D3CC3FD419E6}"/>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381" name="PoljeZBesedilom 8">
          <a:extLst>
            <a:ext uri="{FF2B5EF4-FFF2-40B4-BE49-F238E27FC236}">
              <a16:creationId xmlns:a16="http://schemas.microsoft.com/office/drawing/2014/main" id="{9927B18A-8C0F-4C1C-BFF2-98CCD4918970}"/>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382" name="PoljeZBesedilom 9">
          <a:extLst>
            <a:ext uri="{FF2B5EF4-FFF2-40B4-BE49-F238E27FC236}">
              <a16:creationId xmlns:a16="http://schemas.microsoft.com/office/drawing/2014/main" id="{BBC90766-7629-4767-98CD-B4BF5BEDB911}"/>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383" name="PoljeZBesedilom 12">
          <a:extLst>
            <a:ext uri="{FF2B5EF4-FFF2-40B4-BE49-F238E27FC236}">
              <a16:creationId xmlns:a16="http://schemas.microsoft.com/office/drawing/2014/main" id="{C8F920CD-3067-4116-9908-DE5FBB47304D}"/>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384" name="PoljeZBesedilom 13">
          <a:extLst>
            <a:ext uri="{FF2B5EF4-FFF2-40B4-BE49-F238E27FC236}">
              <a16:creationId xmlns:a16="http://schemas.microsoft.com/office/drawing/2014/main" id="{933576D1-2A96-45E3-9D9D-8FCA82ABB535}"/>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385" name="PoljeZBesedilom 14">
          <a:extLst>
            <a:ext uri="{FF2B5EF4-FFF2-40B4-BE49-F238E27FC236}">
              <a16:creationId xmlns:a16="http://schemas.microsoft.com/office/drawing/2014/main" id="{B0C26388-60A6-4BA2-8B5F-C8E328DF33CA}"/>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386" name="PoljeZBesedilom 15">
          <a:extLst>
            <a:ext uri="{FF2B5EF4-FFF2-40B4-BE49-F238E27FC236}">
              <a16:creationId xmlns:a16="http://schemas.microsoft.com/office/drawing/2014/main" id="{993FD6FC-F08D-435B-86C7-1049334824F6}"/>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387" name="PoljeZBesedilom 22">
          <a:extLst>
            <a:ext uri="{FF2B5EF4-FFF2-40B4-BE49-F238E27FC236}">
              <a16:creationId xmlns:a16="http://schemas.microsoft.com/office/drawing/2014/main" id="{903DE7B6-1F70-4EC1-BE64-97B9E4B97B50}"/>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388" name="PoljeZBesedilom 24">
          <a:extLst>
            <a:ext uri="{FF2B5EF4-FFF2-40B4-BE49-F238E27FC236}">
              <a16:creationId xmlns:a16="http://schemas.microsoft.com/office/drawing/2014/main" id="{D41E4567-0501-490A-9B91-15EF246DAC83}"/>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389" name="PoljeZBesedilom 2">
          <a:extLst>
            <a:ext uri="{FF2B5EF4-FFF2-40B4-BE49-F238E27FC236}">
              <a16:creationId xmlns:a16="http://schemas.microsoft.com/office/drawing/2014/main" id="{A5878CC8-DFEE-49F1-9229-D4A467BF612D}"/>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390" name="PoljeZBesedilom 72">
          <a:extLst>
            <a:ext uri="{FF2B5EF4-FFF2-40B4-BE49-F238E27FC236}">
              <a16:creationId xmlns:a16="http://schemas.microsoft.com/office/drawing/2014/main" id="{4E42C559-8A80-47B1-9A92-B19F68C703B8}"/>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391" name="PoljeZBesedilom 73">
          <a:extLst>
            <a:ext uri="{FF2B5EF4-FFF2-40B4-BE49-F238E27FC236}">
              <a16:creationId xmlns:a16="http://schemas.microsoft.com/office/drawing/2014/main" id="{A0CF6B1E-33A2-4074-8A9A-2045785F6B94}"/>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392" name="PoljeZBesedilom 74">
          <a:extLst>
            <a:ext uri="{FF2B5EF4-FFF2-40B4-BE49-F238E27FC236}">
              <a16:creationId xmlns:a16="http://schemas.microsoft.com/office/drawing/2014/main" id="{6E84549B-4EAF-4DDA-8194-EB2A1812422C}"/>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393" name="PoljeZBesedilom 75">
          <a:extLst>
            <a:ext uri="{FF2B5EF4-FFF2-40B4-BE49-F238E27FC236}">
              <a16:creationId xmlns:a16="http://schemas.microsoft.com/office/drawing/2014/main" id="{EAB128F5-C407-40A8-B4D3-2EF8E6F05203}"/>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394" name="PoljeZBesedilom 76">
          <a:extLst>
            <a:ext uri="{FF2B5EF4-FFF2-40B4-BE49-F238E27FC236}">
              <a16:creationId xmlns:a16="http://schemas.microsoft.com/office/drawing/2014/main" id="{3FF89841-BEDD-4EE3-9834-0FF76527E80E}"/>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395" name="PoljeZBesedilom 77">
          <a:extLst>
            <a:ext uri="{FF2B5EF4-FFF2-40B4-BE49-F238E27FC236}">
              <a16:creationId xmlns:a16="http://schemas.microsoft.com/office/drawing/2014/main" id="{DB1EAA05-0A90-47D3-8A8A-F0A8FB47A3CB}"/>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396" name="PoljeZBesedilom 78">
          <a:extLst>
            <a:ext uri="{FF2B5EF4-FFF2-40B4-BE49-F238E27FC236}">
              <a16:creationId xmlns:a16="http://schemas.microsoft.com/office/drawing/2014/main" id="{3DFA914F-AA59-4E04-902B-C7A4E0804A70}"/>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397" name="PoljeZBesedilom 79">
          <a:extLst>
            <a:ext uri="{FF2B5EF4-FFF2-40B4-BE49-F238E27FC236}">
              <a16:creationId xmlns:a16="http://schemas.microsoft.com/office/drawing/2014/main" id="{45A381E5-9046-4686-9422-2CF132BAC7BE}"/>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398" name="PoljeZBesedilom 80">
          <a:extLst>
            <a:ext uri="{FF2B5EF4-FFF2-40B4-BE49-F238E27FC236}">
              <a16:creationId xmlns:a16="http://schemas.microsoft.com/office/drawing/2014/main" id="{AA21E122-4E94-4F12-8B01-0378B9182A72}"/>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399" name="PoljeZBesedilom 81">
          <a:extLst>
            <a:ext uri="{FF2B5EF4-FFF2-40B4-BE49-F238E27FC236}">
              <a16:creationId xmlns:a16="http://schemas.microsoft.com/office/drawing/2014/main" id="{2A692978-B6ED-44EE-8F74-6A013EB8421F}"/>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1420</xdr:row>
      <xdr:rowOff>0</xdr:rowOff>
    </xdr:from>
    <xdr:ext cx="184731" cy="264560"/>
    <xdr:sp macro="" textlink="">
      <xdr:nvSpPr>
        <xdr:cNvPr id="400" name="PoljeZBesedilom 1">
          <a:extLst>
            <a:ext uri="{FF2B5EF4-FFF2-40B4-BE49-F238E27FC236}">
              <a16:creationId xmlns:a16="http://schemas.microsoft.com/office/drawing/2014/main" id="{3FD54B15-1E6C-4CB0-AEAD-795AD7C02D5D}"/>
            </a:ext>
          </a:extLst>
        </xdr:cNvPr>
        <xdr:cNvSpPr txBox="1"/>
      </xdr:nvSpPr>
      <xdr:spPr>
        <a:xfrm>
          <a:off x="37230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1420</xdr:row>
      <xdr:rowOff>0</xdr:rowOff>
    </xdr:from>
    <xdr:ext cx="184731" cy="270859"/>
    <xdr:sp macro="" textlink="">
      <xdr:nvSpPr>
        <xdr:cNvPr id="401" name="PoljeZBesedilom 1">
          <a:extLst>
            <a:ext uri="{FF2B5EF4-FFF2-40B4-BE49-F238E27FC236}">
              <a16:creationId xmlns:a16="http://schemas.microsoft.com/office/drawing/2014/main" id="{9139B800-C895-49BB-B1B1-F65B6DD71BD2}"/>
            </a:ext>
          </a:extLst>
        </xdr:cNvPr>
        <xdr:cNvSpPr txBox="1"/>
      </xdr:nvSpPr>
      <xdr:spPr>
        <a:xfrm>
          <a:off x="3723005" y="29425900"/>
          <a:ext cx="184731" cy="2708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302355"/>
    <xdr:sp macro="" textlink="">
      <xdr:nvSpPr>
        <xdr:cNvPr id="402" name="PoljeZBesedilom 4">
          <a:extLst>
            <a:ext uri="{FF2B5EF4-FFF2-40B4-BE49-F238E27FC236}">
              <a16:creationId xmlns:a16="http://schemas.microsoft.com/office/drawing/2014/main" id="{BBB831D6-0F9C-476C-BE08-578DB97EAAD9}"/>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302355"/>
    <xdr:sp macro="" textlink="">
      <xdr:nvSpPr>
        <xdr:cNvPr id="403" name="PoljeZBesedilom 5">
          <a:extLst>
            <a:ext uri="{FF2B5EF4-FFF2-40B4-BE49-F238E27FC236}">
              <a16:creationId xmlns:a16="http://schemas.microsoft.com/office/drawing/2014/main" id="{AEE5DA42-9202-4598-94CA-A84651E8F3C3}"/>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302355"/>
    <xdr:sp macro="" textlink="">
      <xdr:nvSpPr>
        <xdr:cNvPr id="404" name="PoljeZBesedilom 6">
          <a:extLst>
            <a:ext uri="{FF2B5EF4-FFF2-40B4-BE49-F238E27FC236}">
              <a16:creationId xmlns:a16="http://schemas.microsoft.com/office/drawing/2014/main" id="{548CA48C-217B-4A21-9A1C-A3A3551CC376}"/>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302355"/>
    <xdr:sp macro="" textlink="">
      <xdr:nvSpPr>
        <xdr:cNvPr id="405" name="PoljeZBesedilom 7">
          <a:extLst>
            <a:ext uri="{FF2B5EF4-FFF2-40B4-BE49-F238E27FC236}">
              <a16:creationId xmlns:a16="http://schemas.microsoft.com/office/drawing/2014/main" id="{988B1491-4EEC-4C40-8665-D6012EDD5E9A}"/>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302355"/>
    <xdr:sp macro="" textlink="">
      <xdr:nvSpPr>
        <xdr:cNvPr id="406" name="PoljeZBesedilom 8">
          <a:extLst>
            <a:ext uri="{FF2B5EF4-FFF2-40B4-BE49-F238E27FC236}">
              <a16:creationId xmlns:a16="http://schemas.microsoft.com/office/drawing/2014/main" id="{68D68029-44DC-4987-B918-4E553903BC90}"/>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302355"/>
    <xdr:sp macro="" textlink="">
      <xdr:nvSpPr>
        <xdr:cNvPr id="407" name="PoljeZBesedilom 9">
          <a:extLst>
            <a:ext uri="{FF2B5EF4-FFF2-40B4-BE49-F238E27FC236}">
              <a16:creationId xmlns:a16="http://schemas.microsoft.com/office/drawing/2014/main" id="{EAE3AA0C-2B11-4DB6-A1DE-9022642790C0}"/>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302355"/>
    <xdr:sp macro="" textlink="">
      <xdr:nvSpPr>
        <xdr:cNvPr id="408" name="PoljeZBesedilom 12">
          <a:extLst>
            <a:ext uri="{FF2B5EF4-FFF2-40B4-BE49-F238E27FC236}">
              <a16:creationId xmlns:a16="http://schemas.microsoft.com/office/drawing/2014/main" id="{BD2A2876-FFD3-490A-8367-B269DDAF22CB}"/>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302355"/>
    <xdr:sp macro="" textlink="">
      <xdr:nvSpPr>
        <xdr:cNvPr id="409" name="PoljeZBesedilom 13">
          <a:extLst>
            <a:ext uri="{FF2B5EF4-FFF2-40B4-BE49-F238E27FC236}">
              <a16:creationId xmlns:a16="http://schemas.microsoft.com/office/drawing/2014/main" id="{50D0BFBB-BD20-4707-B21E-63F06BF07EC6}"/>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302355"/>
    <xdr:sp macro="" textlink="">
      <xdr:nvSpPr>
        <xdr:cNvPr id="410" name="PoljeZBesedilom 14">
          <a:extLst>
            <a:ext uri="{FF2B5EF4-FFF2-40B4-BE49-F238E27FC236}">
              <a16:creationId xmlns:a16="http://schemas.microsoft.com/office/drawing/2014/main" id="{2A2B775A-B67D-421F-A98C-434D0431010A}"/>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302355"/>
    <xdr:sp macro="" textlink="">
      <xdr:nvSpPr>
        <xdr:cNvPr id="411" name="PoljeZBesedilom 15">
          <a:extLst>
            <a:ext uri="{FF2B5EF4-FFF2-40B4-BE49-F238E27FC236}">
              <a16:creationId xmlns:a16="http://schemas.microsoft.com/office/drawing/2014/main" id="{696437C2-E872-4D23-BDA2-2A5562F1E016}"/>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302355"/>
    <xdr:sp macro="" textlink="">
      <xdr:nvSpPr>
        <xdr:cNvPr id="412" name="PoljeZBesedilom 22">
          <a:extLst>
            <a:ext uri="{FF2B5EF4-FFF2-40B4-BE49-F238E27FC236}">
              <a16:creationId xmlns:a16="http://schemas.microsoft.com/office/drawing/2014/main" id="{BD509BF1-45D9-4CAA-9761-C55646152776}"/>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302355"/>
    <xdr:sp macro="" textlink="">
      <xdr:nvSpPr>
        <xdr:cNvPr id="413" name="PoljeZBesedilom 24">
          <a:extLst>
            <a:ext uri="{FF2B5EF4-FFF2-40B4-BE49-F238E27FC236}">
              <a16:creationId xmlns:a16="http://schemas.microsoft.com/office/drawing/2014/main" id="{B529AB89-352B-408B-A0A9-78E764E68E3F}"/>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414" name="PoljeZBesedilom 2">
          <a:extLst>
            <a:ext uri="{FF2B5EF4-FFF2-40B4-BE49-F238E27FC236}">
              <a16:creationId xmlns:a16="http://schemas.microsoft.com/office/drawing/2014/main" id="{5092FBFD-B280-4339-8457-32382BED68DD}"/>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415" name="PoljeZBesedilom 72">
          <a:extLst>
            <a:ext uri="{FF2B5EF4-FFF2-40B4-BE49-F238E27FC236}">
              <a16:creationId xmlns:a16="http://schemas.microsoft.com/office/drawing/2014/main" id="{B6F64F8A-BE40-4146-93B6-649BF2AEC924}"/>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416" name="PoljeZBesedilom 73">
          <a:extLst>
            <a:ext uri="{FF2B5EF4-FFF2-40B4-BE49-F238E27FC236}">
              <a16:creationId xmlns:a16="http://schemas.microsoft.com/office/drawing/2014/main" id="{862C3EE4-9D39-4851-9343-5E64C6453B0E}"/>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417" name="PoljeZBesedilom 74">
          <a:extLst>
            <a:ext uri="{FF2B5EF4-FFF2-40B4-BE49-F238E27FC236}">
              <a16:creationId xmlns:a16="http://schemas.microsoft.com/office/drawing/2014/main" id="{3CA2F478-AA96-4685-9B21-95588A20E6AA}"/>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418" name="PoljeZBesedilom 75">
          <a:extLst>
            <a:ext uri="{FF2B5EF4-FFF2-40B4-BE49-F238E27FC236}">
              <a16:creationId xmlns:a16="http://schemas.microsoft.com/office/drawing/2014/main" id="{28F35275-F0F4-45E0-B986-FC14A76B199B}"/>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419" name="PoljeZBesedilom 76">
          <a:extLst>
            <a:ext uri="{FF2B5EF4-FFF2-40B4-BE49-F238E27FC236}">
              <a16:creationId xmlns:a16="http://schemas.microsoft.com/office/drawing/2014/main" id="{11A7EE03-1347-47E2-9C03-16C0E13E7DB4}"/>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420" name="PoljeZBesedilom 77">
          <a:extLst>
            <a:ext uri="{FF2B5EF4-FFF2-40B4-BE49-F238E27FC236}">
              <a16:creationId xmlns:a16="http://schemas.microsoft.com/office/drawing/2014/main" id="{964FA802-19DD-48FE-9C44-F87FEC75AC6D}"/>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421" name="PoljeZBesedilom 78">
          <a:extLst>
            <a:ext uri="{FF2B5EF4-FFF2-40B4-BE49-F238E27FC236}">
              <a16:creationId xmlns:a16="http://schemas.microsoft.com/office/drawing/2014/main" id="{79B8AC8A-6EFF-4E06-981E-77D15A72ACA2}"/>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422" name="PoljeZBesedilom 79">
          <a:extLst>
            <a:ext uri="{FF2B5EF4-FFF2-40B4-BE49-F238E27FC236}">
              <a16:creationId xmlns:a16="http://schemas.microsoft.com/office/drawing/2014/main" id="{9CF60850-261F-41DD-A513-2B8FEFE4147D}"/>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423" name="PoljeZBesedilom 80">
          <a:extLst>
            <a:ext uri="{FF2B5EF4-FFF2-40B4-BE49-F238E27FC236}">
              <a16:creationId xmlns:a16="http://schemas.microsoft.com/office/drawing/2014/main" id="{7603F91C-F690-4613-ABCC-AD032AF30C0A}"/>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424" name="PoljeZBesedilom 81">
          <a:extLst>
            <a:ext uri="{FF2B5EF4-FFF2-40B4-BE49-F238E27FC236}">
              <a16:creationId xmlns:a16="http://schemas.microsoft.com/office/drawing/2014/main" id="{C1D84CDB-564A-4F80-A92B-B7BF37DDE115}"/>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1420</xdr:row>
      <xdr:rowOff>0</xdr:rowOff>
    </xdr:from>
    <xdr:ext cx="184731" cy="272603"/>
    <xdr:sp macro="" textlink="">
      <xdr:nvSpPr>
        <xdr:cNvPr id="425" name="PoljeZBesedilom 1">
          <a:extLst>
            <a:ext uri="{FF2B5EF4-FFF2-40B4-BE49-F238E27FC236}">
              <a16:creationId xmlns:a16="http://schemas.microsoft.com/office/drawing/2014/main" id="{34D367BB-29F0-4EBD-AAC4-890513DC6763}"/>
            </a:ext>
          </a:extLst>
        </xdr:cNvPr>
        <xdr:cNvSpPr txBox="1"/>
      </xdr:nvSpPr>
      <xdr:spPr>
        <a:xfrm>
          <a:off x="3723005" y="29425900"/>
          <a:ext cx="184731" cy="2726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74895"/>
    <xdr:sp macro="" textlink="">
      <xdr:nvSpPr>
        <xdr:cNvPr id="426" name="PoljeZBesedilom 23">
          <a:extLst>
            <a:ext uri="{FF2B5EF4-FFF2-40B4-BE49-F238E27FC236}">
              <a16:creationId xmlns:a16="http://schemas.microsoft.com/office/drawing/2014/main" id="{5C8C8A3F-7900-4FA1-9D64-370ECD4FB8AE}"/>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74895"/>
    <xdr:sp macro="" textlink="">
      <xdr:nvSpPr>
        <xdr:cNvPr id="427" name="PoljeZBesedilom 25">
          <a:extLst>
            <a:ext uri="{FF2B5EF4-FFF2-40B4-BE49-F238E27FC236}">
              <a16:creationId xmlns:a16="http://schemas.microsoft.com/office/drawing/2014/main" id="{1B9E9A28-BBF6-41A5-A3C6-DD3140417158}"/>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74895"/>
    <xdr:sp macro="" textlink="">
      <xdr:nvSpPr>
        <xdr:cNvPr id="428" name="PoljeZBesedilom 26">
          <a:extLst>
            <a:ext uri="{FF2B5EF4-FFF2-40B4-BE49-F238E27FC236}">
              <a16:creationId xmlns:a16="http://schemas.microsoft.com/office/drawing/2014/main" id="{81CC45B7-4331-4BCA-BC7C-869D1D72A26D}"/>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74895"/>
    <xdr:sp macro="" textlink="">
      <xdr:nvSpPr>
        <xdr:cNvPr id="429" name="PoljeZBesedilom 27">
          <a:extLst>
            <a:ext uri="{FF2B5EF4-FFF2-40B4-BE49-F238E27FC236}">
              <a16:creationId xmlns:a16="http://schemas.microsoft.com/office/drawing/2014/main" id="{8910C754-CAF4-47BB-A3F9-98B35006B7E1}"/>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74895"/>
    <xdr:sp macro="" textlink="">
      <xdr:nvSpPr>
        <xdr:cNvPr id="430" name="PoljeZBesedilom 22">
          <a:extLst>
            <a:ext uri="{FF2B5EF4-FFF2-40B4-BE49-F238E27FC236}">
              <a16:creationId xmlns:a16="http://schemas.microsoft.com/office/drawing/2014/main" id="{8D5430B9-4C4B-4E72-99DB-F582D304AD61}"/>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74895"/>
    <xdr:sp macro="" textlink="">
      <xdr:nvSpPr>
        <xdr:cNvPr id="431" name="PoljeZBesedilom 24">
          <a:extLst>
            <a:ext uri="{FF2B5EF4-FFF2-40B4-BE49-F238E27FC236}">
              <a16:creationId xmlns:a16="http://schemas.microsoft.com/office/drawing/2014/main" id="{D9091662-079D-448E-A212-2FB734B8F962}"/>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432" name="PoljeZBesedilom 2">
          <a:extLst>
            <a:ext uri="{FF2B5EF4-FFF2-40B4-BE49-F238E27FC236}">
              <a16:creationId xmlns:a16="http://schemas.microsoft.com/office/drawing/2014/main" id="{298654D4-4553-4961-9782-BDAA190A4ACA}"/>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433" name="PoljeZBesedilom 4">
          <a:extLst>
            <a:ext uri="{FF2B5EF4-FFF2-40B4-BE49-F238E27FC236}">
              <a16:creationId xmlns:a16="http://schemas.microsoft.com/office/drawing/2014/main" id="{921AA39A-AD49-4353-9298-5098C8576869}"/>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434" name="PoljeZBesedilom 5">
          <a:extLst>
            <a:ext uri="{FF2B5EF4-FFF2-40B4-BE49-F238E27FC236}">
              <a16:creationId xmlns:a16="http://schemas.microsoft.com/office/drawing/2014/main" id="{06F8EA54-D98D-4670-8F77-585C1D7D9443}"/>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435" name="PoljeZBesedilom 6">
          <a:extLst>
            <a:ext uri="{FF2B5EF4-FFF2-40B4-BE49-F238E27FC236}">
              <a16:creationId xmlns:a16="http://schemas.microsoft.com/office/drawing/2014/main" id="{7FDE1666-797C-43A9-92D6-7B09C632CAD6}"/>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436" name="PoljeZBesedilom 7">
          <a:extLst>
            <a:ext uri="{FF2B5EF4-FFF2-40B4-BE49-F238E27FC236}">
              <a16:creationId xmlns:a16="http://schemas.microsoft.com/office/drawing/2014/main" id="{97EAA816-1411-4FEE-9406-2C9CEA10EE13}"/>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437" name="PoljeZBesedilom 8">
          <a:extLst>
            <a:ext uri="{FF2B5EF4-FFF2-40B4-BE49-F238E27FC236}">
              <a16:creationId xmlns:a16="http://schemas.microsoft.com/office/drawing/2014/main" id="{0BB1ED38-B1AA-4F91-9AE2-99C35BC71CEF}"/>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438" name="PoljeZBesedilom 9">
          <a:extLst>
            <a:ext uri="{FF2B5EF4-FFF2-40B4-BE49-F238E27FC236}">
              <a16:creationId xmlns:a16="http://schemas.microsoft.com/office/drawing/2014/main" id="{65449DDC-667A-479F-AC56-0CDBDF6AD336}"/>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439" name="PoljeZBesedilom 12">
          <a:extLst>
            <a:ext uri="{FF2B5EF4-FFF2-40B4-BE49-F238E27FC236}">
              <a16:creationId xmlns:a16="http://schemas.microsoft.com/office/drawing/2014/main" id="{8BDB92CA-E0EB-4F6E-B8C3-9710256ED090}"/>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440" name="PoljeZBesedilom 13">
          <a:extLst>
            <a:ext uri="{FF2B5EF4-FFF2-40B4-BE49-F238E27FC236}">
              <a16:creationId xmlns:a16="http://schemas.microsoft.com/office/drawing/2014/main" id="{0C5AAC77-7DEE-44F8-84FA-56FD5F3C77E0}"/>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441" name="PoljeZBesedilom 14">
          <a:extLst>
            <a:ext uri="{FF2B5EF4-FFF2-40B4-BE49-F238E27FC236}">
              <a16:creationId xmlns:a16="http://schemas.microsoft.com/office/drawing/2014/main" id="{2F07F748-8E98-4A2F-A7A3-98ACB9495E35}"/>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442" name="PoljeZBesedilom 15">
          <a:extLst>
            <a:ext uri="{FF2B5EF4-FFF2-40B4-BE49-F238E27FC236}">
              <a16:creationId xmlns:a16="http://schemas.microsoft.com/office/drawing/2014/main" id="{EBF12A7C-28A6-4D11-B88C-29BF48427CFD}"/>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443" name="PoljeZBesedilom 72">
          <a:extLst>
            <a:ext uri="{FF2B5EF4-FFF2-40B4-BE49-F238E27FC236}">
              <a16:creationId xmlns:a16="http://schemas.microsoft.com/office/drawing/2014/main" id="{B4405AA9-3869-4891-8C67-360B933BA988}"/>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444" name="PoljeZBesedilom 73">
          <a:extLst>
            <a:ext uri="{FF2B5EF4-FFF2-40B4-BE49-F238E27FC236}">
              <a16:creationId xmlns:a16="http://schemas.microsoft.com/office/drawing/2014/main" id="{B580DF60-7138-4FEF-9030-944691107BC2}"/>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445" name="PoljeZBesedilom 74">
          <a:extLst>
            <a:ext uri="{FF2B5EF4-FFF2-40B4-BE49-F238E27FC236}">
              <a16:creationId xmlns:a16="http://schemas.microsoft.com/office/drawing/2014/main" id="{6AC96897-8C5C-4CA2-8ED3-608BE9F032E5}"/>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446" name="PoljeZBesedilom 75">
          <a:extLst>
            <a:ext uri="{FF2B5EF4-FFF2-40B4-BE49-F238E27FC236}">
              <a16:creationId xmlns:a16="http://schemas.microsoft.com/office/drawing/2014/main" id="{FA53915A-CF5E-438C-9D2B-F4038916EDCA}"/>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447" name="PoljeZBesedilom 76">
          <a:extLst>
            <a:ext uri="{FF2B5EF4-FFF2-40B4-BE49-F238E27FC236}">
              <a16:creationId xmlns:a16="http://schemas.microsoft.com/office/drawing/2014/main" id="{B0C2BEE8-DA84-4744-BC91-D36E1AF602C0}"/>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448" name="PoljeZBesedilom 77">
          <a:extLst>
            <a:ext uri="{FF2B5EF4-FFF2-40B4-BE49-F238E27FC236}">
              <a16:creationId xmlns:a16="http://schemas.microsoft.com/office/drawing/2014/main" id="{E59DE88A-754D-4BAB-AF1B-900CF3368243}"/>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449" name="PoljeZBesedilom 78">
          <a:extLst>
            <a:ext uri="{FF2B5EF4-FFF2-40B4-BE49-F238E27FC236}">
              <a16:creationId xmlns:a16="http://schemas.microsoft.com/office/drawing/2014/main" id="{A2DB08AF-FB73-4081-91FB-E085E172B84C}"/>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450" name="PoljeZBesedilom 79">
          <a:extLst>
            <a:ext uri="{FF2B5EF4-FFF2-40B4-BE49-F238E27FC236}">
              <a16:creationId xmlns:a16="http://schemas.microsoft.com/office/drawing/2014/main" id="{62B30AA6-271A-4232-9BB5-0D38E81FCA60}"/>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451" name="PoljeZBesedilom 80">
          <a:extLst>
            <a:ext uri="{FF2B5EF4-FFF2-40B4-BE49-F238E27FC236}">
              <a16:creationId xmlns:a16="http://schemas.microsoft.com/office/drawing/2014/main" id="{0A86A314-A756-48BF-A603-06EC1C123DBE}"/>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452" name="PoljeZBesedilom 81">
          <a:extLst>
            <a:ext uri="{FF2B5EF4-FFF2-40B4-BE49-F238E27FC236}">
              <a16:creationId xmlns:a16="http://schemas.microsoft.com/office/drawing/2014/main" id="{EE596169-4C58-47B5-8C55-A649B89956B3}"/>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1420</xdr:row>
      <xdr:rowOff>0</xdr:rowOff>
    </xdr:from>
    <xdr:ext cx="184731" cy="264560"/>
    <xdr:sp macro="" textlink="">
      <xdr:nvSpPr>
        <xdr:cNvPr id="453" name="PoljeZBesedilom 4">
          <a:extLst>
            <a:ext uri="{FF2B5EF4-FFF2-40B4-BE49-F238E27FC236}">
              <a16:creationId xmlns:a16="http://schemas.microsoft.com/office/drawing/2014/main" id="{4C71B315-085C-4827-A30B-1EFE05ECCF97}"/>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1420</xdr:row>
      <xdr:rowOff>0</xdr:rowOff>
    </xdr:from>
    <xdr:ext cx="184731" cy="264560"/>
    <xdr:sp macro="" textlink="">
      <xdr:nvSpPr>
        <xdr:cNvPr id="454" name="PoljeZBesedilom 5">
          <a:extLst>
            <a:ext uri="{FF2B5EF4-FFF2-40B4-BE49-F238E27FC236}">
              <a16:creationId xmlns:a16="http://schemas.microsoft.com/office/drawing/2014/main" id="{31449B5C-D245-48F5-B34B-907F633AA195}"/>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1420</xdr:row>
      <xdr:rowOff>0</xdr:rowOff>
    </xdr:from>
    <xdr:ext cx="184731" cy="264560"/>
    <xdr:sp macro="" textlink="">
      <xdr:nvSpPr>
        <xdr:cNvPr id="455" name="PoljeZBesedilom 6">
          <a:extLst>
            <a:ext uri="{FF2B5EF4-FFF2-40B4-BE49-F238E27FC236}">
              <a16:creationId xmlns:a16="http://schemas.microsoft.com/office/drawing/2014/main" id="{B9FDDD90-BCD9-462A-AEE5-A9C14987F467}"/>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1420</xdr:row>
      <xdr:rowOff>0</xdr:rowOff>
    </xdr:from>
    <xdr:ext cx="184731" cy="264560"/>
    <xdr:sp macro="" textlink="">
      <xdr:nvSpPr>
        <xdr:cNvPr id="456" name="PoljeZBesedilom 7">
          <a:extLst>
            <a:ext uri="{FF2B5EF4-FFF2-40B4-BE49-F238E27FC236}">
              <a16:creationId xmlns:a16="http://schemas.microsoft.com/office/drawing/2014/main" id="{81D8B152-D1A2-4FA5-B6BF-2830D226B3BD}"/>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1420</xdr:row>
      <xdr:rowOff>0</xdr:rowOff>
    </xdr:from>
    <xdr:ext cx="184731" cy="264560"/>
    <xdr:sp macro="" textlink="">
      <xdr:nvSpPr>
        <xdr:cNvPr id="457" name="PoljeZBesedilom 8">
          <a:extLst>
            <a:ext uri="{FF2B5EF4-FFF2-40B4-BE49-F238E27FC236}">
              <a16:creationId xmlns:a16="http://schemas.microsoft.com/office/drawing/2014/main" id="{CEBC247B-8AE4-4C01-95F9-599786822DB8}"/>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1420</xdr:row>
      <xdr:rowOff>0</xdr:rowOff>
    </xdr:from>
    <xdr:ext cx="184731" cy="264560"/>
    <xdr:sp macro="" textlink="">
      <xdr:nvSpPr>
        <xdr:cNvPr id="458" name="PoljeZBesedilom 9">
          <a:extLst>
            <a:ext uri="{FF2B5EF4-FFF2-40B4-BE49-F238E27FC236}">
              <a16:creationId xmlns:a16="http://schemas.microsoft.com/office/drawing/2014/main" id="{32D6A675-0F54-4F4C-B68A-78F00B7C7A40}"/>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1420</xdr:row>
      <xdr:rowOff>0</xdr:rowOff>
    </xdr:from>
    <xdr:ext cx="184731" cy="264560"/>
    <xdr:sp macro="" textlink="">
      <xdr:nvSpPr>
        <xdr:cNvPr id="459" name="PoljeZBesedilom 12">
          <a:extLst>
            <a:ext uri="{FF2B5EF4-FFF2-40B4-BE49-F238E27FC236}">
              <a16:creationId xmlns:a16="http://schemas.microsoft.com/office/drawing/2014/main" id="{30606392-4F72-450E-801C-FF8303DFE862}"/>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1420</xdr:row>
      <xdr:rowOff>0</xdr:rowOff>
    </xdr:from>
    <xdr:ext cx="184731" cy="264560"/>
    <xdr:sp macro="" textlink="">
      <xdr:nvSpPr>
        <xdr:cNvPr id="460" name="PoljeZBesedilom 13">
          <a:extLst>
            <a:ext uri="{FF2B5EF4-FFF2-40B4-BE49-F238E27FC236}">
              <a16:creationId xmlns:a16="http://schemas.microsoft.com/office/drawing/2014/main" id="{04613563-5A0D-47DA-A6C6-0D6EB086E546}"/>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1420</xdr:row>
      <xdr:rowOff>0</xdr:rowOff>
    </xdr:from>
    <xdr:ext cx="184731" cy="264560"/>
    <xdr:sp macro="" textlink="">
      <xdr:nvSpPr>
        <xdr:cNvPr id="461" name="PoljeZBesedilom 14">
          <a:extLst>
            <a:ext uri="{FF2B5EF4-FFF2-40B4-BE49-F238E27FC236}">
              <a16:creationId xmlns:a16="http://schemas.microsoft.com/office/drawing/2014/main" id="{2A17457D-6CD9-491D-87FA-4F7C96BFDA3A}"/>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1420</xdr:row>
      <xdr:rowOff>0</xdr:rowOff>
    </xdr:from>
    <xdr:ext cx="184731" cy="264560"/>
    <xdr:sp macro="" textlink="">
      <xdr:nvSpPr>
        <xdr:cNvPr id="462" name="PoljeZBesedilom 15">
          <a:extLst>
            <a:ext uri="{FF2B5EF4-FFF2-40B4-BE49-F238E27FC236}">
              <a16:creationId xmlns:a16="http://schemas.microsoft.com/office/drawing/2014/main" id="{7A9903F6-6837-4982-AA23-BE82744365E9}"/>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1420</xdr:row>
      <xdr:rowOff>0</xdr:rowOff>
    </xdr:from>
    <xdr:ext cx="184731" cy="264560"/>
    <xdr:sp macro="" textlink="">
      <xdr:nvSpPr>
        <xdr:cNvPr id="463" name="PoljeZBesedilom 1">
          <a:extLst>
            <a:ext uri="{FF2B5EF4-FFF2-40B4-BE49-F238E27FC236}">
              <a16:creationId xmlns:a16="http://schemas.microsoft.com/office/drawing/2014/main" id="{CA698ED7-D118-4537-8585-FEAD6CCA3A26}"/>
            </a:ext>
          </a:extLst>
        </xdr:cNvPr>
        <xdr:cNvSpPr txBox="1"/>
      </xdr:nvSpPr>
      <xdr:spPr>
        <a:xfrm>
          <a:off x="37230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1420</xdr:row>
      <xdr:rowOff>0</xdr:rowOff>
    </xdr:from>
    <xdr:ext cx="184731" cy="264560"/>
    <xdr:sp macro="" textlink="">
      <xdr:nvSpPr>
        <xdr:cNvPr id="464" name="PoljeZBesedilom 1">
          <a:extLst>
            <a:ext uri="{FF2B5EF4-FFF2-40B4-BE49-F238E27FC236}">
              <a16:creationId xmlns:a16="http://schemas.microsoft.com/office/drawing/2014/main" id="{196D5B7C-641D-4038-88F0-B86246CFAB88}"/>
            </a:ext>
          </a:extLst>
        </xdr:cNvPr>
        <xdr:cNvSpPr txBox="1"/>
      </xdr:nvSpPr>
      <xdr:spPr>
        <a:xfrm>
          <a:off x="37230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1420</xdr:row>
      <xdr:rowOff>0</xdr:rowOff>
    </xdr:from>
    <xdr:ext cx="184731" cy="270072"/>
    <xdr:sp macro="" textlink="">
      <xdr:nvSpPr>
        <xdr:cNvPr id="465" name="PoljeZBesedilom 1">
          <a:extLst>
            <a:ext uri="{FF2B5EF4-FFF2-40B4-BE49-F238E27FC236}">
              <a16:creationId xmlns:a16="http://schemas.microsoft.com/office/drawing/2014/main" id="{AFD05E57-E4AB-44BB-B2AC-2D8501C25151}"/>
            </a:ext>
          </a:extLst>
        </xdr:cNvPr>
        <xdr:cNvSpPr txBox="1"/>
      </xdr:nvSpPr>
      <xdr:spPr>
        <a:xfrm>
          <a:off x="3723005" y="29425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70072"/>
    <xdr:sp macro="" textlink="">
      <xdr:nvSpPr>
        <xdr:cNvPr id="466" name="PoljeZBesedilom 23">
          <a:extLst>
            <a:ext uri="{FF2B5EF4-FFF2-40B4-BE49-F238E27FC236}">
              <a16:creationId xmlns:a16="http://schemas.microsoft.com/office/drawing/2014/main" id="{3DF29DFA-5329-4458-B513-8B95AF5B55A9}"/>
            </a:ext>
          </a:extLst>
        </xdr:cNvPr>
        <xdr:cNvSpPr txBox="1"/>
      </xdr:nvSpPr>
      <xdr:spPr>
        <a:xfrm>
          <a:off x="3684905" y="29425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70072"/>
    <xdr:sp macro="" textlink="">
      <xdr:nvSpPr>
        <xdr:cNvPr id="467" name="PoljeZBesedilom 25">
          <a:extLst>
            <a:ext uri="{FF2B5EF4-FFF2-40B4-BE49-F238E27FC236}">
              <a16:creationId xmlns:a16="http://schemas.microsoft.com/office/drawing/2014/main" id="{4947258C-F5C9-46B0-B92B-28117B1615C3}"/>
            </a:ext>
          </a:extLst>
        </xdr:cNvPr>
        <xdr:cNvSpPr txBox="1"/>
      </xdr:nvSpPr>
      <xdr:spPr>
        <a:xfrm>
          <a:off x="3684905" y="29425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70072"/>
    <xdr:sp macro="" textlink="">
      <xdr:nvSpPr>
        <xdr:cNvPr id="468" name="PoljeZBesedilom 26">
          <a:extLst>
            <a:ext uri="{FF2B5EF4-FFF2-40B4-BE49-F238E27FC236}">
              <a16:creationId xmlns:a16="http://schemas.microsoft.com/office/drawing/2014/main" id="{D918E53D-B656-40D6-AC79-D59B7FC67080}"/>
            </a:ext>
          </a:extLst>
        </xdr:cNvPr>
        <xdr:cNvSpPr txBox="1"/>
      </xdr:nvSpPr>
      <xdr:spPr>
        <a:xfrm>
          <a:off x="3684905" y="29425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70072"/>
    <xdr:sp macro="" textlink="">
      <xdr:nvSpPr>
        <xdr:cNvPr id="469" name="PoljeZBesedilom 27">
          <a:extLst>
            <a:ext uri="{FF2B5EF4-FFF2-40B4-BE49-F238E27FC236}">
              <a16:creationId xmlns:a16="http://schemas.microsoft.com/office/drawing/2014/main" id="{13357560-4E59-491D-8422-42C8E02BCD78}"/>
            </a:ext>
          </a:extLst>
        </xdr:cNvPr>
        <xdr:cNvSpPr txBox="1"/>
      </xdr:nvSpPr>
      <xdr:spPr>
        <a:xfrm>
          <a:off x="3684905" y="29425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70072"/>
    <xdr:sp macro="" textlink="">
      <xdr:nvSpPr>
        <xdr:cNvPr id="470" name="PoljeZBesedilom 22">
          <a:extLst>
            <a:ext uri="{FF2B5EF4-FFF2-40B4-BE49-F238E27FC236}">
              <a16:creationId xmlns:a16="http://schemas.microsoft.com/office/drawing/2014/main" id="{A61A58B1-594F-48D8-A48B-BFE8766E0FA3}"/>
            </a:ext>
          </a:extLst>
        </xdr:cNvPr>
        <xdr:cNvSpPr txBox="1"/>
      </xdr:nvSpPr>
      <xdr:spPr>
        <a:xfrm>
          <a:off x="3684905" y="29425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70072"/>
    <xdr:sp macro="" textlink="">
      <xdr:nvSpPr>
        <xdr:cNvPr id="471" name="PoljeZBesedilom 24">
          <a:extLst>
            <a:ext uri="{FF2B5EF4-FFF2-40B4-BE49-F238E27FC236}">
              <a16:creationId xmlns:a16="http://schemas.microsoft.com/office/drawing/2014/main" id="{9ED86F13-B2A7-49A0-BFDE-3359D819105F}"/>
            </a:ext>
          </a:extLst>
        </xdr:cNvPr>
        <xdr:cNvSpPr txBox="1"/>
      </xdr:nvSpPr>
      <xdr:spPr>
        <a:xfrm>
          <a:off x="3684905" y="29425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70072"/>
    <xdr:sp macro="" textlink="">
      <xdr:nvSpPr>
        <xdr:cNvPr id="472" name="PoljeZBesedilom 2">
          <a:extLst>
            <a:ext uri="{FF2B5EF4-FFF2-40B4-BE49-F238E27FC236}">
              <a16:creationId xmlns:a16="http://schemas.microsoft.com/office/drawing/2014/main" id="{9C62093C-D871-462C-AB55-22B035B8A151}"/>
            </a:ext>
          </a:extLst>
        </xdr:cNvPr>
        <xdr:cNvSpPr txBox="1"/>
      </xdr:nvSpPr>
      <xdr:spPr>
        <a:xfrm>
          <a:off x="3683000" y="29425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326697"/>
    <xdr:sp macro="" textlink="">
      <xdr:nvSpPr>
        <xdr:cNvPr id="473" name="PoljeZBesedilom 172">
          <a:extLst>
            <a:ext uri="{FF2B5EF4-FFF2-40B4-BE49-F238E27FC236}">
              <a16:creationId xmlns:a16="http://schemas.microsoft.com/office/drawing/2014/main" id="{F53DB5A0-B9A8-45ED-A2AA-F5022A4E93CC}"/>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326697"/>
    <xdr:sp macro="" textlink="">
      <xdr:nvSpPr>
        <xdr:cNvPr id="474" name="PoljeZBesedilom 173">
          <a:extLst>
            <a:ext uri="{FF2B5EF4-FFF2-40B4-BE49-F238E27FC236}">
              <a16:creationId xmlns:a16="http://schemas.microsoft.com/office/drawing/2014/main" id="{88A10F49-EB5C-4291-AC9A-470811FA0E0A}"/>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326697"/>
    <xdr:sp macro="" textlink="">
      <xdr:nvSpPr>
        <xdr:cNvPr id="475" name="PoljeZBesedilom 174">
          <a:extLst>
            <a:ext uri="{FF2B5EF4-FFF2-40B4-BE49-F238E27FC236}">
              <a16:creationId xmlns:a16="http://schemas.microsoft.com/office/drawing/2014/main" id="{A62D1BE2-3E4D-4CDB-B5D5-61EF41DF05E7}"/>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326697"/>
    <xdr:sp macro="" textlink="">
      <xdr:nvSpPr>
        <xdr:cNvPr id="476" name="PoljeZBesedilom 175">
          <a:extLst>
            <a:ext uri="{FF2B5EF4-FFF2-40B4-BE49-F238E27FC236}">
              <a16:creationId xmlns:a16="http://schemas.microsoft.com/office/drawing/2014/main" id="{D8B9CBCF-21C9-48AC-952A-8F9C66DB065B}"/>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326697"/>
    <xdr:sp macro="" textlink="">
      <xdr:nvSpPr>
        <xdr:cNvPr id="477" name="PoljeZBesedilom 176">
          <a:extLst>
            <a:ext uri="{FF2B5EF4-FFF2-40B4-BE49-F238E27FC236}">
              <a16:creationId xmlns:a16="http://schemas.microsoft.com/office/drawing/2014/main" id="{D5F9F256-3BFA-4389-B4D0-F20EE5A5F7AA}"/>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326697"/>
    <xdr:sp macro="" textlink="">
      <xdr:nvSpPr>
        <xdr:cNvPr id="478" name="PoljeZBesedilom 177">
          <a:extLst>
            <a:ext uri="{FF2B5EF4-FFF2-40B4-BE49-F238E27FC236}">
              <a16:creationId xmlns:a16="http://schemas.microsoft.com/office/drawing/2014/main" id="{FB1C47C3-2EFB-43A9-A32F-8F741EC3E200}"/>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326697"/>
    <xdr:sp macro="" textlink="">
      <xdr:nvSpPr>
        <xdr:cNvPr id="479" name="PoljeZBesedilom 12">
          <a:extLst>
            <a:ext uri="{FF2B5EF4-FFF2-40B4-BE49-F238E27FC236}">
              <a16:creationId xmlns:a16="http://schemas.microsoft.com/office/drawing/2014/main" id="{CBD5A4FF-C8D6-4F31-8B62-D9B0221E32E8}"/>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326697"/>
    <xdr:sp macro="" textlink="">
      <xdr:nvSpPr>
        <xdr:cNvPr id="480" name="PoljeZBesedilom 13">
          <a:extLst>
            <a:ext uri="{FF2B5EF4-FFF2-40B4-BE49-F238E27FC236}">
              <a16:creationId xmlns:a16="http://schemas.microsoft.com/office/drawing/2014/main" id="{44CA970E-3E84-46EB-B7A0-4D67AEF499CD}"/>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326697"/>
    <xdr:sp macro="" textlink="">
      <xdr:nvSpPr>
        <xdr:cNvPr id="481" name="PoljeZBesedilom 14">
          <a:extLst>
            <a:ext uri="{FF2B5EF4-FFF2-40B4-BE49-F238E27FC236}">
              <a16:creationId xmlns:a16="http://schemas.microsoft.com/office/drawing/2014/main" id="{0E022E54-2B17-40C4-BC8B-8234569C7B03}"/>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326697"/>
    <xdr:sp macro="" textlink="">
      <xdr:nvSpPr>
        <xdr:cNvPr id="482" name="PoljeZBesedilom 15">
          <a:extLst>
            <a:ext uri="{FF2B5EF4-FFF2-40B4-BE49-F238E27FC236}">
              <a16:creationId xmlns:a16="http://schemas.microsoft.com/office/drawing/2014/main" id="{2A2F5989-11A2-44B4-9954-8640FD6E5474}"/>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326697"/>
    <xdr:sp macro="" textlink="">
      <xdr:nvSpPr>
        <xdr:cNvPr id="483" name="PoljeZBesedilom 22">
          <a:extLst>
            <a:ext uri="{FF2B5EF4-FFF2-40B4-BE49-F238E27FC236}">
              <a16:creationId xmlns:a16="http://schemas.microsoft.com/office/drawing/2014/main" id="{0E352509-77C7-45A6-B6E5-CD1B0B5FD752}"/>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326697"/>
    <xdr:sp macro="" textlink="">
      <xdr:nvSpPr>
        <xdr:cNvPr id="484" name="PoljeZBesedilom 24">
          <a:extLst>
            <a:ext uri="{FF2B5EF4-FFF2-40B4-BE49-F238E27FC236}">
              <a16:creationId xmlns:a16="http://schemas.microsoft.com/office/drawing/2014/main" id="{5AD4C2FD-62F4-48D3-A5B5-6CCE9114DCDF}"/>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485" name="PoljeZBesedilom 2">
          <a:extLst>
            <a:ext uri="{FF2B5EF4-FFF2-40B4-BE49-F238E27FC236}">
              <a16:creationId xmlns:a16="http://schemas.microsoft.com/office/drawing/2014/main" id="{069F07AF-9453-44B0-8608-5EBE998E78C0}"/>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486" name="PoljeZBesedilom 72">
          <a:extLst>
            <a:ext uri="{FF2B5EF4-FFF2-40B4-BE49-F238E27FC236}">
              <a16:creationId xmlns:a16="http://schemas.microsoft.com/office/drawing/2014/main" id="{4EFB3A53-C487-4A82-83E2-5F253E7CF4C6}"/>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487" name="PoljeZBesedilom 73">
          <a:extLst>
            <a:ext uri="{FF2B5EF4-FFF2-40B4-BE49-F238E27FC236}">
              <a16:creationId xmlns:a16="http://schemas.microsoft.com/office/drawing/2014/main" id="{0FCAF2B7-8912-4365-8063-E94344B69DB6}"/>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488" name="PoljeZBesedilom 74">
          <a:extLst>
            <a:ext uri="{FF2B5EF4-FFF2-40B4-BE49-F238E27FC236}">
              <a16:creationId xmlns:a16="http://schemas.microsoft.com/office/drawing/2014/main" id="{E343390D-B8FD-48A3-9C9C-ACC3787FED15}"/>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489" name="PoljeZBesedilom 75">
          <a:extLst>
            <a:ext uri="{FF2B5EF4-FFF2-40B4-BE49-F238E27FC236}">
              <a16:creationId xmlns:a16="http://schemas.microsoft.com/office/drawing/2014/main" id="{CE437080-DB76-4ECE-A4D0-88042EFBC2A5}"/>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490" name="PoljeZBesedilom 76">
          <a:extLst>
            <a:ext uri="{FF2B5EF4-FFF2-40B4-BE49-F238E27FC236}">
              <a16:creationId xmlns:a16="http://schemas.microsoft.com/office/drawing/2014/main" id="{B1F9BBEC-C268-49DA-B15D-D60CC87055EE}"/>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491" name="PoljeZBesedilom 77">
          <a:extLst>
            <a:ext uri="{FF2B5EF4-FFF2-40B4-BE49-F238E27FC236}">
              <a16:creationId xmlns:a16="http://schemas.microsoft.com/office/drawing/2014/main" id="{FAF5C075-3ED2-4FBA-9402-CA6F241F6A6A}"/>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492" name="PoljeZBesedilom 78">
          <a:extLst>
            <a:ext uri="{FF2B5EF4-FFF2-40B4-BE49-F238E27FC236}">
              <a16:creationId xmlns:a16="http://schemas.microsoft.com/office/drawing/2014/main" id="{3DDDF5CE-F15A-4AB9-8C1A-DF8E36B3202A}"/>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493" name="PoljeZBesedilom 79">
          <a:extLst>
            <a:ext uri="{FF2B5EF4-FFF2-40B4-BE49-F238E27FC236}">
              <a16:creationId xmlns:a16="http://schemas.microsoft.com/office/drawing/2014/main" id="{D85981F1-16ED-4B08-9662-FCB70B10D772}"/>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494" name="PoljeZBesedilom 80">
          <a:extLst>
            <a:ext uri="{FF2B5EF4-FFF2-40B4-BE49-F238E27FC236}">
              <a16:creationId xmlns:a16="http://schemas.microsoft.com/office/drawing/2014/main" id="{76046B98-AE14-4130-A7C7-D8E21487F911}"/>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495" name="PoljeZBesedilom 81">
          <a:extLst>
            <a:ext uri="{FF2B5EF4-FFF2-40B4-BE49-F238E27FC236}">
              <a16:creationId xmlns:a16="http://schemas.microsoft.com/office/drawing/2014/main" id="{B7CAB24A-7126-44A0-83DF-8632086CF981}"/>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1420</xdr:row>
      <xdr:rowOff>0</xdr:rowOff>
    </xdr:from>
    <xdr:ext cx="184731" cy="264560"/>
    <xdr:sp macro="" textlink="">
      <xdr:nvSpPr>
        <xdr:cNvPr id="496" name="PoljeZBesedilom 1">
          <a:extLst>
            <a:ext uri="{FF2B5EF4-FFF2-40B4-BE49-F238E27FC236}">
              <a16:creationId xmlns:a16="http://schemas.microsoft.com/office/drawing/2014/main" id="{9DB2307F-2AF7-4E41-87DB-674D66BCF535}"/>
            </a:ext>
          </a:extLst>
        </xdr:cNvPr>
        <xdr:cNvSpPr txBox="1"/>
      </xdr:nvSpPr>
      <xdr:spPr>
        <a:xfrm>
          <a:off x="37230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497" name="PoljeZBesedilom 23">
          <a:extLst>
            <a:ext uri="{FF2B5EF4-FFF2-40B4-BE49-F238E27FC236}">
              <a16:creationId xmlns:a16="http://schemas.microsoft.com/office/drawing/2014/main" id="{35F72665-E6D6-41AF-B28A-2D62678A6097}"/>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498" name="PoljeZBesedilom 25">
          <a:extLst>
            <a:ext uri="{FF2B5EF4-FFF2-40B4-BE49-F238E27FC236}">
              <a16:creationId xmlns:a16="http://schemas.microsoft.com/office/drawing/2014/main" id="{30355291-FBC9-44A5-92AC-E98CE70EC422}"/>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499" name="PoljeZBesedilom 26">
          <a:extLst>
            <a:ext uri="{FF2B5EF4-FFF2-40B4-BE49-F238E27FC236}">
              <a16:creationId xmlns:a16="http://schemas.microsoft.com/office/drawing/2014/main" id="{22C56F9B-17BF-465F-AEE5-F5FCB4E37FC0}"/>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500" name="PoljeZBesedilom 27">
          <a:extLst>
            <a:ext uri="{FF2B5EF4-FFF2-40B4-BE49-F238E27FC236}">
              <a16:creationId xmlns:a16="http://schemas.microsoft.com/office/drawing/2014/main" id="{B229FFFC-057D-46E0-8032-77C0AE16744E}"/>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501" name="PoljeZBesedilom 22">
          <a:extLst>
            <a:ext uri="{FF2B5EF4-FFF2-40B4-BE49-F238E27FC236}">
              <a16:creationId xmlns:a16="http://schemas.microsoft.com/office/drawing/2014/main" id="{C6B625A0-A686-4C20-BBB1-02B0B773E3D4}"/>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64560"/>
    <xdr:sp macro="" textlink="">
      <xdr:nvSpPr>
        <xdr:cNvPr id="502" name="PoljeZBesedilom 24">
          <a:extLst>
            <a:ext uri="{FF2B5EF4-FFF2-40B4-BE49-F238E27FC236}">
              <a16:creationId xmlns:a16="http://schemas.microsoft.com/office/drawing/2014/main" id="{21C79F17-FDD0-494E-8D6C-DD2E53726087}"/>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503" name="PoljeZBesedilom 2">
          <a:extLst>
            <a:ext uri="{FF2B5EF4-FFF2-40B4-BE49-F238E27FC236}">
              <a16:creationId xmlns:a16="http://schemas.microsoft.com/office/drawing/2014/main" id="{F1EED937-3077-4225-9D89-CA5E00A00826}"/>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1420</xdr:row>
      <xdr:rowOff>0</xdr:rowOff>
    </xdr:from>
    <xdr:ext cx="184731" cy="267040"/>
    <xdr:sp macro="" textlink="">
      <xdr:nvSpPr>
        <xdr:cNvPr id="504" name="PoljeZBesedilom 1">
          <a:extLst>
            <a:ext uri="{FF2B5EF4-FFF2-40B4-BE49-F238E27FC236}">
              <a16:creationId xmlns:a16="http://schemas.microsoft.com/office/drawing/2014/main" id="{AF536D01-D726-460B-9560-E5DB2D5AA5E2}"/>
            </a:ext>
          </a:extLst>
        </xdr:cNvPr>
        <xdr:cNvSpPr txBox="1"/>
      </xdr:nvSpPr>
      <xdr:spPr>
        <a:xfrm>
          <a:off x="3723005" y="2942590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74895"/>
    <xdr:sp macro="" textlink="">
      <xdr:nvSpPr>
        <xdr:cNvPr id="505" name="PoljeZBesedilom 4">
          <a:extLst>
            <a:ext uri="{FF2B5EF4-FFF2-40B4-BE49-F238E27FC236}">
              <a16:creationId xmlns:a16="http://schemas.microsoft.com/office/drawing/2014/main" id="{9726995A-95BC-47D4-8CC0-A234897277E9}"/>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74895"/>
    <xdr:sp macro="" textlink="">
      <xdr:nvSpPr>
        <xdr:cNvPr id="506" name="PoljeZBesedilom 5">
          <a:extLst>
            <a:ext uri="{FF2B5EF4-FFF2-40B4-BE49-F238E27FC236}">
              <a16:creationId xmlns:a16="http://schemas.microsoft.com/office/drawing/2014/main" id="{03D23F49-7299-4AD1-817B-8380D01F8FEF}"/>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74895"/>
    <xdr:sp macro="" textlink="">
      <xdr:nvSpPr>
        <xdr:cNvPr id="507" name="PoljeZBesedilom 6">
          <a:extLst>
            <a:ext uri="{FF2B5EF4-FFF2-40B4-BE49-F238E27FC236}">
              <a16:creationId xmlns:a16="http://schemas.microsoft.com/office/drawing/2014/main" id="{7E3A748C-0177-4680-AA1A-4B49A3C3EF1C}"/>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74895"/>
    <xdr:sp macro="" textlink="">
      <xdr:nvSpPr>
        <xdr:cNvPr id="508" name="PoljeZBesedilom 7">
          <a:extLst>
            <a:ext uri="{FF2B5EF4-FFF2-40B4-BE49-F238E27FC236}">
              <a16:creationId xmlns:a16="http://schemas.microsoft.com/office/drawing/2014/main" id="{6319ED5D-A830-467C-84D9-7A3A4AD9B982}"/>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74895"/>
    <xdr:sp macro="" textlink="">
      <xdr:nvSpPr>
        <xdr:cNvPr id="509" name="PoljeZBesedilom 8">
          <a:extLst>
            <a:ext uri="{FF2B5EF4-FFF2-40B4-BE49-F238E27FC236}">
              <a16:creationId xmlns:a16="http://schemas.microsoft.com/office/drawing/2014/main" id="{0B50D143-2A81-4B3C-8484-DF1C5A66297F}"/>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74895"/>
    <xdr:sp macro="" textlink="">
      <xdr:nvSpPr>
        <xdr:cNvPr id="510" name="PoljeZBesedilom 9">
          <a:extLst>
            <a:ext uri="{FF2B5EF4-FFF2-40B4-BE49-F238E27FC236}">
              <a16:creationId xmlns:a16="http://schemas.microsoft.com/office/drawing/2014/main" id="{C0B6B47C-1BD3-4BE6-96AF-3DC3CBBAA886}"/>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74895"/>
    <xdr:sp macro="" textlink="">
      <xdr:nvSpPr>
        <xdr:cNvPr id="511" name="PoljeZBesedilom 12">
          <a:extLst>
            <a:ext uri="{FF2B5EF4-FFF2-40B4-BE49-F238E27FC236}">
              <a16:creationId xmlns:a16="http://schemas.microsoft.com/office/drawing/2014/main" id="{1B61D31A-E41D-4B6C-A541-764AB349E32C}"/>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74895"/>
    <xdr:sp macro="" textlink="">
      <xdr:nvSpPr>
        <xdr:cNvPr id="512" name="PoljeZBesedilom 13">
          <a:extLst>
            <a:ext uri="{FF2B5EF4-FFF2-40B4-BE49-F238E27FC236}">
              <a16:creationId xmlns:a16="http://schemas.microsoft.com/office/drawing/2014/main" id="{C15F2DA4-9F89-4F2B-864D-FC13911D8441}"/>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74895"/>
    <xdr:sp macro="" textlink="">
      <xdr:nvSpPr>
        <xdr:cNvPr id="513" name="PoljeZBesedilom 14">
          <a:extLst>
            <a:ext uri="{FF2B5EF4-FFF2-40B4-BE49-F238E27FC236}">
              <a16:creationId xmlns:a16="http://schemas.microsoft.com/office/drawing/2014/main" id="{C2FB189B-6AAF-4995-B808-43167D80382C}"/>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74895"/>
    <xdr:sp macro="" textlink="">
      <xdr:nvSpPr>
        <xdr:cNvPr id="514" name="PoljeZBesedilom 15">
          <a:extLst>
            <a:ext uri="{FF2B5EF4-FFF2-40B4-BE49-F238E27FC236}">
              <a16:creationId xmlns:a16="http://schemas.microsoft.com/office/drawing/2014/main" id="{AA8396A2-F210-45A3-BAAD-3BA9B50619DF}"/>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74895"/>
    <xdr:sp macro="" textlink="">
      <xdr:nvSpPr>
        <xdr:cNvPr id="515" name="PoljeZBesedilom 22">
          <a:extLst>
            <a:ext uri="{FF2B5EF4-FFF2-40B4-BE49-F238E27FC236}">
              <a16:creationId xmlns:a16="http://schemas.microsoft.com/office/drawing/2014/main" id="{D69A0995-834B-4C4E-8FDF-B66BB8E0DE68}"/>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1420</xdr:row>
      <xdr:rowOff>0</xdr:rowOff>
    </xdr:from>
    <xdr:ext cx="184731" cy="274895"/>
    <xdr:sp macro="" textlink="">
      <xdr:nvSpPr>
        <xdr:cNvPr id="516" name="PoljeZBesedilom 24">
          <a:extLst>
            <a:ext uri="{FF2B5EF4-FFF2-40B4-BE49-F238E27FC236}">
              <a16:creationId xmlns:a16="http://schemas.microsoft.com/office/drawing/2014/main" id="{DDC8127B-1C12-4F30-8DCF-86EBD7CAAF35}"/>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517" name="PoljeZBesedilom 2">
          <a:extLst>
            <a:ext uri="{FF2B5EF4-FFF2-40B4-BE49-F238E27FC236}">
              <a16:creationId xmlns:a16="http://schemas.microsoft.com/office/drawing/2014/main" id="{C2AECA44-89C6-4E45-8834-560C498155BB}"/>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518" name="PoljeZBesedilom 72">
          <a:extLst>
            <a:ext uri="{FF2B5EF4-FFF2-40B4-BE49-F238E27FC236}">
              <a16:creationId xmlns:a16="http://schemas.microsoft.com/office/drawing/2014/main" id="{FA2976B2-613A-4643-ACC6-2DBC109A4A18}"/>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519" name="PoljeZBesedilom 73">
          <a:extLst>
            <a:ext uri="{FF2B5EF4-FFF2-40B4-BE49-F238E27FC236}">
              <a16:creationId xmlns:a16="http://schemas.microsoft.com/office/drawing/2014/main" id="{A6820401-8694-4A41-922F-94C1580E17EA}"/>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520" name="PoljeZBesedilom 74">
          <a:extLst>
            <a:ext uri="{FF2B5EF4-FFF2-40B4-BE49-F238E27FC236}">
              <a16:creationId xmlns:a16="http://schemas.microsoft.com/office/drawing/2014/main" id="{6E3AA8D3-6F97-4319-A3E8-645E22C418CC}"/>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521" name="PoljeZBesedilom 75">
          <a:extLst>
            <a:ext uri="{FF2B5EF4-FFF2-40B4-BE49-F238E27FC236}">
              <a16:creationId xmlns:a16="http://schemas.microsoft.com/office/drawing/2014/main" id="{2B58B50D-AFAF-4698-8768-943FBA8FF8CC}"/>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522" name="PoljeZBesedilom 76">
          <a:extLst>
            <a:ext uri="{FF2B5EF4-FFF2-40B4-BE49-F238E27FC236}">
              <a16:creationId xmlns:a16="http://schemas.microsoft.com/office/drawing/2014/main" id="{909D4D3F-FAAA-4DB6-9096-1E7E2C7AB744}"/>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523" name="PoljeZBesedilom 77">
          <a:extLst>
            <a:ext uri="{FF2B5EF4-FFF2-40B4-BE49-F238E27FC236}">
              <a16:creationId xmlns:a16="http://schemas.microsoft.com/office/drawing/2014/main" id="{8F1CB29F-26C9-4764-8401-84A10D692104}"/>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524" name="PoljeZBesedilom 78">
          <a:extLst>
            <a:ext uri="{FF2B5EF4-FFF2-40B4-BE49-F238E27FC236}">
              <a16:creationId xmlns:a16="http://schemas.microsoft.com/office/drawing/2014/main" id="{07B369BD-A0CA-4A64-9210-6BEF279573B7}"/>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525" name="PoljeZBesedilom 79">
          <a:extLst>
            <a:ext uri="{FF2B5EF4-FFF2-40B4-BE49-F238E27FC236}">
              <a16:creationId xmlns:a16="http://schemas.microsoft.com/office/drawing/2014/main" id="{8F0FDBEE-35CA-4340-A619-CC3749E4FF71}"/>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526" name="PoljeZBesedilom 80">
          <a:extLst>
            <a:ext uri="{FF2B5EF4-FFF2-40B4-BE49-F238E27FC236}">
              <a16:creationId xmlns:a16="http://schemas.microsoft.com/office/drawing/2014/main" id="{C7F19AD9-E425-4A93-B1EB-8CD3A862C0B1}"/>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1420</xdr:row>
      <xdr:rowOff>0</xdr:rowOff>
    </xdr:from>
    <xdr:ext cx="184731" cy="264560"/>
    <xdr:sp macro="" textlink="">
      <xdr:nvSpPr>
        <xdr:cNvPr id="527" name="PoljeZBesedilom 81">
          <a:extLst>
            <a:ext uri="{FF2B5EF4-FFF2-40B4-BE49-F238E27FC236}">
              <a16:creationId xmlns:a16="http://schemas.microsoft.com/office/drawing/2014/main" id="{A5304C90-42E2-49B3-88F1-BCE2D60F1D39}"/>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1420</xdr:row>
      <xdr:rowOff>0</xdr:rowOff>
    </xdr:from>
    <xdr:ext cx="184731" cy="274895"/>
    <xdr:sp macro="" textlink="">
      <xdr:nvSpPr>
        <xdr:cNvPr id="528" name="PoljeZBesedilom 1">
          <a:extLst>
            <a:ext uri="{FF2B5EF4-FFF2-40B4-BE49-F238E27FC236}">
              <a16:creationId xmlns:a16="http://schemas.microsoft.com/office/drawing/2014/main" id="{0B8FD61E-235F-4C1A-82E9-07C8B846D11D}"/>
            </a:ext>
          </a:extLst>
        </xdr:cNvPr>
        <xdr:cNvSpPr txBox="1"/>
      </xdr:nvSpPr>
      <xdr:spPr>
        <a:xfrm>
          <a:off x="37230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1420</xdr:row>
      <xdr:rowOff>0</xdr:rowOff>
    </xdr:from>
    <xdr:ext cx="184731" cy="264560"/>
    <xdr:sp macro="" textlink="">
      <xdr:nvSpPr>
        <xdr:cNvPr id="529" name="PoljeZBesedilom 1">
          <a:extLst>
            <a:ext uri="{FF2B5EF4-FFF2-40B4-BE49-F238E27FC236}">
              <a16:creationId xmlns:a16="http://schemas.microsoft.com/office/drawing/2014/main" id="{1F887C84-2B7A-48BB-97AA-C86D4BBC5105}"/>
            </a:ext>
          </a:extLst>
        </xdr:cNvPr>
        <xdr:cNvSpPr txBox="1"/>
      </xdr:nvSpPr>
      <xdr:spPr>
        <a:xfrm>
          <a:off x="37230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1420</xdr:row>
      <xdr:rowOff>0</xdr:rowOff>
    </xdr:from>
    <xdr:ext cx="184731" cy="264560"/>
    <xdr:sp macro="" textlink="">
      <xdr:nvSpPr>
        <xdr:cNvPr id="530" name="PoljeZBesedilom 1">
          <a:extLst>
            <a:ext uri="{FF2B5EF4-FFF2-40B4-BE49-F238E27FC236}">
              <a16:creationId xmlns:a16="http://schemas.microsoft.com/office/drawing/2014/main" id="{1AB228AB-7532-4FA2-A564-FA5F5493D8E0}"/>
            </a:ext>
          </a:extLst>
        </xdr:cNvPr>
        <xdr:cNvSpPr txBox="1"/>
      </xdr:nvSpPr>
      <xdr:spPr>
        <a:xfrm>
          <a:off x="37230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1420</xdr:row>
      <xdr:rowOff>0</xdr:rowOff>
    </xdr:from>
    <xdr:ext cx="184731" cy="267040"/>
    <xdr:sp macro="" textlink="">
      <xdr:nvSpPr>
        <xdr:cNvPr id="531" name="PoljeZBesedilom 1">
          <a:extLst>
            <a:ext uri="{FF2B5EF4-FFF2-40B4-BE49-F238E27FC236}">
              <a16:creationId xmlns:a16="http://schemas.microsoft.com/office/drawing/2014/main" id="{F99A65B1-DFA5-457E-B55F-70551FAA0C96}"/>
            </a:ext>
          </a:extLst>
        </xdr:cNvPr>
        <xdr:cNvSpPr txBox="1"/>
      </xdr:nvSpPr>
      <xdr:spPr>
        <a:xfrm>
          <a:off x="3723005" y="2942590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1407</xdr:row>
      <xdr:rowOff>0</xdr:rowOff>
    </xdr:from>
    <xdr:ext cx="184731" cy="270859"/>
    <xdr:sp macro="" textlink="">
      <xdr:nvSpPr>
        <xdr:cNvPr id="532" name="PoljeZBesedilom 1">
          <a:extLst>
            <a:ext uri="{FF2B5EF4-FFF2-40B4-BE49-F238E27FC236}">
              <a16:creationId xmlns:a16="http://schemas.microsoft.com/office/drawing/2014/main" id="{6C640944-DBCF-4AEF-984C-0F61B11DF4F3}"/>
            </a:ext>
          </a:extLst>
        </xdr:cNvPr>
        <xdr:cNvSpPr txBox="1"/>
      </xdr:nvSpPr>
      <xdr:spPr>
        <a:xfrm>
          <a:off x="3723005" y="27381200"/>
          <a:ext cx="184731" cy="2708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302355"/>
    <xdr:sp macro="" textlink="">
      <xdr:nvSpPr>
        <xdr:cNvPr id="533" name="PoljeZBesedilom 4">
          <a:extLst>
            <a:ext uri="{FF2B5EF4-FFF2-40B4-BE49-F238E27FC236}">
              <a16:creationId xmlns:a16="http://schemas.microsoft.com/office/drawing/2014/main" id="{636EFD78-7FC7-4376-8CF2-BEEA8D8ED207}"/>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302355"/>
    <xdr:sp macro="" textlink="">
      <xdr:nvSpPr>
        <xdr:cNvPr id="534" name="PoljeZBesedilom 5">
          <a:extLst>
            <a:ext uri="{FF2B5EF4-FFF2-40B4-BE49-F238E27FC236}">
              <a16:creationId xmlns:a16="http://schemas.microsoft.com/office/drawing/2014/main" id="{2B3BA472-C5B3-4054-A1BD-9E292EAF6CE2}"/>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302355"/>
    <xdr:sp macro="" textlink="">
      <xdr:nvSpPr>
        <xdr:cNvPr id="535" name="PoljeZBesedilom 6">
          <a:extLst>
            <a:ext uri="{FF2B5EF4-FFF2-40B4-BE49-F238E27FC236}">
              <a16:creationId xmlns:a16="http://schemas.microsoft.com/office/drawing/2014/main" id="{59B4C535-06F0-4006-87E8-F9B2287ECCE1}"/>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302355"/>
    <xdr:sp macro="" textlink="">
      <xdr:nvSpPr>
        <xdr:cNvPr id="536" name="PoljeZBesedilom 7">
          <a:extLst>
            <a:ext uri="{FF2B5EF4-FFF2-40B4-BE49-F238E27FC236}">
              <a16:creationId xmlns:a16="http://schemas.microsoft.com/office/drawing/2014/main" id="{CB691495-6005-44F6-A786-FDC471C7C415}"/>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302355"/>
    <xdr:sp macro="" textlink="">
      <xdr:nvSpPr>
        <xdr:cNvPr id="537" name="PoljeZBesedilom 8">
          <a:extLst>
            <a:ext uri="{FF2B5EF4-FFF2-40B4-BE49-F238E27FC236}">
              <a16:creationId xmlns:a16="http://schemas.microsoft.com/office/drawing/2014/main" id="{42AB66BD-BBFB-4383-974B-52227800BC8B}"/>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302355"/>
    <xdr:sp macro="" textlink="">
      <xdr:nvSpPr>
        <xdr:cNvPr id="538" name="PoljeZBesedilom 9">
          <a:extLst>
            <a:ext uri="{FF2B5EF4-FFF2-40B4-BE49-F238E27FC236}">
              <a16:creationId xmlns:a16="http://schemas.microsoft.com/office/drawing/2014/main" id="{59229CC4-06CE-4347-BD5D-BE9F1F4AD38B}"/>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302355"/>
    <xdr:sp macro="" textlink="">
      <xdr:nvSpPr>
        <xdr:cNvPr id="539" name="PoljeZBesedilom 12">
          <a:extLst>
            <a:ext uri="{FF2B5EF4-FFF2-40B4-BE49-F238E27FC236}">
              <a16:creationId xmlns:a16="http://schemas.microsoft.com/office/drawing/2014/main" id="{33CBB37B-842D-4C44-BE1E-D6454F83F9D2}"/>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302355"/>
    <xdr:sp macro="" textlink="">
      <xdr:nvSpPr>
        <xdr:cNvPr id="540" name="PoljeZBesedilom 13">
          <a:extLst>
            <a:ext uri="{FF2B5EF4-FFF2-40B4-BE49-F238E27FC236}">
              <a16:creationId xmlns:a16="http://schemas.microsoft.com/office/drawing/2014/main" id="{7E57D045-EA73-47BA-99EA-FC671A646F77}"/>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302355"/>
    <xdr:sp macro="" textlink="">
      <xdr:nvSpPr>
        <xdr:cNvPr id="541" name="PoljeZBesedilom 14">
          <a:extLst>
            <a:ext uri="{FF2B5EF4-FFF2-40B4-BE49-F238E27FC236}">
              <a16:creationId xmlns:a16="http://schemas.microsoft.com/office/drawing/2014/main" id="{9C6004F5-6E4C-472B-8D7B-A293A06FC6E8}"/>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302355"/>
    <xdr:sp macro="" textlink="">
      <xdr:nvSpPr>
        <xdr:cNvPr id="542" name="PoljeZBesedilom 15">
          <a:extLst>
            <a:ext uri="{FF2B5EF4-FFF2-40B4-BE49-F238E27FC236}">
              <a16:creationId xmlns:a16="http://schemas.microsoft.com/office/drawing/2014/main" id="{258B2908-115B-4495-9249-3E846DAD9C24}"/>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302355"/>
    <xdr:sp macro="" textlink="">
      <xdr:nvSpPr>
        <xdr:cNvPr id="543" name="PoljeZBesedilom 22">
          <a:extLst>
            <a:ext uri="{FF2B5EF4-FFF2-40B4-BE49-F238E27FC236}">
              <a16:creationId xmlns:a16="http://schemas.microsoft.com/office/drawing/2014/main" id="{452DBFA4-D233-4296-9159-C37D7949F455}"/>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302355"/>
    <xdr:sp macro="" textlink="">
      <xdr:nvSpPr>
        <xdr:cNvPr id="544" name="PoljeZBesedilom 24">
          <a:extLst>
            <a:ext uri="{FF2B5EF4-FFF2-40B4-BE49-F238E27FC236}">
              <a16:creationId xmlns:a16="http://schemas.microsoft.com/office/drawing/2014/main" id="{D6351986-97D5-4C5D-8F41-F5E92509541F}"/>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1407</xdr:row>
      <xdr:rowOff>0</xdr:rowOff>
    </xdr:from>
    <xdr:ext cx="184731" cy="272603"/>
    <xdr:sp macro="" textlink="">
      <xdr:nvSpPr>
        <xdr:cNvPr id="545" name="PoljeZBesedilom 1">
          <a:extLst>
            <a:ext uri="{FF2B5EF4-FFF2-40B4-BE49-F238E27FC236}">
              <a16:creationId xmlns:a16="http://schemas.microsoft.com/office/drawing/2014/main" id="{D25E5A78-ECB9-45CB-9D59-F8932E40E89A}"/>
            </a:ext>
          </a:extLst>
        </xdr:cNvPr>
        <xdr:cNvSpPr txBox="1"/>
      </xdr:nvSpPr>
      <xdr:spPr>
        <a:xfrm>
          <a:off x="3723005" y="27381200"/>
          <a:ext cx="184731" cy="2726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274895"/>
    <xdr:sp macro="" textlink="">
      <xdr:nvSpPr>
        <xdr:cNvPr id="546" name="PoljeZBesedilom 23">
          <a:extLst>
            <a:ext uri="{FF2B5EF4-FFF2-40B4-BE49-F238E27FC236}">
              <a16:creationId xmlns:a16="http://schemas.microsoft.com/office/drawing/2014/main" id="{DB47BDD9-F9B4-4BF1-8310-2E9CA4FD5A15}"/>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274895"/>
    <xdr:sp macro="" textlink="">
      <xdr:nvSpPr>
        <xdr:cNvPr id="547" name="PoljeZBesedilom 25">
          <a:extLst>
            <a:ext uri="{FF2B5EF4-FFF2-40B4-BE49-F238E27FC236}">
              <a16:creationId xmlns:a16="http://schemas.microsoft.com/office/drawing/2014/main" id="{3B404454-53E8-4A21-A6DC-4DEF0E2B2719}"/>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274895"/>
    <xdr:sp macro="" textlink="">
      <xdr:nvSpPr>
        <xdr:cNvPr id="548" name="PoljeZBesedilom 26">
          <a:extLst>
            <a:ext uri="{FF2B5EF4-FFF2-40B4-BE49-F238E27FC236}">
              <a16:creationId xmlns:a16="http://schemas.microsoft.com/office/drawing/2014/main" id="{929D2FD0-6154-4D8A-9232-D020783DFC61}"/>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274895"/>
    <xdr:sp macro="" textlink="">
      <xdr:nvSpPr>
        <xdr:cNvPr id="549" name="PoljeZBesedilom 27">
          <a:extLst>
            <a:ext uri="{FF2B5EF4-FFF2-40B4-BE49-F238E27FC236}">
              <a16:creationId xmlns:a16="http://schemas.microsoft.com/office/drawing/2014/main" id="{94B83420-D255-4863-8BB1-C53F956D738A}"/>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274895"/>
    <xdr:sp macro="" textlink="">
      <xdr:nvSpPr>
        <xdr:cNvPr id="550" name="PoljeZBesedilom 22">
          <a:extLst>
            <a:ext uri="{FF2B5EF4-FFF2-40B4-BE49-F238E27FC236}">
              <a16:creationId xmlns:a16="http://schemas.microsoft.com/office/drawing/2014/main" id="{3B9B0699-4BBC-471B-A875-5EA070C8E54A}"/>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274895"/>
    <xdr:sp macro="" textlink="">
      <xdr:nvSpPr>
        <xdr:cNvPr id="551" name="PoljeZBesedilom 24">
          <a:extLst>
            <a:ext uri="{FF2B5EF4-FFF2-40B4-BE49-F238E27FC236}">
              <a16:creationId xmlns:a16="http://schemas.microsoft.com/office/drawing/2014/main" id="{2F54409E-D7E4-433D-ACD7-CB67B8D4826B}"/>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1407</xdr:row>
      <xdr:rowOff>0</xdr:rowOff>
    </xdr:from>
    <xdr:ext cx="184731" cy="270072"/>
    <xdr:sp macro="" textlink="">
      <xdr:nvSpPr>
        <xdr:cNvPr id="552" name="PoljeZBesedilom 1">
          <a:extLst>
            <a:ext uri="{FF2B5EF4-FFF2-40B4-BE49-F238E27FC236}">
              <a16:creationId xmlns:a16="http://schemas.microsoft.com/office/drawing/2014/main" id="{D656F2CA-6AEF-48E6-9FF0-40357B2B8779}"/>
            </a:ext>
          </a:extLst>
        </xdr:cNvPr>
        <xdr:cNvSpPr txBox="1"/>
      </xdr:nvSpPr>
      <xdr:spPr>
        <a:xfrm>
          <a:off x="3723005" y="2738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270072"/>
    <xdr:sp macro="" textlink="">
      <xdr:nvSpPr>
        <xdr:cNvPr id="553" name="PoljeZBesedilom 23">
          <a:extLst>
            <a:ext uri="{FF2B5EF4-FFF2-40B4-BE49-F238E27FC236}">
              <a16:creationId xmlns:a16="http://schemas.microsoft.com/office/drawing/2014/main" id="{5C6F7010-E429-459A-B356-4B4898A51894}"/>
            </a:ext>
          </a:extLst>
        </xdr:cNvPr>
        <xdr:cNvSpPr txBox="1"/>
      </xdr:nvSpPr>
      <xdr:spPr>
        <a:xfrm>
          <a:off x="3684905" y="2738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270072"/>
    <xdr:sp macro="" textlink="">
      <xdr:nvSpPr>
        <xdr:cNvPr id="554" name="PoljeZBesedilom 25">
          <a:extLst>
            <a:ext uri="{FF2B5EF4-FFF2-40B4-BE49-F238E27FC236}">
              <a16:creationId xmlns:a16="http://schemas.microsoft.com/office/drawing/2014/main" id="{2AD475EC-6E8F-45A3-84F8-2D4EBE8D0311}"/>
            </a:ext>
          </a:extLst>
        </xdr:cNvPr>
        <xdr:cNvSpPr txBox="1"/>
      </xdr:nvSpPr>
      <xdr:spPr>
        <a:xfrm>
          <a:off x="3684905" y="2738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270072"/>
    <xdr:sp macro="" textlink="">
      <xdr:nvSpPr>
        <xdr:cNvPr id="555" name="PoljeZBesedilom 26">
          <a:extLst>
            <a:ext uri="{FF2B5EF4-FFF2-40B4-BE49-F238E27FC236}">
              <a16:creationId xmlns:a16="http://schemas.microsoft.com/office/drawing/2014/main" id="{F0CE6202-E06A-4AF8-86C9-38D2B0344F6C}"/>
            </a:ext>
          </a:extLst>
        </xdr:cNvPr>
        <xdr:cNvSpPr txBox="1"/>
      </xdr:nvSpPr>
      <xdr:spPr>
        <a:xfrm>
          <a:off x="3684905" y="2738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270072"/>
    <xdr:sp macro="" textlink="">
      <xdr:nvSpPr>
        <xdr:cNvPr id="556" name="PoljeZBesedilom 27">
          <a:extLst>
            <a:ext uri="{FF2B5EF4-FFF2-40B4-BE49-F238E27FC236}">
              <a16:creationId xmlns:a16="http://schemas.microsoft.com/office/drawing/2014/main" id="{F9C6A996-2640-40BE-921C-D269BFADE968}"/>
            </a:ext>
          </a:extLst>
        </xdr:cNvPr>
        <xdr:cNvSpPr txBox="1"/>
      </xdr:nvSpPr>
      <xdr:spPr>
        <a:xfrm>
          <a:off x="3684905" y="2738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270072"/>
    <xdr:sp macro="" textlink="">
      <xdr:nvSpPr>
        <xdr:cNvPr id="557" name="PoljeZBesedilom 22">
          <a:extLst>
            <a:ext uri="{FF2B5EF4-FFF2-40B4-BE49-F238E27FC236}">
              <a16:creationId xmlns:a16="http://schemas.microsoft.com/office/drawing/2014/main" id="{296CC11C-59E2-43B6-9B30-03EDDBD6BF14}"/>
            </a:ext>
          </a:extLst>
        </xdr:cNvPr>
        <xdr:cNvSpPr txBox="1"/>
      </xdr:nvSpPr>
      <xdr:spPr>
        <a:xfrm>
          <a:off x="3684905" y="2738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270072"/>
    <xdr:sp macro="" textlink="">
      <xdr:nvSpPr>
        <xdr:cNvPr id="558" name="PoljeZBesedilom 24">
          <a:extLst>
            <a:ext uri="{FF2B5EF4-FFF2-40B4-BE49-F238E27FC236}">
              <a16:creationId xmlns:a16="http://schemas.microsoft.com/office/drawing/2014/main" id="{0D5C4666-4F76-4875-8163-4145939E1014}"/>
            </a:ext>
          </a:extLst>
        </xdr:cNvPr>
        <xdr:cNvSpPr txBox="1"/>
      </xdr:nvSpPr>
      <xdr:spPr>
        <a:xfrm>
          <a:off x="3684905" y="2738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1407</xdr:row>
      <xdr:rowOff>0</xdr:rowOff>
    </xdr:from>
    <xdr:ext cx="184731" cy="270072"/>
    <xdr:sp macro="" textlink="">
      <xdr:nvSpPr>
        <xdr:cNvPr id="559" name="PoljeZBesedilom 2">
          <a:extLst>
            <a:ext uri="{FF2B5EF4-FFF2-40B4-BE49-F238E27FC236}">
              <a16:creationId xmlns:a16="http://schemas.microsoft.com/office/drawing/2014/main" id="{DB4113C9-CCC9-4DF1-BE03-2BA864077B0D}"/>
            </a:ext>
          </a:extLst>
        </xdr:cNvPr>
        <xdr:cNvSpPr txBox="1"/>
      </xdr:nvSpPr>
      <xdr:spPr>
        <a:xfrm>
          <a:off x="3683000" y="2738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326697"/>
    <xdr:sp macro="" textlink="">
      <xdr:nvSpPr>
        <xdr:cNvPr id="560" name="PoljeZBesedilom 172">
          <a:extLst>
            <a:ext uri="{FF2B5EF4-FFF2-40B4-BE49-F238E27FC236}">
              <a16:creationId xmlns:a16="http://schemas.microsoft.com/office/drawing/2014/main" id="{F7A19976-012E-47EB-8F5A-0694EB92B4E5}"/>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326697"/>
    <xdr:sp macro="" textlink="">
      <xdr:nvSpPr>
        <xdr:cNvPr id="561" name="PoljeZBesedilom 173">
          <a:extLst>
            <a:ext uri="{FF2B5EF4-FFF2-40B4-BE49-F238E27FC236}">
              <a16:creationId xmlns:a16="http://schemas.microsoft.com/office/drawing/2014/main" id="{C88706D4-ED64-4D83-A725-F976C035F3AC}"/>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326697"/>
    <xdr:sp macro="" textlink="">
      <xdr:nvSpPr>
        <xdr:cNvPr id="562" name="PoljeZBesedilom 174">
          <a:extLst>
            <a:ext uri="{FF2B5EF4-FFF2-40B4-BE49-F238E27FC236}">
              <a16:creationId xmlns:a16="http://schemas.microsoft.com/office/drawing/2014/main" id="{3975A13F-D4C1-403C-89D3-0D615F6EA239}"/>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326697"/>
    <xdr:sp macro="" textlink="">
      <xdr:nvSpPr>
        <xdr:cNvPr id="563" name="PoljeZBesedilom 175">
          <a:extLst>
            <a:ext uri="{FF2B5EF4-FFF2-40B4-BE49-F238E27FC236}">
              <a16:creationId xmlns:a16="http://schemas.microsoft.com/office/drawing/2014/main" id="{BB7EEC29-7D84-46A0-8722-0B48923B2172}"/>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326697"/>
    <xdr:sp macro="" textlink="">
      <xdr:nvSpPr>
        <xdr:cNvPr id="564" name="PoljeZBesedilom 176">
          <a:extLst>
            <a:ext uri="{FF2B5EF4-FFF2-40B4-BE49-F238E27FC236}">
              <a16:creationId xmlns:a16="http://schemas.microsoft.com/office/drawing/2014/main" id="{CA657F30-6EF1-4520-9788-4575F9C8C9BA}"/>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326697"/>
    <xdr:sp macro="" textlink="">
      <xdr:nvSpPr>
        <xdr:cNvPr id="565" name="PoljeZBesedilom 177">
          <a:extLst>
            <a:ext uri="{FF2B5EF4-FFF2-40B4-BE49-F238E27FC236}">
              <a16:creationId xmlns:a16="http://schemas.microsoft.com/office/drawing/2014/main" id="{5596A378-0835-4D46-9FC1-02F7CFE5EC82}"/>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326697"/>
    <xdr:sp macro="" textlink="">
      <xdr:nvSpPr>
        <xdr:cNvPr id="566" name="PoljeZBesedilom 12">
          <a:extLst>
            <a:ext uri="{FF2B5EF4-FFF2-40B4-BE49-F238E27FC236}">
              <a16:creationId xmlns:a16="http://schemas.microsoft.com/office/drawing/2014/main" id="{607DE0DE-C7FF-455E-BF05-92848BEBE94A}"/>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326697"/>
    <xdr:sp macro="" textlink="">
      <xdr:nvSpPr>
        <xdr:cNvPr id="567" name="PoljeZBesedilom 13">
          <a:extLst>
            <a:ext uri="{FF2B5EF4-FFF2-40B4-BE49-F238E27FC236}">
              <a16:creationId xmlns:a16="http://schemas.microsoft.com/office/drawing/2014/main" id="{74D92E9D-EC0A-4D89-A610-0A8E0AC854A3}"/>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326697"/>
    <xdr:sp macro="" textlink="">
      <xdr:nvSpPr>
        <xdr:cNvPr id="568" name="PoljeZBesedilom 14">
          <a:extLst>
            <a:ext uri="{FF2B5EF4-FFF2-40B4-BE49-F238E27FC236}">
              <a16:creationId xmlns:a16="http://schemas.microsoft.com/office/drawing/2014/main" id="{2EF7BD6A-E701-4BDC-AE16-13705199BB5A}"/>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326697"/>
    <xdr:sp macro="" textlink="">
      <xdr:nvSpPr>
        <xdr:cNvPr id="569" name="PoljeZBesedilom 15">
          <a:extLst>
            <a:ext uri="{FF2B5EF4-FFF2-40B4-BE49-F238E27FC236}">
              <a16:creationId xmlns:a16="http://schemas.microsoft.com/office/drawing/2014/main" id="{3AA762BE-1B80-4CB4-8552-2D9B057EDF83}"/>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326697"/>
    <xdr:sp macro="" textlink="">
      <xdr:nvSpPr>
        <xdr:cNvPr id="570" name="PoljeZBesedilom 22">
          <a:extLst>
            <a:ext uri="{FF2B5EF4-FFF2-40B4-BE49-F238E27FC236}">
              <a16:creationId xmlns:a16="http://schemas.microsoft.com/office/drawing/2014/main" id="{97294261-9A87-4A5A-A82B-54A5FB524153}"/>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326697"/>
    <xdr:sp macro="" textlink="">
      <xdr:nvSpPr>
        <xdr:cNvPr id="571" name="PoljeZBesedilom 24">
          <a:extLst>
            <a:ext uri="{FF2B5EF4-FFF2-40B4-BE49-F238E27FC236}">
              <a16:creationId xmlns:a16="http://schemas.microsoft.com/office/drawing/2014/main" id="{06271788-F70C-4F92-90ED-AB116BDFCD6B}"/>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1407</xdr:row>
      <xdr:rowOff>0</xdr:rowOff>
    </xdr:from>
    <xdr:ext cx="184731" cy="267040"/>
    <xdr:sp macro="" textlink="">
      <xdr:nvSpPr>
        <xdr:cNvPr id="572" name="PoljeZBesedilom 1">
          <a:extLst>
            <a:ext uri="{FF2B5EF4-FFF2-40B4-BE49-F238E27FC236}">
              <a16:creationId xmlns:a16="http://schemas.microsoft.com/office/drawing/2014/main" id="{D2F9E45E-09F9-44CD-8598-FF1DFEBA0F04}"/>
            </a:ext>
          </a:extLst>
        </xdr:cNvPr>
        <xdr:cNvSpPr txBox="1"/>
      </xdr:nvSpPr>
      <xdr:spPr>
        <a:xfrm>
          <a:off x="3723005" y="2738120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274895"/>
    <xdr:sp macro="" textlink="">
      <xdr:nvSpPr>
        <xdr:cNvPr id="573" name="PoljeZBesedilom 4">
          <a:extLst>
            <a:ext uri="{FF2B5EF4-FFF2-40B4-BE49-F238E27FC236}">
              <a16:creationId xmlns:a16="http://schemas.microsoft.com/office/drawing/2014/main" id="{F48E8FC9-9C58-45D1-A2D6-E4AF21197EBF}"/>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274895"/>
    <xdr:sp macro="" textlink="">
      <xdr:nvSpPr>
        <xdr:cNvPr id="574" name="PoljeZBesedilom 5">
          <a:extLst>
            <a:ext uri="{FF2B5EF4-FFF2-40B4-BE49-F238E27FC236}">
              <a16:creationId xmlns:a16="http://schemas.microsoft.com/office/drawing/2014/main" id="{10A561C7-BCEB-4BEA-8ACE-87F15E2DBF6B}"/>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274895"/>
    <xdr:sp macro="" textlink="">
      <xdr:nvSpPr>
        <xdr:cNvPr id="575" name="PoljeZBesedilom 6">
          <a:extLst>
            <a:ext uri="{FF2B5EF4-FFF2-40B4-BE49-F238E27FC236}">
              <a16:creationId xmlns:a16="http://schemas.microsoft.com/office/drawing/2014/main" id="{6D395815-8150-40C9-9AA8-090753A1972F}"/>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274895"/>
    <xdr:sp macro="" textlink="">
      <xdr:nvSpPr>
        <xdr:cNvPr id="576" name="PoljeZBesedilom 7">
          <a:extLst>
            <a:ext uri="{FF2B5EF4-FFF2-40B4-BE49-F238E27FC236}">
              <a16:creationId xmlns:a16="http://schemas.microsoft.com/office/drawing/2014/main" id="{B2B3A360-D4D9-47CA-8721-EA8E220CBE98}"/>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274895"/>
    <xdr:sp macro="" textlink="">
      <xdr:nvSpPr>
        <xdr:cNvPr id="577" name="PoljeZBesedilom 8">
          <a:extLst>
            <a:ext uri="{FF2B5EF4-FFF2-40B4-BE49-F238E27FC236}">
              <a16:creationId xmlns:a16="http://schemas.microsoft.com/office/drawing/2014/main" id="{81104648-9C98-4D65-AECD-D99EB3DEAB3E}"/>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274895"/>
    <xdr:sp macro="" textlink="">
      <xdr:nvSpPr>
        <xdr:cNvPr id="578" name="PoljeZBesedilom 9">
          <a:extLst>
            <a:ext uri="{FF2B5EF4-FFF2-40B4-BE49-F238E27FC236}">
              <a16:creationId xmlns:a16="http://schemas.microsoft.com/office/drawing/2014/main" id="{2EC8439D-0A5A-44C6-B1B4-CEC6E4E7DDB7}"/>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274895"/>
    <xdr:sp macro="" textlink="">
      <xdr:nvSpPr>
        <xdr:cNvPr id="579" name="PoljeZBesedilom 12">
          <a:extLst>
            <a:ext uri="{FF2B5EF4-FFF2-40B4-BE49-F238E27FC236}">
              <a16:creationId xmlns:a16="http://schemas.microsoft.com/office/drawing/2014/main" id="{6612E69E-E6B1-495A-AE4E-7ACCAF20815B}"/>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274895"/>
    <xdr:sp macro="" textlink="">
      <xdr:nvSpPr>
        <xdr:cNvPr id="580" name="PoljeZBesedilom 13">
          <a:extLst>
            <a:ext uri="{FF2B5EF4-FFF2-40B4-BE49-F238E27FC236}">
              <a16:creationId xmlns:a16="http://schemas.microsoft.com/office/drawing/2014/main" id="{5F79EE0F-2E42-46B5-8B60-6143D2E2F6CF}"/>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274895"/>
    <xdr:sp macro="" textlink="">
      <xdr:nvSpPr>
        <xdr:cNvPr id="581" name="PoljeZBesedilom 14">
          <a:extLst>
            <a:ext uri="{FF2B5EF4-FFF2-40B4-BE49-F238E27FC236}">
              <a16:creationId xmlns:a16="http://schemas.microsoft.com/office/drawing/2014/main" id="{E0376D64-A6BA-4083-9195-2B409DCF2067}"/>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274895"/>
    <xdr:sp macro="" textlink="">
      <xdr:nvSpPr>
        <xdr:cNvPr id="582" name="PoljeZBesedilom 15">
          <a:extLst>
            <a:ext uri="{FF2B5EF4-FFF2-40B4-BE49-F238E27FC236}">
              <a16:creationId xmlns:a16="http://schemas.microsoft.com/office/drawing/2014/main" id="{067EB24B-9A7D-45BB-B948-46733DC4F048}"/>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274895"/>
    <xdr:sp macro="" textlink="">
      <xdr:nvSpPr>
        <xdr:cNvPr id="583" name="PoljeZBesedilom 22">
          <a:extLst>
            <a:ext uri="{FF2B5EF4-FFF2-40B4-BE49-F238E27FC236}">
              <a16:creationId xmlns:a16="http://schemas.microsoft.com/office/drawing/2014/main" id="{45E5685F-165B-4325-B2DB-039D429C8332}"/>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1407</xdr:row>
      <xdr:rowOff>0</xdr:rowOff>
    </xdr:from>
    <xdr:ext cx="184731" cy="274895"/>
    <xdr:sp macro="" textlink="">
      <xdr:nvSpPr>
        <xdr:cNvPr id="584" name="PoljeZBesedilom 24">
          <a:extLst>
            <a:ext uri="{FF2B5EF4-FFF2-40B4-BE49-F238E27FC236}">
              <a16:creationId xmlns:a16="http://schemas.microsoft.com/office/drawing/2014/main" id="{EA0ECA11-CB08-457A-AB76-D21A7557BB01}"/>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1407</xdr:row>
      <xdr:rowOff>0</xdr:rowOff>
    </xdr:from>
    <xdr:ext cx="184731" cy="274895"/>
    <xdr:sp macro="" textlink="">
      <xdr:nvSpPr>
        <xdr:cNvPr id="585" name="PoljeZBesedilom 1">
          <a:extLst>
            <a:ext uri="{FF2B5EF4-FFF2-40B4-BE49-F238E27FC236}">
              <a16:creationId xmlns:a16="http://schemas.microsoft.com/office/drawing/2014/main" id="{26AFCB59-D48F-4A48-9D66-4234048B0DFC}"/>
            </a:ext>
          </a:extLst>
        </xdr:cNvPr>
        <xdr:cNvSpPr txBox="1"/>
      </xdr:nvSpPr>
      <xdr:spPr>
        <a:xfrm>
          <a:off x="37230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1407</xdr:row>
      <xdr:rowOff>0</xdr:rowOff>
    </xdr:from>
    <xdr:ext cx="184731" cy="267040"/>
    <xdr:sp macro="" textlink="">
      <xdr:nvSpPr>
        <xdr:cNvPr id="586" name="PoljeZBesedilom 1">
          <a:extLst>
            <a:ext uri="{FF2B5EF4-FFF2-40B4-BE49-F238E27FC236}">
              <a16:creationId xmlns:a16="http://schemas.microsoft.com/office/drawing/2014/main" id="{A871B160-53EA-4027-AA08-7D5969729225}"/>
            </a:ext>
          </a:extLst>
        </xdr:cNvPr>
        <xdr:cNvSpPr txBox="1"/>
      </xdr:nvSpPr>
      <xdr:spPr>
        <a:xfrm>
          <a:off x="3723005" y="2738120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70859"/>
    <xdr:sp macro="" textlink="">
      <xdr:nvSpPr>
        <xdr:cNvPr id="587" name="PoljeZBesedilom 1">
          <a:extLst>
            <a:ext uri="{FF2B5EF4-FFF2-40B4-BE49-F238E27FC236}">
              <a16:creationId xmlns:a16="http://schemas.microsoft.com/office/drawing/2014/main" id="{B11A8FBE-D172-4F9E-AEC7-E7236C25F544}"/>
            </a:ext>
          </a:extLst>
        </xdr:cNvPr>
        <xdr:cNvSpPr txBox="1"/>
      </xdr:nvSpPr>
      <xdr:spPr>
        <a:xfrm>
          <a:off x="3723005" y="31337250"/>
          <a:ext cx="184731" cy="2708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588" name="PoljeZBesedilom 4">
          <a:extLst>
            <a:ext uri="{FF2B5EF4-FFF2-40B4-BE49-F238E27FC236}">
              <a16:creationId xmlns:a16="http://schemas.microsoft.com/office/drawing/2014/main" id="{9324CB30-4173-4312-B40D-D21D08AC53C0}"/>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589" name="PoljeZBesedilom 5">
          <a:extLst>
            <a:ext uri="{FF2B5EF4-FFF2-40B4-BE49-F238E27FC236}">
              <a16:creationId xmlns:a16="http://schemas.microsoft.com/office/drawing/2014/main" id="{429E8E86-4ED3-44F3-9D1A-A1428B921DA1}"/>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590" name="PoljeZBesedilom 6">
          <a:extLst>
            <a:ext uri="{FF2B5EF4-FFF2-40B4-BE49-F238E27FC236}">
              <a16:creationId xmlns:a16="http://schemas.microsoft.com/office/drawing/2014/main" id="{D9F6D0D2-3F5A-40C6-9F27-4EF5EDCC1449}"/>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591" name="PoljeZBesedilom 7">
          <a:extLst>
            <a:ext uri="{FF2B5EF4-FFF2-40B4-BE49-F238E27FC236}">
              <a16:creationId xmlns:a16="http://schemas.microsoft.com/office/drawing/2014/main" id="{BD949083-4969-4294-84CE-68703F455477}"/>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592" name="PoljeZBesedilom 8">
          <a:extLst>
            <a:ext uri="{FF2B5EF4-FFF2-40B4-BE49-F238E27FC236}">
              <a16:creationId xmlns:a16="http://schemas.microsoft.com/office/drawing/2014/main" id="{A45D3711-4509-418D-9220-5869A34081B5}"/>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593" name="PoljeZBesedilom 9">
          <a:extLst>
            <a:ext uri="{FF2B5EF4-FFF2-40B4-BE49-F238E27FC236}">
              <a16:creationId xmlns:a16="http://schemas.microsoft.com/office/drawing/2014/main" id="{FC867DD7-FBFB-4C41-ACD1-6D19A57BACC5}"/>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594" name="PoljeZBesedilom 12">
          <a:extLst>
            <a:ext uri="{FF2B5EF4-FFF2-40B4-BE49-F238E27FC236}">
              <a16:creationId xmlns:a16="http://schemas.microsoft.com/office/drawing/2014/main" id="{4AB6D67A-02BD-4A24-9341-C55EB5E1C91B}"/>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595" name="PoljeZBesedilom 13">
          <a:extLst>
            <a:ext uri="{FF2B5EF4-FFF2-40B4-BE49-F238E27FC236}">
              <a16:creationId xmlns:a16="http://schemas.microsoft.com/office/drawing/2014/main" id="{1688C4F5-5D45-4DF7-A99C-D2F1221D8169}"/>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596" name="PoljeZBesedilom 14">
          <a:extLst>
            <a:ext uri="{FF2B5EF4-FFF2-40B4-BE49-F238E27FC236}">
              <a16:creationId xmlns:a16="http://schemas.microsoft.com/office/drawing/2014/main" id="{3DC64C9A-2045-415D-9CDC-1FA98258744A}"/>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597" name="PoljeZBesedilom 15">
          <a:extLst>
            <a:ext uri="{FF2B5EF4-FFF2-40B4-BE49-F238E27FC236}">
              <a16:creationId xmlns:a16="http://schemas.microsoft.com/office/drawing/2014/main" id="{A70D2220-E578-4E0B-A836-758AD082F337}"/>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598" name="PoljeZBesedilom 22">
          <a:extLst>
            <a:ext uri="{FF2B5EF4-FFF2-40B4-BE49-F238E27FC236}">
              <a16:creationId xmlns:a16="http://schemas.microsoft.com/office/drawing/2014/main" id="{EB48F500-5A7C-4401-9FDB-70A6551155F9}"/>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599" name="PoljeZBesedilom 24">
          <a:extLst>
            <a:ext uri="{FF2B5EF4-FFF2-40B4-BE49-F238E27FC236}">
              <a16:creationId xmlns:a16="http://schemas.microsoft.com/office/drawing/2014/main" id="{118C527E-5789-405F-A933-EB5DC4AD0738}"/>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72603"/>
    <xdr:sp macro="" textlink="">
      <xdr:nvSpPr>
        <xdr:cNvPr id="600" name="PoljeZBesedilom 1">
          <a:extLst>
            <a:ext uri="{FF2B5EF4-FFF2-40B4-BE49-F238E27FC236}">
              <a16:creationId xmlns:a16="http://schemas.microsoft.com/office/drawing/2014/main" id="{C4061916-B2E5-4445-8AB7-7428F48F5D02}"/>
            </a:ext>
          </a:extLst>
        </xdr:cNvPr>
        <xdr:cNvSpPr txBox="1"/>
      </xdr:nvSpPr>
      <xdr:spPr>
        <a:xfrm>
          <a:off x="3723005" y="31337250"/>
          <a:ext cx="184731" cy="2726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601" name="PoljeZBesedilom 23">
          <a:extLst>
            <a:ext uri="{FF2B5EF4-FFF2-40B4-BE49-F238E27FC236}">
              <a16:creationId xmlns:a16="http://schemas.microsoft.com/office/drawing/2014/main" id="{F860AAFC-0E3A-44C3-8013-85D3C7274A7F}"/>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602" name="PoljeZBesedilom 25">
          <a:extLst>
            <a:ext uri="{FF2B5EF4-FFF2-40B4-BE49-F238E27FC236}">
              <a16:creationId xmlns:a16="http://schemas.microsoft.com/office/drawing/2014/main" id="{D87D170E-6A75-4366-8242-5CF412F7AA0D}"/>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603" name="PoljeZBesedilom 26">
          <a:extLst>
            <a:ext uri="{FF2B5EF4-FFF2-40B4-BE49-F238E27FC236}">
              <a16:creationId xmlns:a16="http://schemas.microsoft.com/office/drawing/2014/main" id="{B75D9745-C0AD-4C2E-9390-78B794D04FA7}"/>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604" name="PoljeZBesedilom 27">
          <a:extLst>
            <a:ext uri="{FF2B5EF4-FFF2-40B4-BE49-F238E27FC236}">
              <a16:creationId xmlns:a16="http://schemas.microsoft.com/office/drawing/2014/main" id="{0E306DBA-F921-4A26-B3E5-609A2E6BA0D8}"/>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605" name="PoljeZBesedilom 22">
          <a:extLst>
            <a:ext uri="{FF2B5EF4-FFF2-40B4-BE49-F238E27FC236}">
              <a16:creationId xmlns:a16="http://schemas.microsoft.com/office/drawing/2014/main" id="{856B5219-E831-48E4-8B94-88585A03FC8A}"/>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606" name="PoljeZBesedilom 24">
          <a:extLst>
            <a:ext uri="{FF2B5EF4-FFF2-40B4-BE49-F238E27FC236}">
              <a16:creationId xmlns:a16="http://schemas.microsoft.com/office/drawing/2014/main" id="{FF1FC9A4-EA51-416E-9A1D-14F63818EB86}"/>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70072"/>
    <xdr:sp macro="" textlink="">
      <xdr:nvSpPr>
        <xdr:cNvPr id="607" name="PoljeZBesedilom 1">
          <a:extLst>
            <a:ext uri="{FF2B5EF4-FFF2-40B4-BE49-F238E27FC236}">
              <a16:creationId xmlns:a16="http://schemas.microsoft.com/office/drawing/2014/main" id="{6AF4B7AE-FEF1-46FD-9DCB-8FA2ACAD1DCD}"/>
            </a:ext>
          </a:extLst>
        </xdr:cNvPr>
        <xdr:cNvSpPr txBox="1"/>
      </xdr:nvSpPr>
      <xdr:spPr>
        <a:xfrm>
          <a:off x="3723005" y="313372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0072"/>
    <xdr:sp macro="" textlink="">
      <xdr:nvSpPr>
        <xdr:cNvPr id="608" name="PoljeZBesedilom 23">
          <a:extLst>
            <a:ext uri="{FF2B5EF4-FFF2-40B4-BE49-F238E27FC236}">
              <a16:creationId xmlns:a16="http://schemas.microsoft.com/office/drawing/2014/main" id="{1E2B650E-C91B-43C7-B5F8-AEFEFA908AAA}"/>
            </a:ext>
          </a:extLst>
        </xdr:cNvPr>
        <xdr:cNvSpPr txBox="1"/>
      </xdr:nvSpPr>
      <xdr:spPr>
        <a:xfrm>
          <a:off x="3684905" y="313372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0072"/>
    <xdr:sp macro="" textlink="">
      <xdr:nvSpPr>
        <xdr:cNvPr id="609" name="PoljeZBesedilom 25">
          <a:extLst>
            <a:ext uri="{FF2B5EF4-FFF2-40B4-BE49-F238E27FC236}">
              <a16:creationId xmlns:a16="http://schemas.microsoft.com/office/drawing/2014/main" id="{DC25C6EB-7AC1-43DC-AA84-54A693CC0D2F}"/>
            </a:ext>
          </a:extLst>
        </xdr:cNvPr>
        <xdr:cNvSpPr txBox="1"/>
      </xdr:nvSpPr>
      <xdr:spPr>
        <a:xfrm>
          <a:off x="3684905" y="313372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0072"/>
    <xdr:sp macro="" textlink="">
      <xdr:nvSpPr>
        <xdr:cNvPr id="610" name="PoljeZBesedilom 26">
          <a:extLst>
            <a:ext uri="{FF2B5EF4-FFF2-40B4-BE49-F238E27FC236}">
              <a16:creationId xmlns:a16="http://schemas.microsoft.com/office/drawing/2014/main" id="{CB952B4A-118F-4B68-BB19-DFFC3C606F88}"/>
            </a:ext>
          </a:extLst>
        </xdr:cNvPr>
        <xdr:cNvSpPr txBox="1"/>
      </xdr:nvSpPr>
      <xdr:spPr>
        <a:xfrm>
          <a:off x="3684905" y="313372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0072"/>
    <xdr:sp macro="" textlink="">
      <xdr:nvSpPr>
        <xdr:cNvPr id="611" name="PoljeZBesedilom 27">
          <a:extLst>
            <a:ext uri="{FF2B5EF4-FFF2-40B4-BE49-F238E27FC236}">
              <a16:creationId xmlns:a16="http://schemas.microsoft.com/office/drawing/2014/main" id="{7EB163FC-66FE-440E-9CD5-7F6C62C6C2EF}"/>
            </a:ext>
          </a:extLst>
        </xdr:cNvPr>
        <xdr:cNvSpPr txBox="1"/>
      </xdr:nvSpPr>
      <xdr:spPr>
        <a:xfrm>
          <a:off x="3684905" y="313372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0072"/>
    <xdr:sp macro="" textlink="">
      <xdr:nvSpPr>
        <xdr:cNvPr id="612" name="PoljeZBesedilom 22">
          <a:extLst>
            <a:ext uri="{FF2B5EF4-FFF2-40B4-BE49-F238E27FC236}">
              <a16:creationId xmlns:a16="http://schemas.microsoft.com/office/drawing/2014/main" id="{27DF1ACC-C4E1-4D79-BAAD-02198A263EF0}"/>
            </a:ext>
          </a:extLst>
        </xdr:cNvPr>
        <xdr:cNvSpPr txBox="1"/>
      </xdr:nvSpPr>
      <xdr:spPr>
        <a:xfrm>
          <a:off x="3684905" y="313372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0072"/>
    <xdr:sp macro="" textlink="">
      <xdr:nvSpPr>
        <xdr:cNvPr id="613" name="PoljeZBesedilom 24">
          <a:extLst>
            <a:ext uri="{FF2B5EF4-FFF2-40B4-BE49-F238E27FC236}">
              <a16:creationId xmlns:a16="http://schemas.microsoft.com/office/drawing/2014/main" id="{5937AFC1-9FE0-445C-B078-AA1AC2CF8C50}"/>
            </a:ext>
          </a:extLst>
        </xdr:cNvPr>
        <xdr:cNvSpPr txBox="1"/>
      </xdr:nvSpPr>
      <xdr:spPr>
        <a:xfrm>
          <a:off x="3684905" y="313372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70072"/>
    <xdr:sp macro="" textlink="">
      <xdr:nvSpPr>
        <xdr:cNvPr id="614" name="PoljeZBesedilom 2">
          <a:extLst>
            <a:ext uri="{FF2B5EF4-FFF2-40B4-BE49-F238E27FC236}">
              <a16:creationId xmlns:a16="http://schemas.microsoft.com/office/drawing/2014/main" id="{BEDBA3B8-ECB0-4386-AE28-9024D132FC98}"/>
            </a:ext>
          </a:extLst>
        </xdr:cNvPr>
        <xdr:cNvSpPr txBox="1"/>
      </xdr:nvSpPr>
      <xdr:spPr>
        <a:xfrm>
          <a:off x="3683000" y="313372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615" name="PoljeZBesedilom 172">
          <a:extLst>
            <a:ext uri="{FF2B5EF4-FFF2-40B4-BE49-F238E27FC236}">
              <a16:creationId xmlns:a16="http://schemas.microsoft.com/office/drawing/2014/main" id="{1103D65F-46C5-4B49-ADE5-2BCABDA1111D}"/>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616" name="PoljeZBesedilom 173">
          <a:extLst>
            <a:ext uri="{FF2B5EF4-FFF2-40B4-BE49-F238E27FC236}">
              <a16:creationId xmlns:a16="http://schemas.microsoft.com/office/drawing/2014/main" id="{221A04B7-3843-45FB-9472-E66998E8739D}"/>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617" name="PoljeZBesedilom 174">
          <a:extLst>
            <a:ext uri="{FF2B5EF4-FFF2-40B4-BE49-F238E27FC236}">
              <a16:creationId xmlns:a16="http://schemas.microsoft.com/office/drawing/2014/main" id="{BE4C66B8-1FBE-4B53-B3CA-1BDC2912E5E1}"/>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618" name="PoljeZBesedilom 175">
          <a:extLst>
            <a:ext uri="{FF2B5EF4-FFF2-40B4-BE49-F238E27FC236}">
              <a16:creationId xmlns:a16="http://schemas.microsoft.com/office/drawing/2014/main" id="{9E629F60-2374-43CA-B299-84BA4A31DC27}"/>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619" name="PoljeZBesedilom 176">
          <a:extLst>
            <a:ext uri="{FF2B5EF4-FFF2-40B4-BE49-F238E27FC236}">
              <a16:creationId xmlns:a16="http://schemas.microsoft.com/office/drawing/2014/main" id="{6CA747C3-A84E-4281-851D-638A0F7D5732}"/>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620" name="PoljeZBesedilom 177">
          <a:extLst>
            <a:ext uri="{FF2B5EF4-FFF2-40B4-BE49-F238E27FC236}">
              <a16:creationId xmlns:a16="http://schemas.microsoft.com/office/drawing/2014/main" id="{16DA59F4-0994-4061-98C5-17EBC4A91819}"/>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621" name="PoljeZBesedilom 12">
          <a:extLst>
            <a:ext uri="{FF2B5EF4-FFF2-40B4-BE49-F238E27FC236}">
              <a16:creationId xmlns:a16="http://schemas.microsoft.com/office/drawing/2014/main" id="{DDF840D1-05F3-4635-AED0-B9F976368B8E}"/>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622" name="PoljeZBesedilom 13">
          <a:extLst>
            <a:ext uri="{FF2B5EF4-FFF2-40B4-BE49-F238E27FC236}">
              <a16:creationId xmlns:a16="http://schemas.microsoft.com/office/drawing/2014/main" id="{A548C9DE-18A3-4062-9A47-68209421D41B}"/>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623" name="PoljeZBesedilom 14">
          <a:extLst>
            <a:ext uri="{FF2B5EF4-FFF2-40B4-BE49-F238E27FC236}">
              <a16:creationId xmlns:a16="http://schemas.microsoft.com/office/drawing/2014/main" id="{105178AA-9409-4B10-8E35-EB8E0C3D7F87}"/>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624" name="PoljeZBesedilom 15">
          <a:extLst>
            <a:ext uri="{FF2B5EF4-FFF2-40B4-BE49-F238E27FC236}">
              <a16:creationId xmlns:a16="http://schemas.microsoft.com/office/drawing/2014/main" id="{113C06E9-E2F3-455E-AF63-B79F77F95A48}"/>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625" name="PoljeZBesedilom 22">
          <a:extLst>
            <a:ext uri="{FF2B5EF4-FFF2-40B4-BE49-F238E27FC236}">
              <a16:creationId xmlns:a16="http://schemas.microsoft.com/office/drawing/2014/main" id="{3C6D1D56-12F8-498C-9FE7-5C803A9CD239}"/>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626" name="PoljeZBesedilom 24">
          <a:extLst>
            <a:ext uri="{FF2B5EF4-FFF2-40B4-BE49-F238E27FC236}">
              <a16:creationId xmlns:a16="http://schemas.microsoft.com/office/drawing/2014/main" id="{24D476F8-098D-4B86-8A73-CAB69F1FBFDF}"/>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67040"/>
    <xdr:sp macro="" textlink="">
      <xdr:nvSpPr>
        <xdr:cNvPr id="627" name="PoljeZBesedilom 1">
          <a:extLst>
            <a:ext uri="{FF2B5EF4-FFF2-40B4-BE49-F238E27FC236}">
              <a16:creationId xmlns:a16="http://schemas.microsoft.com/office/drawing/2014/main" id="{CFA096CA-AC1F-4CBF-BA0E-425DBE9D6D9C}"/>
            </a:ext>
          </a:extLst>
        </xdr:cNvPr>
        <xdr:cNvSpPr txBox="1"/>
      </xdr:nvSpPr>
      <xdr:spPr>
        <a:xfrm>
          <a:off x="3723005" y="3133725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628" name="PoljeZBesedilom 4">
          <a:extLst>
            <a:ext uri="{FF2B5EF4-FFF2-40B4-BE49-F238E27FC236}">
              <a16:creationId xmlns:a16="http://schemas.microsoft.com/office/drawing/2014/main" id="{0786D63D-1A9C-43C0-B3B3-4440FB3B7FDF}"/>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629" name="PoljeZBesedilom 5">
          <a:extLst>
            <a:ext uri="{FF2B5EF4-FFF2-40B4-BE49-F238E27FC236}">
              <a16:creationId xmlns:a16="http://schemas.microsoft.com/office/drawing/2014/main" id="{9789F232-DCD7-4CA6-84C0-8226C3B4B4F4}"/>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630" name="PoljeZBesedilom 6">
          <a:extLst>
            <a:ext uri="{FF2B5EF4-FFF2-40B4-BE49-F238E27FC236}">
              <a16:creationId xmlns:a16="http://schemas.microsoft.com/office/drawing/2014/main" id="{367E39DC-EF50-46BE-B254-9168592BE609}"/>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631" name="PoljeZBesedilom 7">
          <a:extLst>
            <a:ext uri="{FF2B5EF4-FFF2-40B4-BE49-F238E27FC236}">
              <a16:creationId xmlns:a16="http://schemas.microsoft.com/office/drawing/2014/main" id="{4DF27BA6-0FA5-4D0E-A2CF-2F316548CF60}"/>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632" name="PoljeZBesedilom 8">
          <a:extLst>
            <a:ext uri="{FF2B5EF4-FFF2-40B4-BE49-F238E27FC236}">
              <a16:creationId xmlns:a16="http://schemas.microsoft.com/office/drawing/2014/main" id="{85F1A8F0-868C-4BEC-A4F6-01C1D3B856AC}"/>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633" name="PoljeZBesedilom 9">
          <a:extLst>
            <a:ext uri="{FF2B5EF4-FFF2-40B4-BE49-F238E27FC236}">
              <a16:creationId xmlns:a16="http://schemas.microsoft.com/office/drawing/2014/main" id="{76AC9BC5-E298-40A6-827D-7FBB7073CB22}"/>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634" name="PoljeZBesedilom 12">
          <a:extLst>
            <a:ext uri="{FF2B5EF4-FFF2-40B4-BE49-F238E27FC236}">
              <a16:creationId xmlns:a16="http://schemas.microsoft.com/office/drawing/2014/main" id="{E1906CC8-F5E6-4B47-8F26-C6754644F5FC}"/>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635" name="PoljeZBesedilom 13">
          <a:extLst>
            <a:ext uri="{FF2B5EF4-FFF2-40B4-BE49-F238E27FC236}">
              <a16:creationId xmlns:a16="http://schemas.microsoft.com/office/drawing/2014/main" id="{5C9D721E-D08F-4B0F-BDDA-6D0E10EB98F9}"/>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636" name="PoljeZBesedilom 14">
          <a:extLst>
            <a:ext uri="{FF2B5EF4-FFF2-40B4-BE49-F238E27FC236}">
              <a16:creationId xmlns:a16="http://schemas.microsoft.com/office/drawing/2014/main" id="{CA98FBA6-BA72-4456-8768-5D4960B643A3}"/>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637" name="PoljeZBesedilom 15">
          <a:extLst>
            <a:ext uri="{FF2B5EF4-FFF2-40B4-BE49-F238E27FC236}">
              <a16:creationId xmlns:a16="http://schemas.microsoft.com/office/drawing/2014/main" id="{D5F575B3-08F2-4C21-B20A-340C48E8C058}"/>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638" name="PoljeZBesedilom 22">
          <a:extLst>
            <a:ext uri="{FF2B5EF4-FFF2-40B4-BE49-F238E27FC236}">
              <a16:creationId xmlns:a16="http://schemas.microsoft.com/office/drawing/2014/main" id="{171AC47D-1A37-4772-A256-092CC9DA5107}"/>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639" name="PoljeZBesedilom 24">
          <a:extLst>
            <a:ext uri="{FF2B5EF4-FFF2-40B4-BE49-F238E27FC236}">
              <a16:creationId xmlns:a16="http://schemas.microsoft.com/office/drawing/2014/main" id="{ACF14994-26E1-4D14-B3BD-779FE2BB0FB4}"/>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74895"/>
    <xdr:sp macro="" textlink="">
      <xdr:nvSpPr>
        <xdr:cNvPr id="640" name="PoljeZBesedilom 1">
          <a:extLst>
            <a:ext uri="{FF2B5EF4-FFF2-40B4-BE49-F238E27FC236}">
              <a16:creationId xmlns:a16="http://schemas.microsoft.com/office/drawing/2014/main" id="{CEF1501B-981C-44ED-A961-10A17F743AFF}"/>
            </a:ext>
          </a:extLst>
        </xdr:cNvPr>
        <xdr:cNvSpPr txBox="1"/>
      </xdr:nvSpPr>
      <xdr:spPr>
        <a:xfrm>
          <a:off x="37230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67040"/>
    <xdr:sp macro="" textlink="">
      <xdr:nvSpPr>
        <xdr:cNvPr id="641" name="PoljeZBesedilom 1">
          <a:extLst>
            <a:ext uri="{FF2B5EF4-FFF2-40B4-BE49-F238E27FC236}">
              <a16:creationId xmlns:a16="http://schemas.microsoft.com/office/drawing/2014/main" id="{E1D1738C-6E7C-4947-9504-6E98900A08EB}"/>
            </a:ext>
          </a:extLst>
        </xdr:cNvPr>
        <xdr:cNvSpPr txBox="1"/>
      </xdr:nvSpPr>
      <xdr:spPr>
        <a:xfrm>
          <a:off x="3723005" y="3133725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1444</xdr:row>
      <xdr:rowOff>0</xdr:rowOff>
    </xdr:from>
    <xdr:ext cx="184731" cy="270859"/>
    <xdr:sp macro="" textlink="">
      <xdr:nvSpPr>
        <xdr:cNvPr id="642" name="PoljeZBesedilom 1">
          <a:extLst>
            <a:ext uri="{FF2B5EF4-FFF2-40B4-BE49-F238E27FC236}">
              <a16:creationId xmlns:a16="http://schemas.microsoft.com/office/drawing/2014/main" id="{90FA3DEE-5F45-416D-B0C8-3B7C67B9C854}"/>
            </a:ext>
          </a:extLst>
        </xdr:cNvPr>
        <xdr:cNvSpPr txBox="1"/>
      </xdr:nvSpPr>
      <xdr:spPr>
        <a:xfrm>
          <a:off x="3723005" y="33127950"/>
          <a:ext cx="184731" cy="2708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643" name="PoljeZBesedilom 4">
          <a:extLst>
            <a:ext uri="{FF2B5EF4-FFF2-40B4-BE49-F238E27FC236}">
              <a16:creationId xmlns:a16="http://schemas.microsoft.com/office/drawing/2014/main" id="{A63601F1-2C62-4242-9B48-DB3B62DC8A6C}"/>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644" name="PoljeZBesedilom 5">
          <a:extLst>
            <a:ext uri="{FF2B5EF4-FFF2-40B4-BE49-F238E27FC236}">
              <a16:creationId xmlns:a16="http://schemas.microsoft.com/office/drawing/2014/main" id="{D4314A2F-A085-44D0-97DD-8A1624093793}"/>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645" name="PoljeZBesedilom 6">
          <a:extLst>
            <a:ext uri="{FF2B5EF4-FFF2-40B4-BE49-F238E27FC236}">
              <a16:creationId xmlns:a16="http://schemas.microsoft.com/office/drawing/2014/main" id="{12BFD438-43F1-4313-991A-F9BAB294896A}"/>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646" name="PoljeZBesedilom 7">
          <a:extLst>
            <a:ext uri="{FF2B5EF4-FFF2-40B4-BE49-F238E27FC236}">
              <a16:creationId xmlns:a16="http://schemas.microsoft.com/office/drawing/2014/main" id="{9DC53FDD-7DC4-4F5F-9775-3425A52FB4B9}"/>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647" name="PoljeZBesedilom 8">
          <a:extLst>
            <a:ext uri="{FF2B5EF4-FFF2-40B4-BE49-F238E27FC236}">
              <a16:creationId xmlns:a16="http://schemas.microsoft.com/office/drawing/2014/main" id="{63D3874C-DF9A-41A3-AD01-3256D3063399}"/>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648" name="PoljeZBesedilom 9">
          <a:extLst>
            <a:ext uri="{FF2B5EF4-FFF2-40B4-BE49-F238E27FC236}">
              <a16:creationId xmlns:a16="http://schemas.microsoft.com/office/drawing/2014/main" id="{F7D29A49-F531-4FED-B8EE-BFECCB5C6287}"/>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649" name="PoljeZBesedilom 12">
          <a:extLst>
            <a:ext uri="{FF2B5EF4-FFF2-40B4-BE49-F238E27FC236}">
              <a16:creationId xmlns:a16="http://schemas.microsoft.com/office/drawing/2014/main" id="{307148EF-2944-43F1-BA11-96E158D84BEE}"/>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650" name="PoljeZBesedilom 13">
          <a:extLst>
            <a:ext uri="{FF2B5EF4-FFF2-40B4-BE49-F238E27FC236}">
              <a16:creationId xmlns:a16="http://schemas.microsoft.com/office/drawing/2014/main" id="{AEFE0E0E-4064-47BF-A5AD-906E03F3F6C5}"/>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651" name="PoljeZBesedilom 14">
          <a:extLst>
            <a:ext uri="{FF2B5EF4-FFF2-40B4-BE49-F238E27FC236}">
              <a16:creationId xmlns:a16="http://schemas.microsoft.com/office/drawing/2014/main" id="{C07AD13D-8481-4A71-B097-CD34FF2AF453}"/>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652" name="PoljeZBesedilom 15">
          <a:extLst>
            <a:ext uri="{FF2B5EF4-FFF2-40B4-BE49-F238E27FC236}">
              <a16:creationId xmlns:a16="http://schemas.microsoft.com/office/drawing/2014/main" id="{22D25749-BCA3-4DE1-A6EE-264416250B5D}"/>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653" name="PoljeZBesedilom 22">
          <a:extLst>
            <a:ext uri="{FF2B5EF4-FFF2-40B4-BE49-F238E27FC236}">
              <a16:creationId xmlns:a16="http://schemas.microsoft.com/office/drawing/2014/main" id="{5DE31DA3-FFE1-49A1-9D3F-1AF420930D0F}"/>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654" name="PoljeZBesedilom 24">
          <a:extLst>
            <a:ext uri="{FF2B5EF4-FFF2-40B4-BE49-F238E27FC236}">
              <a16:creationId xmlns:a16="http://schemas.microsoft.com/office/drawing/2014/main" id="{7E3FEBF6-305B-4967-8EB9-3E166D5405C9}"/>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1444</xdr:row>
      <xdr:rowOff>0</xdr:rowOff>
    </xdr:from>
    <xdr:ext cx="184731" cy="272603"/>
    <xdr:sp macro="" textlink="">
      <xdr:nvSpPr>
        <xdr:cNvPr id="655" name="PoljeZBesedilom 1">
          <a:extLst>
            <a:ext uri="{FF2B5EF4-FFF2-40B4-BE49-F238E27FC236}">
              <a16:creationId xmlns:a16="http://schemas.microsoft.com/office/drawing/2014/main" id="{F114F74C-C13A-4FC8-ABFE-3DDC90D9CDCC}"/>
            </a:ext>
          </a:extLst>
        </xdr:cNvPr>
        <xdr:cNvSpPr txBox="1"/>
      </xdr:nvSpPr>
      <xdr:spPr>
        <a:xfrm>
          <a:off x="3723005" y="33127950"/>
          <a:ext cx="184731" cy="2726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656" name="PoljeZBesedilom 23">
          <a:extLst>
            <a:ext uri="{FF2B5EF4-FFF2-40B4-BE49-F238E27FC236}">
              <a16:creationId xmlns:a16="http://schemas.microsoft.com/office/drawing/2014/main" id="{7F29FDC0-F01E-4A3D-B9EC-444353BB4A28}"/>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657" name="PoljeZBesedilom 25">
          <a:extLst>
            <a:ext uri="{FF2B5EF4-FFF2-40B4-BE49-F238E27FC236}">
              <a16:creationId xmlns:a16="http://schemas.microsoft.com/office/drawing/2014/main" id="{70B873D9-6BE4-4B54-9FD0-9FB459938990}"/>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658" name="PoljeZBesedilom 26">
          <a:extLst>
            <a:ext uri="{FF2B5EF4-FFF2-40B4-BE49-F238E27FC236}">
              <a16:creationId xmlns:a16="http://schemas.microsoft.com/office/drawing/2014/main" id="{0681D313-36D7-4115-8200-DEA4D04F387D}"/>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659" name="PoljeZBesedilom 27">
          <a:extLst>
            <a:ext uri="{FF2B5EF4-FFF2-40B4-BE49-F238E27FC236}">
              <a16:creationId xmlns:a16="http://schemas.microsoft.com/office/drawing/2014/main" id="{7A820075-B58C-4C66-AABE-BFDD15AECF3D}"/>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660" name="PoljeZBesedilom 22">
          <a:extLst>
            <a:ext uri="{FF2B5EF4-FFF2-40B4-BE49-F238E27FC236}">
              <a16:creationId xmlns:a16="http://schemas.microsoft.com/office/drawing/2014/main" id="{DE9E73F6-813B-4BB6-93C5-442C4663EE2E}"/>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661" name="PoljeZBesedilom 24">
          <a:extLst>
            <a:ext uri="{FF2B5EF4-FFF2-40B4-BE49-F238E27FC236}">
              <a16:creationId xmlns:a16="http://schemas.microsoft.com/office/drawing/2014/main" id="{46DBFAEF-792D-4FC9-990E-35F42ED5B6C4}"/>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1444</xdr:row>
      <xdr:rowOff>0</xdr:rowOff>
    </xdr:from>
    <xdr:ext cx="184731" cy="270072"/>
    <xdr:sp macro="" textlink="">
      <xdr:nvSpPr>
        <xdr:cNvPr id="662" name="PoljeZBesedilom 1">
          <a:extLst>
            <a:ext uri="{FF2B5EF4-FFF2-40B4-BE49-F238E27FC236}">
              <a16:creationId xmlns:a16="http://schemas.microsoft.com/office/drawing/2014/main" id="{8F5D1477-AECB-4CB6-8814-3E9820F2D772}"/>
            </a:ext>
          </a:extLst>
        </xdr:cNvPr>
        <xdr:cNvSpPr txBox="1"/>
      </xdr:nvSpPr>
      <xdr:spPr>
        <a:xfrm>
          <a:off x="3723005" y="331279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0072"/>
    <xdr:sp macro="" textlink="">
      <xdr:nvSpPr>
        <xdr:cNvPr id="663" name="PoljeZBesedilom 23">
          <a:extLst>
            <a:ext uri="{FF2B5EF4-FFF2-40B4-BE49-F238E27FC236}">
              <a16:creationId xmlns:a16="http://schemas.microsoft.com/office/drawing/2014/main" id="{E34DA14E-C933-44E5-A2B4-19F6B9095D04}"/>
            </a:ext>
          </a:extLst>
        </xdr:cNvPr>
        <xdr:cNvSpPr txBox="1"/>
      </xdr:nvSpPr>
      <xdr:spPr>
        <a:xfrm>
          <a:off x="3684905" y="331279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0072"/>
    <xdr:sp macro="" textlink="">
      <xdr:nvSpPr>
        <xdr:cNvPr id="664" name="PoljeZBesedilom 25">
          <a:extLst>
            <a:ext uri="{FF2B5EF4-FFF2-40B4-BE49-F238E27FC236}">
              <a16:creationId xmlns:a16="http://schemas.microsoft.com/office/drawing/2014/main" id="{479EF888-E920-48EF-9723-00F650DF780A}"/>
            </a:ext>
          </a:extLst>
        </xdr:cNvPr>
        <xdr:cNvSpPr txBox="1"/>
      </xdr:nvSpPr>
      <xdr:spPr>
        <a:xfrm>
          <a:off x="3684905" y="331279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0072"/>
    <xdr:sp macro="" textlink="">
      <xdr:nvSpPr>
        <xdr:cNvPr id="665" name="PoljeZBesedilom 26">
          <a:extLst>
            <a:ext uri="{FF2B5EF4-FFF2-40B4-BE49-F238E27FC236}">
              <a16:creationId xmlns:a16="http://schemas.microsoft.com/office/drawing/2014/main" id="{C2B73332-439C-4001-B08D-1BEE4949E5CB}"/>
            </a:ext>
          </a:extLst>
        </xdr:cNvPr>
        <xdr:cNvSpPr txBox="1"/>
      </xdr:nvSpPr>
      <xdr:spPr>
        <a:xfrm>
          <a:off x="3684905" y="331279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0072"/>
    <xdr:sp macro="" textlink="">
      <xdr:nvSpPr>
        <xdr:cNvPr id="666" name="PoljeZBesedilom 27">
          <a:extLst>
            <a:ext uri="{FF2B5EF4-FFF2-40B4-BE49-F238E27FC236}">
              <a16:creationId xmlns:a16="http://schemas.microsoft.com/office/drawing/2014/main" id="{52850DA2-5999-4E24-A638-7ACE7495E293}"/>
            </a:ext>
          </a:extLst>
        </xdr:cNvPr>
        <xdr:cNvSpPr txBox="1"/>
      </xdr:nvSpPr>
      <xdr:spPr>
        <a:xfrm>
          <a:off x="3684905" y="331279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0072"/>
    <xdr:sp macro="" textlink="">
      <xdr:nvSpPr>
        <xdr:cNvPr id="667" name="PoljeZBesedilom 22">
          <a:extLst>
            <a:ext uri="{FF2B5EF4-FFF2-40B4-BE49-F238E27FC236}">
              <a16:creationId xmlns:a16="http://schemas.microsoft.com/office/drawing/2014/main" id="{7D18434A-4F18-484D-9818-6BD06298862D}"/>
            </a:ext>
          </a:extLst>
        </xdr:cNvPr>
        <xdr:cNvSpPr txBox="1"/>
      </xdr:nvSpPr>
      <xdr:spPr>
        <a:xfrm>
          <a:off x="3684905" y="331279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0072"/>
    <xdr:sp macro="" textlink="">
      <xdr:nvSpPr>
        <xdr:cNvPr id="668" name="PoljeZBesedilom 24">
          <a:extLst>
            <a:ext uri="{FF2B5EF4-FFF2-40B4-BE49-F238E27FC236}">
              <a16:creationId xmlns:a16="http://schemas.microsoft.com/office/drawing/2014/main" id="{427A6A98-A4A3-4960-B0CC-D51A7CE0EDA5}"/>
            </a:ext>
          </a:extLst>
        </xdr:cNvPr>
        <xdr:cNvSpPr txBox="1"/>
      </xdr:nvSpPr>
      <xdr:spPr>
        <a:xfrm>
          <a:off x="3684905" y="331279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1444</xdr:row>
      <xdr:rowOff>0</xdr:rowOff>
    </xdr:from>
    <xdr:ext cx="184731" cy="270072"/>
    <xdr:sp macro="" textlink="">
      <xdr:nvSpPr>
        <xdr:cNvPr id="669" name="PoljeZBesedilom 2">
          <a:extLst>
            <a:ext uri="{FF2B5EF4-FFF2-40B4-BE49-F238E27FC236}">
              <a16:creationId xmlns:a16="http://schemas.microsoft.com/office/drawing/2014/main" id="{0EAF0220-0477-4953-9F4F-668F637233D0}"/>
            </a:ext>
          </a:extLst>
        </xdr:cNvPr>
        <xdr:cNvSpPr txBox="1"/>
      </xdr:nvSpPr>
      <xdr:spPr>
        <a:xfrm>
          <a:off x="3683000" y="331279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670" name="PoljeZBesedilom 172">
          <a:extLst>
            <a:ext uri="{FF2B5EF4-FFF2-40B4-BE49-F238E27FC236}">
              <a16:creationId xmlns:a16="http://schemas.microsoft.com/office/drawing/2014/main" id="{E534F02F-E693-49A6-BC0A-7D7DF5F8281E}"/>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671" name="PoljeZBesedilom 173">
          <a:extLst>
            <a:ext uri="{FF2B5EF4-FFF2-40B4-BE49-F238E27FC236}">
              <a16:creationId xmlns:a16="http://schemas.microsoft.com/office/drawing/2014/main" id="{35155EBB-4DA4-4A8A-8056-CE11A006CFD8}"/>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672" name="PoljeZBesedilom 174">
          <a:extLst>
            <a:ext uri="{FF2B5EF4-FFF2-40B4-BE49-F238E27FC236}">
              <a16:creationId xmlns:a16="http://schemas.microsoft.com/office/drawing/2014/main" id="{10B98A0F-65C0-4AB1-937A-5535F95125D7}"/>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673" name="PoljeZBesedilom 175">
          <a:extLst>
            <a:ext uri="{FF2B5EF4-FFF2-40B4-BE49-F238E27FC236}">
              <a16:creationId xmlns:a16="http://schemas.microsoft.com/office/drawing/2014/main" id="{AA7997D1-A0CD-40E0-953A-1768594CA24A}"/>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674" name="PoljeZBesedilom 176">
          <a:extLst>
            <a:ext uri="{FF2B5EF4-FFF2-40B4-BE49-F238E27FC236}">
              <a16:creationId xmlns:a16="http://schemas.microsoft.com/office/drawing/2014/main" id="{B19896F7-9FD9-4C35-9F22-0564EC21D589}"/>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675" name="PoljeZBesedilom 177">
          <a:extLst>
            <a:ext uri="{FF2B5EF4-FFF2-40B4-BE49-F238E27FC236}">
              <a16:creationId xmlns:a16="http://schemas.microsoft.com/office/drawing/2014/main" id="{9C923D61-5A8D-4546-90BE-F901477DC71E}"/>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676" name="PoljeZBesedilom 12">
          <a:extLst>
            <a:ext uri="{FF2B5EF4-FFF2-40B4-BE49-F238E27FC236}">
              <a16:creationId xmlns:a16="http://schemas.microsoft.com/office/drawing/2014/main" id="{ABE8642F-5757-49CA-86F3-B3A53EED148B}"/>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677" name="PoljeZBesedilom 13">
          <a:extLst>
            <a:ext uri="{FF2B5EF4-FFF2-40B4-BE49-F238E27FC236}">
              <a16:creationId xmlns:a16="http://schemas.microsoft.com/office/drawing/2014/main" id="{A6FCC3F7-7D54-4BBB-A823-D9A961C36F49}"/>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678" name="PoljeZBesedilom 14">
          <a:extLst>
            <a:ext uri="{FF2B5EF4-FFF2-40B4-BE49-F238E27FC236}">
              <a16:creationId xmlns:a16="http://schemas.microsoft.com/office/drawing/2014/main" id="{BB6996A5-9816-49A3-AC86-23860393A0E5}"/>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679" name="PoljeZBesedilom 15">
          <a:extLst>
            <a:ext uri="{FF2B5EF4-FFF2-40B4-BE49-F238E27FC236}">
              <a16:creationId xmlns:a16="http://schemas.microsoft.com/office/drawing/2014/main" id="{781D2877-D084-4F8F-91D3-505DC57A41C3}"/>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680" name="PoljeZBesedilom 22">
          <a:extLst>
            <a:ext uri="{FF2B5EF4-FFF2-40B4-BE49-F238E27FC236}">
              <a16:creationId xmlns:a16="http://schemas.microsoft.com/office/drawing/2014/main" id="{AB9FAD9F-0756-4953-ACDD-2D19020088D6}"/>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681" name="PoljeZBesedilom 24">
          <a:extLst>
            <a:ext uri="{FF2B5EF4-FFF2-40B4-BE49-F238E27FC236}">
              <a16:creationId xmlns:a16="http://schemas.microsoft.com/office/drawing/2014/main" id="{58083471-D567-4E68-BB25-FB6EA4C9905B}"/>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1444</xdr:row>
      <xdr:rowOff>0</xdr:rowOff>
    </xdr:from>
    <xdr:ext cx="184731" cy="267040"/>
    <xdr:sp macro="" textlink="">
      <xdr:nvSpPr>
        <xdr:cNvPr id="682" name="PoljeZBesedilom 1">
          <a:extLst>
            <a:ext uri="{FF2B5EF4-FFF2-40B4-BE49-F238E27FC236}">
              <a16:creationId xmlns:a16="http://schemas.microsoft.com/office/drawing/2014/main" id="{CA4539F4-D4C4-41C4-8AC1-963AA8D8F752}"/>
            </a:ext>
          </a:extLst>
        </xdr:cNvPr>
        <xdr:cNvSpPr txBox="1"/>
      </xdr:nvSpPr>
      <xdr:spPr>
        <a:xfrm>
          <a:off x="3723005" y="3312795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683" name="PoljeZBesedilom 4">
          <a:extLst>
            <a:ext uri="{FF2B5EF4-FFF2-40B4-BE49-F238E27FC236}">
              <a16:creationId xmlns:a16="http://schemas.microsoft.com/office/drawing/2014/main" id="{EEB1D697-3897-47E6-9965-D0297C47F66D}"/>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684" name="PoljeZBesedilom 5">
          <a:extLst>
            <a:ext uri="{FF2B5EF4-FFF2-40B4-BE49-F238E27FC236}">
              <a16:creationId xmlns:a16="http://schemas.microsoft.com/office/drawing/2014/main" id="{8D8A3160-F979-40D3-8EB1-25C2C4E48EDA}"/>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685" name="PoljeZBesedilom 6">
          <a:extLst>
            <a:ext uri="{FF2B5EF4-FFF2-40B4-BE49-F238E27FC236}">
              <a16:creationId xmlns:a16="http://schemas.microsoft.com/office/drawing/2014/main" id="{617CA554-4C75-45F3-B6DE-8E92F1CBFFA3}"/>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686" name="PoljeZBesedilom 7">
          <a:extLst>
            <a:ext uri="{FF2B5EF4-FFF2-40B4-BE49-F238E27FC236}">
              <a16:creationId xmlns:a16="http://schemas.microsoft.com/office/drawing/2014/main" id="{F9AED099-14D4-4CA9-9B87-46AB14AE6B14}"/>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687" name="PoljeZBesedilom 8">
          <a:extLst>
            <a:ext uri="{FF2B5EF4-FFF2-40B4-BE49-F238E27FC236}">
              <a16:creationId xmlns:a16="http://schemas.microsoft.com/office/drawing/2014/main" id="{33D4627B-8F8F-4E56-B917-F4D68D85F9FA}"/>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688" name="PoljeZBesedilom 9">
          <a:extLst>
            <a:ext uri="{FF2B5EF4-FFF2-40B4-BE49-F238E27FC236}">
              <a16:creationId xmlns:a16="http://schemas.microsoft.com/office/drawing/2014/main" id="{3333450B-8CD2-4DF4-A5E6-C265E8FBFF4F}"/>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689" name="PoljeZBesedilom 12">
          <a:extLst>
            <a:ext uri="{FF2B5EF4-FFF2-40B4-BE49-F238E27FC236}">
              <a16:creationId xmlns:a16="http://schemas.microsoft.com/office/drawing/2014/main" id="{3528ECAB-6B43-4843-BA80-1C7AD6122EA7}"/>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690" name="PoljeZBesedilom 13">
          <a:extLst>
            <a:ext uri="{FF2B5EF4-FFF2-40B4-BE49-F238E27FC236}">
              <a16:creationId xmlns:a16="http://schemas.microsoft.com/office/drawing/2014/main" id="{314ABA28-42E4-473C-BE3F-AD7E2F084DD8}"/>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691" name="PoljeZBesedilom 14">
          <a:extLst>
            <a:ext uri="{FF2B5EF4-FFF2-40B4-BE49-F238E27FC236}">
              <a16:creationId xmlns:a16="http://schemas.microsoft.com/office/drawing/2014/main" id="{2F782C21-DD40-4BA9-9DCF-37AE888F9727}"/>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692" name="PoljeZBesedilom 15">
          <a:extLst>
            <a:ext uri="{FF2B5EF4-FFF2-40B4-BE49-F238E27FC236}">
              <a16:creationId xmlns:a16="http://schemas.microsoft.com/office/drawing/2014/main" id="{29E092A4-74EC-45EF-B3D6-9B194404C9C3}"/>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693" name="PoljeZBesedilom 22">
          <a:extLst>
            <a:ext uri="{FF2B5EF4-FFF2-40B4-BE49-F238E27FC236}">
              <a16:creationId xmlns:a16="http://schemas.microsoft.com/office/drawing/2014/main" id="{BFAF3024-BE96-4FCA-89E8-F22615EEFCE2}"/>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694" name="PoljeZBesedilom 24">
          <a:extLst>
            <a:ext uri="{FF2B5EF4-FFF2-40B4-BE49-F238E27FC236}">
              <a16:creationId xmlns:a16="http://schemas.microsoft.com/office/drawing/2014/main" id="{92C9C2F2-9919-46B3-A55C-5F3AE17B8C4C}"/>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1444</xdr:row>
      <xdr:rowOff>0</xdr:rowOff>
    </xdr:from>
    <xdr:ext cx="184731" cy="274895"/>
    <xdr:sp macro="" textlink="">
      <xdr:nvSpPr>
        <xdr:cNvPr id="695" name="PoljeZBesedilom 1">
          <a:extLst>
            <a:ext uri="{FF2B5EF4-FFF2-40B4-BE49-F238E27FC236}">
              <a16:creationId xmlns:a16="http://schemas.microsoft.com/office/drawing/2014/main" id="{D17F5802-4200-4506-8FD3-88104A475F14}"/>
            </a:ext>
          </a:extLst>
        </xdr:cNvPr>
        <xdr:cNvSpPr txBox="1"/>
      </xdr:nvSpPr>
      <xdr:spPr>
        <a:xfrm>
          <a:off x="37230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1444</xdr:row>
      <xdr:rowOff>0</xdr:rowOff>
    </xdr:from>
    <xdr:ext cx="184731" cy="267040"/>
    <xdr:sp macro="" textlink="">
      <xdr:nvSpPr>
        <xdr:cNvPr id="696" name="PoljeZBesedilom 1">
          <a:extLst>
            <a:ext uri="{FF2B5EF4-FFF2-40B4-BE49-F238E27FC236}">
              <a16:creationId xmlns:a16="http://schemas.microsoft.com/office/drawing/2014/main" id="{D24ED4A1-62D9-4196-A6EF-519E9B3A479F}"/>
            </a:ext>
          </a:extLst>
        </xdr:cNvPr>
        <xdr:cNvSpPr txBox="1"/>
      </xdr:nvSpPr>
      <xdr:spPr>
        <a:xfrm>
          <a:off x="3723005" y="3312795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1458</xdr:row>
      <xdr:rowOff>0</xdr:rowOff>
    </xdr:from>
    <xdr:ext cx="184731" cy="270859"/>
    <xdr:sp macro="" textlink="">
      <xdr:nvSpPr>
        <xdr:cNvPr id="697" name="PoljeZBesedilom 1">
          <a:extLst>
            <a:ext uri="{FF2B5EF4-FFF2-40B4-BE49-F238E27FC236}">
              <a16:creationId xmlns:a16="http://schemas.microsoft.com/office/drawing/2014/main" id="{6B802176-C234-4335-A08D-E96FBBCAB677}"/>
            </a:ext>
          </a:extLst>
        </xdr:cNvPr>
        <xdr:cNvSpPr txBox="1"/>
      </xdr:nvSpPr>
      <xdr:spPr>
        <a:xfrm>
          <a:off x="3723005" y="35426650"/>
          <a:ext cx="184731" cy="2708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302355"/>
    <xdr:sp macro="" textlink="">
      <xdr:nvSpPr>
        <xdr:cNvPr id="698" name="PoljeZBesedilom 4">
          <a:extLst>
            <a:ext uri="{FF2B5EF4-FFF2-40B4-BE49-F238E27FC236}">
              <a16:creationId xmlns:a16="http://schemas.microsoft.com/office/drawing/2014/main" id="{AC138029-344A-4519-9721-0152B10D5B39}"/>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302355"/>
    <xdr:sp macro="" textlink="">
      <xdr:nvSpPr>
        <xdr:cNvPr id="699" name="PoljeZBesedilom 5">
          <a:extLst>
            <a:ext uri="{FF2B5EF4-FFF2-40B4-BE49-F238E27FC236}">
              <a16:creationId xmlns:a16="http://schemas.microsoft.com/office/drawing/2014/main" id="{5E4E7EC2-97D7-4AD2-B329-C7DD689B6863}"/>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302355"/>
    <xdr:sp macro="" textlink="">
      <xdr:nvSpPr>
        <xdr:cNvPr id="700" name="PoljeZBesedilom 6">
          <a:extLst>
            <a:ext uri="{FF2B5EF4-FFF2-40B4-BE49-F238E27FC236}">
              <a16:creationId xmlns:a16="http://schemas.microsoft.com/office/drawing/2014/main" id="{E33F3929-D542-498E-9F52-5AD6CF45D246}"/>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302355"/>
    <xdr:sp macro="" textlink="">
      <xdr:nvSpPr>
        <xdr:cNvPr id="701" name="PoljeZBesedilom 7">
          <a:extLst>
            <a:ext uri="{FF2B5EF4-FFF2-40B4-BE49-F238E27FC236}">
              <a16:creationId xmlns:a16="http://schemas.microsoft.com/office/drawing/2014/main" id="{59D5FDD0-B105-4D60-82E2-B98022A305BF}"/>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302355"/>
    <xdr:sp macro="" textlink="">
      <xdr:nvSpPr>
        <xdr:cNvPr id="702" name="PoljeZBesedilom 8">
          <a:extLst>
            <a:ext uri="{FF2B5EF4-FFF2-40B4-BE49-F238E27FC236}">
              <a16:creationId xmlns:a16="http://schemas.microsoft.com/office/drawing/2014/main" id="{7D75EF6A-0B94-4150-862B-2D360BB8F612}"/>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302355"/>
    <xdr:sp macro="" textlink="">
      <xdr:nvSpPr>
        <xdr:cNvPr id="703" name="PoljeZBesedilom 9">
          <a:extLst>
            <a:ext uri="{FF2B5EF4-FFF2-40B4-BE49-F238E27FC236}">
              <a16:creationId xmlns:a16="http://schemas.microsoft.com/office/drawing/2014/main" id="{78561B37-701F-4CD6-8C3A-3C6DCA03AB54}"/>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302355"/>
    <xdr:sp macro="" textlink="">
      <xdr:nvSpPr>
        <xdr:cNvPr id="704" name="PoljeZBesedilom 12">
          <a:extLst>
            <a:ext uri="{FF2B5EF4-FFF2-40B4-BE49-F238E27FC236}">
              <a16:creationId xmlns:a16="http://schemas.microsoft.com/office/drawing/2014/main" id="{53DD2204-35A5-4F10-AA6E-BA279D0C6FDA}"/>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302355"/>
    <xdr:sp macro="" textlink="">
      <xdr:nvSpPr>
        <xdr:cNvPr id="705" name="PoljeZBesedilom 13">
          <a:extLst>
            <a:ext uri="{FF2B5EF4-FFF2-40B4-BE49-F238E27FC236}">
              <a16:creationId xmlns:a16="http://schemas.microsoft.com/office/drawing/2014/main" id="{4C161405-A4D4-442C-AB84-6CF3C6FDE178}"/>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302355"/>
    <xdr:sp macro="" textlink="">
      <xdr:nvSpPr>
        <xdr:cNvPr id="706" name="PoljeZBesedilom 14">
          <a:extLst>
            <a:ext uri="{FF2B5EF4-FFF2-40B4-BE49-F238E27FC236}">
              <a16:creationId xmlns:a16="http://schemas.microsoft.com/office/drawing/2014/main" id="{6C08365E-F770-4370-B67B-F4B5FE801DCE}"/>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302355"/>
    <xdr:sp macro="" textlink="">
      <xdr:nvSpPr>
        <xdr:cNvPr id="707" name="PoljeZBesedilom 15">
          <a:extLst>
            <a:ext uri="{FF2B5EF4-FFF2-40B4-BE49-F238E27FC236}">
              <a16:creationId xmlns:a16="http://schemas.microsoft.com/office/drawing/2014/main" id="{DE180A80-0714-46D7-A5B7-971C65D89AAF}"/>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302355"/>
    <xdr:sp macro="" textlink="">
      <xdr:nvSpPr>
        <xdr:cNvPr id="708" name="PoljeZBesedilom 22">
          <a:extLst>
            <a:ext uri="{FF2B5EF4-FFF2-40B4-BE49-F238E27FC236}">
              <a16:creationId xmlns:a16="http://schemas.microsoft.com/office/drawing/2014/main" id="{0C9355DB-395E-485E-A531-3628A2FC0EFD}"/>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302355"/>
    <xdr:sp macro="" textlink="">
      <xdr:nvSpPr>
        <xdr:cNvPr id="709" name="PoljeZBesedilom 24">
          <a:extLst>
            <a:ext uri="{FF2B5EF4-FFF2-40B4-BE49-F238E27FC236}">
              <a16:creationId xmlns:a16="http://schemas.microsoft.com/office/drawing/2014/main" id="{BA0C3382-A27C-4397-A902-32F1940DC899}"/>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1458</xdr:row>
      <xdr:rowOff>0</xdr:rowOff>
    </xdr:from>
    <xdr:ext cx="184731" cy="272603"/>
    <xdr:sp macro="" textlink="">
      <xdr:nvSpPr>
        <xdr:cNvPr id="710" name="PoljeZBesedilom 1">
          <a:extLst>
            <a:ext uri="{FF2B5EF4-FFF2-40B4-BE49-F238E27FC236}">
              <a16:creationId xmlns:a16="http://schemas.microsoft.com/office/drawing/2014/main" id="{CE700EBC-9322-45A0-A005-ABE62DD7825B}"/>
            </a:ext>
          </a:extLst>
        </xdr:cNvPr>
        <xdr:cNvSpPr txBox="1"/>
      </xdr:nvSpPr>
      <xdr:spPr>
        <a:xfrm>
          <a:off x="3723005" y="35426650"/>
          <a:ext cx="184731" cy="2726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274895"/>
    <xdr:sp macro="" textlink="">
      <xdr:nvSpPr>
        <xdr:cNvPr id="711" name="PoljeZBesedilom 23">
          <a:extLst>
            <a:ext uri="{FF2B5EF4-FFF2-40B4-BE49-F238E27FC236}">
              <a16:creationId xmlns:a16="http://schemas.microsoft.com/office/drawing/2014/main" id="{3E688E10-69A7-4429-828D-D921C4921AC8}"/>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274895"/>
    <xdr:sp macro="" textlink="">
      <xdr:nvSpPr>
        <xdr:cNvPr id="712" name="PoljeZBesedilom 25">
          <a:extLst>
            <a:ext uri="{FF2B5EF4-FFF2-40B4-BE49-F238E27FC236}">
              <a16:creationId xmlns:a16="http://schemas.microsoft.com/office/drawing/2014/main" id="{0E8201F6-AD1F-4F73-9266-1F70F2858CCB}"/>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274895"/>
    <xdr:sp macro="" textlink="">
      <xdr:nvSpPr>
        <xdr:cNvPr id="713" name="PoljeZBesedilom 26">
          <a:extLst>
            <a:ext uri="{FF2B5EF4-FFF2-40B4-BE49-F238E27FC236}">
              <a16:creationId xmlns:a16="http://schemas.microsoft.com/office/drawing/2014/main" id="{818F4E67-330E-4C76-A202-52E5DF836340}"/>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274895"/>
    <xdr:sp macro="" textlink="">
      <xdr:nvSpPr>
        <xdr:cNvPr id="714" name="PoljeZBesedilom 27">
          <a:extLst>
            <a:ext uri="{FF2B5EF4-FFF2-40B4-BE49-F238E27FC236}">
              <a16:creationId xmlns:a16="http://schemas.microsoft.com/office/drawing/2014/main" id="{740CFF8A-04BA-4097-9653-2B5A554DA469}"/>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274895"/>
    <xdr:sp macro="" textlink="">
      <xdr:nvSpPr>
        <xdr:cNvPr id="715" name="PoljeZBesedilom 22">
          <a:extLst>
            <a:ext uri="{FF2B5EF4-FFF2-40B4-BE49-F238E27FC236}">
              <a16:creationId xmlns:a16="http://schemas.microsoft.com/office/drawing/2014/main" id="{D0A317F8-33C3-4B45-A6A3-21C7454582A9}"/>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274895"/>
    <xdr:sp macro="" textlink="">
      <xdr:nvSpPr>
        <xdr:cNvPr id="716" name="PoljeZBesedilom 24">
          <a:extLst>
            <a:ext uri="{FF2B5EF4-FFF2-40B4-BE49-F238E27FC236}">
              <a16:creationId xmlns:a16="http://schemas.microsoft.com/office/drawing/2014/main" id="{1727B4EF-6A78-4E17-81E6-C2FB525D3BB1}"/>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1458</xdr:row>
      <xdr:rowOff>0</xdr:rowOff>
    </xdr:from>
    <xdr:ext cx="184731" cy="270072"/>
    <xdr:sp macro="" textlink="">
      <xdr:nvSpPr>
        <xdr:cNvPr id="717" name="PoljeZBesedilom 1">
          <a:extLst>
            <a:ext uri="{FF2B5EF4-FFF2-40B4-BE49-F238E27FC236}">
              <a16:creationId xmlns:a16="http://schemas.microsoft.com/office/drawing/2014/main" id="{3691095A-2DAC-4093-A68D-4BB3C25AEB28}"/>
            </a:ext>
          </a:extLst>
        </xdr:cNvPr>
        <xdr:cNvSpPr txBox="1"/>
      </xdr:nvSpPr>
      <xdr:spPr>
        <a:xfrm>
          <a:off x="3723005" y="354266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270072"/>
    <xdr:sp macro="" textlink="">
      <xdr:nvSpPr>
        <xdr:cNvPr id="718" name="PoljeZBesedilom 23">
          <a:extLst>
            <a:ext uri="{FF2B5EF4-FFF2-40B4-BE49-F238E27FC236}">
              <a16:creationId xmlns:a16="http://schemas.microsoft.com/office/drawing/2014/main" id="{0A6B2C2C-6812-427C-A100-7D6B9423514F}"/>
            </a:ext>
          </a:extLst>
        </xdr:cNvPr>
        <xdr:cNvSpPr txBox="1"/>
      </xdr:nvSpPr>
      <xdr:spPr>
        <a:xfrm>
          <a:off x="3684905" y="354266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270072"/>
    <xdr:sp macro="" textlink="">
      <xdr:nvSpPr>
        <xdr:cNvPr id="719" name="PoljeZBesedilom 25">
          <a:extLst>
            <a:ext uri="{FF2B5EF4-FFF2-40B4-BE49-F238E27FC236}">
              <a16:creationId xmlns:a16="http://schemas.microsoft.com/office/drawing/2014/main" id="{9E0420A9-F203-4C83-AD07-55D15BEE252A}"/>
            </a:ext>
          </a:extLst>
        </xdr:cNvPr>
        <xdr:cNvSpPr txBox="1"/>
      </xdr:nvSpPr>
      <xdr:spPr>
        <a:xfrm>
          <a:off x="3684905" y="354266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270072"/>
    <xdr:sp macro="" textlink="">
      <xdr:nvSpPr>
        <xdr:cNvPr id="720" name="PoljeZBesedilom 26">
          <a:extLst>
            <a:ext uri="{FF2B5EF4-FFF2-40B4-BE49-F238E27FC236}">
              <a16:creationId xmlns:a16="http://schemas.microsoft.com/office/drawing/2014/main" id="{B0F1C6B7-584E-4D79-B4F6-C9B9A79D28AB}"/>
            </a:ext>
          </a:extLst>
        </xdr:cNvPr>
        <xdr:cNvSpPr txBox="1"/>
      </xdr:nvSpPr>
      <xdr:spPr>
        <a:xfrm>
          <a:off x="3684905" y="354266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270072"/>
    <xdr:sp macro="" textlink="">
      <xdr:nvSpPr>
        <xdr:cNvPr id="721" name="PoljeZBesedilom 27">
          <a:extLst>
            <a:ext uri="{FF2B5EF4-FFF2-40B4-BE49-F238E27FC236}">
              <a16:creationId xmlns:a16="http://schemas.microsoft.com/office/drawing/2014/main" id="{69DE6335-775A-4A01-A012-68EEDBBFBE4D}"/>
            </a:ext>
          </a:extLst>
        </xdr:cNvPr>
        <xdr:cNvSpPr txBox="1"/>
      </xdr:nvSpPr>
      <xdr:spPr>
        <a:xfrm>
          <a:off x="3684905" y="354266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270072"/>
    <xdr:sp macro="" textlink="">
      <xdr:nvSpPr>
        <xdr:cNvPr id="722" name="PoljeZBesedilom 22">
          <a:extLst>
            <a:ext uri="{FF2B5EF4-FFF2-40B4-BE49-F238E27FC236}">
              <a16:creationId xmlns:a16="http://schemas.microsoft.com/office/drawing/2014/main" id="{D561FE51-BD1D-4601-A3DD-655E58E3DE38}"/>
            </a:ext>
          </a:extLst>
        </xdr:cNvPr>
        <xdr:cNvSpPr txBox="1"/>
      </xdr:nvSpPr>
      <xdr:spPr>
        <a:xfrm>
          <a:off x="3684905" y="354266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270072"/>
    <xdr:sp macro="" textlink="">
      <xdr:nvSpPr>
        <xdr:cNvPr id="723" name="PoljeZBesedilom 24">
          <a:extLst>
            <a:ext uri="{FF2B5EF4-FFF2-40B4-BE49-F238E27FC236}">
              <a16:creationId xmlns:a16="http://schemas.microsoft.com/office/drawing/2014/main" id="{608B7F04-814D-4825-B794-93A43765CD5D}"/>
            </a:ext>
          </a:extLst>
        </xdr:cNvPr>
        <xdr:cNvSpPr txBox="1"/>
      </xdr:nvSpPr>
      <xdr:spPr>
        <a:xfrm>
          <a:off x="3684905" y="354266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1458</xdr:row>
      <xdr:rowOff>0</xdr:rowOff>
    </xdr:from>
    <xdr:ext cx="184731" cy="270072"/>
    <xdr:sp macro="" textlink="">
      <xdr:nvSpPr>
        <xdr:cNvPr id="724" name="PoljeZBesedilom 2">
          <a:extLst>
            <a:ext uri="{FF2B5EF4-FFF2-40B4-BE49-F238E27FC236}">
              <a16:creationId xmlns:a16="http://schemas.microsoft.com/office/drawing/2014/main" id="{BA7E3297-5656-4DF3-9B5C-B21E5DA208D8}"/>
            </a:ext>
          </a:extLst>
        </xdr:cNvPr>
        <xdr:cNvSpPr txBox="1"/>
      </xdr:nvSpPr>
      <xdr:spPr>
        <a:xfrm>
          <a:off x="3683000" y="354266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326697"/>
    <xdr:sp macro="" textlink="">
      <xdr:nvSpPr>
        <xdr:cNvPr id="725" name="PoljeZBesedilom 172">
          <a:extLst>
            <a:ext uri="{FF2B5EF4-FFF2-40B4-BE49-F238E27FC236}">
              <a16:creationId xmlns:a16="http://schemas.microsoft.com/office/drawing/2014/main" id="{8C2542B8-E584-4026-BC6B-B06C33427138}"/>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326697"/>
    <xdr:sp macro="" textlink="">
      <xdr:nvSpPr>
        <xdr:cNvPr id="726" name="PoljeZBesedilom 173">
          <a:extLst>
            <a:ext uri="{FF2B5EF4-FFF2-40B4-BE49-F238E27FC236}">
              <a16:creationId xmlns:a16="http://schemas.microsoft.com/office/drawing/2014/main" id="{1BC62D07-28A9-40CC-9B04-57A5B877567C}"/>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326697"/>
    <xdr:sp macro="" textlink="">
      <xdr:nvSpPr>
        <xdr:cNvPr id="727" name="PoljeZBesedilom 174">
          <a:extLst>
            <a:ext uri="{FF2B5EF4-FFF2-40B4-BE49-F238E27FC236}">
              <a16:creationId xmlns:a16="http://schemas.microsoft.com/office/drawing/2014/main" id="{6BB44B05-45EB-450B-956D-28A9B698DB0E}"/>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326697"/>
    <xdr:sp macro="" textlink="">
      <xdr:nvSpPr>
        <xdr:cNvPr id="728" name="PoljeZBesedilom 175">
          <a:extLst>
            <a:ext uri="{FF2B5EF4-FFF2-40B4-BE49-F238E27FC236}">
              <a16:creationId xmlns:a16="http://schemas.microsoft.com/office/drawing/2014/main" id="{C5A53E30-6EDF-49A8-955E-EB4A3259DEAC}"/>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326697"/>
    <xdr:sp macro="" textlink="">
      <xdr:nvSpPr>
        <xdr:cNvPr id="729" name="PoljeZBesedilom 176">
          <a:extLst>
            <a:ext uri="{FF2B5EF4-FFF2-40B4-BE49-F238E27FC236}">
              <a16:creationId xmlns:a16="http://schemas.microsoft.com/office/drawing/2014/main" id="{06498975-A544-4324-8DD4-7770D39D19CB}"/>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326697"/>
    <xdr:sp macro="" textlink="">
      <xdr:nvSpPr>
        <xdr:cNvPr id="730" name="PoljeZBesedilom 177">
          <a:extLst>
            <a:ext uri="{FF2B5EF4-FFF2-40B4-BE49-F238E27FC236}">
              <a16:creationId xmlns:a16="http://schemas.microsoft.com/office/drawing/2014/main" id="{B1193387-E9F4-4DB1-9248-DDFE5E1C5304}"/>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326697"/>
    <xdr:sp macro="" textlink="">
      <xdr:nvSpPr>
        <xdr:cNvPr id="731" name="PoljeZBesedilom 12">
          <a:extLst>
            <a:ext uri="{FF2B5EF4-FFF2-40B4-BE49-F238E27FC236}">
              <a16:creationId xmlns:a16="http://schemas.microsoft.com/office/drawing/2014/main" id="{52221097-29D0-402C-A269-A335D0389554}"/>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326697"/>
    <xdr:sp macro="" textlink="">
      <xdr:nvSpPr>
        <xdr:cNvPr id="732" name="PoljeZBesedilom 13">
          <a:extLst>
            <a:ext uri="{FF2B5EF4-FFF2-40B4-BE49-F238E27FC236}">
              <a16:creationId xmlns:a16="http://schemas.microsoft.com/office/drawing/2014/main" id="{75E1DBB2-F3AE-445E-B4C3-0FE374A4D16C}"/>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326697"/>
    <xdr:sp macro="" textlink="">
      <xdr:nvSpPr>
        <xdr:cNvPr id="733" name="PoljeZBesedilom 14">
          <a:extLst>
            <a:ext uri="{FF2B5EF4-FFF2-40B4-BE49-F238E27FC236}">
              <a16:creationId xmlns:a16="http://schemas.microsoft.com/office/drawing/2014/main" id="{ADE4DFDF-688A-40F5-AC77-6FC3C1A5CECB}"/>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326697"/>
    <xdr:sp macro="" textlink="">
      <xdr:nvSpPr>
        <xdr:cNvPr id="734" name="PoljeZBesedilom 15">
          <a:extLst>
            <a:ext uri="{FF2B5EF4-FFF2-40B4-BE49-F238E27FC236}">
              <a16:creationId xmlns:a16="http://schemas.microsoft.com/office/drawing/2014/main" id="{452A2EAD-402E-4D9E-831E-C7DB04603268}"/>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326697"/>
    <xdr:sp macro="" textlink="">
      <xdr:nvSpPr>
        <xdr:cNvPr id="735" name="PoljeZBesedilom 22">
          <a:extLst>
            <a:ext uri="{FF2B5EF4-FFF2-40B4-BE49-F238E27FC236}">
              <a16:creationId xmlns:a16="http://schemas.microsoft.com/office/drawing/2014/main" id="{F692F960-00EF-45D2-8B63-2A8A7D9C8A2C}"/>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326697"/>
    <xdr:sp macro="" textlink="">
      <xdr:nvSpPr>
        <xdr:cNvPr id="736" name="PoljeZBesedilom 24">
          <a:extLst>
            <a:ext uri="{FF2B5EF4-FFF2-40B4-BE49-F238E27FC236}">
              <a16:creationId xmlns:a16="http://schemas.microsoft.com/office/drawing/2014/main" id="{AD379FBC-571D-4321-BFCA-3F485623BB50}"/>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1458</xdr:row>
      <xdr:rowOff>0</xdr:rowOff>
    </xdr:from>
    <xdr:ext cx="184731" cy="267040"/>
    <xdr:sp macro="" textlink="">
      <xdr:nvSpPr>
        <xdr:cNvPr id="737" name="PoljeZBesedilom 1">
          <a:extLst>
            <a:ext uri="{FF2B5EF4-FFF2-40B4-BE49-F238E27FC236}">
              <a16:creationId xmlns:a16="http://schemas.microsoft.com/office/drawing/2014/main" id="{5FEDF714-B4DD-4DD4-830C-5DBE331AF4EF}"/>
            </a:ext>
          </a:extLst>
        </xdr:cNvPr>
        <xdr:cNvSpPr txBox="1"/>
      </xdr:nvSpPr>
      <xdr:spPr>
        <a:xfrm>
          <a:off x="3723005" y="3542665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274895"/>
    <xdr:sp macro="" textlink="">
      <xdr:nvSpPr>
        <xdr:cNvPr id="738" name="PoljeZBesedilom 4">
          <a:extLst>
            <a:ext uri="{FF2B5EF4-FFF2-40B4-BE49-F238E27FC236}">
              <a16:creationId xmlns:a16="http://schemas.microsoft.com/office/drawing/2014/main" id="{87219530-206B-477E-A02D-C6672D55EBE6}"/>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274895"/>
    <xdr:sp macro="" textlink="">
      <xdr:nvSpPr>
        <xdr:cNvPr id="739" name="PoljeZBesedilom 5">
          <a:extLst>
            <a:ext uri="{FF2B5EF4-FFF2-40B4-BE49-F238E27FC236}">
              <a16:creationId xmlns:a16="http://schemas.microsoft.com/office/drawing/2014/main" id="{FB6D8615-D711-4CB9-9CE6-414A49A373DA}"/>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274895"/>
    <xdr:sp macro="" textlink="">
      <xdr:nvSpPr>
        <xdr:cNvPr id="740" name="PoljeZBesedilom 6">
          <a:extLst>
            <a:ext uri="{FF2B5EF4-FFF2-40B4-BE49-F238E27FC236}">
              <a16:creationId xmlns:a16="http://schemas.microsoft.com/office/drawing/2014/main" id="{AEB324AF-FE4C-4774-B53F-8D7AC6DC5D5C}"/>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274895"/>
    <xdr:sp macro="" textlink="">
      <xdr:nvSpPr>
        <xdr:cNvPr id="741" name="PoljeZBesedilom 7">
          <a:extLst>
            <a:ext uri="{FF2B5EF4-FFF2-40B4-BE49-F238E27FC236}">
              <a16:creationId xmlns:a16="http://schemas.microsoft.com/office/drawing/2014/main" id="{82C46275-1D41-4C31-AABD-B94F6BB7620A}"/>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274895"/>
    <xdr:sp macro="" textlink="">
      <xdr:nvSpPr>
        <xdr:cNvPr id="742" name="PoljeZBesedilom 8">
          <a:extLst>
            <a:ext uri="{FF2B5EF4-FFF2-40B4-BE49-F238E27FC236}">
              <a16:creationId xmlns:a16="http://schemas.microsoft.com/office/drawing/2014/main" id="{B51EC44C-3692-4F74-831A-DC7D3A313339}"/>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274895"/>
    <xdr:sp macro="" textlink="">
      <xdr:nvSpPr>
        <xdr:cNvPr id="743" name="PoljeZBesedilom 9">
          <a:extLst>
            <a:ext uri="{FF2B5EF4-FFF2-40B4-BE49-F238E27FC236}">
              <a16:creationId xmlns:a16="http://schemas.microsoft.com/office/drawing/2014/main" id="{E505397E-CBDF-4DE6-A743-04AB046E3ACA}"/>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274895"/>
    <xdr:sp macro="" textlink="">
      <xdr:nvSpPr>
        <xdr:cNvPr id="744" name="PoljeZBesedilom 12">
          <a:extLst>
            <a:ext uri="{FF2B5EF4-FFF2-40B4-BE49-F238E27FC236}">
              <a16:creationId xmlns:a16="http://schemas.microsoft.com/office/drawing/2014/main" id="{D446BBD1-9859-483A-B8A0-F70BA305203B}"/>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274895"/>
    <xdr:sp macro="" textlink="">
      <xdr:nvSpPr>
        <xdr:cNvPr id="745" name="PoljeZBesedilom 13">
          <a:extLst>
            <a:ext uri="{FF2B5EF4-FFF2-40B4-BE49-F238E27FC236}">
              <a16:creationId xmlns:a16="http://schemas.microsoft.com/office/drawing/2014/main" id="{893D2FA8-515E-4D99-A15F-5188FA439E9A}"/>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274895"/>
    <xdr:sp macro="" textlink="">
      <xdr:nvSpPr>
        <xdr:cNvPr id="746" name="PoljeZBesedilom 14">
          <a:extLst>
            <a:ext uri="{FF2B5EF4-FFF2-40B4-BE49-F238E27FC236}">
              <a16:creationId xmlns:a16="http://schemas.microsoft.com/office/drawing/2014/main" id="{4BBA6E4A-6780-4C56-AE0A-88300E0F1429}"/>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274895"/>
    <xdr:sp macro="" textlink="">
      <xdr:nvSpPr>
        <xdr:cNvPr id="747" name="PoljeZBesedilom 15">
          <a:extLst>
            <a:ext uri="{FF2B5EF4-FFF2-40B4-BE49-F238E27FC236}">
              <a16:creationId xmlns:a16="http://schemas.microsoft.com/office/drawing/2014/main" id="{ECBB7A6E-CD0E-463F-A7C7-84D943A38954}"/>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274895"/>
    <xdr:sp macro="" textlink="">
      <xdr:nvSpPr>
        <xdr:cNvPr id="748" name="PoljeZBesedilom 22">
          <a:extLst>
            <a:ext uri="{FF2B5EF4-FFF2-40B4-BE49-F238E27FC236}">
              <a16:creationId xmlns:a16="http://schemas.microsoft.com/office/drawing/2014/main" id="{667DF4B5-37F5-439F-839A-2A4956E920F5}"/>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1458</xdr:row>
      <xdr:rowOff>0</xdr:rowOff>
    </xdr:from>
    <xdr:ext cx="184731" cy="274895"/>
    <xdr:sp macro="" textlink="">
      <xdr:nvSpPr>
        <xdr:cNvPr id="749" name="PoljeZBesedilom 24">
          <a:extLst>
            <a:ext uri="{FF2B5EF4-FFF2-40B4-BE49-F238E27FC236}">
              <a16:creationId xmlns:a16="http://schemas.microsoft.com/office/drawing/2014/main" id="{38DEA9E4-0869-46FC-9203-0B787AF25896}"/>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1458</xdr:row>
      <xdr:rowOff>0</xdr:rowOff>
    </xdr:from>
    <xdr:ext cx="184731" cy="274895"/>
    <xdr:sp macro="" textlink="">
      <xdr:nvSpPr>
        <xdr:cNvPr id="750" name="PoljeZBesedilom 1">
          <a:extLst>
            <a:ext uri="{FF2B5EF4-FFF2-40B4-BE49-F238E27FC236}">
              <a16:creationId xmlns:a16="http://schemas.microsoft.com/office/drawing/2014/main" id="{40344AE8-C4E6-4C4B-9E6A-ECE209878D73}"/>
            </a:ext>
          </a:extLst>
        </xdr:cNvPr>
        <xdr:cNvSpPr txBox="1"/>
      </xdr:nvSpPr>
      <xdr:spPr>
        <a:xfrm>
          <a:off x="37230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1458</xdr:row>
      <xdr:rowOff>0</xdr:rowOff>
    </xdr:from>
    <xdr:ext cx="184731" cy="267040"/>
    <xdr:sp macro="" textlink="">
      <xdr:nvSpPr>
        <xdr:cNvPr id="751" name="PoljeZBesedilom 1">
          <a:extLst>
            <a:ext uri="{FF2B5EF4-FFF2-40B4-BE49-F238E27FC236}">
              <a16:creationId xmlns:a16="http://schemas.microsoft.com/office/drawing/2014/main" id="{B43D4014-84A0-4C85-8493-2FEC47D0A90F}"/>
            </a:ext>
          </a:extLst>
        </xdr:cNvPr>
        <xdr:cNvSpPr txBox="1"/>
      </xdr:nvSpPr>
      <xdr:spPr>
        <a:xfrm>
          <a:off x="3723005" y="3542665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814</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D4AE9912-5DA4-4FC9-8733-61EEE8A2E054}"/>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814</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199501D0-3AFD-4571-91B5-AC6F615CA7FB}"/>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814</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A1127C1F-2C57-463D-9B26-EFCA401DEDE9}"/>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814</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F776A037-3EC0-43AF-B8A5-0ECD7C8563AD}"/>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814</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B96C6C6A-8732-497A-B73E-4DAB7426A1D7}"/>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814</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5BA051AA-1CD1-47E2-AA3D-8D46619408ED}"/>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814</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7EA7B4B9-E489-4A47-B054-EB5DF4A76509}"/>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814</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0F4BA55F-D8AE-45C8-B137-29077798F841}"/>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814</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02BF1552-D32C-46EA-901A-0771A719AE5E}"/>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814</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7FC7652C-9D52-4275-AC6B-D8B60881AB43}"/>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814</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C5F2B1B6-16E7-441E-8B4B-E02190ADA2A2}"/>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814</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A8E12690-DDB8-4D13-BDE6-56D5F0987A43}"/>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814</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E29F4A17-23D2-43B7-B365-6107F684E746}"/>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814</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05C017A7-19DE-4AE2-BB22-5FB4982999C0}"/>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814</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88F09FBF-E608-4D4C-8E50-5008947C37BC}"/>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814</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6F5AE8B4-9DCA-4B25-A9C1-254C58D04AA3}"/>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814</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EF892788-5A59-45FB-BE20-192A848DC20B}"/>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814</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15A8D15E-8A57-4E6D-9B85-6E87B5E8D090}"/>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814</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E916A344-9764-4E54-AD88-B33F2E798959}"/>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814</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F91A856B-ABF7-4672-94EB-71CB86CDBF95}"/>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38651\AppData\Local\Microsoft\Windows\INetCache\Content.Outlook\QAZX97Z4\projektanski%20popis_ZAKLONI&#352;&#268;E%20S&#352;%20JESENICE_REKAPITULACIJA.xlsx" TargetMode="External"/><Relationship Id="rId1" Type="http://schemas.openxmlformats.org/officeDocument/2006/relationships/externalLinkPath" Target="file:///C:\Users\38651\AppData\Local\Microsoft\Windows\INetCache\Content.Outlook\QAZX97Z4\projektanski%20popis_ZAKLONI&#352;&#268;E%20S&#352;%20JESENICE_REKAPITULACIJ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KAPITULACIJA"/>
      <sheetName val="A. RAZSVETLJAVA"/>
      <sheetName val="B. ZASILNA RAZSVETLJAVA"/>
      <sheetName val="C. NADOMESTNA RAZSVETLJAVA"/>
      <sheetName val="D. MOČ"/>
      <sheetName val="E. RAZDELILNIKI"/>
      <sheetName val="F. IKS"/>
      <sheetName val="G. JAVLJANJE POŽARA"/>
      <sheetName val="H. DOKUMENTACIJA"/>
    </sheetNames>
    <sheetDataSet>
      <sheetData sheetId="0"/>
      <sheetData sheetId="1">
        <row r="25">
          <cell r="B25" t="str">
            <v>SKUPAJ RAZSVETLJAVA</v>
          </cell>
        </row>
      </sheetData>
      <sheetData sheetId="2">
        <row r="35">
          <cell r="B35" t="str">
            <v>SKUPAJ VARNOSTNA RAZSVETLJAVA</v>
          </cell>
        </row>
      </sheetData>
      <sheetData sheetId="3">
        <row r="18">
          <cell r="B18" t="str">
            <v>SKUPAJ NADOMESTNA RAZSVETLJAVA</v>
          </cell>
        </row>
      </sheetData>
      <sheetData sheetId="4">
        <row r="69">
          <cell r="B69" t="str">
            <v>SKUPAJ MOČ</v>
          </cell>
        </row>
      </sheetData>
      <sheetData sheetId="5">
        <row r="40">
          <cell r="B40" t="str">
            <v>SKUPAJ ELEKTRIČNI RAZDELILNIKI</v>
          </cell>
        </row>
      </sheetData>
      <sheetData sheetId="6">
        <row r="17">
          <cell r="B17" t="str">
            <v>SKUPAJ IKS</v>
          </cell>
        </row>
      </sheetData>
      <sheetData sheetId="7">
        <row r="54">
          <cell r="B54" t="str">
            <v>SKUPAJ SISTEM JAVLJANJA POŽARA</v>
          </cell>
        </row>
      </sheetData>
      <sheetData sheetId="8">
        <row r="33">
          <cell r="B33" t="str">
            <v>SKUPAJ TEHNIČNA DOKUMENTACIJA</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6"/>
  <sheetViews>
    <sheetView tabSelected="1" view="pageBreakPreview" zoomScaleNormal="100" zoomScaleSheetLayoutView="100" workbookViewId="0">
      <selection activeCell="B3" sqref="B3:C3"/>
    </sheetView>
  </sheetViews>
  <sheetFormatPr defaultRowHeight="12.5"/>
  <cols>
    <col min="1" max="1" width="7.7265625" style="2" customWidth="1"/>
    <col min="2" max="2" width="36.7265625" style="33" customWidth="1"/>
    <col min="3" max="3" width="65.7265625" style="62" customWidth="1"/>
  </cols>
  <sheetData>
    <row r="1" spans="1:5" ht="14">
      <c r="A1" s="46"/>
      <c r="B1" s="15"/>
      <c r="C1" s="47"/>
    </row>
    <row r="2" spans="1:5" ht="27.75" customHeight="1">
      <c r="A2" s="48"/>
      <c r="B2" s="49"/>
      <c r="C2" s="50"/>
    </row>
    <row r="3" spans="1:5" ht="47.25" customHeight="1">
      <c r="A3" s="51"/>
      <c r="B3" s="3441" t="s">
        <v>8401</v>
      </c>
      <c r="C3" s="3441"/>
      <c r="D3" s="65"/>
      <c r="E3" s="65"/>
    </row>
    <row r="4" spans="1:5" ht="28">
      <c r="A4" s="51"/>
      <c r="B4" s="52"/>
      <c r="C4" s="52"/>
    </row>
    <row r="5" spans="1:5" ht="28">
      <c r="A5" s="51"/>
      <c r="B5" s="53"/>
      <c r="C5" s="53"/>
    </row>
    <row r="6" spans="1:5" ht="21.75" customHeight="1">
      <c r="A6" s="51"/>
      <c r="B6" s="54" t="s">
        <v>75</v>
      </c>
      <c r="C6" s="335" t="s">
        <v>2399</v>
      </c>
    </row>
    <row r="7" spans="1:5" ht="21.75" customHeight="1">
      <c r="A7" s="51"/>
      <c r="B7" s="54"/>
      <c r="C7" s="335"/>
    </row>
    <row r="8" spans="1:5" ht="31">
      <c r="A8" s="51"/>
      <c r="B8" s="54" t="s">
        <v>101</v>
      </c>
      <c r="C8" s="335" t="s">
        <v>2398</v>
      </c>
    </row>
    <row r="9" spans="1:5" ht="21.75" customHeight="1">
      <c r="A9" s="51"/>
      <c r="B9" s="56"/>
      <c r="C9" s="336"/>
    </row>
    <row r="10" spans="1:5" ht="21.75" customHeight="1">
      <c r="A10" s="55"/>
      <c r="B10" s="57" t="s">
        <v>76</v>
      </c>
      <c r="C10" s="335" t="s">
        <v>2400</v>
      </c>
    </row>
    <row r="11" spans="1:5" ht="21.75" customHeight="1">
      <c r="A11" s="55"/>
      <c r="B11" s="336"/>
      <c r="C11" s="336"/>
    </row>
    <row r="12" spans="1:5" ht="21.75" customHeight="1">
      <c r="A12" s="55"/>
      <c r="B12" s="58" t="s">
        <v>5419</v>
      </c>
      <c r="C12" s="337" t="s">
        <v>2401</v>
      </c>
    </row>
    <row r="13" spans="1:5" ht="21.75" customHeight="1">
      <c r="A13" s="55"/>
      <c r="B13" s="58"/>
      <c r="C13" s="337"/>
    </row>
    <row r="14" spans="1:5" s="352" customFormat="1" ht="31">
      <c r="A14" s="55"/>
      <c r="B14" s="58" t="s">
        <v>433</v>
      </c>
      <c r="C14" s="61" t="s">
        <v>2402</v>
      </c>
    </row>
    <row r="15" spans="1:5" ht="21.75" customHeight="1">
      <c r="A15" s="55"/>
      <c r="B15" s="58"/>
      <c r="C15" s="337"/>
    </row>
    <row r="16" spans="1:5" s="352" customFormat="1" ht="21.75" customHeight="1">
      <c r="A16" s="46"/>
      <c r="B16" s="58" t="s">
        <v>282</v>
      </c>
      <c r="C16" s="372" t="s">
        <v>1201</v>
      </c>
    </row>
    <row r="17" spans="1:3" ht="21.75" customHeight="1">
      <c r="A17" s="46"/>
      <c r="B17" s="60"/>
      <c r="C17" s="61"/>
    </row>
    <row r="18" spans="1:3" ht="21.75" customHeight="1">
      <c r="A18" s="46"/>
      <c r="B18" s="60" t="s">
        <v>77</v>
      </c>
      <c r="C18" s="61" t="s">
        <v>165</v>
      </c>
    </row>
    <row r="19" spans="1:3" ht="15.5">
      <c r="A19" s="59"/>
      <c r="B19" s="60"/>
      <c r="C19" s="61"/>
    </row>
    <row r="20" spans="1:3" ht="15.5">
      <c r="A20" s="59"/>
      <c r="B20" s="60" t="s">
        <v>283</v>
      </c>
      <c r="C20" s="61" t="s">
        <v>284</v>
      </c>
    </row>
    <row r="26" spans="1:3" ht="13">
      <c r="B26" s="63" t="s">
        <v>5036</v>
      </c>
    </row>
  </sheetData>
  <sheetProtection algorithmName="SHA-512" hashValue="ARIrRTYHiBrjMxSE9Jj3IVqtf0OFZs+re0AvzXsINYaK2uSIPkyy40T+eTLrAd/BRFvzIBXSOUvnZwX8SpnMbQ==" saltValue="YthjJhMnC9g/k96TqhFFyg==" spinCount="100000" sheet="1" objects="1" scenarios="1"/>
  <mergeCells count="1">
    <mergeCell ref="B3:C3"/>
  </mergeCells>
  <pageMargins left="0.70866141732283472" right="0.70866141732283472" top="0.74803149606299213" bottom="0.74803149606299213" header="0.31496062992125984" footer="0.31496062992125984"/>
  <pageSetup paperSize="9" scale="7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B127"/>
  <sheetViews>
    <sheetView view="pageBreakPreview" zoomScaleNormal="100" zoomScaleSheetLayoutView="100" workbookViewId="0">
      <selection activeCell="B12" sqref="B12"/>
    </sheetView>
  </sheetViews>
  <sheetFormatPr defaultRowHeight="12.5"/>
  <cols>
    <col min="1" max="1" width="11.1796875" style="36" customWidth="1"/>
    <col min="2" max="2" width="86.26953125" style="36" customWidth="1"/>
  </cols>
  <sheetData>
    <row r="2" spans="1:2" ht="13" thickBot="1"/>
    <row r="3" spans="1:2" ht="13.5" thickBot="1">
      <c r="A3" s="37" t="s">
        <v>58</v>
      </c>
      <c r="B3" s="38"/>
    </row>
    <row r="4" spans="1:2" ht="13">
      <c r="A4" s="39"/>
      <c r="B4" s="39"/>
    </row>
    <row r="5" spans="1:2" ht="13">
      <c r="A5" s="39"/>
      <c r="B5" s="39"/>
    </row>
    <row r="6" spans="1:2" ht="25">
      <c r="A6" s="142" t="s">
        <v>9</v>
      </c>
      <c r="B6" s="40" t="s">
        <v>59</v>
      </c>
    </row>
    <row r="7" spans="1:2">
      <c r="A7" s="142"/>
      <c r="B7" s="40"/>
    </row>
    <row r="8" spans="1:2" ht="25">
      <c r="A8" s="142" t="s">
        <v>10</v>
      </c>
      <c r="B8" s="40" t="s">
        <v>60</v>
      </c>
    </row>
    <row r="9" spans="1:2">
      <c r="A9" s="142"/>
      <c r="B9" s="40"/>
    </row>
    <row r="10" spans="1:2">
      <c r="A10" s="142" t="s">
        <v>51</v>
      </c>
      <c r="B10" s="40" t="s">
        <v>54</v>
      </c>
    </row>
    <row r="11" spans="1:2">
      <c r="A11" s="142"/>
      <c r="B11" s="40"/>
    </row>
    <row r="12" spans="1:2" ht="62.5">
      <c r="A12" s="142" t="s">
        <v>11</v>
      </c>
      <c r="B12" s="40" t="s">
        <v>55</v>
      </c>
    </row>
    <row r="13" spans="1:2">
      <c r="A13" s="142"/>
      <c r="B13" s="40"/>
    </row>
    <row r="14" spans="1:2" ht="50">
      <c r="A14" s="142" t="s">
        <v>12</v>
      </c>
      <c r="B14" s="40" t="s">
        <v>61</v>
      </c>
    </row>
    <row r="15" spans="1:2">
      <c r="A15" s="142"/>
      <c r="B15" s="40"/>
    </row>
    <row r="16" spans="1:2" ht="25">
      <c r="A16" s="142" t="s">
        <v>56</v>
      </c>
      <c r="B16" s="40" t="s">
        <v>62</v>
      </c>
    </row>
    <row r="17" spans="1:2">
      <c r="A17" s="142"/>
      <c r="B17" s="40"/>
    </row>
    <row r="18" spans="1:2" ht="25">
      <c r="A18" s="142" t="s">
        <v>57</v>
      </c>
      <c r="B18" s="67" t="s">
        <v>85</v>
      </c>
    </row>
    <row r="19" spans="1:2">
      <c r="A19" s="142"/>
      <c r="B19" s="40"/>
    </row>
    <row r="20" spans="1:2">
      <c r="A20" s="142" t="s">
        <v>63</v>
      </c>
      <c r="B20" s="68" t="s">
        <v>86</v>
      </c>
    </row>
    <row r="21" spans="1:2">
      <c r="A21" s="142"/>
      <c r="B21" s="68"/>
    </row>
    <row r="22" spans="1:2" ht="23">
      <c r="A22" s="142" t="s">
        <v>65</v>
      </c>
      <c r="B22" s="69" t="s">
        <v>87</v>
      </c>
    </row>
    <row r="23" spans="1:2">
      <c r="A23" s="142"/>
      <c r="B23" s="40"/>
    </row>
    <row r="24" spans="1:2" ht="25">
      <c r="A24" s="142" t="s">
        <v>73</v>
      </c>
      <c r="B24" s="40" t="s">
        <v>82</v>
      </c>
    </row>
    <row r="25" spans="1:2">
      <c r="A25" s="142"/>
      <c r="B25" s="40"/>
    </row>
    <row r="26" spans="1:2" ht="62.5">
      <c r="A26" s="142" t="s">
        <v>88</v>
      </c>
      <c r="B26" s="40" t="s">
        <v>64</v>
      </c>
    </row>
    <row r="27" spans="1:2">
      <c r="A27" s="142"/>
      <c r="B27" s="40"/>
    </row>
    <row r="28" spans="1:2">
      <c r="A28" s="142" t="s">
        <v>89</v>
      </c>
      <c r="B28" s="41" t="s">
        <v>66</v>
      </c>
    </row>
    <row r="29" spans="1:2" ht="25">
      <c r="A29" s="142"/>
      <c r="B29" s="40" t="s">
        <v>67</v>
      </c>
    </row>
    <row r="30" spans="1:2" ht="62.5">
      <c r="A30" s="142"/>
      <c r="B30" s="40" t="s">
        <v>68</v>
      </c>
    </row>
    <row r="31" spans="1:2" ht="50">
      <c r="A31" s="142"/>
      <c r="B31" s="40" t="s">
        <v>69</v>
      </c>
    </row>
    <row r="32" spans="1:2" ht="37.5">
      <c r="A32" s="142"/>
      <c r="B32" s="40" t="s">
        <v>70</v>
      </c>
    </row>
    <row r="33" spans="1:2" ht="62.5">
      <c r="A33" s="142"/>
      <c r="B33" s="40" t="s">
        <v>71</v>
      </c>
    </row>
    <row r="34" spans="1:2">
      <c r="A34" s="142"/>
      <c r="B34" s="40" t="s">
        <v>90</v>
      </c>
    </row>
    <row r="35" spans="1:2">
      <c r="A35" s="142"/>
      <c r="B35" s="40" t="s">
        <v>72</v>
      </c>
    </row>
    <row r="36" spans="1:2" ht="62.5">
      <c r="A36" s="142"/>
      <c r="B36" s="40" t="s">
        <v>83</v>
      </c>
    </row>
    <row r="37" spans="1:2">
      <c r="A37" s="142"/>
      <c r="B37" s="40"/>
    </row>
    <row r="38" spans="1:2" ht="55.5" customHeight="1">
      <c r="A38" s="142" t="s">
        <v>91</v>
      </c>
      <c r="B38" s="40" t="s">
        <v>5046</v>
      </c>
    </row>
    <row r="39" spans="1:2">
      <c r="A39" s="142"/>
      <c r="B39" s="40"/>
    </row>
    <row r="40" spans="1:2">
      <c r="A40" s="42" t="s">
        <v>378</v>
      </c>
      <c r="B40" s="43" t="s">
        <v>74</v>
      </c>
    </row>
    <row r="41" spans="1:2">
      <c r="A41" s="44"/>
      <c r="B41" s="45"/>
    </row>
    <row r="42" spans="1:2">
      <c r="A42" s="44"/>
      <c r="B42" s="45"/>
    </row>
    <row r="43" spans="1:2" s="395" customFormat="1" ht="13">
      <c r="A43" s="2279"/>
      <c r="B43" s="2279" t="s">
        <v>5833</v>
      </c>
    </row>
    <row r="45" spans="1:2" ht="29">
      <c r="A45" s="2276"/>
      <c r="B45" s="2274" t="s">
        <v>5750</v>
      </c>
    </row>
    <row r="46" spans="1:2" ht="29">
      <c r="A46" s="2276"/>
      <c r="B46" s="2274" t="s">
        <v>5751</v>
      </c>
    </row>
    <row r="47" spans="1:2" ht="14.5">
      <c r="A47" s="2276"/>
      <c r="B47" s="2274" t="s">
        <v>5752</v>
      </c>
    </row>
    <row r="48" spans="1:2" ht="29">
      <c r="A48" s="2276"/>
      <c r="B48" s="2274" t="s">
        <v>5753</v>
      </c>
    </row>
    <row r="49" spans="1:2" ht="43.5">
      <c r="A49" s="2276"/>
      <c r="B49" s="2274" t="s">
        <v>5754</v>
      </c>
    </row>
    <row r="50" spans="1:2" ht="58">
      <c r="A50" s="2276"/>
      <c r="B50" s="2274" t="s">
        <v>5755</v>
      </c>
    </row>
    <row r="51" spans="1:2" ht="43.5">
      <c r="A51" s="2276"/>
      <c r="B51" s="2274" t="s">
        <v>5756</v>
      </c>
    </row>
    <row r="52" spans="1:2" ht="116">
      <c r="A52" s="2276"/>
      <c r="B52" s="2274" t="s">
        <v>5757</v>
      </c>
    </row>
    <row r="53" spans="1:2" ht="43.5">
      <c r="A53" s="2276"/>
      <c r="B53" s="2274" t="s">
        <v>5758</v>
      </c>
    </row>
    <row r="54" spans="1:2" ht="58">
      <c r="A54" s="2276"/>
      <c r="B54" s="2274" t="s">
        <v>5759</v>
      </c>
    </row>
    <row r="55" spans="1:2" ht="14.5">
      <c r="A55" s="2276"/>
      <c r="B55" s="2274" t="s">
        <v>5760</v>
      </c>
    </row>
    <row r="56" spans="1:2" ht="29">
      <c r="A56" s="2276"/>
      <c r="B56" s="2274" t="s">
        <v>5761</v>
      </c>
    </row>
    <row r="57" spans="1:2" ht="43.5">
      <c r="A57" s="2276"/>
      <c r="B57" s="2274" t="s">
        <v>5762</v>
      </c>
    </row>
    <row r="58" spans="1:2" ht="43.5">
      <c r="A58" s="2276"/>
      <c r="B58" s="2274" t="s">
        <v>5763</v>
      </c>
    </row>
    <row r="59" spans="1:2" ht="29">
      <c r="A59" s="2276"/>
      <c r="B59" s="2274" t="s">
        <v>5764</v>
      </c>
    </row>
    <row r="60" spans="1:2" ht="29">
      <c r="A60" s="2276"/>
      <c r="B60" s="2274" t="s">
        <v>5765</v>
      </c>
    </row>
    <row r="61" spans="1:2" ht="43.5">
      <c r="A61" s="2276"/>
      <c r="B61" s="2274" t="s">
        <v>5766</v>
      </c>
    </row>
    <row r="62" spans="1:2" ht="43.5">
      <c r="A62" s="2276"/>
      <c r="B62" s="2274" t="s">
        <v>5767</v>
      </c>
    </row>
    <row r="63" spans="1:2" ht="29">
      <c r="A63" s="2276"/>
      <c r="B63" s="2274" t="s">
        <v>5768</v>
      </c>
    </row>
    <row r="64" spans="1:2" ht="29">
      <c r="A64" s="2276"/>
      <c r="B64" s="2274" t="s">
        <v>5769</v>
      </c>
    </row>
    <row r="65" spans="1:2" ht="58">
      <c r="A65" s="2276"/>
      <c r="B65" s="2274" t="s">
        <v>5770</v>
      </c>
    </row>
    <row r="66" spans="1:2" ht="87">
      <c r="A66" s="2276"/>
      <c r="B66" s="2274" t="s">
        <v>5771</v>
      </c>
    </row>
    <row r="67" spans="1:2" ht="319">
      <c r="A67" s="2277"/>
      <c r="B67" s="2274" t="s">
        <v>5772</v>
      </c>
    </row>
    <row r="68" spans="1:2" ht="58">
      <c r="A68" s="2276"/>
      <c r="B68" s="2274" t="s">
        <v>5773</v>
      </c>
    </row>
    <row r="69" spans="1:2" ht="130.5">
      <c r="A69" s="2276"/>
      <c r="B69" s="2274" t="s">
        <v>5774</v>
      </c>
    </row>
    <row r="70" spans="1:2" ht="29">
      <c r="A70" s="2276"/>
      <c r="B70" s="2275" t="s">
        <v>5775</v>
      </c>
    </row>
    <row r="71" spans="1:2" ht="14.5">
      <c r="A71" s="2276" t="s">
        <v>5427</v>
      </c>
      <c r="B71" s="2274" t="s">
        <v>5776</v>
      </c>
    </row>
    <row r="72" spans="1:2" ht="14.5">
      <c r="A72" s="2276" t="s">
        <v>5427</v>
      </c>
      <c r="B72" s="2274" t="s">
        <v>5777</v>
      </c>
    </row>
    <row r="73" spans="1:2" ht="29">
      <c r="A73" s="2276" t="s">
        <v>5427</v>
      </c>
      <c r="B73" s="2274" t="s">
        <v>5778</v>
      </c>
    </row>
    <row r="74" spans="1:2" ht="14.5">
      <c r="A74" s="2276" t="s">
        <v>5427</v>
      </c>
      <c r="B74" s="2274" t="s">
        <v>5779</v>
      </c>
    </row>
    <row r="75" spans="1:2" ht="29">
      <c r="A75" s="2276" t="s">
        <v>5427</v>
      </c>
      <c r="B75" s="2274" t="s">
        <v>5780</v>
      </c>
    </row>
    <row r="76" spans="1:2" ht="14.5">
      <c r="A76" s="2276" t="s">
        <v>5427</v>
      </c>
      <c r="B76" s="2274" t="s">
        <v>5781</v>
      </c>
    </row>
    <row r="77" spans="1:2" ht="29">
      <c r="A77" s="2276" t="s">
        <v>5427</v>
      </c>
      <c r="B77" s="2274" t="s">
        <v>5782</v>
      </c>
    </row>
    <row r="78" spans="1:2" ht="14.5">
      <c r="A78" s="2276" t="s">
        <v>5427</v>
      </c>
      <c r="B78" s="2274" t="s">
        <v>5783</v>
      </c>
    </row>
    <row r="79" spans="1:2" ht="43.5">
      <c r="A79" s="2276" t="s">
        <v>5427</v>
      </c>
      <c r="B79" s="2274" t="s">
        <v>5784</v>
      </c>
    </row>
    <row r="80" spans="1:2" ht="14.5">
      <c r="A80" s="2276" t="s">
        <v>5427</v>
      </c>
      <c r="B80" s="2274" t="s">
        <v>5785</v>
      </c>
    </row>
    <row r="81" spans="1:2" ht="29">
      <c r="A81" s="2276" t="s">
        <v>5427</v>
      </c>
      <c r="B81" s="2274" t="s">
        <v>5786</v>
      </c>
    </row>
    <row r="82" spans="1:2" ht="29">
      <c r="A82" s="2276" t="s">
        <v>5427</v>
      </c>
      <c r="B82" s="2274" t="s">
        <v>5787</v>
      </c>
    </row>
    <row r="83" spans="1:2" ht="14.5">
      <c r="A83" s="2276" t="s">
        <v>5427</v>
      </c>
      <c r="B83" s="2274" t="s">
        <v>5788</v>
      </c>
    </row>
    <row r="84" spans="1:2" ht="43.5">
      <c r="A84" s="2276" t="s">
        <v>5427</v>
      </c>
      <c r="B84" s="2274" t="s">
        <v>5789</v>
      </c>
    </row>
    <row r="85" spans="1:2" ht="14.5">
      <c r="A85" s="2276" t="s">
        <v>5427</v>
      </c>
      <c r="B85" s="2274" t="s">
        <v>5790</v>
      </c>
    </row>
    <row r="86" spans="1:2" ht="14.5">
      <c r="A86" s="2276" t="s">
        <v>5427</v>
      </c>
      <c r="B86" s="2274" t="s">
        <v>5791</v>
      </c>
    </row>
    <row r="87" spans="1:2" ht="14.5">
      <c r="A87" s="2276" t="s">
        <v>5427</v>
      </c>
      <c r="B87" s="2274" t="s">
        <v>5792</v>
      </c>
    </row>
    <row r="88" spans="1:2" ht="43.5">
      <c r="A88" s="2276" t="s">
        <v>5427</v>
      </c>
      <c r="B88" s="2274" t="s">
        <v>5793</v>
      </c>
    </row>
    <row r="89" spans="1:2" ht="29">
      <c r="A89" s="2276" t="s">
        <v>5427</v>
      </c>
      <c r="B89" s="2274" t="s">
        <v>5794</v>
      </c>
    </row>
    <row r="90" spans="1:2" ht="14.5">
      <c r="A90" s="2276" t="s">
        <v>5427</v>
      </c>
      <c r="B90" s="2274" t="s">
        <v>5795</v>
      </c>
    </row>
    <row r="91" spans="1:2" ht="14.5">
      <c r="A91" s="2276" t="s">
        <v>5427</v>
      </c>
      <c r="B91" s="2274" t="s">
        <v>5796</v>
      </c>
    </row>
    <row r="92" spans="1:2" ht="14.5">
      <c r="A92" s="2276" t="s">
        <v>5427</v>
      </c>
      <c r="B92" s="2274" t="s">
        <v>5797</v>
      </c>
    </row>
    <row r="93" spans="1:2" ht="14.5">
      <c r="A93" s="2276" t="s">
        <v>5427</v>
      </c>
      <c r="B93" s="2274" t="s">
        <v>5798</v>
      </c>
    </row>
    <row r="94" spans="1:2" ht="14.5">
      <c r="A94" s="2276" t="s">
        <v>5427</v>
      </c>
      <c r="B94" s="2274" t="s">
        <v>5799</v>
      </c>
    </row>
    <row r="95" spans="1:2" ht="14.5">
      <c r="A95" s="2276" t="s">
        <v>5427</v>
      </c>
      <c r="B95" s="2274" t="s">
        <v>5800</v>
      </c>
    </row>
    <row r="96" spans="1:2" ht="14.5">
      <c r="A96" s="2276" t="s">
        <v>5427</v>
      </c>
      <c r="B96" s="2274" t="s">
        <v>5801</v>
      </c>
    </row>
    <row r="97" spans="1:2" ht="14.5">
      <c r="A97" s="2276" t="s">
        <v>5427</v>
      </c>
      <c r="B97" s="2274" t="s">
        <v>5802</v>
      </c>
    </row>
    <row r="98" spans="1:2" ht="14.5">
      <c r="A98" s="2276" t="s">
        <v>5427</v>
      </c>
      <c r="B98" s="2274" t="s">
        <v>5803</v>
      </c>
    </row>
    <row r="99" spans="1:2" ht="14.5">
      <c r="A99" s="2278" t="s">
        <v>5427</v>
      </c>
      <c r="B99" s="2274" t="s">
        <v>5804</v>
      </c>
    </row>
    <row r="100" spans="1:2" ht="14.5">
      <c r="A100" s="2276" t="s">
        <v>5427</v>
      </c>
      <c r="B100" s="2274" t="s">
        <v>5805</v>
      </c>
    </row>
    <row r="101" spans="1:2" ht="14.5">
      <c r="A101" s="2276" t="s">
        <v>5427</v>
      </c>
      <c r="B101" s="2274" t="s">
        <v>5806</v>
      </c>
    </row>
    <row r="102" spans="1:2" ht="29">
      <c r="A102" s="2276" t="s">
        <v>5427</v>
      </c>
      <c r="B102" s="2274" t="s">
        <v>5807</v>
      </c>
    </row>
    <row r="103" spans="1:2" ht="29">
      <c r="A103" s="2276" t="s">
        <v>5427</v>
      </c>
      <c r="B103" s="2274" t="s">
        <v>5808</v>
      </c>
    </row>
    <row r="104" spans="1:2" ht="43.5">
      <c r="A104" s="2276" t="s">
        <v>5427</v>
      </c>
      <c r="B104" s="2274" t="s">
        <v>5809</v>
      </c>
    </row>
    <row r="105" spans="1:2" ht="29">
      <c r="A105" s="2276" t="s">
        <v>5427</v>
      </c>
      <c r="B105" s="2274" t="s">
        <v>5810</v>
      </c>
    </row>
    <row r="106" spans="1:2" ht="14.5">
      <c r="A106" s="2276"/>
      <c r="B106" s="2274" t="s">
        <v>5811</v>
      </c>
    </row>
    <row r="107" spans="1:2" ht="29">
      <c r="A107" s="2276"/>
      <c r="B107" s="2274" t="s">
        <v>5812</v>
      </c>
    </row>
    <row r="108" spans="1:2" ht="14.5">
      <c r="A108" s="2276" t="s">
        <v>5427</v>
      </c>
      <c r="B108" s="2274" t="s">
        <v>5813</v>
      </c>
    </row>
    <row r="109" spans="1:2" ht="29">
      <c r="A109" s="2276"/>
      <c r="B109" s="2274" t="s">
        <v>5814</v>
      </c>
    </row>
    <row r="110" spans="1:2" ht="14.5">
      <c r="A110" s="2276"/>
      <c r="B110" s="2274" t="s">
        <v>5815</v>
      </c>
    </row>
    <row r="111" spans="1:2" ht="14.5">
      <c r="A111" s="2276"/>
      <c r="B111" s="2274" t="s">
        <v>5816</v>
      </c>
    </row>
    <row r="112" spans="1:2" ht="29">
      <c r="A112" s="2276"/>
      <c r="B112" s="2274" t="s">
        <v>5817</v>
      </c>
    </row>
    <row r="113" spans="1:2" ht="29">
      <c r="A113" s="2276" t="s">
        <v>5427</v>
      </c>
      <c r="B113" s="2274" t="s">
        <v>5818</v>
      </c>
    </row>
    <row r="114" spans="1:2" ht="29">
      <c r="A114" s="2276" t="s">
        <v>5427</v>
      </c>
      <c r="B114" s="2274" t="s">
        <v>5819</v>
      </c>
    </row>
    <row r="115" spans="1:2" ht="58">
      <c r="A115" s="2276" t="s">
        <v>5427</v>
      </c>
      <c r="B115" s="2274" t="s">
        <v>5820</v>
      </c>
    </row>
    <row r="116" spans="1:2" ht="29">
      <c r="A116" s="2276" t="s">
        <v>5427</v>
      </c>
      <c r="B116" s="2274" t="s">
        <v>5821</v>
      </c>
    </row>
    <row r="117" spans="1:2" ht="14.5">
      <c r="A117" s="2276" t="s">
        <v>5427</v>
      </c>
      <c r="B117" s="2274" t="s">
        <v>5822</v>
      </c>
    </row>
    <row r="118" spans="1:2" ht="29">
      <c r="A118" s="2276" t="s">
        <v>5427</v>
      </c>
      <c r="B118" s="2274" t="s">
        <v>5823</v>
      </c>
    </row>
    <row r="119" spans="1:2" ht="14.5">
      <c r="A119" s="2276"/>
      <c r="B119" s="2274" t="s">
        <v>5824</v>
      </c>
    </row>
    <row r="120" spans="1:2" ht="14.5">
      <c r="A120" s="2276"/>
      <c r="B120" s="2274" t="s">
        <v>5825</v>
      </c>
    </row>
    <row r="121" spans="1:2" ht="14.5">
      <c r="A121" s="2276"/>
      <c r="B121" s="2274" t="s">
        <v>5826</v>
      </c>
    </row>
    <row r="122" spans="1:2" ht="14.5">
      <c r="A122" s="2276"/>
      <c r="B122" s="2274" t="s">
        <v>5827</v>
      </c>
    </row>
    <row r="123" spans="1:2" ht="14.5">
      <c r="A123" s="2276"/>
      <c r="B123" s="2274" t="s">
        <v>5828</v>
      </c>
    </row>
    <row r="124" spans="1:2" ht="14.5">
      <c r="A124" s="2276"/>
      <c r="B124" s="2274" t="s">
        <v>5829</v>
      </c>
    </row>
    <row r="125" spans="1:2" ht="29">
      <c r="A125" s="2276"/>
      <c r="B125" s="2274" t="s">
        <v>5830</v>
      </c>
    </row>
    <row r="126" spans="1:2" ht="58">
      <c r="A126" s="2276" t="s">
        <v>5427</v>
      </c>
      <c r="B126" s="2274" t="s">
        <v>5831</v>
      </c>
    </row>
    <row r="127" spans="1:2" ht="29">
      <c r="A127" s="2276" t="s">
        <v>5427</v>
      </c>
      <c r="B127" s="2274" t="s">
        <v>5832</v>
      </c>
    </row>
  </sheetData>
  <sheetProtection algorithmName="SHA-512" hashValue="Rts3NUF/ZbtgINSK1Lo1v9XblULy/sklWlJUZZE4WGyAhFnESADtWY6Yqc7BP1KHhwa8iAgb70u7rKq3mnd36A==" saltValue="o1ACGD67Pwyj7roH/Ntfng==" spinCount="100000" sheet="1" objects="1" scenarios="1"/>
  <pageMargins left="0.70866141732283472" right="0.70866141732283472" top="0.74803149606299213" bottom="0.74803149606299213" header="0.31496062992125984" footer="0.31496062992125984"/>
  <pageSetup paperSize="9" scale="6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4:F76"/>
  <sheetViews>
    <sheetView view="pageBreakPreview" zoomScaleNormal="100" zoomScaleSheetLayoutView="100" workbookViewId="0">
      <selection activeCell="C65" sqref="C65"/>
    </sheetView>
  </sheetViews>
  <sheetFormatPr defaultRowHeight="12.5"/>
  <cols>
    <col min="1" max="1" width="9.1796875" style="353" customWidth="1"/>
    <col min="2" max="2" width="80.81640625" customWidth="1"/>
    <col min="3" max="3" width="15.1796875" style="355" customWidth="1"/>
  </cols>
  <sheetData>
    <row r="4" spans="1:6" ht="19">
      <c r="B4" s="354" t="s">
        <v>327</v>
      </c>
    </row>
    <row r="6" spans="1:6" ht="20.25" customHeight="1">
      <c r="B6" s="3442" t="s">
        <v>2403</v>
      </c>
      <c r="C6" s="3442"/>
      <c r="D6" s="361"/>
      <c r="E6" s="361"/>
      <c r="F6" s="361"/>
    </row>
    <row r="7" spans="1:6" ht="20.25" customHeight="1">
      <c r="B7" s="362"/>
      <c r="C7" s="362"/>
      <c r="D7" s="361"/>
      <c r="E7" s="361"/>
      <c r="F7" s="361"/>
    </row>
    <row r="9" spans="1:6" ht="18">
      <c r="B9" s="384" t="s">
        <v>328</v>
      </c>
    </row>
    <row r="11" spans="1:6" ht="15.5">
      <c r="A11" s="357" t="s">
        <v>9</v>
      </c>
      <c r="B11" s="356" t="s">
        <v>329</v>
      </c>
      <c r="C11" s="358">
        <f>'1.Popis GO del'!F55</f>
        <v>0</v>
      </c>
    </row>
    <row r="12" spans="1:6" ht="15.5">
      <c r="A12" s="357"/>
      <c r="B12" s="356"/>
      <c r="C12" s="358"/>
    </row>
    <row r="13" spans="1:6" ht="15.5">
      <c r="A13" s="357" t="s">
        <v>10</v>
      </c>
      <c r="B13" s="356" t="s">
        <v>3361</v>
      </c>
      <c r="C13" s="358">
        <f>'2.Prestavitev jaška zaklonišča'!F37</f>
        <v>0</v>
      </c>
    </row>
    <row r="14" spans="1:6" ht="15.5">
      <c r="A14" s="357"/>
      <c r="B14" s="356"/>
      <c r="C14" s="358"/>
    </row>
    <row r="15" spans="1:6" ht="15.5">
      <c r="A15" s="357" t="s">
        <v>51</v>
      </c>
      <c r="B15" s="356" t="s">
        <v>3362</v>
      </c>
      <c r="C15" s="358">
        <f>'3. Varovanja gr. jame'!F17</f>
        <v>0</v>
      </c>
    </row>
    <row r="16" spans="1:6" ht="15.5">
      <c r="A16" s="357"/>
      <c r="B16" s="356"/>
      <c r="C16" s="358"/>
    </row>
    <row r="17" spans="1:3" ht="15.5">
      <c r="A17" s="357" t="s">
        <v>11</v>
      </c>
      <c r="B17" s="356" t="s">
        <v>4836</v>
      </c>
      <c r="C17" s="358">
        <f>'4.Zunanja ureditev-faza 1'!F27</f>
        <v>0</v>
      </c>
    </row>
    <row r="18" spans="1:3" ht="15.5">
      <c r="A18" s="357"/>
      <c r="B18" s="356"/>
      <c r="C18" s="358"/>
    </row>
    <row r="19" spans="1:3" ht="15.5">
      <c r="A19" s="357" t="s">
        <v>12</v>
      </c>
      <c r="B19" s="356" t="s">
        <v>4837</v>
      </c>
      <c r="C19" s="358">
        <f>'5.Zunanja ureditev-faza 2'!F27</f>
        <v>0</v>
      </c>
    </row>
    <row r="20" spans="1:3" ht="15.5">
      <c r="A20" s="357"/>
      <c r="B20" s="356"/>
      <c r="C20" s="358"/>
    </row>
    <row r="21" spans="1:3" ht="15.5">
      <c r="A21" s="357" t="s">
        <v>56</v>
      </c>
      <c r="B21" s="356" t="s">
        <v>4518</v>
      </c>
      <c r="C21" s="358">
        <f>'6.Krajinska arhitektura'!H19</f>
        <v>0</v>
      </c>
    </row>
    <row r="22" spans="1:3" ht="15.5">
      <c r="A22" s="357"/>
      <c r="B22" s="356"/>
      <c r="C22" s="358"/>
    </row>
    <row r="23" spans="1:3" ht="15.5">
      <c r="A23" s="357" t="s">
        <v>57</v>
      </c>
      <c r="B23" s="356" t="s">
        <v>658</v>
      </c>
      <c r="C23" s="358">
        <f>'7.Zunanja kanalizacija'!F19</f>
        <v>0</v>
      </c>
    </row>
    <row r="24" spans="1:3" ht="15.5">
      <c r="A24" s="357"/>
      <c r="B24" s="356"/>
      <c r="C24" s="358"/>
    </row>
    <row r="25" spans="1:3" ht="15.5">
      <c r="A25" s="357" t="s">
        <v>63</v>
      </c>
      <c r="B25" s="356" t="s">
        <v>8391</v>
      </c>
      <c r="C25" s="358">
        <f>'8. Elektro instalacije 1.faza'!F46</f>
        <v>0</v>
      </c>
    </row>
    <row r="26" spans="1:3" ht="15.5">
      <c r="A26" s="357"/>
      <c r="B26" s="356"/>
      <c r="C26" s="358"/>
    </row>
    <row r="27" spans="1:3" ht="15.5">
      <c r="A27" s="357" t="s">
        <v>65</v>
      </c>
      <c r="B27" s="356" t="s">
        <v>8392</v>
      </c>
      <c r="C27" s="358">
        <f>'9. Elektro instalacije 2.faza'!F46</f>
        <v>0</v>
      </c>
    </row>
    <row r="28" spans="1:3" ht="15.5">
      <c r="A28" s="357"/>
      <c r="B28" s="356"/>
      <c r="C28" s="358"/>
    </row>
    <row r="29" spans="1:3" ht="15.5">
      <c r="A29" s="357" t="s">
        <v>73</v>
      </c>
      <c r="B29" s="356" t="s">
        <v>5087</v>
      </c>
      <c r="C29" s="358">
        <f>'10. TK Telemach'!F11</f>
        <v>0</v>
      </c>
    </row>
    <row r="30" spans="1:3" ht="15.5">
      <c r="A30" s="357"/>
      <c r="B30" s="356"/>
      <c r="C30" s="358"/>
    </row>
    <row r="31" spans="1:3" ht="15.5">
      <c r="A31" s="382" t="s">
        <v>88</v>
      </c>
      <c r="B31" s="356" t="s">
        <v>5417</v>
      </c>
      <c r="C31" s="358">
        <f>'11. TK'!F12</f>
        <v>0</v>
      </c>
    </row>
    <row r="32" spans="1:3" ht="15.5">
      <c r="A32" s="382"/>
      <c r="B32" s="356"/>
      <c r="C32" s="358"/>
    </row>
    <row r="33" spans="1:3" ht="15.5">
      <c r="A33" s="357" t="s">
        <v>89</v>
      </c>
      <c r="B33" s="356" t="s">
        <v>5177</v>
      </c>
      <c r="C33" s="358">
        <f>'12. SN vodi'!F10</f>
        <v>0</v>
      </c>
    </row>
    <row r="34" spans="1:3" ht="15.5">
      <c r="A34" s="357"/>
      <c r="B34" s="356"/>
      <c r="C34" s="358"/>
    </row>
    <row r="35" spans="1:3" ht="15.5">
      <c r="A35" s="357" t="s">
        <v>91</v>
      </c>
      <c r="B35" s="356" t="s">
        <v>5418</v>
      </c>
      <c r="C35" s="358">
        <f>'13. NN vodi'!F95</f>
        <v>0</v>
      </c>
    </row>
    <row r="36" spans="1:3" ht="15.5">
      <c r="A36" s="357"/>
      <c r="B36" s="356"/>
      <c r="C36" s="358"/>
    </row>
    <row r="37" spans="1:3" ht="15.5">
      <c r="A37" s="357" t="s">
        <v>378</v>
      </c>
      <c r="B37" s="356" t="s">
        <v>5294</v>
      </c>
      <c r="C37" s="358">
        <f>'14.Transformacijska postaja'!F34</f>
        <v>0</v>
      </c>
    </row>
    <row r="38" spans="1:3" ht="15.5">
      <c r="A38" s="357"/>
      <c r="B38" s="356"/>
      <c r="C38" s="358"/>
    </row>
    <row r="39" spans="1:3" ht="15.5">
      <c r="A39" s="357" t="s">
        <v>379</v>
      </c>
      <c r="B39" s="356" t="s">
        <v>8393</v>
      </c>
      <c r="C39" s="358">
        <f>'15. Sončna elektrarna 1.faza'!F142</f>
        <v>0</v>
      </c>
    </row>
    <row r="40" spans="1:3" ht="15.5">
      <c r="A40" s="357"/>
      <c r="B40" s="356"/>
      <c r="C40" s="358"/>
    </row>
    <row r="41" spans="1:3" ht="15.5">
      <c r="A41" s="357" t="s">
        <v>424</v>
      </c>
      <c r="B41" s="356" t="s">
        <v>8394</v>
      </c>
      <c r="C41" s="358">
        <f>'16. Sončna elektrarna 2.faza'!F143</f>
        <v>0</v>
      </c>
    </row>
    <row r="42" spans="1:3" ht="15.5">
      <c r="A42" s="357"/>
      <c r="B42" s="356"/>
      <c r="C42" s="358"/>
    </row>
    <row r="43" spans="1:3" ht="15.5">
      <c r="A43" s="357" t="s">
        <v>425</v>
      </c>
      <c r="B43" s="356" t="s">
        <v>8395</v>
      </c>
      <c r="C43" s="358">
        <f>'17. SI - prezračevanje 1.faza'!G20</f>
        <v>0</v>
      </c>
    </row>
    <row r="44" spans="1:3" ht="15.5">
      <c r="A44" s="357"/>
      <c r="B44" s="356"/>
      <c r="C44" s="358"/>
    </row>
    <row r="45" spans="1:3" ht="15.5">
      <c r="A45" s="357" t="s">
        <v>426</v>
      </c>
      <c r="B45" s="356" t="s">
        <v>8396</v>
      </c>
      <c r="C45" s="358">
        <f>'18. SI - prezračevanje 2.faza'!G20</f>
        <v>0</v>
      </c>
    </row>
    <row r="46" spans="1:3" ht="15.5">
      <c r="A46" s="357"/>
      <c r="B46" s="356"/>
      <c r="C46" s="358"/>
    </row>
    <row r="47" spans="1:3" ht="15.5">
      <c r="A47" s="357" t="s">
        <v>427</v>
      </c>
      <c r="B47" s="356" t="s">
        <v>8397</v>
      </c>
      <c r="C47" s="358">
        <f>'19. SI - voka 1.faza'!G28</f>
        <v>0</v>
      </c>
    </row>
    <row r="48" spans="1:3" ht="15.5">
      <c r="A48" s="357"/>
      <c r="B48" s="356"/>
      <c r="C48" s="358"/>
    </row>
    <row r="49" spans="1:3" ht="15.5">
      <c r="A49" s="357" t="s">
        <v>428</v>
      </c>
      <c r="B49" s="356" t="s">
        <v>8398</v>
      </c>
      <c r="C49" s="358">
        <f>'20. SI - voka 2.faza'!G24</f>
        <v>0</v>
      </c>
    </row>
    <row r="50" spans="1:3" ht="15.5">
      <c r="A50" s="357"/>
      <c r="B50" s="356"/>
      <c r="C50" s="358"/>
    </row>
    <row r="51" spans="1:3" ht="15.5">
      <c r="A51" s="357" t="s">
        <v>429</v>
      </c>
      <c r="B51" s="356" t="s">
        <v>8399</v>
      </c>
      <c r="C51" s="358">
        <f>'21. SI - ogrevanje 1.faza'!G25</f>
        <v>0</v>
      </c>
    </row>
    <row r="52" spans="1:3" ht="15.5">
      <c r="A52" s="357"/>
      <c r="B52" s="356"/>
      <c r="C52" s="358"/>
    </row>
    <row r="53" spans="1:3" ht="15.5">
      <c r="A53" s="357" t="s">
        <v>430</v>
      </c>
      <c r="B53" s="356" t="s">
        <v>8400</v>
      </c>
      <c r="C53" s="358">
        <f>'22. SI - ogrevanje 2.faza'!G25</f>
        <v>0</v>
      </c>
    </row>
    <row r="54" spans="1:3" ht="15.5">
      <c r="A54" s="357"/>
      <c r="B54" s="356"/>
      <c r="C54" s="358"/>
    </row>
    <row r="55" spans="1:3" ht="15.5">
      <c r="A55" s="382" t="s">
        <v>431</v>
      </c>
      <c r="B55" s="356" t="s">
        <v>4176</v>
      </c>
      <c r="C55" s="358">
        <f>'23. Vročevod'!D13</f>
        <v>0</v>
      </c>
    </row>
    <row r="56" spans="1:3" ht="15.5">
      <c r="A56" s="382"/>
      <c r="B56" s="356"/>
      <c r="C56" s="358"/>
    </row>
    <row r="57" spans="1:3" ht="15.5">
      <c r="A57" s="357" t="s">
        <v>432</v>
      </c>
      <c r="B57" s="356" t="s">
        <v>4838</v>
      </c>
      <c r="C57" s="358">
        <f>'24.Zaklonišče rekapitulacija'!H37</f>
        <v>0</v>
      </c>
    </row>
    <row r="58" spans="1:3" ht="15.5">
      <c r="A58" s="357"/>
      <c r="B58" s="356"/>
      <c r="C58" s="358"/>
    </row>
    <row r="59" spans="1:3" ht="15.5">
      <c r="A59" s="357" t="s">
        <v>5160</v>
      </c>
      <c r="B59" s="356" t="s">
        <v>4839</v>
      </c>
      <c r="C59" s="358">
        <f>'25.Zaklonišče elektro instalac'!C35</f>
        <v>0</v>
      </c>
    </row>
    <row r="60" spans="1:3" ht="15.5">
      <c r="A60" s="357"/>
      <c r="B60" s="356"/>
      <c r="C60" s="358"/>
    </row>
    <row r="61" spans="1:3" ht="15.5">
      <c r="A61" s="357" t="s">
        <v>5161</v>
      </c>
      <c r="B61" s="356" t="s">
        <v>3638</v>
      </c>
      <c r="C61" s="358">
        <f>'26.Tehnologija kuhinje'!H1981</f>
        <v>0</v>
      </c>
    </row>
    <row r="62" spans="1:3" ht="15.5">
      <c r="A62" s="357"/>
      <c r="B62" s="356"/>
      <c r="C62" s="358"/>
    </row>
    <row r="63" spans="1:3" ht="15.5">
      <c r="A63" s="357" t="s">
        <v>5162</v>
      </c>
      <c r="B63" s="1092" t="s">
        <v>646</v>
      </c>
      <c r="C63" s="1093">
        <f>'27.Športna oprema'!D31</f>
        <v>0</v>
      </c>
    </row>
    <row r="64" spans="1:3" ht="15.5">
      <c r="A64" s="357"/>
      <c r="B64" s="356"/>
      <c r="C64" s="358"/>
    </row>
    <row r="65" spans="1:3" ht="15.5">
      <c r="A65" s="357"/>
      <c r="B65" s="356" t="s">
        <v>298</v>
      </c>
      <c r="C65" s="358">
        <f>SUM(C11:C64)</f>
        <v>0</v>
      </c>
    </row>
    <row r="66" spans="1:3" ht="15.5">
      <c r="A66" s="357"/>
      <c r="B66" s="356" t="s">
        <v>330</v>
      </c>
      <c r="C66" s="358">
        <f>C65*22%</f>
        <v>0</v>
      </c>
    </row>
    <row r="67" spans="1:3" ht="16" thickBot="1">
      <c r="A67" s="357"/>
      <c r="B67" s="359" t="s">
        <v>36</v>
      </c>
      <c r="C67" s="360">
        <f>SUM(C65:C66)</f>
        <v>0</v>
      </c>
    </row>
    <row r="68" spans="1:3" ht="13" thickTop="1"/>
    <row r="76" spans="1:3" ht="13">
      <c r="B76" s="63" t="s">
        <v>5036</v>
      </c>
    </row>
  </sheetData>
  <sheetProtection algorithmName="SHA-512" hashValue="MGgYjVthQtZkT/gJcCvxVNA1AJa1+YVvK6+P79SlaiciNaeGytd8jp7M1p2FNoJ7ov6BzYd+ic3+eOwwAq0mmw==" saltValue="PK8Yps7o8ESg+QmOr5HzzQ==" spinCount="100000" sheet="1" objects="1" scenarios="1"/>
  <mergeCells count="1">
    <mergeCell ref="B6:C6"/>
  </mergeCells>
  <pageMargins left="0.7" right="0.7" top="0.75" bottom="0.75" header="0.3" footer="0.3"/>
  <pageSetup paperSize="9" scale="7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2176"/>
  <sheetViews>
    <sheetView showGridLines="0" view="pageBreakPreview" zoomScaleNormal="145" zoomScaleSheetLayoutView="100" zoomScalePageLayoutView="85" workbookViewId="0">
      <selection activeCell="F111" sqref="F111"/>
    </sheetView>
  </sheetViews>
  <sheetFormatPr defaultColWidth="0.1796875" defaultRowHeight="13"/>
  <cols>
    <col min="1" max="1" width="8.1796875" style="145" customWidth="1"/>
    <col min="2" max="2" width="65.81640625" style="33" customWidth="1"/>
    <col min="3" max="3" width="8.7265625" style="130" customWidth="1"/>
    <col min="4" max="4" width="11.26953125" style="7" customWidth="1"/>
    <col min="5" max="5" width="13" style="7" customWidth="1"/>
    <col min="6" max="6" width="16.7265625" style="7" customWidth="1"/>
    <col min="7" max="7" width="36.26953125" style="364" customWidth="1"/>
    <col min="8" max="8" width="56.7265625" style="64" customWidth="1"/>
    <col min="9" max="9" width="19.7265625" style="1" customWidth="1"/>
    <col min="10" max="10" width="0.1796875" style="1"/>
    <col min="11" max="11" width="33.453125" style="1" customWidth="1"/>
    <col min="12" max="13" width="0.1796875" style="1"/>
    <col min="14" max="14" width="41.54296875" style="1" customWidth="1"/>
    <col min="15" max="16384" width="0.1796875" style="1"/>
  </cols>
  <sheetData>
    <row r="1" spans="1:8" s="3" customFormat="1" ht="7.15" customHeight="1">
      <c r="A1" s="145"/>
      <c r="B1" s="15"/>
      <c r="C1" s="97"/>
      <c r="D1" s="5"/>
      <c r="E1" s="131"/>
      <c r="F1" s="131"/>
      <c r="G1" s="364"/>
      <c r="H1" s="64"/>
    </row>
    <row r="2" spans="1:8" s="3" customFormat="1" ht="8.5" customHeight="1">
      <c r="A2" s="132"/>
      <c r="B2" s="78"/>
      <c r="C2" s="98"/>
      <c r="D2" s="6"/>
      <c r="E2" s="7"/>
      <c r="F2" s="7"/>
      <c r="G2" s="364"/>
      <c r="H2" s="64"/>
    </row>
    <row r="3" spans="1:8" s="3" customFormat="1" ht="48.5" customHeight="1">
      <c r="A3" s="145"/>
      <c r="B3" s="3444" t="s">
        <v>8402</v>
      </c>
      <c r="C3" s="3444"/>
      <c r="D3" s="3444"/>
      <c r="E3" s="3444"/>
      <c r="F3" s="3444"/>
      <c r="G3" s="364"/>
      <c r="H3" s="64"/>
    </row>
    <row r="4" spans="1:8" s="3" customFormat="1" ht="22.5" customHeight="1">
      <c r="A4" s="145"/>
      <c r="B4" s="3445" t="s">
        <v>2403</v>
      </c>
      <c r="C4" s="3445"/>
      <c r="D4" s="3445"/>
      <c r="E4" s="3445"/>
      <c r="F4" s="3445"/>
      <c r="G4" s="364"/>
      <c r="H4" s="64"/>
    </row>
    <row r="5" spans="1:8" s="3" customFormat="1" ht="18.75" customHeight="1">
      <c r="A5" s="132"/>
      <c r="B5" s="79"/>
      <c r="C5" s="99"/>
      <c r="D5" s="132"/>
      <c r="E5" s="133"/>
      <c r="F5" s="133"/>
      <c r="G5" s="364"/>
      <c r="H5" s="64"/>
    </row>
    <row r="6" spans="1:8" s="3" customFormat="1" ht="15.5">
      <c r="A6" s="145"/>
      <c r="B6" s="16"/>
      <c r="C6" s="100"/>
      <c r="D6" s="7"/>
      <c r="E6" s="7"/>
      <c r="F6" s="7"/>
      <c r="G6" s="364"/>
      <c r="H6" s="64"/>
    </row>
    <row r="7" spans="1:8" s="4" customFormat="1" ht="22.5">
      <c r="A7" s="133"/>
      <c r="B7" s="80" t="s">
        <v>5</v>
      </c>
      <c r="C7" s="101"/>
      <c r="D7" s="134"/>
      <c r="E7" s="134"/>
      <c r="F7" s="134"/>
      <c r="G7" s="365"/>
      <c r="H7" s="77"/>
    </row>
    <row r="8" spans="1:8" ht="12" customHeight="1">
      <c r="A8" s="142"/>
      <c r="B8" s="16"/>
      <c r="C8" s="100"/>
    </row>
    <row r="9" spans="1:8" ht="13.5" thickBot="1">
      <c r="A9" s="8"/>
      <c r="B9" s="17"/>
      <c r="C9" s="102"/>
      <c r="D9" s="135"/>
      <c r="E9" s="136"/>
      <c r="F9" s="8"/>
    </row>
    <row r="10" spans="1:8" ht="18">
      <c r="A10" s="268" t="s">
        <v>80</v>
      </c>
      <c r="B10" s="18" t="s">
        <v>7</v>
      </c>
      <c r="C10" s="103"/>
      <c r="D10" s="137"/>
      <c r="E10" s="340"/>
      <c r="F10" s="423"/>
    </row>
    <row r="11" spans="1:8" ht="13.5" customHeight="1">
      <c r="A11" s="8"/>
      <c r="B11" s="19"/>
      <c r="C11" s="104"/>
      <c r="D11" s="139"/>
      <c r="E11" s="140"/>
      <c r="F11" s="342"/>
    </row>
    <row r="12" spans="1:8" ht="13.5" customHeight="1">
      <c r="A12" s="8" t="s">
        <v>27</v>
      </c>
      <c r="B12" s="20" t="s">
        <v>43</v>
      </c>
      <c r="C12" s="105"/>
      <c r="D12" s="141"/>
      <c r="E12" s="138"/>
      <c r="F12" s="343">
        <f>F111</f>
        <v>0</v>
      </c>
    </row>
    <row r="13" spans="1:8" ht="13.5" customHeight="1">
      <c r="A13" s="8"/>
      <c r="B13" s="20"/>
      <c r="C13" s="105"/>
      <c r="D13" s="141"/>
      <c r="E13" s="138"/>
      <c r="F13" s="343"/>
    </row>
    <row r="14" spans="1:8" ht="13.5" customHeight="1">
      <c r="A14" s="8" t="s">
        <v>40</v>
      </c>
      <c r="B14" s="20" t="s">
        <v>216</v>
      </c>
      <c r="C14" s="105"/>
      <c r="D14" s="141"/>
      <c r="E14" s="138"/>
      <c r="F14" s="343">
        <f>F346</f>
        <v>0</v>
      </c>
    </row>
    <row r="15" spans="1:8" ht="13.5" customHeight="1">
      <c r="A15" s="8"/>
      <c r="B15" s="20"/>
      <c r="C15" s="105"/>
      <c r="D15" s="141"/>
      <c r="E15" s="138"/>
      <c r="F15" s="343"/>
    </row>
    <row r="16" spans="1:8" ht="13.5" customHeight="1">
      <c r="A16" s="8" t="s">
        <v>42</v>
      </c>
      <c r="B16" s="20" t="s">
        <v>130</v>
      </c>
      <c r="C16" s="105"/>
      <c r="D16" s="141"/>
      <c r="E16" s="138"/>
      <c r="F16" s="343">
        <f>F406</f>
        <v>0</v>
      </c>
    </row>
    <row r="17" spans="1:6" ht="13.5" customHeight="1">
      <c r="A17" s="8"/>
      <c r="B17" s="20"/>
      <c r="C17" s="105"/>
      <c r="D17" s="141"/>
      <c r="E17" s="138"/>
      <c r="F17" s="343"/>
    </row>
    <row r="18" spans="1:6" ht="13.5" customHeight="1">
      <c r="A18" s="8" t="s">
        <v>116</v>
      </c>
      <c r="B18" s="20" t="s">
        <v>131</v>
      </c>
      <c r="C18" s="105"/>
      <c r="D18" s="141"/>
      <c r="E18" s="138"/>
      <c r="F18" s="343">
        <f>F570</f>
        <v>0</v>
      </c>
    </row>
    <row r="19" spans="1:6" ht="13.5" customHeight="1">
      <c r="A19" s="8"/>
      <c r="B19" s="20"/>
      <c r="C19" s="105"/>
      <c r="D19" s="141"/>
      <c r="E19" s="138"/>
      <c r="F19" s="343"/>
    </row>
    <row r="20" spans="1:6" ht="13.5" customHeight="1">
      <c r="A20" s="8" t="s">
        <v>132</v>
      </c>
      <c r="B20" s="20" t="s">
        <v>133</v>
      </c>
      <c r="C20" s="105"/>
      <c r="D20" s="141"/>
      <c r="E20" s="138"/>
      <c r="F20" s="343">
        <f>F776</f>
        <v>0</v>
      </c>
    </row>
    <row r="21" spans="1:6" ht="13.5" customHeight="1">
      <c r="A21" s="8"/>
      <c r="B21" s="20"/>
      <c r="C21" s="105"/>
      <c r="D21" s="141"/>
      <c r="E21" s="138"/>
      <c r="F21" s="343"/>
    </row>
    <row r="22" spans="1:6" ht="13.5" customHeight="1">
      <c r="A22" s="8" t="s">
        <v>134</v>
      </c>
      <c r="B22" s="20" t="s">
        <v>100</v>
      </c>
      <c r="C22" s="105"/>
      <c r="D22" s="141"/>
      <c r="E22" s="138"/>
      <c r="F22" s="343">
        <f>F1005</f>
        <v>0</v>
      </c>
    </row>
    <row r="23" spans="1:6" customFormat="1">
      <c r="A23" s="8"/>
      <c r="B23" s="20"/>
      <c r="C23" s="105"/>
      <c r="D23" s="141"/>
      <c r="E23" s="138"/>
      <c r="F23" s="343"/>
    </row>
    <row r="24" spans="1:6" customFormat="1">
      <c r="A24" s="8" t="s">
        <v>215</v>
      </c>
      <c r="B24" s="20" t="s">
        <v>3242</v>
      </c>
      <c r="C24" s="105"/>
      <c r="D24" s="141"/>
      <c r="E24" s="138"/>
      <c r="F24" s="343">
        <f>F1013</f>
        <v>0</v>
      </c>
    </row>
    <row r="25" spans="1:6" ht="13.5" customHeight="1" thickBot="1">
      <c r="A25" s="8"/>
      <c r="B25" s="21"/>
      <c r="C25" s="106"/>
      <c r="D25" s="142"/>
      <c r="E25" s="142"/>
      <c r="F25" s="344"/>
    </row>
    <row r="26" spans="1:6" ht="13.5" thickBot="1">
      <c r="A26" s="8"/>
      <c r="B26" s="81" t="s">
        <v>21</v>
      </c>
      <c r="C26" s="107"/>
      <c r="D26" s="143"/>
      <c r="E26" s="144"/>
      <c r="F26" s="424">
        <f>SUM(F11:F25)</f>
        <v>0</v>
      </c>
    </row>
    <row r="27" spans="1:6" ht="9" customHeight="1">
      <c r="A27" s="8"/>
      <c r="B27" s="82"/>
      <c r="C27" s="106"/>
      <c r="D27" s="145"/>
      <c r="E27" s="142"/>
      <c r="F27" s="8"/>
    </row>
    <row r="28" spans="1:6" ht="13.5" thickBot="1">
      <c r="A28" s="8"/>
      <c r="B28" s="83"/>
      <c r="C28" s="108"/>
      <c r="D28" s="146"/>
      <c r="E28" s="147"/>
      <c r="F28" s="148"/>
    </row>
    <row r="29" spans="1:6" ht="18">
      <c r="A29" s="268" t="s">
        <v>81</v>
      </c>
      <c r="B29" s="22" t="s">
        <v>8</v>
      </c>
      <c r="C29" s="109"/>
      <c r="D29" s="149"/>
      <c r="E29" s="340"/>
      <c r="F29" s="341"/>
    </row>
    <row r="30" spans="1:6" ht="13.5" customHeight="1">
      <c r="A30" s="8"/>
      <c r="B30" s="23"/>
      <c r="C30" s="110"/>
      <c r="D30" s="150"/>
      <c r="E30" s="138"/>
      <c r="F30" s="343"/>
    </row>
    <row r="31" spans="1:6" ht="13.5" customHeight="1">
      <c r="A31" s="8" t="s">
        <v>24</v>
      </c>
      <c r="B31" s="20" t="s">
        <v>122</v>
      </c>
      <c r="C31" s="105"/>
      <c r="D31" s="141"/>
      <c r="E31" s="138"/>
      <c r="F31" s="343">
        <f>F1157</f>
        <v>0</v>
      </c>
    </row>
    <row r="32" spans="1:6" ht="13.5" customHeight="1">
      <c r="A32" s="8"/>
      <c r="B32" s="23"/>
      <c r="C32" s="110"/>
      <c r="D32" s="150"/>
      <c r="E32" s="138"/>
      <c r="F32" s="343"/>
    </row>
    <row r="33" spans="1:6" ht="13.5" customHeight="1">
      <c r="A33" s="8" t="s">
        <v>6</v>
      </c>
      <c r="B33" s="20" t="s">
        <v>33</v>
      </c>
      <c r="C33" s="105"/>
      <c r="D33" s="141"/>
      <c r="E33" s="138"/>
      <c r="F33" s="343">
        <f>F1492</f>
        <v>0</v>
      </c>
    </row>
    <row r="34" spans="1:6" ht="13.5" customHeight="1">
      <c r="A34" s="8"/>
      <c r="B34" s="20"/>
      <c r="C34" s="105"/>
      <c r="D34" s="141"/>
      <c r="E34" s="138"/>
      <c r="F34" s="343"/>
    </row>
    <row r="35" spans="1:6" ht="13.5" customHeight="1">
      <c r="A35" s="8" t="s">
        <v>25</v>
      </c>
      <c r="B35" s="20" t="s">
        <v>104</v>
      </c>
      <c r="C35" s="105"/>
      <c r="D35" s="141"/>
      <c r="E35" s="138"/>
      <c r="F35" s="343">
        <f>F1599</f>
        <v>0</v>
      </c>
    </row>
    <row r="36" spans="1:6" ht="13.5" customHeight="1">
      <c r="A36" s="8"/>
      <c r="B36" s="20"/>
      <c r="C36" s="105"/>
      <c r="D36" s="141"/>
      <c r="E36" s="138"/>
      <c r="F36" s="343"/>
    </row>
    <row r="37" spans="1:6" ht="13.5" customHeight="1">
      <c r="A37" s="8" t="s">
        <v>26</v>
      </c>
      <c r="B37" s="20" t="s">
        <v>38</v>
      </c>
      <c r="C37" s="105"/>
      <c r="D37" s="141"/>
      <c r="E37" s="138"/>
      <c r="F37" s="343">
        <f>F1651</f>
        <v>0</v>
      </c>
    </row>
    <row r="38" spans="1:6" ht="13.5" customHeight="1">
      <c r="A38" s="8"/>
      <c r="B38" s="20"/>
      <c r="C38" s="105"/>
      <c r="D38" s="141"/>
      <c r="E38" s="138"/>
      <c r="F38" s="343"/>
    </row>
    <row r="39" spans="1:6" ht="13.5" customHeight="1">
      <c r="A39" s="8" t="s">
        <v>35</v>
      </c>
      <c r="B39" s="20" t="s">
        <v>45</v>
      </c>
      <c r="C39" s="105"/>
      <c r="D39" s="141"/>
      <c r="E39" s="138"/>
      <c r="F39" s="343">
        <f>F1750</f>
        <v>0</v>
      </c>
    </row>
    <row r="40" spans="1:6" ht="13.5" customHeight="1">
      <c r="A40" s="8"/>
      <c r="B40" s="20"/>
      <c r="C40" s="105"/>
      <c r="D40" s="141"/>
      <c r="E40" s="138"/>
      <c r="F40" s="343"/>
    </row>
    <row r="41" spans="1:6" ht="13.5" customHeight="1">
      <c r="A41" s="8" t="s">
        <v>97</v>
      </c>
      <c r="B41" s="20" t="s">
        <v>48</v>
      </c>
      <c r="C41" s="105"/>
      <c r="D41" s="141"/>
      <c r="E41" s="138"/>
      <c r="F41" s="343">
        <f>F1913</f>
        <v>0</v>
      </c>
    </row>
    <row r="42" spans="1:6" ht="13.5" customHeight="1">
      <c r="A42" s="8"/>
      <c r="B42" s="20"/>
      <c r="C42" s="105"/>
      <c r="D42" s="141"/>
      <c r="E42" s="138"/>
      <c r="F42" s="343"/>
    </row>
    <row r="43" spans="1:6" ht="13.5" customHeight="1">
      <c r="A43" s="8" t="s">
        <v>114</v>
      </c>
      <c r="B43" s="20" t="s">
        <v>123</v>
      </c>
      <c r="C43" s="105"/>
      <c r="D43" s="141"/>
      <c r="E43" s="138"/>
      <c r="F43" s="343">
        <f>F2007</f>
        <v>0</v>
      </c>
    </row>
    <row r="44" spans="1:6" ht="13.5" customHeight="1">
      <c r="A44" s="8"/>
      <c r="B44" s="20"/>
      <c r="C44" s="105"/>
      <c r="D44" s="141"/>
      <c r="E44" s="138"/>
      <c r="F44" s="343"/>
    </row>
    <row r="45" spans="1:6" ht="13.5" customHeight="1">
      <c r="A45" s="8" t="s">
        <v>121</v>
      </c>
      <c r="B45" s="20" t="s">
        <v>52</v>
      </c>
      <c r="C45" s="105"/>
      <c r="D45" s="141"/>
      <c r="E45" s="138"/>
      <c r="F45" s="343">
        <f>F2051</f>
        <v>0</v>
      </c>
    </row>
    <row r="46" spans="1:6" ht="13.5" customHeight="1">
      <c r="A46" s="8"/>
      <c r="B46" s="20"/>
      <c r="C46" s="105"/>
      <c r="D46" s="141"/>
      <c r="E46" s="138"/>
      <c r="F46" s="343"/>
    </row>
    <row r="47" spans="1:6" ht="13.5" customHeight="1">
      <c r="A47" s="8" t="s">
        <v>127</v>
      </c>
      <c r="B47" s="20" t="s">
        <v>2599</v>
      </c>
      <c r="C47" s="105"/>
      <c r="D47" s="141"/>
      <c r="E47" s="138"/>
      <c r="F47" s="343">
        <f>F2079</f>
        <v>0</v>
      </c>
    </row>
    <row r="48" spans="1:6" ht="13.5" customHeight="1">
      <c r="A48" s="8"/>
      <c r="B48" s="20"/>
      <c r="C48" s="105"/>
      <c r="D48" s="141"/>
      <c r="E48" s="138"/>
      <c r="F48" s="343"/>
    </row>
    <row r="49" spans="1:8" ht="13.5" customHeight="1">
      <c r="A49" s="8" t="s">
        <v>203</v>
      </c>
      <c r="B49" s="20" t="s">
        <v>264</v>
      </c>
      <c r="C49" s="105"/>
      <c r="D49" s="141"/>
      <c r="E49" s="138"/>
      <c r="F49" s="343">
        <f>F2166</f>
        <v>0</v>
      </c>
    </row>
    <row r="50" spans="1:8" s="3" customFormat="1" ht="13.5" customHeight="1">
      <c r="A50" s="8"/>
      <c r="B50" s="20"/>
      <c r="C50" s="105"/>
      <c r="D50" s="141"/>
      <c r="E50" s="138"/>
      <c r="F50" s="343"/>
      <c r="G50" s="364"/>
      <c r="H50" s="64"/>
    </row>
    <row r="51" spans="1:8" s="3" customFormat="1" ht="13.5" customHeight="1">
      <c r="A51" s="8" t="s">
        <v>3245</v>
      </c>
      <c r="B51" s="20" t="s">
        <v>3246</v>
      </c>
      <c r="C51" s="105"/>
      <c r="D51" s="141"/>
      <c r="E51" s="138"/>
      <c r="F51" s="343">
        <f>F2174</f>
        <v>0</v>
      </c>
      <c r="G51" s="364"/>
      <c r="H51" s="64"/>
    </row>
    <row r="52" spans="1:8" ht="13.5" customHeight="1" thickBot="1">
      <c r="A52" s="8"/>
      <c r="B52" s="21"/>
      <c r="C52" s="106"/>
      <c r="D52" s="142"/>
      <c r="E52" s="142"/>
      <c r="F52" s="344"/>
    </row>
    <row r="53" spans="1:8" ht="13.5" thickBot="1">
      <c r="A53" s="8"/>
      <c r="B53" s="81" t="s">
        <v>22</v>
      </c>
      <c r="C53" s="107"/>
      <c r="D53" s="143"/>
      <c r="E53" s="144"/>
      <c r="F53" s="425">
        <f>SUM(F30:F52)</f>
        <v>0</v>
      </c>
    </row>
    <row r="54" spans="1:8" ht="13.5" thickBot="1">
      <c r="A54" s="8"/>
      <c r="B54" s="82"/>
      <c r="C54" s="106"/>
      <c r="D54" s="145"/>
      <c r="E54" s="142"/>
      <c r="F54" s="8"/>
    </row>
    <row r="55" spans="1:8" ht="16" thickBot="1">
      <c r="A55" s="8"/>
      <c r="B55" s="84" t="s">
        <v>95</v>
      </c>
      <c r="C55" s="111"/>
      <c r="D55" s="143"/>
      <c r="E55" s="144"/>
      <c r="F55" s="345">
        <f>+F53+F26</f>
        <v>0</v>
      </c>
    </row>
    <row r="56" spans="1:8" ht="16" thickBot="1">
      <c r="A56" s="8"/>
      <c r="B56" s="84" t="s">
        <v>159</v>
      </c>
      <c r="C56" s="111"/>
      <c r="D56" s="143"/>
      <c r="E56" s="144"/>
      <c r="F56" s="345">
        <f>F55*22%</f>
        <v>0</v>
      </c>
    </row>
    <row r="57" spans="1:8" ht="16" thickBot="1">
      <c r="A57" s="8"/>
      <c r="B57" s="84" t="s">
        <v>36</v>
      </c>
      <c r="C57" s="111"/>
      <c r="D57" s="143"/>
      <c r="E57" s="144"/>
      <c r="F57" s="345">
        <f>F55+F56</f>
        <v>0</v>
      </c>
    </row>
    <row r="58" spans="1:8" ht="15.5">
      <c r="A58" s="8"/>
      <c r="B58" s="16"/>
      <c r="C58" s="100"/>
      <c r="D58" s="145"/>
      <c r="E58" s="142"/>
      <c r="F58" s="8"/>
    </row>
    <row r="59" spans="1:8" ht="15.5">
      <c r="A59" s="8"/>
      <c r="B59" s="16"/>
      <c r="C59" s="100"/>
      <c r="D59" s="145"/>
      <c r="E59" s="142"/>
      <c r="F59" s="8"/>
    </row>
    <row r="60" spans="1:8" ht="15.5">
      <c r="A60" s="8"/>
      <c r="B60" s="16"/>
      <c r="C60" s="100"/>
      <c r="D60" s="145"/>
      <c r="E60" s="142"/>
      <c r="F60" s="8"/>
    </row>
    <row r="61" spans="1:8" ht="15.5">
      <c r="A61" s="8"/>
      <c r="B61" s="16"/>
      <c r="C61" s="100"/>
      <c r="D61" s="145"/>
      <c r="E61" s="142"/>
      <c r="F61" s="8"/>
    </row>
    <row r="62" spans="1:8" ht="15.5">
      <c r="A62" s="8"/>
      <c r="B62" s="16"/>
      <c r="C62" s="100"/>
      <c r="D62" s="145"/>
      <c r="E62" s="142"/>
      <c r="F62" s="8"/>
    </row>
    <row r="63" spans="1:8" ht="15.5">
      <c r="A63" s="8"/>
      <c r="B63" s="16"/>
      <c r="C63" s="100"/>
      <c r="D63" s="145"/>
      <c r="E63" s="142"/>
      <c r="F63" s="8"/>
    </row>
    <row r="64" spans="1:8" ht="15.5">
      <c r="A64" s="8"/>
      <c r="B64" s="16"/>
      <c r="C64" s="100"/>
      <c r="D64" s="145"/>
      <c r="E64" s="142"/>
      <c r="F64" s="8"/>
    </row>
    <row r="65" spans="1:6" ht="15.5">
      <c r="A65" s="8"/>
      <c r="B65" s="16"/>
      <c r="C65" s="100"/>
      <c r="D65" s="145"/>
      <c r="E65" s="142"/>
      <c r="F65" s="8"/>
    </row>
    <row r="66" spans="1:6" ht="15.5">
      <c r="A66" s="8"/>
      <c r="B66" s="16"/>
      <c r="C66" s="100"/>
      <c r="D66" s="145"/>
      <c r="E66" s="142"/>
      <c r="F66" s="8"/>
    </row>
    <row r="67" spans="1:6" ht="15.5">
      <c r="A67" s="8"/>
      <c r="B67" s="16"/>
      <c r="C67" s="100"/>
      <c r="D67" s="145"/>
      <c r="E67" s="142"/>
      <c r="F67" s="8"/>
    </row>
    <row r="68" spans="1:6" ht="15.5">
      <c r="A68" s="8"/>
      <c r="B68" s="16"/>
      <c r="C68" s="100"/>
      <c r="D68" s="145"/>
      <c r="E68" s="142"/>
      <c r="F68" s="8"/>
    </row>
    <row r="69" spans="1:6" ht="15.5">
      <c r="A69" s="8"/>
      <c r="B69" s="16"/>
      <c r="C69" s="100"/>
      <c r="D69" s="145"/>
      <c r="E69" s="142"/>
      <c r="F69" s="8"/>
    </row>
    <row r="70" spans="1:6" ht="15.5">
      <c r="A70" s="8"/>
      <c r="B70" s="16"/>
      <c r="C70" s="100"/>
      <c r="D70" s="145"/>
      <c r="E70" s="142"/>
      <c r="F70" s="8"/>
    </row>
    <row r="71" spans="1:6" ht="15.5">
      <c r="A71" s="8"/>
      <c r="B71" s="16"/>
      <c r="C71" s="100"/>
      <c r="D71" s="145"/>
      <c r="E71" s="142"/>
      <c r="F71" s="8"/>
    </row>
    <row r="72" spans="1:6" ht="15.5">
      <c r="A72" s="8"/>
      <c r="B72" s="16"/>
      <c r="C72" s="100"/>
      <c r="D72" s="145"/>
      <c r="E72" s="142"/>
      <c r="F72" s="8"/>
    </row>
    <row r="73" spans="1:6" ht="15.5">
      <c r="A73" s="8"/>
      <c r="B73" s="16"/>
      <c r="C73" s="100"/>
      <c r="D73" s="145"/>
      <c r="E73" s="142"/>
      <c r="F73" s="8"/>
    </row>
    <row r="74" spans="1:6" ht="15.5">
      <c r="A74" s="8"/>
      <c r="B74" s="16"/>
      <c r="C74" s="100"/>
      <c r="D74" s="145"/>
      <c r="E74" s="142"/>
      <c r="F74" s="8"/>
    </row>
    <row r="75" spans="1:6" ht="15.5">
      <c r="A75" s="8"/>
      <c r="B75" s="16"/>
      <c r="C75" s="100"/>
      <c r="D75" s="145"/>
      <c r="E75" s="142"/>
      <c r="F75" s="8"/>
    </row>
    <row r="76" spans="1:6" ht="15.5">
      <c r="A76" s="8"/>
      <c r="B76" s="16"/>
      <c r="C76" s="100"/>
      <c r="D76" s="145"/>
      <c r="E76" s="142"/>
      <c r="F76" s="8"/>
    </row>
    <row r="77" spans="1:6" ht="15.5">
      <c r="A77" s="8"/>
      <c r="B77" s="16"/>
      <c r="C77" s="100"/>
      <c r="D77" s="145"/>
      <c r="E77" s="142"/>
      <c r="F77" s="8"/>
    </row>
    <row r="78" spans="1:6" ht="15.5">
      <c r="A78" s="8"/>
      <c r="B78" s="16"/>
      <c r="C78" s="100"/>
      <c r="D78" s="145"/>
      <c r="E78" s="142"/>
      <c r="F78" s="8"/>
    </row>
    <row r="79" spans="1:6" ht="15.5">
      <c r="A79" s="8"/>
      <c r="B79" s="16"/>
      <c r="C79" s="100"/>
      <c r="D79" s="145"/>
      <c r="E79" s="142"/>
      <c r="F79" s="8"/>
    </row>
    <row r="80" spans="1:6" ht="15.5">
      <c r="A80" s="8"/>
      <c r="B80" s="16"/>
      <c r="C80" s="100"/>
      <c r="D80" s="145"/>
      <c r="E80" s="142"/>
      <c r="F80" s="8"/>
    </row>
    <row r="81" spans="1:8" ht="15.5">
      <c r="A81" s="8"/>
      <c r="B81" s="16"/>
      <c r="C81" s="100"/>
      <c r="D81" s="145"/>
      <c r="E81" s="142"/>
      <c r="F81" s="8"/>
    </row>
    <row r="82" spans="1:8" ht="15.5">
      <c r="A82" s="8"/>
      <c r="B82" s="16"/>
      <c r="C82" s="100"/>
      <c r="D82" s="145"/>
      <c r="E82" s="142"/>
      <c r="F82" s="8"/>
    </row>
    <row r="83" spans="1:8" ht="15.5">
      <c r="A83" s="8"/>
      <c r="B83" s="16"/>
      <c r="C83" s="100"/>
      <c r="D83" s="145"/>
      <c r="E83" s="142"/>
      <c r="F83" s="8"/>
    </row>
    <row r="84" spans="1:8" ht="15.5">
      <c r="A84" s="8"/>
      <c r="B84" s="16"/>
      <c r="C84" s="100"/>
      <c r="D84" s="145"/>
      <c r="E84" s="142"/>
      <c r="F84" s="8"/>
    </row>
    <row r="85" spans="1:8" ht="15.5">
      <c r="A85" s="8"/>
      <c r="B85" s="16"/>
      <c r="C85" s="100"/>
      <c r="D85" s="145"/>
      <c r="E85" s="142"/>
      <c r="F85" s="8"/>
    </row>
    <row r="86" spans="1:8" s="3" customFormat="1" ht="12.5">
      <c r="A86" s="246"/>
      <c r="B86" s="85"/>
      <c r="C86" s="112"/>
      <c r="D86" s="151"/>
      <c r="E86" s="152"/>
      <c r="F86" s="153"/>
      <c r="G86" s="364"/>
      <c r="H86" s="64"/>
    </row>
    <row r="87" spans="1:8" ht="12.5">
      <c r="A87" s="247"/>
      <c r="B87" s="86"/>
      <c r="C87" s="96"/>
      <c r="D87" s="154"/>
      <c r="E87" s="154"/>
      <c r="F87" s="155"/>
    </row>
    <row r="88" spans="1:8" ht="17.5">
      <c r="A88" s="1688" t="str">
        <f>+A10</f>
        <v>A.</v>
      </c>
      <c r="B88" s="3443" t="s">
        <v>29</v>
      </c>
      <c r="C88" s="3443"/>
      <c r="D88" s="3443"/>
      <c r="E88" s="3443"/>
      <c r="F88" s="1689"/>
    </row>
    <row r="89" spans="1:8">
      <c r="A89" s="248" t="s">
        <v>15</v>
      </c>
      <c r="B89" s="87" t="s">
        <v>16</v>
      </c>
      <c r="C89" s="113"/>
      <c r="D89" s="9" t="s">
        <v>17</v>
      </c>
      <c r="E89" s="10" t="s">
        <v>18</v>
      </c>
      <c r="F89" s="11" t="s">
        <v>19</v>
      </c>
    </row>
    <row r="90" spans="1:8">
      <c r="A90" s="248"/>
      <c r="B90" s="87"/>
      <c r="C90" s="113"/>
      <c r="D90" s="9"/>
      <c r="E90" s="13"/>
      <c r="F90" s="11"/>
    </row>
    <row r="91" spans="1:8" s="3" customFormat="1" ht="28">
      <c r="A91" s="244"/>
      <c r="B91" s="88" t="s">
        <v>78</v>
      </c>
      <c r="C91" s="114"/>
      <c r="D91" s="157"/>
      <c r="E91" s="158"/>
      <c r="F91" s="159"/>
      <c r="G91" s="364"/>
      <c r="H91" s="64"/>
    </row>
    <row r="92" spans="1:8" s="3" customFormat="1" ht="28">
      <c r="A92" s="247"/>
      <c r="B92" s="89" t="s">
        <v>96</v>
      </c>
      <c r="C92" s="115"/>
      <c r="D92" s="154"/>
      <c r="E92" s="158"/>
      <c r="F92" s="155"/>
      <c r="G92" s="364"/>
      <c r="H92" s="64"/>
    </row>
    <row r="93" spans="1:8" s="3" customFormat="1" ht="14">
      <c r="A93" s="247"/>
      <c r="B93" s="89"/>
      <c r="C93" s="115"/>
      <c r="D93" s="154"/>
      <c r="E93" s="158"/>
      <c r="F93" s="155"/>
      <c r="G93" s="364"/>
      <c r="H93" s="64"/>
    </row>
    <row r="94" spans="1:8" ht="12.5">
      <c r="A94" s="247"/>
      <c r="B94" s="86"/>
      <c r="C94" s="96"/>
      <c r="D94" s="202"/>
      <c r="E94" s="202"/>
      <c r="F94" s="203"/>
    </row>
    <row r="95" spans="1:8" s="3" customFormat="1">
      <c r="A95" s="1690" t="s">
        <v>27</v>
      </c>
      <c r="B95" s="1691" t="s">
        <v>43</v>
      </c>
      <c r="C95" s="1692"/>
      <c r="D95" s="1693"/>
      <c r="E95" s="1693"/>
      <c r="F95" s="1694"/>
      <c r="G95" s="364"/>
      <c r="H95" s="64"/>
    </row>
    <row r="96" spans="1:8" s="3" customFormat="1">
      <c r="A96" s="250"/>
      <c r="B96" s="25"/>
      <c r="C96" s="117"/>
      <c r="D96" s="183"/>
      <c r="E96" s="195"/>
      <c r="F96" s="204"/>
      <c r="G96" s="364"/>
      <c r="H96" s="64"/>
    </row>
    <row r="97" spans="1:8" s="3" customFormat="1">
      <c r="A97" s="251"/>
      <c r="B97" s="27"/>
      <c r="C97" s="118"/>
      <c r="D97" s="205"/>
      <c r="E97" s="206"/>
      <c r="F97" s="207"/>
      <c r="G97" s="364"/>
      <c r="H97" s="64"/>
    </row>
    <row r="98" spans="1:8" s="3" customFormat="1" ht="175">
      <c r="A98" s="244" t="s">
        <v>37</v>
      </c>
      <c r="B98" s="279" t="s">
        <v>659</v>
      </c>
      <c r="C98" s="94" t="s">
        <v>31</v>
      </c>
      <c r="D98" s="163">
        <v>1</v>
      </c>
      <c r="E98" s="280"/>
      <c r="F98" s="164">
        <f>D98*E98</f>
        <v>0</v>
      </c>
      <c r="G98" s="364"/>
      <c r="H98" s="64"/>
    </row>
    <row r="99" spans="1:8" s="3" customFormat="1" ht="12.5">
      <c r="A99" s="244"/>
      <c r="B99" s="31"/>
      <c r="C99" s="93"/>
      <c r="D99" s="91"/>
      <c r="E99" s="2996"/>
      <c r="F99" s="162"/>
      <c r="G99" s="364"/>
      <c r="H99" s="64"/>
    </row>
    <row r="100" spans="1:8" s="3" customFormat="1" ht="50">
      <c r="A100" s="244" t="s">
        <v>41</v>
      </c>
      <c r="B100" s="201" t="s">
        <v>155</v>
      </c>
      <c r="C100" s="94" t="s">
        <v>31</v>
      </c>
      <c r="D100" s="163">
        <v>1</v>
      </c>
      <c r="E100" s="280"/>
      <c r="F100" s="164">
        <f>D100*E100</f>
        <v>0</v>
      </c>
      <c r="G100" s="364"/>
      <c r="H100" s="64"/>
    </row>
    <row r="101" spans="1:8" s="3" customFormat="1" ht="12.5">
      <c r="A101" s="244"/>
      <c r="B101" s="201"/>
      <c r="C101" s="94"/>
      <c r="D101" s="163"/>
      <c r="E101" s="280"/>
      <c r="F101" s="164"/>
      <c r="G101" s="364"/>
      <c r="H101" s="64"/>
    </row>
    <row r="102" spans="1:8" s="3" customFormat="1" ht="25">
      <c r="A102" s="244" t="s">
        <v>156</v>
      </c>
      <c r="B102" s="201" t="s">
        <v>209</v>
      </c>
      <c r="C102" s="94" t="s">
        <v>31</v>
      </c>
      <c r="D102" s="163">
        <v>1</v>
      </c>
      <c r="E102" s="280"/>
      <c r="F102" s="164">
        <f>D102*E102</f>
        <v>0</v>
      </c>
      <c r="G102" s="364"/>
      <c r="H102" s="64"/>
    </row>
    <row r="103" spans="1:8" s="3" customFormat="1" ht="12.5">
      <c r="A103" s="244"/>
      <c r="B103" s="201"/>
      <c r="C103" s="94"/>
      <c r="D103" s="163"/>
      <c r="E103" s="280"/>
      <c r="F103" s="164"/>
      <c r="G103" s="364"/>
      <c r="H103" s="64"/>
    </row>
    <row r="104" spans="1:8" s="3" customFormat="1" ht="44" customHeight="1">
      <c r="A104" s="244" t="s">
        <v>164</v>
      </c>
      <c r="B104" s="279" t="s">
        <v>449</v>
      </c>
      <c r="C104" s="121" t="s">
        <v>3</v>
      </c>
      <c r="D104" s="163">
        <v>48</v>
      </c>
      <c r="E104" s="280"/>
      <c r="F104" s="164">
        <f>D104*E104</f>
        <v>0</v>
      </c>
      <c r="G104" s="364"/>
      <c r="H104" s="64"/>
    </row>
    <row r="105" spans="1:8" s="3" customFormat="1" ht="12.5">
      <c r="A105" s="244"/>
      <c r="B105" s="201"/>
      <c r="C105" s="121"/>
      <c r="D105" s="284"/>
      <c r="E105" s="280"/>
      <c r="F105" s="164"/>
      <c r="G105" s="364"/>
      <c r="H105" s="64"/>
    </row>
    <row r="106" spans="1:8" customFormat="1" ht="43.5" customHeight="1">
      <c r="A106" s="244" t="s">
        <v>299</v>
      </c>
      <c r="B106" s="31" t="s">
        <v>450</v>
      </c>
      <c r="C106" s="93" t="s">
        <v>3</v>
      </c>
      <c r="D106" s="163">
        <v>150</v>
      </c>
      <c r="E106" s="280"/>
      <c r="F106" s="164">
        <f>D106*E106</f>
        <v>0</v>
      </c>
    </row>
    <row r="107" spans="1:8" s="3" customFormat="1" ht="12.5">
      <c r="A107" s="244"/>
      <c r="B107" s="31"/>
      <c r="C107" s="93"/>
      <c r="D107" s="91"/>
      <c r="E107" s="2996"/>
      <c r="F107" s="162"/>
      <c r="G107" s="364"/>
      <c r="H107" s="64"/>
    </row>
    <row r="108" spans="1:8" s="3" customFormat="1" ht="12.5">
      <c r="A108" s="244" t="s">
        <v>300</v>
      </c>
      <c r="B108" s="201" t="s">
        <v>157</v>
      </c>
      <c r="C108" s="94" t="s">
        <v>31</v>
      </c>
      <c r="D108" s="163">
        <v>1</v>
      </c>
      <c r="E108" s="280"/>
      <c r="F108" s="164">
        <f>D108*E108</f>
        <v>0</v>
      </c>
      <c r="G108" s="364"/>
      <c r="H108" s="64"/>
    </row>
    <row r="109" spans="1:8" s="3" customFormat="1" ht="12.5">
      <c r="A109" s="244"/>
      <c r="B109" s="31"/>
      <c r="C109" s="93"/>
      <c r="D109" s="91"/>
      <c r="E109" s="2996"/>
      <c r="F109" s="162"/>
      <c r="G109" s="364"/>
      <c r="H109" s="64"/>
    </row>
    <row r="110" spans="1:8" s="3" customFormat="1">
      <c r="A110" s="252"/>
      <c r="B110" s="26"/>
      <c r="C110" s="119"/>
      <c r="D110" s="173"/>
      <c r="E110" s="295"/>
      <c r="F110" s="174"/>
      <c r="G110" s="364"/>
      <c r="H110" s="64"/>
    </row>
    <row r="111" spans="1:8" s="3" customFormat="1">
      <c r="A111" s="1690"/>
      <c r="B111" s="1691" t="s">
        <v>44</v>
      </c>
      <c r="C111" s="1692"/>
      <c r="D111" s="1693"/>
      <c r="E111" s="1721"/>
      <c r="F111" s="1695">
        <f>SUM(F98:F110)</f>
        <v>0</v>
      </c>
      <c r="G111" s="364"/>
      <c r="H111" s="64"/>
    </row>
    <row r="112" spans="1:8" s="3" customFormat="1" ht="12.5">
      <c r="A112" s="253"/>
      <c r="B112" s="76"/>
      <c r="C112" s="120"/>
      <c r="D112" s="208"/>
      <c r="E112" s="2997"/>
      <c r="F112" s="209"/>
      <c r="G112" s="364"/>
      <c r="H112" s="64"/>
    </row>
    <row r="113" spans="1:8" s="3" customFormat="1" ht="12.5">
      <c r="A113" s="245"/>
      <c r="B113" s="28"/>
      <c r="C113" s="122"/>
      <c r="D113" s="211"/>
      <c r="E113" s="2998"/>
      <c r="F113" s="218"/>
      <c r="G113" s="364"/>
      <c r="H113" s="64"/>
    </row>
    <row r="114" spans="1:8" customFormat="1">
      <c r="A114" s="1690" t="s">
        <v>40</v>
      </c>
      <c r="B114" s="1691" t="s">
        <v>216</v>
      </c>
      <c r="C114" s="1692"/>
      <c r="D114" s="1693"/>
      <c r="E114" s="1721"/>
      <c r="F114" s="1694"/>
      <c r="G114" s="366"/>
    </row>
    <row r="115" spans="1:8" customFormat="1">
      <c r="A115" s="317"/>
      <c r="B115" s="177" t="s">
        <v>13</v>
      </c>
      <c r="C115" s="270"/>
      <c r="D115" s="183"/>
      <c r="E115" s="2999"/>
      <c r="F115" s="307"/>
      <c r="G115" s="366"/>
    </row>
    <row r="116" spans="1:8" customFormat="1" ht="39">
      <c r="A116" s="255" t="s">
        <v>9</v>
      </c>
      <c r="B116" s="308" t="s">
        <v>217</v>
      </c>
      <c r="C116" s="309"/>
      <c r="D116" s="183"/>
      <c r="E116" s="2999"/>
      <c r="F116" s="307"/>
      <c r="G116" s="366"/>
    </row>
    <row r="117" spans="1:8" customFormat="1" ht="52">
      <c r="A117" s="255" t="s">
        <v>10</v>
      </c>
      <c r="B117" s="310" t="s">
        <v>218</v>
      </c>
      <c r="C117" s="311"/>
      <c r="D117" s="129"/>
      <c r="E117" s="2996"/>
      <c r="F117" s="312"/>
      <c r="G117" s="366"/>
    </row>
    <row r="118" spans="1:8" customFormat="1" ht="65">
      <c r="A118" s="255" t="s">
        <v>51</v>
      </c>
      <c r="B118" s="313" t="s">
        <v>219</v>
      </c>
      <c r="C118" s="314"/>
      <c r="D118" s="184"/>
      <c r="E118" s="2996"/>
      <c r="F118" s="312"/>
      <c r="G118" s="366"/>
    </row>
    <row r="119" spans="1:8" customFormat="1" ht="39">
      <c r="A119" s="255" t="s">
        <v>11</v>
      </c>
      <c r="B119" s="310" t="s">
        <v>220</v>
      </c>
      <c r="C119" s="311"/>
      <c r="D119" s="129"/>
      <c r="E119" s="2996"/>
      <c r="F119" s="312"/>
      <c r="G119" s="366"/>
    </row>
    <row r="120" spans="1:8" customFormat="1" ht="33" customHeight="1">
      <c r="A120" s="255" t="s">
        <v>12</v>
      </c>
      <c r="B120" s="310" t="s">
        <v>221</v>
      </c>
      <c r="C120" s="311"/>
      <c r="D120" s="129"/>
      <c r="E120" s="2996"/>
      <c r="F120" s="312"/>
      <c r="G120" s="366"/>
    </row>
    <row r="121" spans="1:8" customFormat="1" ht="97.5" customHeight="1">
      <c r="A121" s="255" t="s">
        <v>56</v>
      </c>
      <c r="B121" s="310" t="s">
        <v>222</v>
      </c>
      <c r="C121" s="311"/>
      <c r="D121" s="129"/>
      <c r="E121" s="2996"/>
      <c r="F121" s="312"/>
      <c r="G121" s="366"/>
    </row>
    <row r="122" spans="1:8" customFormat="1" ht="26">
      <c r="A122" s="255" t="s">
        <v>57</v>
      </c>
      <c r="B122" s="310" t="s">
        <v>223</v>
      </c>
      <c r="C122" s="311"/>
      <c r="D122" s="129"/>
      <c r="E122" s="2996"/>
      <c r="F122" s="312"/>
      <c r="G122" s="366"/>
    </row>
    <row r="123" spans="1:8" customFormat="1" ht="26">
      <c r="A123" s="256" t="s">
        <v>63</v>
      </c>
      <c r="B123" s="435" t="s">
        <v>224</v>
      </c>
      <c r="C123" s="127"/>
      <c r="D123" s="184"/>
      <c r="E123" s="2996"/>
      <c r="F123" s="162"/>
      <c r="G123" s="366"/>
    </row>
    <row r="124" spans="1:8" customFormat="1">
      <c r="A124" s="881"/>
      <c r="B124" s="435"/>
      <c r="C124" s="127"/>
      <c r="D124" s="184"/>
      <c r="E124" s="2996"/>
      <c r="F124" s="162"/>
      <c r="G124" s="366"/>
    </row>
    <row r="125" spans="1:8" customFormat="1">
      <c r="A125" s="881"/>
      <c r="B125" s="435"/>
      <c r="C125" s="127"/>
      <c r="D125" s="184"/>
      <c r="E125" s="2996"/>
      <c r="F125" s="162"/>
      <c r="G125" s="366"/>
    </row>
    <row r="126" spans="1:8" customFormat="1">
      <c r="A126" s="881"/>
      <c r="B126" s="72" t="s">
        <v>2475</v>
      </c>
      <c r="C126" s="127"/>
      <c r="D126" s="184"/>
      <c r="E126" s="2996"/>
      <c r="F126" s="162"/>
      <c r="G126" s="366"/>
    </row>
    <row r="127" spans="1:8" customFormat="1">
      <c r="A127" s="881"/>
      <c r="B127" s="435"/>
      <c r="C127" s="127"/>
      <c r="D127" s="184"/>
      <c r="E127" s="2996"/>
      <c r="F127" s="162"/>
      <c r="G127" s="366"/>
    </row>
    <row r="128" spans="1:8" s="316" customFormat="1">
      <c r="A128" s="882"/>
      <c r="B128" s="542" t="s">
        <v>785</v>
      </c>
      <c r="C128" s="543"/>
      <c r="D128" s="9"/>
      <c r="E128" s="3000"/>
      <c r="F128" s="11"/>
      <c r="G128" s="367"/>
    </row>
    <row r="129" spans="1:9" s="316" customFormat="1" ht="87.5">
      <c r="A129" s="882"/>
      <c r="B129" s="71" t="s">
        <v>320</v>
      </c>
      <c r="C129" s="543"/>
      <c r="D129" s="9"/>
      <c r="E129" s="3000"/>
      <c r="F129" s="11"/>
      <c r="G129" s="367"/>
    </row>
    <row r="130" spans="1:9" s="316" customFormat="1">
      <c r="A130" s="883"/>
      <c r="B130" s="542"/>
      <c r="C130" s="543"/>
      <c r="D130" s="9"/>
      <c r="E130" s="3000"/>
      <c r="F130" s="11"/>
      <c r="G130" s="367"/>
    </row>
    <row r="131" spans="1:9" s="3" customFormat="1" ht="143.25" customHeight="1">
      <c r="A131" s="259" t="s">
        <v>103</v>
      </c>
      <c r="B131" s="71" t="s">
        <v>638</v>
      </c>
      <c r="C131" s="91" t="s">
        <v>31</v>
      </c>
      <c r="D131" s="163">
        <v>1</v>
      </c>
      <c r="E131" s="280"/>
      <c r="F131" s="164">
        <f>D131*E131</f>
        <v>0</v>
      </c>
      <c r="G131" s="400"/>
      <c r="H131" s="281"/>
      <c r="I131" s="282"/>
    </row>
    <row r="132" spans="1:9" s="316" customFormat="1">
      <c r="A132" s="884"/>
      <c r="B132" s="542"/>
      <c r="C132" s="543"/>
      <c r="D132" s="9"/>
      <c r="E132" s="3000"/>
      <c r="F132" s="11"/>
      <c r="G132" s="367"/>
    </row>
    <row r="133" spans="1:9" s="3" customFormat="1" ht="52.5" customHeight="1">
      <c r="A133" s="244" t="s">
        <v>301</v>
      </c>
      <c r="B133" s="71" t="s">
        <v>454</v>
      </c>
      <c r="C133" s="91" t="s">
        <v>4</v>
      </c>
      <c r="D133" s="163">
        <v>4</v>
      </c>
      <c r="E133" s="280"/>
      <c r="F133" s="164">
        <f>D133*E133</f>
        <v>0</v>
      </c>
      <c r="G133" s="400"/>
      <c r="H133" s="281"/>
      <c r="I133" s="282"/>
    </row>
    <row r="134" spans="1:9" s="316" customFormat="1">
      <c r="A134" s="244"/>
      <c r="B134" s="542"/>
      <c r="C134" s="543"/>
      <c r="D134" s="9"/>
      <c r="E134" s="3000"/>
      <c r="F134" s="11"/>
      <c r="G134" s="367"/>
    </row>
    <row r="135" spans="1:9" s="3" customFormat="1" ht="45" customHeight="1">
      <c r="A135" s="244" t="s">
        <v>302</v>
      </c>
      <c r="B135" s="71" t="s">
        <v>811</v>
      </c>
      <c r="C135" s="91" t="s">
        <v>4</v>
      </c>
      <c r="D135" s="163">
        <v>2</v>
      </c>
      <c r="E135" s="280"/>
      <c r="F135" s="164">
        <f>D135*E135</f>
        <v>0</v>
      </c>
      <c r="G135" s="400"/>
      <c r="H135" s="281"/>
      <c r="I135" s="282"/>
    </row>
    <row r="136" spans="1:9" s="316" customFormat="1">
      <c r="A136" s="244"/>
      <c r="B136" s="542"/>
      <c r="C136" s="543"/>
      <c r="D136" s="9"/>
      <c r="E136" s="3000"/>
      <c r="F136" s="11"/>
      <c r="G136" s="367"/>
    </row>
    <row r="137" spans="1:9" s="3" customFormat="1" ht="40.5" customHeight="1">
      <c r="A137" s="244" t="s">
        <v>303</v>
      </c>
      <c r="B137" s="71" t="s">
        <v>775</v>
      </c>
      <c r="C137" s="121" t="s">
        <v>3</v>
      </c>
      <c r="D137" s="163">
        <v>282.60000000000002</v>
      </c>
      <c r="E137" s="280"/>
      <c r="F137" s="164">
        <f>D137*E137</f>
        <v>0</v>
      </c>
      <c r="G137" s="400"/>
      <c r="H137" s="281"/>
      <c r="I137" s="282"/>
    </row>
    <row r="138" spans="1:9" s="316" customFormat="1">
      <c r="A138" s="244"/>
      <c r="B138" s="542"/>
      <c r="C138" s="543"/>
      <c r="D138" s="9"/>
      <c r="E138" s="3000"/>
      <c r="F138" s="11"/>
      <c r="G138" s="367"/>
    </row>
    <row r="139" spans="1:9" s="3" customFormat="1" ht="37.5">
      <c r="A139" s="244" t="s">
        <v>321</v>
      </c>
      <c r="B139" s="74" t="s">
        <v>806</v>
      </c>
      <c r="C139" s="329" t="s">
        <v>94</v>
      </c>
      <c r="D139" s="163">
        <v>959.2</v>
      </c>
      <c r="E139" s="280"/>
      <c r="F139" s="164">
        <f>D139*E139</f>
        <v>0</v>
      </c>
      <c r="G139" s="400"/>
      <c r="H139" s="281"/>
      <c r="I139" s="282"/>
    </row>
    <row r="140" spans="1:9" s="3" customFormat="1" ht="14">
      <c r="A140" s="244"/>
      <c r="B140" s="72"/>
      <c r="C140" s="91"/>
      <c r="D140" s="163"/>
      <c r="E140" s="280"/>
      <c r="F140" s="164"/>
      <c r="G140" s="400"/>
      <c r="H140" s="281"/>
      <c r="I140" s="282"/>
    </row>
    <row r="141" spans="1:9" s="14" customFormat="1" ht="37.5">
      <c r="A141" s="244" t="s">
        <v>322</v>
      </c>
      <c r="B141" s="363" t="s">
        <v>476</v>
      </c>
      <c r="C141" s="157" t="s">
        <v>201</v>
      </c>
      <c r="D141" s="231">
        <v>244.1</v>
      </c>
      <c r="E141" s="401"/>
      <c r="F141" s="232">
        <f>D141*E141</f>
        <v>0</v>
      </c>
      <c r="I141" s="406"/>
    </row>
    <row r="142" spans="1:9" s="14" customFormat="1" ht="14">
      <c r="A142" s="244"/>
      <c r="B142" s="363"/>
      <c r="C142" s="121"/>
      <c r="D142" s="231"/>
      <c r="E142" s="401"/>
      <c r="F142" s="232"/>
      <c r="I142" s="406"/>
    </row>
    <row r="143" spans="1:9" s="14" customFormat="1" ht="39.75" customHeight="1">
      <c r="A143" s="244" t="s">
        <v>323</v>
      </c>
      <c r="B143" s="363" t="s">
        <v>807</v>
      </c>
      <c r="C143" s="121" t="s">
        <v>3</v>
      </c>
      <c r="D143" s="231">
        <v>42.3</v>
      </c>
      <c r="E143" s="401"/>
      <c r="F143" s="232">
        <f>D143*E143</f>
        <v>0</v>
      </c>
      <c r="I143" s="406"/>
    </row>
    <row r="144" spans="1:9" s="14" customFormat="1" ht="14">
      <c r="A144" s="244"/>
      <c r="B144" s="363"/>
      <c r="C144" s="121"/>
      <c r="D144" s="231"/>
      <c r="E144" s="401"/>
      <c r="F144" s="232"/>
      <c r="I144" s="406"/>
    </row>
    <row r="145" spans="1:9" s="14" customFormat="1" ht="25">
      <c r="A145" s="244" t="s">
        <v>342</v>
      </c>
      <c r="B145" s="363" t="s">
        <v>808</v>
      </c>
      <c r="C145" s="121" t="s">
        <v>3</v>
      </c>
      <c r="D145" s="231">
        <v>91.3</v>
      </c>
      <c r="E145" s="401"/>
      <c r="F145" s="232">
        <f>D145*E145</f>
        <v>0</v>
      </c>
      <c r="I145" s="406"/>
    </row>
    <row r="146" spans="1:9" s="14" customFormat="1" ht="14">
      <c r="A146" s="244"/>
      <c r="B146" s="71"/>
      <c r="C146" s="283"/>
      <c r="D146" s="231"/>
      <c r="E146" s="401"/>
      <c r="F146" s="232"/>
      <c r="G146" s="400"/>
      <c r="I146" s="282"/>
    </row>
    <row r="147" spans="1:9" s="14" customFormat="1" ht="131" customHeight="1">
      <c r="A147" s="244" t="s">
        <v>372</v>
      </c>
      <c r="B147" s="363" t="s">
        <v>809</v>
      </c>
      <c r="C147" s="157" t="s">
        <v>31</v>
      </c>
      <c r="D147" s="231">
        <v>1</v>
      </c>
      <c r="E147" s="401"/>
      <c r="F147" s="232">
        <f>D147*E147</f>
        <v>0</v>
      </c>
      <c r="G147" s="400"/>
      <c r="I147" s="282"/>
    </row>
    <row r="148" spans="1:9" s="14" customFormat="1" ht="14">
      <c r="A148" s="244"/>
      <c r="B148" s="71"/>
      <c r="C148" s="283"/>
      <c r="D148" s="231"/>
      <c r="E148" s="401"/>
      <c r="F148" s="232"/>
      <c r="G148" s="400"/>
      <c r="I148" s="282"/>
    </row>
    <row r="149" spans="1:9" s="14" customFormat="1" ht="37.5">
      <c r="A149" s="244" t="s">
        <v>434</v>
      </c>
      <c r="B149" s="71" t="s">
        <v>456</v>
      </c>
      <c r="C149" s="121" t="s">
        <v>3</v>
      </c>
      <c r="D149" s="163">
        <v>283</v>
      </c>
      <c r="E149" s="401"/>
      <c r="F149" s="232">
        <f>D149*E149</f>
        <v>0</v>
      </c>
      <c r="G149" s="400"/>
      <c r="I149" s="282"/>
    </row>
    <row r="150" spans="1:9" s="14" customFormat="1" ht="14">
      <c r="A150" s="244"/>
      <c r="B150" s="71"/>
      <c r="C150" s="121"/>
      <c r="D150" s="163"/>
      <c r="E150" s="401"/>
      <c r="F150" s="232"/>
      <c r="G150" s="400"/>
      <c r="I150" s="282"/>
    </row>
    <row r="151" spans="1:9" s="3" customFormat="1" ht="70.5" customHeight="1">
      <c r="A151" s="244" t="s">
        <v>435</v>
      </c>
      <c r="B151" s="71" t="s">
        <v>812</v>
      </c>
      <c r="C151" s="121" t="s">
        <v>3</v>
      </c>
      <c r="D151" s="163">
        <v>937</v>
      </c>
      <c r="E151" s="280"/>
      <c r="F151" s="164">
        <f>D151*E151</f>
        <v>0</v>
      </c>
      <c r="G151" s="400"/>
      <c r="H151" s="281"/>
      <c r="I151" s="282"/>
    </row>
    <row r="152" spans="1:9" s="14" customFormat="1" ht="14">
      <c r="A152" s="420"/>
      <c r="B152" s="71"/>
      <c r="C152" s="121"/>
      <c r="D152" s="163"/>
      <c r="E152" s="401"/>
      <c r="F152" s="232"/>
      <c r="G152" s="400"/>
      <c r="I152" s="282"/>
    </row>
    <row r="153" spans="1:9" s="3" customFormat="1" ht="79.5" customHeight="1">
      <c r="A153" s="244" t="s">
        <v>436</v>
      </c>
      <c r="B153" s="71" t="s">
        <v>815</v>
      </c>
      <c r="C153" s="121" t="s">
        <v>3</v>
      </c>
      <c r="D153" s="163">
        <v>117.3</v>
      </c>
      <c r="E153" s="280"/>
      <c r="F153" s="164">
        <f>D153*E153</f>
        <v>0</v>
      </c>
      <c r="G153" s="400"/>
      <c r="H153" s="281"/>
      <c r="I153" s="282"/>
    </row>
    <row r="154" spans="1:9" s="3" customFormat="1" ht="14">
      <c r="A154" s="244"/>
      <c r="B154" s="71"/>
      <c r="C154" s="121"/>
      <c r="D154" s="163"/>
      <c r="E154" s="280"/>
      <c r="F154" s="164"/>
      <c r="G154" s="400"/>
      <c r="H154" s="281"/>
      <c r="I154" s="282"/>
    </row>
    <row r="155" spans="1:9" s="14" customFormat="1" ht="25">
      <c r="A155" s="244" t="s">
        <v>437</v>
      </c>
      <c r="B155" s="363" t="s">
        <v>810</v>
      </c>
      <c r="C155" s="121" t="s">
        <v>3</v>
      </c>
      <c r="D155" s="231">
        <v>165.3</v>
      </c>
      <c r="E155" s="401"/>
      <c r="F155" s="232">
        <f>D155*E155</f>
        <v>0</v>
      </c>
      <c r="I155" s="406"/>
    </row>
    <row r="156" spans="1:9" s="14" customFormat="1" ht="14">
      <c r="A156" s="244"/>
      <c r="B156" s="71"/>
      <c r="C156" s="121"/>
      <c r="D156" s="163"/>
      <c r="E156" s="401"/>
      <c r="F156" s="232"/>
      <c r="G156" s="400"/>
      <c r="I156" s="282"/>
    </row>
    <row r="157" spans="1:9" s="14" customFormat="1" ht="25">
      <c r="A157" s="244" t="s">
        <v>438</v>
      </c>
      <c r="B157" s="71" t="s">
        <v>819</v>
      </c>
      <c r="C157" s="121" t="s">
        <v>3</v>
      </c>
      <c r="D157" s="163">
        <v>153</v>
      </c>
      <c r="E157" s="401"/>
      <c r="F157" s="232">
        <f>D157*E157</f>
        <v>0</v>
      </c>
      <c r="G157" s="400"/>
      <c r="I157" s="282"/>
    </row>
    <row r="158" spans="1:9" s="14" customFormat="1" ht="14">
      <c r="A158" s="244"/>
      <c r="B158" s="71"/>
      <c r="C158" s="121"/>
      <c r="D158" s="163"/>
      <c r="E158" s="401"/>
      <c r="F158" s="232"/>
      <c r="G158" s="400"/>
      <c r="I158" s="282"/>
    </row>
    <row r="159" spans="1:9" s="14" customFormat="1" ht="37.5">
      <c r="A159" s="244" t="s">
        <v>439</v>
      </c>
      <c r="B159" s="178" t="s">
        <v>818</v>
      </c>
      <c r="C159" s="242" t="s">
        <v>163</v>
      </c>
      <c r="D159" s="231">
        <v>149.6</v>
      </c>
      <c r="E159" s="401"/>
      <c r="F159" s="232">
        <f>D159*E159</f>
        <v>0</v>
      </c>
      <c r="I159" s="406"/>
    </row>
    <row r="160" spans="1:9" s="14" customFormat="1" ht="14">
      <c r="A160" s="244"/>
      <c r="B160" s="71"/>
      <c r="C160" s="121"/>
      <c r="D160" s="231"/>
      <c r="E160" s="401"/>
      <c r="F160" s="232"/>
      <c r="G160" s="400"/>
      <c r="I160" s="282"/>
    </row>
    <row r="161" spans="1:9" s="14" customFormat="1" ht="40.5" customHeight="1">
      <c r="A161" s="244" t="s">
        <v>2406</v>
      </c>
      <c r="B161" s="71" t="s">
        <v>817</v>
      </c>
      <c r="C161" s="438" t="s">
        <v>163</v>
      </c>
      <c r="D161" s="231">
        <v>28.3</v>
      </c>
      <c r="E161" s="401"/>
      <c r="F161" s="232">
        <f>D161*E161</f>
        <v>0</v>
      </c>
      <c r="I161" s="406"/>
    </row>
    <row r="162" spans="1:9" s="14" customFormat="1" ht="14">
      <c r="A162" s="244"/>
      <c r="B162" s="71"/>
      <c r="C162" s="426"/>
      <c r="D162" s="296"/>
      <c r="E162" s="401"/>
      <c r="F162" s="232"/>
      <c r="G162" s="400"/>
      <c r="I162" s="282"/>
    </row>
    <row r="163" spans="1:9" s="14" customFormat="1" ht="32.25" customHeight="1">
      <c r="A163" s="244" t="s">
        <v>440</v>
      </c>
      <c r="B163" s="71" t="s">
        <v>814</v>
      </c>
      <c r="C163" s="426" t="s">
        <v>139</v>
      </c>
      <c r="D163" s="231">
        <v>165.1</v>
      </c>
      <c r="E163" s="401"/>
      <c r="F163" s="232">
        <f>D163*E163</f>
        <v>0</v>
      </c>
      <c r="G163" s="400"/>
      <c r="I163" s="282"/>
    </row>
    <row r="164" spans="1:9" s="14" customFormat="1" ht="14">
      <c r="A164" s="420"/>
      <c r="B164" s="71"/>
      <c r="C164" s="438"/>
      <c r="D164" s="231"/>
      <c r="E164" s="401"/>
      <c r="F164" s="232"/>
      <c r="I164" s="406"/>
    </row>
    <row r="165" spans="1:9" s="14" customFormat="1" ht="32.25" customHeight="1">
      <c r="A165" s="420" t="s">
        <v>441</v>
      </c>
      <c r="B165" s="71" t="s">
        <v>816</v>
      </c>
      <c r="C165" s="438" t="s">
        <v>163</v>
      </c>
      <c r="D165" s="231">
        <v>89.4</v>
      </c>
      <c r="E165" s="401"/>
      <c r="F165" s="232">
        <f>D165*E165</f>
        <v>0</v>
      </c>
      <c r="I165" s="406"/>
    </row>
    <row r="166" spans="1:9" s="14" customFormat="1" ht="14">
      <c r="A166" s="244"/>
      <c r="B166" s="71"/>
      <c r="C166" s="438"/>
      <c r="D166" s="231"/>
      <c r="E166" s="401"/>
      <c r="F166" s="232"/>
      <c r="I166" s="406"/>
    </row>
    <row r="167" spans="1:9" s="14" customFormat="1" ht="32.25" customHeight="1">
      <c r="A167" s="420" t="s">
        <v>2407</v>
      </c>
      <c r="B167" s="71" t="s">
        <v>813</v>
      </c>
      <c r="C167" s="426" t="s">
        <v>139</v>
      </c>
      <c r="D167" s="231">
        <v>54.2</v>
      </c>
      <c r="E167" s="401"/>
      <c r="F167" s="232">
        <f>D167*E167</f>
        <v>0</v>
      </c>
      <c r="G167" s="400"/>
      <c r="I167" s="282"/>
    </row>
    <row r="168" spans="1:9" customFormat="1">
      <c r="A168" s="881"/>
      <c r="B168" s="435"/>
      <c r="C168" s="127"/>
      <c r="D168" s="184"/>
      <c r="E168" s="2996"/>
      <c r="F168" s="162"/>
      <c r="G168" s="366"/>
    </row>
    <row r="169" spans="1:9" customFormat="1">
      <c r="A169" s="881"/>
      <c r="B169" s="435"/>
      <c r="C169" s="127"/>
      <c r="D169" s="184"/>
      <c r="E169" s="2996"/>
      <c r="F169" s="162"/>
      <c r="G169" s="366"/>
    </row>
    <row r="170" spans="1:9" s="377" customFormat="1">
      <c r="A170" s="885"/>
      <c r="B170" s="72" t="s">
        <v>2482</v>
      </c>
      <c r="C170" s="91"/>
      <c r="D170" s="184"/>
      <c r="E170" s="2996"/>
      <c r="F170" s="162"/>
      <c r="G170" s="662"/>
    </row>
    <row r="171" spans="1:9" s="3" customFormat="1">
      <c r="A171" s="244"/>
      <c r="B171" s="31"/>
      <c r="C171" s="127"/>
      <c r="D171" s="184"/>
      <c r="E171" s="3001"/>
      <c r="F171" s="224"/>
      <c r="G171" s="364"/>
      <c r="H171" s="64"/>
    </row>
    <row r="172" spans="1:9" s="316" customFormat="1">
      <c r="A172" s="883"/>
      <c r="B172" s="542" t="s">
        <v>782</v>
      </c>
      <c r="C172" s="543"/>
      <c r="D172" s="9"/>
      <c r="E172" s="3000"/>
      <c r="F172" s="11"/>
      <c r="G172" s="367"/>
    </row>
    <row r="173" spans="1:9" customFormat="1">
      <c r="A173" s="881"/>
      <c r="B173" s="435"/>
      <c r="C173" s="127"/>
      <c r="D173" s="184"/>
      <c r="E173" s="2996"/>
      <c r="F173" s="162"/>
      <c r="G173" s="366"/>
    </row>
    <row r="174" spans="1:9" s="315" customFormat="1" ht="96" customHeight="1">
      <c r="A174" s="420"/>
      <c r="B174" s="71" t="s">
        <v>320</v>
      </c>
      <c r="C174" s="225"/>
      <c r="D174" s="184"/>
      <c r="E174" s="2996"/>
      <c r="F174" s="162"/>
      <c r="G174" s="366"/>
    </row>
    <row r="175" spans="1:9" s="315" customFormat="1">
      <c r="A175" s="420"/>
      <c r="B175" s="71"/>
      <c r="C175" s="225"/>
      <c r="D175" s="184"/>
      <c r="E175" s="2996"/>
      <c r="F175" s="162"/>
      <c r="G175" s="366"/>
    </row>
    <row r="176" spans="1:9" s="3" customFormat="1" ht="120" customHeight="1">
      <c r="A176" s="420" t="s">
        <v>442</v>
      </c>
      <c r="B176" s="71" t="s">
        <v>839</v>
      </c>
      <c r="C176" s="91" t="s">
        <v>31</v>
      </c>
      <c r="D176" s="163">
        <v>1</v>
      </c>
      <c r="E176" s="280"/>
      <c r="F176" s="164">
        <f>D176*E176</f>
        <v>0</v>
      </c>
      <c r="G176" s="400"/>
      <c r="H176" s="281"/>
      <c r="I176" s="282"/>
    </row>
    <row r="177" spans="1:9" s="315" customFormat="1">
      <c r="A177" s="420"/>
      <c r="B177" s="71"/>
      <c r="C177" s="225"/>
      <c r="D177" s="184"/>
      <c r="E177" s="2996"/>
      <c r="F177" s="162"/>
      <c r="G177" s="366"/>
    </row>
    <row r="178" spans="1:9" s="3" customFormat="1" ht="52.5" customHeight="1">
      <c r="A178" s="420" t="s">
        <v>443</v>
      </c>
      <c r="B178" s="71" t="s">
        <v>825</v>
      </c>
      <c r="C178" s="91" t="s">
        <v>4</v>
      </c>
      <c r="D178" s="163">
        <v>163</v>
      </c>
      <c r="E178" s="280"/>
      <c r="F178" s="164">
        <f>D178*E178</f>
        <v>0</v>
      </c>
      <c r="G178" s="400"/>
      <c r="H178" s="281"/>
      <c r="I178" s="282"/>
    </row>
    <row r="179" spans="1:9" s="3" customFormat="1" ht="14">
      <c r="A179" s="439"/>
      <c r="B179" s="71"/>
      <c r="C179" s="91"/>
      <c r="D179" s="163"/>
      <c r="E179" s="280"/>
      <c r="F179" s="164"/>
      <c r="G179" s="400"/>
      <c r="H179" s="281"/>
      <c r="I179" s="282"/>
    </row>
    <row r="180" spans="1:9" s="3" customFormat="1" ht="52.5" customHeight="1">
      <c r="A180" s="244" t="s">
        <v>444</v>
      </c>
      <c r="B180" s="71" t="s">
        <v>766</v>
      </c>
      <c r="C180" s="91" t="s">
        <v>4</v>
      </c>
      <c r="D180" s="163">
        <v>9</v>
      </c>
      <c r="E180" s="280"/>
      <c r="F180" s="164">
        <f>D180*E180</f>
        <v>0</v>
      </c>
      <c r="G180" s="400"/>
      <c r="H180" s="281"/>
      <c r="I180" s="282"/>
    </row>
    <row r="181" spans="1:9" s="14" customFormat="1" ht="14">
      <c r="A181" s="244"/>
      <c r="B181" s="71"/>
      <c r="C181" s="10"/>
      <c r="D181" s="231"/>
      <c r="E181" s="401"/>
      <c r="F181" s="232"/>
      <c r="I181" s="406"/>
    </row>
    <row r="182" spans="1:9" s="14" customFormat="1" ht="42.75" customHeight="1">
      <c r="A182" s="244" t="s">
        <v>446</v>
      </c>
      <c r="B182" s="71" t="s">
        <v>827</v>
      </c>
      <c r="C182" s="10" t="s">
        <v>4</v>
      </c>
      <c r="D182" s="231">
        <v>6</v>
      </c>
      <c r="E182" s="401"/>
      <c r="F182" s="232">
        <f>D182*E182</f>
        <v>0</v>
      </c>
      <c r="I182" s="406"/>
    </row>
    <row r="183" spans="1:9" s="3" customFormat="1" ht="14">
      <c r="A183" s="244"/>
      <c r="B183" s="436"/>
      <c r="C183" s="163"/>
      <c r="D183" s="163"/>
      <c r="E183" s="280"/>
      <c r="F183" s="164"/>
      <c r="G183" s="400"/>
      <c r="H183" s="281"/>
      <c r="I183" s="282"/>
    </row>
    <row r="184" spans="1:9" s="3" customFormat="1" ht="50">
      <c r="A184" s="244" t="s">
        <v>447</v>
      </c>
      <c r="B184" s="71" t="s">
        <v>820</v>
      </c>
      <c r="C184" s="157" t="s">
        <v>4</v>
      </c>
      <c r="D184" s="163">
        <v>5</v>
      </c>
      <c r="E184" s="280"/>
      <c r="F184" s="164">
        <f t="shared" ref="F184" si="0">D184*E184</f>
        <v>0</v>
      </c>
      <c r="G184" s="400"/>
      <c r="H184" s="281"/>
      <c r="I184" s="282"/>
    </row>
    <row r="185" spans="1:9" s="3" customFormat="1" ht="14">
      <c r="A185" s="244"/>
      <c r="B185" s="71"/>
      <c r="C185" s="157"/>
      <c r="D185" s="163"/>
      <c r="E185" s="280"/>
      <c r="F185" s="164"/>
      <c r="G185" s="400"/>
      <c r="H185" s="281"/>
      <c r="I185" s="282"/>
    </row>
    <row r="186" spans="1:9" s="14" customFormat="1" ht="42.75" customHeight="1">
      <c r="A186" s="259" t="s">
        <v>448</v>
      </c>
      <c r="B186" s="71" t="s">
        <v>826</v>
      </c>
      <c r="C186" s="283" t="s">
        <v>200</v>
      </c>
      <c r="D186" s="231">
        <v>201</v>
      </c>
      <c r="E186" s="401"/>
      <c r="F186" s="232">
        <f>D186*E186</f>
        <v>0</v>
      </c>
      <c r="G186" s="400"/>
      <c r="I186" s="282"/>
    </row>
    <row r="187" spans="1:9" s="3" customFormat="1" ht="14">
      <c r="A187" s="420"/>
      <c r="B187" s="178"/>
      <c r="C187" s="157"/>
      <c r="D187" s="163"/>
      <c r="E187" s="280"/>
      <c r="F187" s="164"/>
      <c r="G187" s="400"/>
      <c r="H187" s="281"/>
      <c r="I187" s="282"/>
    </row>
    <row r="188" spans="1:9" s="3" customFormat="1" ht="41.25" customHeight="1">
      <c r="A188" s="420" t="s">
        <v>460</v>
      </c>
      <c r="B188" s="71" t="s">
        <v>821</v>
      </c>
      <c r="C188" s="121"/>
      <c r="D188" s="163"/>
      <c r="E188" s="280"/>
      <c r="F188" s="164"/>
      <c r="G188" s="400"/>
      <c r="H188" s="281"/>
      <c r="I188" s="282"/>
    </row>
    <row r="189" spans="1:9" s="3" customFormat="1" ht="14">
      <c r="A189" s="260" t="s">
        <v>0</v>
      </c>
      <c r="B189" s="178" t="s">
        <v>770</v>
      </c>
      <c r="C189" s="157" t="s">
        <v>4</v>
      </c>
      <c r="D189" s="163">
        <v>2</v>
      </c>
      <c r="E189" s="280"/>
      <c r="F189" s="164">
        <f>D189*E189</f>
        <v>0</v>
      </c>
      <c r="G189" s="400"/>
      <c r="H189" s="281"/>
      <c r="I189" s="282"/>
    </row>
    <row r="190" spans="1:9" s="3" customFormat="1" ht="14">
      <c r="A190" s="260" t="s">
        <v>1</v>
      </c>
      <c r="B190" s="178" t="s">
        <v>771</v>
      </c>
      <c r="C190" s="157" t="s">
        <v>4</v>
      </c>
      <c r="D190" s="163">
        <v>17</v>
      </c>
      <c r="E190" s="280"/>
      <c r="F190" s="164">
        <f>D190*E190</f>
        <v>0</v>
      </c>
      <c r="G190" s="400"/>
      <c r="H190" s="281"/>
      <c r="I190" s="282"/>
    </row>
    <row r="191" spans="1:9" s="3" customFormat="1" ht="14">
      <c r="A191" s="259" t="s">
        <v>2</v>
      </c>
      <c r="B191" s="178" t="s">
        <v>772</v>
      </c>
      <c r="C191" s="157" t="s">
        <v>4</v>
      </c>
      <c r="D191" s="163">
        <v>9</v>
      </c>
      <c r="E191" s="280"/>
      <c r="F191" s="164">
        <f t="shared" ref="F191:F195" si="1">D191*E191</f>
        <v>0</v>
      </c>
      <c r="G191" s="400"/>
      <c r="H191" s="281"/>
      <c r="I191" s="282"/>
    </row>
    <row r="192" spans="1:9" s="3" customFormat="1" ht="14">
      <c r="A192" s="259" t="s">
        <v>229</v>
      </c>
      <c r="B192" s="178" t="s">
        <v>777</v>
      </c>
      <c r="C192" s="157" t="s">
        <v>4</v>
      </c>
      <c r="D192" s="163">
        <v>1</v>
      </c>
      <c r="E192" s="280"/>
      <c r="F192" s="164">
        <f t="shared" si="1"/>
        <v>0</v>
      </c>
      <c r="G192" s="400"/>
      <c r="H192" s="281"/>
      <c r="I192" s="282"/>
    </row>
    <row r="193" spans="1:9" s="3" customFormat="1" ht="14">
      <c r="A193" s="259" t="s">
        <v>230</v>
      </c>
      <c r="B193" s="178" t="s">
        <v>774</v>
      </c>
      <c r="C193" s="157" t="s">
        <v>4</v>
      </c>
      <c r="D193" s="163">
        <v>108</v>
      </c>
      <c r="E193" s="280"/>
      <c r="F193" s="164">
        <f t="shared" si="1"/>
        <v>0</v>
      </c>
      <c r="G193" s="400"/>
      <c r="H193" s="281"/>
      <c r="I193" s="282"/>
    </row>
    <row r="194" spans="1:9" s="3" customFormat="1" ht="14">
      <c r="A194" s="259" t="s">
        <v>231</v>
      </c>
      <c r="B194" s="178" t="s">
        <v>778</v>
      </c>
      <c r="C194" s="157" t="s">
        <v>4</v>
      </c>
      <c r="D194" s="163">
        <v>2</v>
      </c>
      <c r="E194" s="280"/>
      <c r="F194" s="164">
        <f t="shared" si="1"/>
        <v>0</v>
      </c>
      <c r="G194" s="400"/>
      <c r="H194" s="281"/>
      <c r="I194" s="282"/>
    </row>
    <row r="195" spans="1:9" s="3" customFormat="1" ht="14">
      <c r="A195" s="259" t="s">
        <v>332</v>
      </c>
      <c r="B195" s="178" t="s">
        <v>776</v>
      </c>
      <c r="C195" s="157" t="s">
        <v>4</v>
      </c>
      <c r="D195" s="163">
        <v>3</v>
      </c>
      <c r="E195" s="280"/>
      <c r="F195" s="164">
        <f t="shared" si="1"/>
        <v>0</v>
      </c>
      <c r="G195" s="400"/>
      <c r="H195" s="281"/>
      <c r="I195" s="282"/>
    </row>
    <row r="196" spans="1:9" s="3" customFormat="1" ht="14">
      <c r="A196" s="420"/>
      <c r="B196" s="71"/>
      <c r="C196" s="163"/>
      <c r="D196" s="163"/>
      <c r="E196" s="280"/>
      <c r="F196" s="164"/>
      <c r="G196" s="400"/>
      <c r="H196" s="281"/>
      <c r="I196" s="282"/>
    </row>
    <row r="197" spans="1:9" customFormat="1" ht="37.5">
      <c r="A197" s="420" t="s">
        <v>2408</v>
      </c>
      <c r="B197" s="71" t="s">
        <v>779</v>
      </c>
      <c r="C197" s="121" t="s">
        <v>31</v>
      </c>
      <c r="D197" s="163">
        <v>1</v>
      </c>
      <c r="E197" s="280"/>
      <c r="F197" s="164">
        <f>D197*E197</f>
        <v>0</v>
      </c>
      <c r="G197" s="366"/>
    </row>
    <row r="198" spans="1:9" customFormat="1" ht="12.5">
      <c r="A198" s="420"/>
      <c r="B198" s="71"/>
      <c r="C198" s="121"/>
      <c r="D198" s="163"/>
      <c r="E198" s="280"/>
      <c r="F198" s="164"/>
      <c r="G198" s="366"/>
    </row>
    <row r="199" spans="1:9" s="3" customFormat="1" ht="96" customHeight="1">
      <c r="A199" s="420" t="s">
        <v>461</v>
      </c>
      <c r="B199" s="74" t="s">
        <v>822</v>
      </c>
      <c r="C199" s="329" t="s">
        <v>94</v>
      </c>
      <c r="D199" s="163">
        <v>1238</v>
      </c>
      <c r="E199" s="280"/>
      <c r="F199" s="164">
        <f>D199*E199</f>
        <v>0</v>
      </c>
      <c r="G199" s="400"/>
      <c r="H199" s="281"/>
      <c r="I199" s="282"/>
    </row>
    <row r="200" spans="1:9" customFormat="1" ht="12.5">
      <c r="A200" s="244"/>
      <c r="B200" s="71"/>
      <c r="C200" s="121"/>
      <c r="D200" s="163"/>
      <c r="E200" s="280"/>
      <c r="F200" s="164"/>
      <c r="G200" s="366"/>
    </row>
    <row r="201" spans="1:9" s="14" customFormat="1" ht="37.5">
      <c r="A201" s="244" t="s">
        <v>462</v>
      </c>
      <c r="B201" s="363" t="s">
        <v>476</v>
      </c>
      <c r="C201" s="157" t="s">
        <v>201</v>
      </c>
      <c r="D201" s="231">
        <v>314.2</v>
      </c>
      <c r="E201" s="401"/>
      <c r="F201" s="232">
        <f>D201*E201</f>
        <v>0</v>
      </c>
      <c r="I201" s="406"/>
    </row>
    <row r="202" spans="1:9" s="14" customFormat="1" ht="14">
      <c r="A202" s="886"/>
      <c r="B202" s="363"/>
      <c r="C202" s="157"/>
      <c r="D202" s="231"/>
      <c r="E202" s="401"/>
      <c r="F202" s="232"/>
      <c r="I202" s="406"/>
    </row>
    <row r="203" spans="1:9" s="14" customFormat="1" ht="37.5">
      <c r="A203" s="244" t="s">
        <v>2409</v>
      </c>
      <c r="B203" s="363" t="s">
        <v>477</v>
      </c>
      <c r="C203" s="121" t="s">
        <v>3</v>
      </c>
      <c r="D203" s="231">
        <v>15</v>
      </c>
      <c r="E203" s="401"/>
      <c r="F203" s="232">
        <f>D203*E203</f>
        <v>0</v>
      </c>
      <c r="I203" s="406"/>
    </row>
    <row r="204" spans="1:9" s="14" customFormat="1" ht="14">
      <c r="A204" s="244"/>
      <c r="B204" s="363"/>
      <c r="C204" s="121"/>
      <c r="D204" s="231"/>
      <c r="E204" s="401"/>
      <c r="F204" s="232"/>
      <c r="I204" s="406"/>
    </row>
    <row r="205" spans="1:9" s="14" customFormat="1" ht="37.5">
      <c r="A205" s="244" t="s">
        <v>463</v>
      </c>
      <c r="B205" s="363" t="s">
        <v>830</v>
      </c>
      <c r="C205" s="121" t="s">
        <v>3</v>
      </c>
      <c r="D205" s="231">
        <v>151.30000000000001</v>
      </c>
      <c r="E205" s="401"/>
      <c r="F205" s="232">
        <f>D205*E205</f>
        <v>0</v>
      </c>
      <c r="I205" s="406"/>
    </row>
    <row r="206" spans="1:9" s="64" customFormat="1" ht="14">
      <c r="A206" s="244"/>
      <c r="B206" s="327"/>
      <c r="C206" s="371"/>
      <c r="D206" s="296"/>
      <c r="E206" s="433"/>
      <c r="F206" s="297"/>
      <c r="I206" s="434"/>
    </row>
    <row r="207" spans="1:9" s="14" customFormat="1" ht="94" customHeight="1">
      <c r="A207" s="244" t="s">
        <v>2410</v>
      </c>
      <c r="B207" s="363" t="s">
        <v>831</v>
      </c>
      <c r="C207" s="157" t="s">
        <v>31</v>
      </c>
      <c r="D207" s="231">
        <v>1</v>
      </c>
      <c r="E207" s="401"/>
      <c r="F207" s="232">
        <f>D207*E207</f>
        <v>0</v>
      </c>
      <c r="G207" s="400"/>
      <c r="I207" s="282"/>
    </row>
    <row r="208" spans="1:9" s="64" customFormat="1" ht="14">
      <c r="A208" s="244"/>
      <c r="B208" s="327"/>
      <c r="C208" s="371"/>
      <c r="D208" s="296"/>
      <c r="E208" s="433"/>
      <c r="F208" s="297"/>
      <c r="I208" s="434"/>
    </row>
    <row r="209" spans="1:9" s="14" customFormat="1" ht="25">
      <c r="A209" s="259" t="s">
        <v>2411</v>
      </c>
      <c r="B209" s="71" t="s">
        <v>823</v>
      </c>
      <c r="C209" s="283" t="s">
        <v>200</v>
      </c>
      <c r="D209" s="231">
        <v>52</v>
      </c>
      <c r="E209" s="401"/>
      <c r="F209" s="232">
        <f>D209*E209</f>
        <v>0</v>
      </c>
      <c r="G209" s="400"/>
      <c r="I209" s="282"/>
    </row>
    <row r="210" spans="1:9" s="14" customFormat="1" ht="14">
      <c r="A210" s="244"/>
      <c r="B210" s="71"/>
      <c r="C210" s="283"/>
      <c r="D210" s="231"/>
      <c r="E210" s="401"/>
      <c r="F210" s="232"/>
      <c r="G210" s="400"/>
      <c r="I210" s="282"/>
    </row>
    <row r="211" spans="1:9" s="14" customFormat="1" ht="25">
      <c r="A211" s="420" t="s">
        <v>2412</v>
      </c>
      <c r="B211" s="71" t="s">
        <v>453</v>
      </c>
      <c r="C211" s="157" t="s">
        <v>200</v>
      </c>
      <c r="D211" s="231">
        <v>45</v>
      </c>
      <c r="E211" s="401"/>
      <c r="F211" s="232">
        <f>D211*E211</f>
        <v>0</v>
      </c>
      <c r="G211" s="400"/>
      <c r="I211" s="282"/>
    </row>
    <row r="212" spans="1:9" s="14" customFormat="1" ht="14">
      <c r="A212" s="420"/>
      <c r="B212" s="71"/>
      <c r="C212" s="283"/>
      <c r="D212" s="231"/>
      <c r="E212" s="401"/>
      <c r="F212" s="232"/>
      <c r="G212" s="400"/>
      <c r="I212" s="282"/>
    </row>
    <row r="213" spans="1:9" s="14" customFormat="1" ht="30" customHeight="1">
      <c r="A213" s="420" t="s">
        <v>2413</v>
      </c>
      <c r="B213" s="71" t="s">
        <v>824</v>
      </c>
      <c r="C213" s="157" t="s">
        <v>31</v>
      </c>
      <c r="D213" s="231">
        <v>1</v>
      </c>
      <c r="E213" s="401"/>
      <c r="F213" s="232">
        <f>D213*E213</f>
        <v>0</v>
      </c>
      <c r="G213" s="400"/>
      <c r="I213" s="282"/>
    </row>
    <row r="214" spans="1:9" s="14" customFormat="1" ht="14">
      <c r="A214" s="420"/>
      <c r="B214" s="71"/>
      <c r="C214" s="157"/>
      <c r="D214" s="231"/>
      <c r="E214" s="401"/>
      <c r="F214" s="232"/>
      <c r="G214" s="400"/>
      <c r="I214" s="282"/>
    </row>
    <row r="215" spans="1:9" s="14" customFormat="1" ht="25">
      <c r="A215" s="420" t="s">
        <v>464</v>
      </c>
      <c r="B215" s="71" t="s">
        <v>840</v>
      </c>
      <c r="C215" s="121" t="s">
        <v>3</v>
      </c>
      <c r="D215" s="231">
        <v>45</v>
      </c>
      <c r="E215" s="401"/>
      <c r="F215" s="232">
        <f>D215*E215</f>
        <v>0</v>
      </c>
      <c r="G215" s="400"/>
      <c r="I215" s="282"/>
    </row>
    <row r="216" spans="1:9" s="14" customFormat="1" ht="14">
      <c r="A216" s="420"/>
      <c r="B216" s="71"/>
      <c r="C216" s="121"/>
      <c r="D216" s="231"/>
      <c r="E216" s="401"/>
      <c r="F216" s="232"/>
      <c r="G216" s="400"/>
      <c r="I216" s="282"/>
    </row>
    <row r="217" spans="1:9" s="14" customFormat="1" ht="30" customHeight="1">
      <c r="A217" s="420" t="s">
        <v>2414</v>
      </c>
      <c r="B217" s="363" t="s">
        <v>792</v>
      </c>
      <c r="C217" s="157" t="s">
        <v>102</v>
      </c>
      <c r="D217" s="231">
        <v>2000</v>
      </c>
      <c r="E217" s="401"/>
      <c r="F217" s="232">
        <f>D217*E217</f>
        <v>0</v>
      </c>
      <c r="I217" s="406"/>
    </row>
    <row r="218" spans="1:9" s="3" customFormat="1" ht="14">
      <c r="A218" s="420"/>
      <c r="B218" s="74"/>
      <c r="C218" s="121"/>
      <c r="D218" s="163"/>
      <c r="E218" s="280"/>
      <c r="F218" s="164"/>
      <c r="G218" s="400"/>
      <c r="H218" s="281"/>
      <c r="I218" s="282"/>
    </row>
    <row r="219" spans="1:9" s="3" customFormat="1" ht="30.75" customHeight="1">
      <c r="A219" s="420" t="s">
        <v>465</v>
      </c>
      <c r="B219" s="71" t="s">
        <v>457</v>
      </c>
      <c r="C219" s="93" t="s">
        <v>3</v>
      </c>
      <c r="D219" s="163">
        <v>440</v>
      </c>
      <c r="E219" s="280"/>
      <c r="F219" s="164">
        <f>D219*E219</f>
        <v>0</v>
      </c>
      <c r="G219" s="400"/>
      <c r="H219" s="281"/>
      <c r="I219" s="282"/>
    </row>
    <row r="220" spans="1:9" s="3" customFormat="1" ht="14">
      <c r="A220" s="420"/>
      <c r="B220" s="74"/>
      <c r="C220" s="93"/>
      <c r="D220" s="163"/>
      <c r="E220" s="280"/>
      <c r="F220" s="164"/>
      <c r="G220" s="400"/>
      <c r="H220" s="281"/>
      <c r="I220" s="282"/>
    </row>
    <row r="221" spans="1:9" s="3" customFormat="1" ht="30.75" customHeight="1">
      <c r="A221" s="420" t="s">
        <v>2415</v>
      </c>
      <c r="B221" s="71" t="s">
        <v>455</v>
      </c>
      <c r="C221" s="121" t="s">
        <v>3</v>
      </c>
      <c r="D221" s="163">
        <v>8</v>
      </c>
      <c r="E221" s="280"/>
      <c r="F221" s="164">
        <f>D221*E221</f>
        <v>0</v>
      </c>
      <c r="G221" s="400"/>
      <c r="H221" s="281"/>
      <c r="I221" s="282"/>
    </row>
    <row r="222" spans="1:9" s="3" customFormat="1" ht="12.5">
      <c r="A222" s="420"/>
      <c r="B222" s="71"/>
      <c r="C222" s="93"/>
      <c r="D222" s="163"/>
      <c r="E222" s="280"/>
      <c r="F222" s="164"/>
      <c r="H222" s="281"/>
    </row>
    <row r="223" spans="1:9" s="14" customFormat="1" ht="82.5" customHeight="1">
      <c r="A223" s="420" t="s">
        <v>2416</v>
      </c>
      <c r="B223" s="71" t="s">
        <v>842</v>
      </c>
      <c r="C223" s="329" t="s">
        <v>94</v>
      </c>
      <c r="D223" s="231">
        <v>287.7</v>
      </c>
      <c r="E223" s="401"/>
      <c r="F223" s="232">
        <f>D223*E223</f>
        <v>0</v>
      </c>
      <c r="I223" s="406"/>
    </row>
    <row r="224" spans="1:9" s="14" customFormat="1" ht="14">
      <c r="A224" s="420"/>
      <c r="B224" s="71"/>
      <c r="C224" s="329"/>
      <c r="D224" s="231"/>
      <c r="E224" s="401"/>
      <c r="F224" s="232"/>
      <c r="I224" s="406"/>
    </row>
    <row r="225" spans="1:9" s="14" customFormat="1" ht="93" customHeight="1">
      <c r="A225" s="420" t="s">
        <v>466</v>
      </c>
      <c r="B225" s="71" t="s">
        <v>841</v>
      </c>
      <c r="C225" s="329" t="s">
        <v>94</v>
      </c>
      <c r="D225" s="231">
        <v>51</v>
      </c>
      <c r="E225" s="401"/>
      <c r="F225" s="232">
        <f>D225*E225</f>
        <v>0</v>
      </c>
      <c r="I225" s="406"/>
    </row>
    <row r="226" spans="1:9" s="14" customFormat="1" ht="14">
      <c r="A226" s="420"/>
      <c r="B226" s="71"/>
      <c r="C226" s="329"/>
      <c r="D226" s="231"/>
      <c r="E226" s="401"/>
      <c r="F226" s="232"/>
      <c r="I226" s="406"/>
    </row>
    <row r="227" spans="1:9" s="14" customFormat="1" ht="67.5" customHeight="1">
      <c r="A227" s="420" t="s">
        <v>2417</v>
      </c>
      <c r="B227" s="71" t="s">
        <v>843</v>
      </c>
      <c r="C227" s="329" t="s">
        <v>94</v>
      </c>
      <c r="D227" s="231">
        <v>127.3</v>
      </c>
      <c r="E227" s="401"/>
      <c r="F227" s="232">
        <f>D227*E227</f>
        <v>0</v>
      </c>
      <c r="I227" s="406"/>
    </row>
    <row r="228" spans="1:9" s="14" customFormat="1" ht="14">
      <c r="A228" s="244"/>
      <c r="B228" s="71"/>
      <c r="C228" s="329"/>
      <c r="D228" s="231"/>
      <c r="E228" s="401"/>
      <c r="F228" s="232"/>
      <c r="I228" s="406"/>
    </row>
    <row r="229" spans="1:9" s="14" customFormat="1" ht="81.75" customHeight="1">
      <c r="A229" s="420" t="s">
        <v>2418</v>
      </c>
      <c r="B229" s="71" t="s">
        <v>844</v>
      </c>
      <c r="C229" s="329" t="s">
        <v>94</v>
      </c>
      <c r="D229" s="231">
        <f>174.3+82.1+13+21</f>
        <v>290.39999999999998</v>
      </c>
      <c r="E229" s="401"/>
      <c r="F229" s="232">
        <f>D229*E229</f>
        <v>0</v>
      </c>
      <c r="I229" s="406"/>
    </row>
    <row r="230" spans="1:9" s="14" customFormat="1" ht="14">
      <c r="A230" s="244"/>
      <c r="B230" s="71"/>
      <c r="C230" s="329"/>
      <c r="D230" s="231"/>
      <c r="E230" s="401"/>
      <c r="F230" s="232"/>
      <c r="I230" s="406"/>
    </row>
    <row r="231" spans="1:9" s="14" customFormat="1" ht="81.75" customHeight="1">
      <c r="A231" s="439" t="s">
        <v>467</v>
      </c>
      <c r="B231" s="71" t="s">
        <v>847</v>
      </c>
      <c r="C231" s="329" t="s">
        <v>94</v>
      </c>
      <c r="D231" s="231">
        <f>116.3+626+915.2+984+978</f>
        <v>3619.5</v>
      </c>
      <c r="E231" s="401"/>
      <c r="F231" s="232">
        <f>D231*E231</f>
        <v>0</v>
      </c>
      <c r="I231" s="406"/>
    </row>
    <row r="232" spans="1:9" s="14" customFormat="1" ht="14">
      <c r="A232" s="420"/>
      <c r="B232" s="71"/>
      <c r="C232" s="329"/>
      <c r="D232" s="231"/>
      <c r="E232" s="401"/>
      <c r="F232" s="232"/>
      <c r="I232" s="406"/>
    </row>
    <row r="233" spans="1:9" s="14" customFormat="1" ht="68.25" customHeight="1">
      <c r="A233" s="439" t="s">
        <v>468</v>
      </c>
      <c r="B233" s="71" t="s">
        <v>845</v>
      </c>
      <c r="C233" s="329" t="s">
        <v>94</v>
      </c>
      <c r="D233" s="231">
        <f>327+303</f>
        <v>630</v>
      </c>
      <c r="E233" s="401"/>
      <c r="F233" s="232">
        <f>D233*E233</f>
        <v>0</v>
      </c>
      <c r="I233" s="406"/>
    </row>
    <row r="234" spans="1:9" s="14" customFormat="1" ht="14">
      <c r="A234" s="439"/>
      <c r="B234" s="71"/>
      <c r="C234" s="329"/>
      <c r="D234" s="231"/>
      <c r="E234" s="401"/>
      <c r="F234" s="232"/>
      <c r="I234" s="406"/>
    </row>
    <row r="235" spans="1:9" s="14" customFormat="1" ht="81" customHeight="1">
      <c r="A235" s="439" t="s">
        <v>2419</v>
      </c>
      <c r="B235" s="71" t="s">
        <v>846</v>
      </c>
      <c r="C235" s="329" t="s">
        <v>94</v>
      </c>
      <c r="D235" s="231">
        <v>154</v>
      </c>
      <c r="E235" s="401"/>
      <c r="F235" s="232">
        <f>D235*E235</f>
        <v>0</v>
      </c>
      <c r="I235" s="406"/>
    </row>
    <row r="236" spans="1:9" s="14" customFormat="1" ht="14">
      <c r="A236" s="420"/>
      <c r="B236" s="71"/>
      <c r="C236" s="329"/>
      <c r="D236" s="231"/>
      <c r="E236" s="401"/>
      <c r="F236" s="232"/>
      <c r="I236" s="406"/>
    </row>
    <row r="237" spans="1:9" s="14" customFormat="1" ht="32" customHeight="1">
      <c r="A237" s="319" t="s">
        <v>2420</v>
      </c>
      <c r="B237" s="71" t="s">
        <v>829</v>
      </c>
      <c r="C237" s="121" t="s">
        <v>3</v>
      </c>
      <c r="D237" s="231">
        <v>2983</v>
      </c>
      <c r="E237" s="401"/>
      <c r="F237" s="232">
        <f>D237*E237</f>
        <v>0</v>
      </c>
      <c r="G237" s="400"/>
      <c r="I237" s="282"/>
    </row>
    <row r="238" spans="1:9" s="14" customFormat="1" ht="14">
      <c r="A238" s="319"/>
      <c r="B238" s="71"/>
      <c r="C238" s="329"/>
      <c r="D238" s="231"/>
      <c r="E238" s="401"/>
      <c r="F238" s="232"/>
      <c r="I238" s="406"/>
    </row>
    <row r="239" spans="1:9" s="14" customFormat="1" ht="37.5">
      <c r="A239" s="319" t="s">
        <v>469</v>
      </c>
      <c r="B239" s="71" t="s">
        <v>828</v>
      </c>
      <c r="C239" s="121" t="s">
        <v>3</v>
      </c>
      <c r="D239" s="231">
        <v>1039</v>
      </c>
      <c r="E239" s="401"/>
      <c r="F239" s="232">
        <f>D239*E239</f>
        <v>0</v>
      </c>
      <c r="G239" s="400"/>
      <c r="I239" s="282"/>
    </row>
    <row r="240" spans="1:9" s="14" customFormat="1" ht="14">
      <c r="A240" s="319"/>
      <c r="B240" s="71"/>
      <c r="C240" s="121"/>
      <c r="D240" s="231"/>
      <c r="E240" s="401"/>
      <c r="F240" s="232"/>
      <c r="G240" s="400"/>
      <c r="I240" s="282"/>
    </row>
    <row r="241" spans="1:9" s="14" customFormat="1" ht="27.75" customHeight="1">
      <c r="A241" s="319" t="s">
        <v>470</v>
      </c>
      <c r="B241" s="71" t="s">
        <v>459</v>
      </c>
      <c r="C241" s="121" t="s">
        <v>3</v>
      </c>
      <c r="D241" s="231">
        <v>235</v>
      </c>
      <c r="E241" s="401"/>
      <c r="F241" s="232">
        <f>D241*E241</f>
        <v>0</v>
      </c>
      <c r="G241" s="400"/>
      <c r="I241" s="282"/>
    </row>
    <row r="242" spans="1:9" s="14" customFormat="1" ht="14">
      <c r="A242" s="319"/>
      <c r="B242" s="71"/>
      <c r="C242" s="121"/>
      <c r="D242" s="231"/>
      <c r="E242" s="401"/>
      <c r="F242" s="232"/>
      <c r="G242" s="400"/>
      <c r="I242" s="282"/>
    </row>
    <row r="243" spans="1:9" s="3" customFormat="1" ht="37.5">
      <c r="A243" s="319" t="s">
        <v>471</v>
      </c>
      <c r="B243" s="31" t="s">
        <v>838</v>
      </c>
      <c r="C243" s="93" t="s">
        <v>139</v>
      </c>
      <c r="D243" s="163">
        <v>673.6</v>
      </c>
      <c r="E243" s="280"/>
      <c r="F243" s="164">
        <f>D243*E243</f>
        <v>0</v>
      </c>
      <c r="G243" s="400"/>
      <c r="H243" s="281"/>
      <c r="I243" s="282"/>
    </row>
    <row r="244" spans="1:9" s="3" customFormat="1" ht="14">
      <c r="A244" s="244"/>
      <c r="B244" s="31"/>
      <c r="C244" s="93"/>
      <c r="D244" s="163"/>
      <c r="E244" s="280"/>
      <c r="F244" s="164"/>
      <c r="G244" s="400"/>
      <c r="H244" s="281"/>
      <c r="I244" s="282"/>
    </row>
    <row r="245" spans="1:9" s="3" customFormat="1" ht="37.5">
      <c r="A245" s="319" t="s">
        <v>472</v>
      </c>
      <c r="B245" s="31" t="s">
        <v>832</v>
      </c>
      <c r="C245" s="93" t="s">
        <v>139</v>
      </c>
      <c r="D245" s="163">
        <v>207</v>
      </c>
      <c r="E245" s="280"/>
      <c r="F245" s="164">
        <f>D245*E245</f>
        <v>0</v>
      </c>
      <c r="G245" s="400"/>
      <c r="H245" s="281"/>
      <c r="I245" s="282"/>
    </row>
    <row r="246" spans="1:9" s="14" customFormat="1" ht="14">
      <c r="A246" s="244"/>
      <c r="B246" s="71"/>
      <c r="C246" s="121"/>
      <c r="D246" s="231"/>
      <c r="E246" s="401"/>
      <c r="F246" s="232"/>
      <c r="G246" s="400"/>
      <c r="I246" s="282"/>
    </row>
    <row r="247" spans="1:9" s="14" customFormat="1" ht="50">
      <c r="A247" s="319" t="s">
        <v>473</v>
      </c>
      <c r="B247" s="71" t="s">
        <v>3316</v>
      </c>
      <c r="C247" s="438" t="s">
        <v>163</v>
      </c>
      <c r="D247" s="231">
        <v>167</v>
      </c>
      <c r="E247" s="401"/>
      <c r="F247" s="232">
        <f>D247*E247</f>
        <v>0</v>
      </c>
      <c r="I247" s="406"/>
    </row>
    <row r="248" spans="1:9" s="14" customFormat="1" ht="14">
      <c r="A248" s="319"/>
      <c r="B248" s="71"/>
      <c r="C248" s="426"/>
      <c r="D248" s="231"/>
      <c r="E248" s="401"/>
      <c r="F248" s="232"/>
      <c r="G248" s="400"/>
      <c r="I248" s="282"/>
    </row>
    <row r="249" spans="1:9" s="14" customFormat="1" ht="31.5" customHeight="1">
      <c r="A249" s="319" t="s">
        <v>474</v>
      </c>
      <c r="B249" s="71" t="s">
        <v>475</v>
      </c>
      <c r="C249" s="426"/>
      <c r="D249" s="231"/>
      <c r="E249" s="401"/>
      <c r="F249" s="232"/>
      <c r="G249" s="400"/>
      <c r="I249" s="282"/>
    </row>
    <row r="250" spans="1:9" s="14" customFormat="1" ht="14">
      <c r="A250" s="319"/>
      <c r="B250" s="71"/>
      <c r="C250" s="426"/>
      <c r="D250" s="231"/>
      <c r="E250" s="401"/>
      <c r="F250" s="232"/>
      <c r="G250" s="400"/>
      <c r="I250" s="282"/>
    </row>
    <row r="251" spans="1:9" s="14" customFormat="1" ht="33" customHeight="1">
      <c r="A251" s="319" t="s">
        <v>2421</v>
      </c>
      <c r="B251" s="71" t="s">
        <v>833</v>
      </c>
      <c r="C251" s="426" t="s">
        <v>139</v>
      </c>
      <c r="D251" s="231">
        <v>244.1</v>
      </c>
      <c r="E251" s="401"/>
      <c r="F251" s="232">
        <f>D251*E251</f>
        <v>0</v>
      </c>
      <c r="G251" s="400"/>
      <c r="I251" s="282"/>
    </row>
    <row r="252" spans="1:9" s="14" customFormat="1" ht="14">
      <c r="A252" s="319"/>
      <c r="B252" s="71"/>
      <c r="C252" s="426"/>
      <c r="D252" s="231"/>
      <c r="E252" s="401"/>
      <c r="F252" s="232"/>
      <c r="G252" s="400"/>
      <c r="I252" s="282"/>
    </row>
    <row r="253" spans="1:9" s="14" customFormat="1" ht="43.5" customHeight="1">
      <c r="A253" s="319" t="s">
        <v>478</v>
      </c>
      <c r="B253" s="71" t="s">
        <v>834</v>
      </c>
      <c r="C253" s="426" t="s">
        <v>139</v>
      </c>
      <c r="D253" s="231">
        <v>1765</v>
      </c>
      <c r="E253" s="401"/>
      <c r="F253" s="232">
        <f>D253*E253</f>
        <v>0</v>
      </c>
      <c r="G253" s="400"/>
      <c r="I253" s="282"/>
    </row>
    <row r="254" spans="1:9" s="14" customFormat="1" ht="14">
      <c r="A254" s="420"/>
      <c r="B254" s="71"/>
      <c r="C254" s="426"/>
      <c r="D254" s="231"/>
      <c r="E254" s="401"/>
      <c r="F254" s="232"/>
      <c r="G254" s="400"/>
      <c r="I254" s="282"/>
    </row>
    <row r="255" spans="1:9" s="14" customFormat="1" ht="37.5">
      <c r="A255" s="319" t="s">
        <v>479</v>
      </c>
      <c r="B255" s="71" t="s">
        <v>452</v>
      </c>
      <c r="C255" s="426" t="s">
        <v>139</v>
      </c>
      <c r="D255" s="231">
        <v>32.1</v>
      </c>
      <c r="E255" s="401"/>
      <c r="F255" s="232">
        <f>D255*E255</f>
        <v>0</v>
      </c>
      <c r="G255" s="400"/>
      <c r="I255" s="282"/>
    </row>
    <row r="256" spans="1:9" s="14" customFormat="1" ht="14">
      <c r="A256" s="319"/>
      <c r="B256" s="71"/>
      <c r="C256" s="426"/>
      <c r="D256" s="231"/>
      <c r="E256" s="401"/>
      <c r="F256" s="232"/>
      <c r="G256" s="400"/>
      <c r="I256" s="282"/>
    </row>
    <row r="257" spans="1:9" s="14" customFormat="1" ht="41.25" customHeight="1">
      <c r="A257" s="319" t="s">
        <v>480</v>
      </c>
      <c r="B257" s="71" t="s">
        <v>835</v>
      </c>
      <c r="C257" s="426" t="s">
        <v>139</v>
      </c>
      <c r="D257" s="231">
        <v>75.3</v>
      </c>
      <c r="E257" s="401"/>
      <c r="F257" s="232">
        <f>D257*E257</f>
        <v>0</v>
      </c>
      <c r="G257" s="400"/>
      <c r="I257" s="282"/>
    </row>
    <row r="258" spans="1:9" s="14" customFormat="1" ht="14">
      <c r="A258" s="319"/>
      <c r="B258" s="71"/>
      <c r="C258" s="426"/>
      <c r="D258" s="231"/>
      <c r="E258" s="401"/>
      <c r="F258" s="232"/>
      <c r="G258" s="400"/>
      <c r="I258" s="282"/>
    </row>
    <row r="259" spans="1:9" s="14" customFormat="1" ht="25">
      <c r="A259" s="319" t="s">
        <v>481</v>
      </c>
      <c r="B259" s="71" t="s">
        <v>837</v>
      </c>
      <c r="C259" s="426" t="s">
        <v>139</v>
      </c>
      <c r="D259" s="231">
        <v>162.4</v>
      </c>
      <c r="E259" s="401"/>
      <c r="F259" s="232">
        <f>D259*E259</f>
        <v>0</v>
      </c>
      <c r="G259" s="400"/>
      <c r="I259" s="282"/>
    </row>
    <row r="260" spans="1:9" s="14" customFormat="1" ht="14">
      <c r="A260" s="244"/>
      <c r="B260" s="71"/>
      <c r="C260" s="426"/>
      <c r="D260" s="231"/>
      <c r="E260" s="401"/>
      <c r="F260" s="232"/>
      <c r="G260" s="400"/>
      <c r="I260" s="282"/>
    </row>
    <row r="261" spans="1:9" s="14" customFormat="1" ht="37.5">
      <c r="A261" s="319" t="s">
        <v>482</v>
      </c>
      <c r="B261" s="71" t="s">
        <v>836</v>
      </c>
      <c r="C261" s="426" t="s">
        <v>139</v>
      </c>
      <c r="D261" s="231">
        <v>30</v>
      </c>
      <c r="E261" s="401"/>
      <c r="F261" s="232">
        <f>D261*E261</f>
        <v>0</v>
      </c>
      <c r="G261" s="400"/>
      <c r="I261" s="282"/>
    </row>
    <row r="262" spans="1:9" customFormat="1">
      <c r="A262" s="319"/>
      <c r="B262" s="186"/>
      <c r="C262" s="184"/>
      <c r="D262" s="91"/>
      <c r="E262" s="2996"/>
      <c r="F262" s="224"/>
      <c r="G262" s="366"/>
    </row>
    <row r="263" spans="1:9" s="3" customFormat="1" ht="31.5" customHeight="1">
      <c r="A263" s="319" t="s">
        <v>2422</v>
      </c>
      <c r="B263" s="31" t="s">
        <v>849</v>
      </c>
      <c r="C263" s="157" t="s">
        <v>4</v>
      </c>
      <c r="D263" s="163">
        <v>3</v>
      </c>
      <c r="E263" s="280"/>
      <c r="F263" s="164">
        <f>D263*E263</f>
        <v>0</v>
      </c>
      <c r="G263" s="400"/>
      <c r="H263" s="281"/>
      <c r="I263" s="282"/>
    </row>
    <row r="264" spans="1:9" s="3" customFormat="1" ht="14">
      <c r="A264" s="319"/>
      <c r="B264" s="31"/>
      <c r="C264" s="157"/>
      <c r="D264" s="163"/>
      <c r="E264" s="280"/>
      <c r="F264" s="164"/>
      <c r="G264" s="400"/>
      <c r="H264" s="281"/>
      <c r="I264" s="282"/>
    </row>
    <row r="265" spans="1:9" s="3" customFormat="1" ht="31.5" customHeight="1">
      <c r="A265" s="319" t="s">
        <v>2423</v>
      </c>
      <c r="B265" s="31" t="s">
        <v>677</v>
      </c>
      <c r="C265" s="157" t="s">
        <v>4</v>
      </c>
      <c r="D265" s="163">
        <v>6</v>
      </c>
      <c r="E265" s="280"/>
      <c r="F265" s="164">
        <f>D265*E265</f>
        <v>0</v>
      </c>
      <c r="G265" s="400"/>
      <c r="H265" s="281"/>
      <c r="I265" s="282"/>
    </row>
    <row r="266" spans="1:9" s="3" customFormat="1" ht="14">
      <c r="A266" s="319"/>
      <c r="B266" s="71"/>
      <c r="C266" s="157"/>
      <c r="D266" s="163"/>
      <c r="E266" s="280"/>
      <c r="F266" s="164"/>
      <c r="G266" s="400"/>
      <c r="H266" s="281"/>
      <c r="I266" s="282"/>
    </row>
    <row r="267" spans="1:9" s="3" customFormat="1" ht="32.25" customHeight="1">
      <c r="A267" s="319" t="s">
        <v>2424</v>
      </c>
      <c r="B267" s="71" t="s">
        <v>458</v>
      </c>
      <c r="C267" s="121" t="s">
        <v>4</v>
      </c>
      <c r="D267" s="163">
        <v>12</v>
      </c>
      <c r="E267" s="280"/>
      <c r="F267" s="164">
        <f>D267*E267</f>
        <v>0</v>
      </c>
      <c r="G267" s="400"/>
      <c r="H267" s="281"/>
      <c r="I267" s="282"/>
    </row>
    <row r="268" spans="1:9" s="3" customFormat="1" ht="14">
      <c r="A268" s="420"/>
      <c r="B268" s="71"/>
      <c r="C268" s="121"/>
      <c r="D268" s="163"/>
      <c r="E268" s="280"/>
      <c r="F268" s="164"/>
      <c r="G268" s="400"/>
      <c r="H268" s="281"/>
      <c r="I268" s="282"/>
    </row>
    <row r="269" spans="1:9" s="14" customFormat="1" ht="40.5" customHeight="1">
      <c r="A269" s="319" t="s">
        <v>2425</v>
      </c>
      <c r="B269" s="71" t="s">
        <v>848</v>
      </c>
      <c r="C269" s="283" t="s">
        <v>451</v>
      </c>
      <c r="D269" s="231">
        <v>45</v>
      </c>
      <c r="E269" s="401"/>
      <c r="F269" s="232">
        <f>D269*E269</f>
        <v>0</v>
      </c>
      <c r="G269" s="400"/>
      <c r="I269" s="282"/>
    </row>
    <row r="270" spans="1:9" s="281" customFormat="1" ht="14">
      <c r="A270" s="420"/>
      <c r="B270" s="402"/>
      <c r="C270" s="403"/>
      <c r="D270" s="404"/>
      <c r="E270" s="405"/>
      <c r="F270" s="887"/>
      <c r="G270" s="400"/>
      <c r="I270" s="282"/>
    </row>
    <row r="271" spans="1:9" s="14" customFormat="1" ht="32.25" customHeight="1">
      <c r="A271" s="319" t="s">
        <v>2426</v>
      </c>
      <c r="B271" s="71" t="s">
        <v>445</v>
      </c>
      <c r="C271" s="121" t="s">
        <v>3</v>
      </c>
      <c r="D271" s="231">
        <v>120</v>
      </c>
      <c r="E271" s="401"/>
      <c r="F271" s="232">
        <f>D271*E271</f>
        <v>0</v>
      </c>
      <c r="G271" s="400"/>
      <c r="I271" s="282"/>
    </row>
    <row r="272" spans="1:9" customFormat="1" ht="12.5">
      <c r="A272" s="244"/>
      <c r="B272" s="235"/>
      <c r="C272" s="157"/>
      <c r="D272" s="163"/>
      <c r="E272" s="280"/>
      <c r="F272" s="164"/>
      <c r="G272" s="366"/>
    </row>
    <row r="273" spans="1:9" customFormat="1" ht="25">
      <c r="A273" s="439" t="s">
        <v>2427</v>
      </c>
      <c r="B273" s="235" t="s">
        <v>489</v>
      </c>
      <c r="C273" s="283" t="s">
        <v>451</v>
      </c>
      <c r="D273" s="163">
        <v>15</v>
      </c>
      <c r="E273" s="280"/>
      <c r="F273" s="164">
        <f>D273*E273</f>
        <v>0</v>
      </c>
      <c r="G273" s="366"/>
    </row>
    <row r="274" spans="1:9" customFormat="1" ht="12.5">
      <c r="A274" s="439"/>
      <c r="B274" s="235"/>
      <c r="C274" s="283"/>
      <c r="D274" s="163"/>
      <c r="E274" s="280"/>
      <c r="F274" s="164"/>
      <c r="G274" s="366"/>
    </row>
    <row r="275" spans="1:9" customFormat="1" ht="62.5">
      <c r="A275" s="439" t="s">
        <v>2428</v>
      </c>
      <c r="B275" s="235" t="s">
        <v>3135</v>
      </c>
      <c r="C275" s="121" t="s">
        <v>3</v>
      </c>
      <c r="D275" s="163">
        <v>58</v>
      </c>
      <c r="E275" s="280"/>
      <c r="F275" s="164">
        <f>D275*E275</f>
        <v>0</v>
      </c>
      <c r="G275" s="366"/>
    </row>
    <row r="276" spans="1:9" s="14" customFormat="1" ht="14">
      <c r="A276" s="244"/>
      <c r="B276" s="363"/>
      <c r="C276" s="121"/>
      <c r="D276" s="231"/>
      <c r="E276" s="401"/>
      <c r="F276" s="232"/>
      <c r="I276" s="406"/>
    </row>
    <row r="277" spans="1:9" s="316" customFormat="1">
      <c r="A277" s="883"/>
      <c r="B277" s="542" t="s">
        <v>783</v>
      </c>
      <c r="C277" s="543"/>
      <c r="D277" s="9"/>
      <c r="E277" s="3000"/>
      <c r="F277" s="11"/>
      <c r="G277" s="367"/>
    </row>
    <row r="278" spans="1:9" s="316" customFormat="1">
      <c r="A278" s="883"/>
      <c r="B278" s="542"/>
      <c r="C278" s="543"/>
      <c r="D278" s="9"/>
      <c r="E278" s="3000"/>
      <c r="F278" s="11"/>
      <c r="G278" s="367"/>
    </row>
    <row r="279" spans="1:9" s="3" customFormat="1" ht="125">
      <c r="A279" s="420" t="s">
        <v>2429</v>
      </c>
      <c r="B279" s="71" t="s">
        <v>851</v>
      </c>
      <c r="C279" s="91" t="s">
        <v>31</v>
      </c>
      <c r="D279" s="163">
        <v>1</v>
      </c>
      <c r="E279" s="280"/>
      <c r="F279" s="164">
        <f>D279*E279</f>
        <v>0</v>
      </c>
      <c r="G279" s="400"/>
      <c r="H279" s="281"/>
      <c r="I279" s="282"/>
    </row>
    <row r="280" spans="1:9" s="316" customFormat="1">
      <c r="A280" s="420"/>
      <c r="B280" s="542"/>
      <c r="C280" s="543"/>
      <c r="D280" s="9"/>
      <c r="E280" s="3000"/>
      <c r="F280" s="11"/>
      <c r="G280" s="367"/>
    </row>
    <row r="281" spans="1:9" s="3" customFormat="1" ht="52.5" customHeight="1">
      <c r="A281" s="420" t="s">
        <v>2430</v>
      </c>
      <c r="B281" s="71" t="s">
        <v>786</v>
      </c>
      <c r="C281" s="91" t="s">
        <v>4</v>
      </c>
      <c r="D281" s="163">
        <v>1</v>
      </c>
      <c r="E281" s="280"/>
      <c r="F281" s="164">
        <f>D281*E281</f>
        <v>0</v>
      </c>
      <c r="G281" s="400"/>
      <c r="H281" s="281"/>
      <c r="I281" s="282"/>
    </row>
    <row r="282" spans="1:9" s="3" customFormat="1" ht="14">
      <c r="A282" s="420"/>
      <c r="B282" s="71"/>
      <c r="C282" s="91"/>
      <c r="D282" s="163"/>
      <c r="E282" s="280"/>
      <c r="F282" s="164"/>
      <c r="G282" s="400"/>
      <c r="H282" s="281"/>
      <c r="I282" s="282"/>
    </row>
    <row r="283" spans="1:9" s="3" customFormat="1" ht="52.5" customHeight="1">
      <c r="A283" s="244" t="s">
        <v>483</v>
      </c>
      <c r="B283" s="71" t="s">
        <v>787</v>
      </c>
      <c r="C283" s="91" t="s">
        <v>4</v>
      </c>
      <c r="D283" s="163">
        <v>2</v>
      </c>
      <c r="E283" s="280"/>
      <c r="F283" s="164">
        <f>D283*E283</f>
        <v>0</v>
      </c>
      <c r="G283" s="400"/>
      <c r="H283" s="281"/>
      <c r="I283" s="282"/>
    </row>
    <row r="284" spans="1:9" s="3" customFormat="1" ht="14">
      <c r="A284" s="244"/>
      <c r="B284" s="71"/>
      <c r="C284" s="91"/>
      <c r="D284" s="163"/>
      <c r="E284" s="280"/>
      <c r="F284" s="164"/>
      <c r="G284" s="400"/>
      <c r="H284" s="281"/>
      <c r="I284" s="282"/>
    </row>
    <row r="285" spans="1:9" s="3" customFormat="1" ht="52.5" customHeight="1">
      <c r="A285" s="259" t="s">
        <v>484</v>
      </c>
      <c r="B285" s="71" t="s">
        <v>788</v>
      </c>
      <c r="C285" s="91" t="s">
        <v>4</v>
      </c>
      <c r="D285" s="163">
        <v>1</v>
      </c>
      <c r="E285" s="280"/>
      <c r="F285" s="164">
        <f>D285*E285</f>
        <v>0</v>
      </c>
      <c r="G285" s="400"/>
      <c r="H285" s="281"/>
      <c r="I285" s="282"/>
    </row>
    <row r="286" spans="1:9" s="316" customFormat="1">
      <c r="A286" s="244"/>
      <c r="B286" s="542"/>
      <c r="C286" s="543"/>
      <c r="D286" s="9"/>
      <c r="E286" s="3000"/>
      <c r="F286" s="11"/>
      <c r="G286" s="367"/>
    </row>
    <row r="287" spans="1:9" s="3" customFormat="1" ht="52.5" customHeight="1">
      <c r="A287" s="259" t="s">
        <v>485</v>
      </c>
      <c r="B287" s="71" t="s">
        <v>767</v>
      </c>
      <c r="C287" s="91" t="s">
        <v>4</v>
      </c>
      <c r="D287" s="163">
        <v>2</v>
      </c>
      <c r="E287" s="280"/>
      <c r="F287" s="164">
        <f>D287*E287</f>
        <v>0</v>
      </c>
      <c r="G287" s="400"/>
      <c r="H287" s="281"/>
      <c r="I287" s="282"/>
    </row>
    <row r="288" spans="1:9" s="3" customFormat="1" ht="14">
      <c r="A288" s="259"/>
      <c r="B288" s="71"/>
      <c r="C288" s="91"/>
      <c r="D288" s="163"/>
      <c r="E288" s="280"/>
      <c r="F288" s="164"/>
      <c r="G288" s="400"/>
      <c r="H288" s="281"/>
      <c r="I288" s="282"/>
    </row>
    <row r="289" spans="1:9" s="3" customFormat="1" ht="50">
      <c r="A289" s="244" t="s">
        <v>486</v>
      </c>
      <c r="B289" s="71" t="s">
        <v>789</v>
      </c>
      <c r="C289" s="157" t="s">
        <v>4</v>
      </c>
      <c r="D289" s="163">
        <v>33</v>
      </c>
      <c r="E289" s="280"/>
      <c r="F289" s="164">
        <f t="shared" ref="F289" si="2">D289*E289</f>
        <v>0</v>
      </c>
      <c r="G289" s="400"/>
      <c r="H289" s="281"/>
      <c r="I289" s="282"/>
    </row>
    <row r="290" spans="1:9" s="316" customFormat="1">
      <c r="A290" s="244"/>
      <c r="B290" s="542"/>
      <c r="C290" s="543"/>
      <c r="D290" s="9"/>
      <c r="E290" s="3000"/>
      <c r="F290" s="11"/>
      <c r="G290" s="367"/>
    </row>
    <row r="291" spans="1:9" s="3" customFormat="1" ht="37.5">
      <c r="A291" s="244" t="s">
        <v>2431</v>
      </c>
      <c r="B291" s="71" t="s">
        <v>780</v>
      </c>
      <c r="C291" s="163" t="s">
        <v>4</v>
      </c>
      <c r="D291" s="163">
        <v>12</v>
      </c>
      <c r="E291" s="280"/>
      <c r="F291" s="164">
        <f>D291*E291</f>
        <v>0</v>
      </c>
      <c r="G291" s="400"/>
      <c r="H291" s="281"/>
      <c r="I291" s="282"/>
    </row>
    <row r="292" spans="1:9" customFormat="1" ht="12.5">
      <c r="A292" s="244"/>
      <c r="B292" s="71"/>
      <c r="C292" s="121"/>
      <c r="D292" s="163"/>
      <c r="E292" s="280"/>
      <c r="F292" s="164"/>
      <c r="G292" s="366"/>
    </row>
    <row r="293" spans="1:9" s="3" customFormat="1" ht="32.25" customHeight="1">
      <c r="A293" s="244" t="s">
        <v>2432</v>
      </c>
      <c r="B293" s="74" t="s">
        <v>799</v>
      </c>
      <c r="C293" s="329" t="s">
        <v>94</v>
      </c>
      <c r="D293" s="163">
        <v>841</v>
      </c>
      <c r="E293" s="280"/>
      <c r="F293" s="164">
        <f>D293*E293</f>
        <v>0</v>
      </c>
      <c r="G293" s="400"/>
      <c r="H293" s="281"/>
      <c r="I293" s="282"/>
    </row>
    <row r="294" spans="1:9" s="3" customFormat="1" ht="14">
      <c r="A294" s="248"/>
      <c r="B294" s="72"/>
      <c r="C294" s="91"/>
      <c r="D294" s="163"/>
      <c r="E294" s="280"/>
      <c r="F294" s="164"/>
      <c r="G294" s="400"/>
      <c r="H294" s="281"/>
      <c r="I294" s="282"/>
    </row>
    <row r="295" spans="1:9" s="14" customFormat="1" ht="37.5">
      <c r="A295" s="244" t="s">
        <v>487</v>
      </c>
      <c r="B295" s="363" t="s">
        <v>790</v>
      </c>
      <c r="C295" s="157" t="s">
        <v>201</v>
      </c>
      <c r="D295" s="231">
        <v>122</v>
      </c>
      <c r="E295" s="401"/>
      <c r="F295" s="232">
        <f>D295*E295</f>
        <v>0</v>
      </c>
      <c r="I295" s="406"/>
    </row>
    <row r="296" spans="1:9" s="316" customFormat="1">
      <c r="A296" s="245"/>
      <c r="B296" s="542"/>
      <c r="C296" s="543"/>
      <c r="D296" s="9"/>
      <c r="E296" s="3000"/>
      <c r="F296" s="11"/>
      <c r="G296" s="544"/>
    </row>
    <row r="297" spans="1:9" s="14" customFormat="1" ht="37.5">
      <c r="A297" s="244" t="s">
        <v>488</v>
      </c>
      <c r="B297" s="363" t="s">
        <v>796</v>
      </c>
      <c r="C297" s="157" t="s">
        <v>201</v>
      </c>
      <c r="D297" s="231">
        <v>136</v>
      </c>
      <c r="E297" s="401"/>
      <c r="F297" s="232">
        <f>D297*E297</f>
        <v>0</v>
      </c>
      <c r="I297" s="406"/>
    </row>
    <row r="298" spans="1:9" s="14" customFormat="1" ht="14">
      <c r="A298" s="420"/>
      <c r="B298" s="363"/>
      <c r="C298" s="157"/>
      <c r="D298" s="231"/>
      <c r="E298" s="401"/>
      <c r="F298" s="232"/>
      <c r="I298" s="406"/>
    </row>
    <row r="299" spans="1:9" s="14" customFormat="1" ht="30" customHeight="1">
      <c r="A299" s="244" t="s">
        <v>2433</v>
      </c>
      <c r="B299" s="363" t="s">
        <v>792</v>
      </c>
      <c r="C299" s="157" t="s">
        <v>102</v>
      </c>
      <c r="D299" s="231">
        <v>2000</v>
      </c>
      <c r="E299" s="401"/>
      <c r="F299" s="232">
        <f>D299*E299</f>
        <v>0</v>
      </c>
      <c r="I299" s="406"/>
    </row>
    <row r="300" spans="1:9" s="14" customFormat="1" ht="14">
      <c r="A300" s="883"/>
      <c r="B300" s="363"/>
      <c r="C300" s="157"/>
      <c r="D300" s="231"/>
      <c r="E300" s="401"/>
      <c r="F300" s="232"/>
      <c r="I300" s="406"/>
    </row>
    <row r="301" spans="1:9" customFormat="1" ht="37.5">
      <c r="A301" s="244" t="s">
        <v>2434</v>
      </c>
      <c r="B301" s="71" t="s">
        <v>794</v>
      </c>
      <c r="C301" s="121" t="s">
        <v>31</v>
      </c>
      <c r="D301" s="163">
        <v>1</v>
      </c>
      <c r="E301" s="280"/>
      <c r="F301" s="164">
        <f>D301*E301</f>
        <v>0</v>
      </c>
      <c r="G301" s="366"/>
    </row>
    <row r="302" spans="1:9" s="14" customFormat="1" ht="14">
      <c r="A302" s="883"/>
      <c r="B302" s="363"/>
      <c r="C302" s="157"/>
      <c r="D302" s="231"/>
      <c r="E302" s="401"/>
      <c r="F302" s="232"/>
      <c r="I302" s="406"/>
    </row>
    <row r="303" spans="1:9" s="14" customFormat="1" ht="25">
      <c r="A303" s="244" t="s">
        <v>2435</v>
      </c>
      <c r="B303" s="363" t="s">
        <v>793</v>
      </c>
      <c r="C303" s="121" t="s">
        <v>3</v>
      </c>
      <c r="D303" s="231">
        <v>38</v>
      </c>
      <c r="E303" s="401"/>
      <c r="F303" s="232">
        <f>D303*E303</f>
        <v>0</v>
      </c>
      <c r="I303" s="406"/>
    </row>
    <row r="304" spans="1:9" s="14" customFormat="1" ht="14">
      <c r="A304" s="883"/>
      <c r="B304" s="363"/>
      <c r="C304" s="157"/>
      <c r="D304" s="231"/>
      <c r="E304" s="401"/>
      <c r="F304" s="232"/>
      <c r="I304" s="406"/>
    </row>
    <row r="305" spans="1:9" s="3" customFormat="1" ht="50">
      <c r="A305" s="319" t="s">
        <v>2436</v>
      </c>
      <c r="B305" s="71" t="s">
        <v>4815</v>
      </c>
      <c r="C305" s="121" t="s">
        <v>3</v>
      </c>
      <c r="D305" s="163">
        <v>961</v>
      </c>
      <c r="E305" s="280"/>
      <c r="F305" s="164">
        <f>D305*E305</f>
        <v>0</v>
      </c>
      <c r="G305" s="400"/>
      <c r="H305" s="281"/>
      <c r="I305" s="282"/>
    </row>
    <row r="306" spans="1:9" s="14" customFormat="1" ht="14">
      <c r="A306" s="883"/>
      <c r="B306" s="363"/>
      <c r="C306" s="157"/>
      <c r="D306" s="231"/>
      <c r="E306" s="401"/>
      <c r="F306" s="232"/>
      <c r="I306" s="406"/>
    </row>
    <row r="307" spans="1:9" s="3" customFormat="1" ht="30" customHeight="1">
      <c r="A307" s="244" t="s">
        <v>2437</v>
      </c>
      <c r="B307" s="31" t="s">
        <v>798</v>
      </c>
      <c r="C307" s="93" t="s">
        <v>139</v>
      </c>
      <c r="D307" s="163">
        <v>131.19999999999999</v>
      </c>
      <c r="E307" s="280"/>
      <c r="F307" s="164">
        <f>D307*E307</f>
        <v>0</v>
      </c>
      <c r="G307" s="400"/>
      <c r="H307" s="281"/>
      <c r="I307" s="282"/>
    </row>
    <row r="308" spans="1:9" s="3" customFormat="1" ht="14">
      <c r="A308" s="244"/>
      <c r="B308" s="31"/>
      <c r="C308" s="93"/>
      <c r="D308" s="163"/>
      <c r="E308" s="280"/>
      <c r="F308" s="164"/>
      <c r="G308" s="400"/>
      <c r="H308" s="281"/>
      <c r="I308" s="282"/>
    </row>
    <row r="309" spans="1:9" s="14" customFormat="1" ht="54" customHeight="1">
      <c r="A309" s="244" t="s">
        <v>2438</v>
      </c>
      <c r="B309" s="71" t="s">
        <v>4816</v>
      </c>
      <c r="C309" s="426" t="s">
        <v>139</v>
      </c>
      <c r="D309" s="231">
        <v>96</v>
      </c>
      <c r="E309" s="401"/>
      <c r="F309" s="232">
        <f>D309*E309</f>
        <v>0</v>
      </c>
      <c r="G309" s="400"/>
      <c r="I309" s="282"/>
    </row>
    <row r="310" spans="1:9" s="14" customFormat="1" ht="14">
      <c r="A310" s="244"/>
      <c r="B310" s="71"/>
      <c r="C310" s="121"/>
      <c r="D310" s="231"/>
      <c r="E310" s="401"/>
      <c r="F310" s="232"/>
      <c r="G310" s="400"/>
      <c r="I310" s="282"/>
    </row>
    <row r="311" spans="1:9" s="14" customFormat="1" ht="40.5" customHeight="1">
      <c r="A311" s="259" t="s">
        <v>2439</v>
      </c>
      <c r="B311" s="71" t="s">
        <v>803</v>
      </c>
      <c r="C311" s="426" t="s">
        <v>139</v>
      </c>
      <c r="D311" s="231">
        <v>64.2</v>
      </c>
      <c r="E311" s="401"/>
      <c r="F311" s="232">
        <f>D311*E311</f>
        <v>0</v>
      </c>
      <c r="G311" s="400"/>
      <c r="I311" s="282"/>
    </row>
    <row r="312" spans="1:9" s="14" customFormat="1" ht="14">
      <c r="A312" s="319"/>
      <c r="B312" s="71"/>
      <c r="C312" s="426"/>
      <c r="D312" s="296"/>
      <c r="E312" s="401"/>
      <c r="F312" s="232"/>
      <c r="G312" s="400"/>
      <c r="I312" s="282"/>
    </row>
    <row r="313" spans="1:9" s="14" customFormat="1" ht="37.5">
      <c r="A313" s="319" t="s">
        <v>2440</v>
      </c>
      <c r="B313" s="71" t="s">
        <v>795</v>
      </c>
      <c r="C313" s="426" t="s">
        <v>139</v>
      </c>
      <c r="D313" s="231">
        <v>98.9</v>
      </c>
      <c r="E313" s="401"/>
      <c r="F313" s="232">
        <f>D313*E313</f>
        <v>0</v>
      </c>
      <c r="G313" s="400"/>
      <c r="I313" s="282"/>
    </row>
    <row r="314" spans="1:9" s="14" customFormat="1" ht="14">
      <c r="A314" s="319"/>
      <c r="B314" s="71"/>
      <c r="C314" s="426"/>
      <c r="D314" s="296"/>
      <c r="E314" s="401"/>
      <c r="F314" s="232"/>
      <c r="G314" s="400"/>
      <c r="I314" s="282"/>
    </row>
    <row r="315" spans="1:9" s="14" customFormat="1" ht="44.25" customHeight="1">
      <c r="A315" s="319" t="s">
        <v>2441</v>
      </c>
      <c r="B315" s="71" t="s">
        <v>797</v>
      </c>
      <c r="C315" s="426" t="s">
        <v>139</v>
      </c>
      <c r="D315" s="231">
        <v>124.2</v>
      </c>
      <c r="E315" s="401"/>
      <c r="F315" s="232">
        <f>D315*E315</f>
        <v>0</v>
      </c>
      <c r="G315" s="400"/>
      <c r="I315" s="282"/>
    </row>
    <row r="316" spans="1:9" s="316" customFormat="1">
      <c r="A316" s="883"/>
      <c r="B316" s="542"/>
      <c r="C316" s="543"/>
      <c r="D316" s="9"/>
      <c r="E316" s="3000"/>
      <c r="F316" s="11"/>
      <c r="G316" s="367"/>
    </row>
    <row r="317" spans="1:9" s="316" customFormat="1">
      <c r="A317" s="883"/>
      <c r="B317" s="542" t="s">
        <v>784</v>
      </c>
      <c r="C317" s="543"/>
      <c r="D317" s="9"/>
      <c r="E317" s="3000"/>
      <c r="F317" s="11"/>
      <c r="G317" s="367"/>
    </row>
    <row r="318" spans="1:9" s="316" customFormat="1">
      <c r="A318" s="883"/>
      <c r="B318" s="542"/>
      <c r="C318" s="543"/>
      <c r="D318" s="9"/>
      <c r="E318" s="3000"/>
      <c r="F318" s="11"/>
      <c r="G318" s="367"/>
    </row>
    <row r="319" spans="1:9" s="3" customFormat="1" ht="100">
      <c r="A319" s="244" t="s">
        <v>2442</v>
      </c>
      <c r="B319" s="71" t="s">
        <v>850</v>
      </c>
      <c r="C319" s="91" t="s">
        <v>31</v>
      </c>
      <c r="D319" s="163">
        <v>1</v>
      </c>
      <c r="E319" s="280"/>
      <c r="F319" s="164">
        <f>D319*E319</f>
        <v>0</v>
      </c>
      <c r="G319" s="400"/>
      <c r="H319" s="281"/>
      <c r="I319" s="282"/>
    </row>
    <row r="320" spans="1:9" s="316" customFormat="1">
      <c r="A320" s="883"/>
      <c r="B320" s="542"/>
      <c r="C320" s="543"/>
      <c r="D320" s="9"/>
      <c r="E320" s="3000"/>
      <c r="F320" s="11"/>
      <c r="G320" s="367"/>
    </row>
    <row r="321" spans="1:9" s="3" customFormat="1" ht="52.5" customHeight="1">
      <c r="A321" s="244" t="s">
        <v>2443</v>
      </c>
      <c r="B321" s="71" t="s">
        <v>768</v>
      </c>
      <c r="C321" s="91" t="s">
        <v>4</v>
      </c>
      <c r="D321" s="163">
        <v>10</v>
      </c>
      <c r="E321" s="280"/>
      <c r="F321" s="164">
        <f>D321*E321</f>
        <v>0</v>
      </c>
      <c r="G321" s="400"/>
      <c r="H321" s="281"/>
      <c r="I321" s="282"/>
    </row>
    <row r="322" spans="1:9" s="3" customFormat="1" ht="14">
      <c r="A322" s="244"/>
      <c r="B322" s="71"/>
      <c r="C322" s="91"/>
      <c r="D322" s="163"/>
      <c r="E322" s="280"/>
      <c r="F322" s="164"/>
      <c r="G322" s="400"/>
      <c r="H322" s="281"/>
      <c r="I322" s="282"/>
    </row>
    <row r="323" spans="1:9" s="3" customFormat="1" ht="37.5">
      <c r="A323" s="244" t="s">
        <v>2444</v>
      </c>
      <c r="B323" s="71" t="s">
        <v>769</v>
      </c>
      <c r="C323" s="121"/>
      <c r="D323" s="163"/>
      <c r="E323" s="280"/>
      <c r="F323" s="164"/>
      <c r="G323" s="400"/>
      <c r="H323" s="281"/>
      <c r="I323" s="282"/>
    </row>
    <row r="324" spans="1:9" s="3" customFormat="1" ht="14">
      <c r="A324" s="260" t="s">
        <v>0</v>
      </c>
      <c r="B324" s="178" t="s">
        <v>773</v>
      </c>
      <c r="C324" s="157" t="s">
        <v>4</v>
      </c>
      <c r="D324" s="163">
        <v>8</v>
      </c>
      <c r="E324" s="280"/>
      <c r="F324" s="164">
        <f t="shared" ref="F324:F325" si="3">D324*E324</f>
        <v>0</v>
      </c>
      <c r="G324" s="400"/>
      <c r="H324" s="281"/>
      <c r="I324" s="282"/>
    </row>
    <row r="325" spans="1:9" s="3" customFormat="1" ht="14">
      <c r="A325" s="260" t="s">
        <v>1</v>
      </c>
      <c r="B325" s="178" t="s">
        <v>770</v>
      </c>
      <c r="C325" s="157" t="s">
        <v>4</v>
      </c>
      <c r="D325" s="163">
        <v>2</v>
      </c>
      <c r="E325" s="280"/>
      <c r="F325" s="164">
        <f t="shared" si="3"/>
        <v>0</v>
      </c>
      <c r="G325" s="400"/>
      <c r="H325" s="281"/>
      <c r="I325" s="282"/>
    </row>
    <row r="326" spans="1:9" s="316" customFormat="1">
      <c r="A326" s="883"/>
      <c r="B326" s="542"/>
      <c r="C326" s="543"/>
      <c r="D326" s="9"/>
      <c r="E326" s="3000"/>
      <c r="F326" s="11"/>
      <c r="G326" s="367"/>
    </row>
    <row r="327" spans="1:9" s="3" customFormat="1" ht="32.25" customHeight="1">
      <c r="A327" s="319" t="s">
        <v>2445</v>
      </c>
      <c r="B327" s="74" t="s">
        <v>781</v>
      </c>
      <c r="C327" s="329" t="s">
        <v>94</v>
      </c>
      <c r="D327" s="163">
        <v>53.1</v>
      </c>
      <c r="E327" s="280"/>
      <c r="F327" s="164">
        <f>D327*E327</f>
        <v>0</v>
      </c>
      <c r="G327" s="400"/>
      <c r="H327" s="281"/>
      <c r="I327" s="282"/>
    </row>
    <row r="328" spans="1:9" customFormat="1" ht="12.5">
      <c r="A328" s="244"/>
      <c r="B328" s="71"/>
      <c r="C328" s="121"/>
      <c r="D328" s="163"/>
      <c r="E328" s="280"/>
      <c r="F328" s="164"/>
      <c r="G328" s="366"/>
    </row>
    <row r="329" spans="1:9" s="3" customFormat="1" ht="32.25" customHeight="1">
      <c r="A329" s="244" t="s">
        <v>2446</v>
      </c>
      <c r="B329" s="74" t="s">
        <v>800</v>
      </c>
      <c r="C329" s="329" t="s">
        <v>94</v>
      </c>
      <c r="D329" s="163">
        <v>172</v>
      </c>
      <c r="E329" s="280"/>
      <c r="F329" s="164">
        <f>D329*E329</f>
        <v>0</v>
      </c>
      <c r="G329" s="400"/>
      <c r="H329" s="281"/>
      <c r="I329" s="282"/>
    </row>
    <row r="330" spans="1:9" s="3" customFormat="1" ht="14">
      <c r="A330" s="244"/>
      <c r="B330" s="72"/>
      <c r="C330" s="91"/>
      <c r="D330" s="163"/>
      <c r="E330" s="280"/>
      <c r="F330" s="164"/>
      <c r="G330" s="400"/>
      <c r="H330" s="281"/>
      <c r="I330" s="282"/>
    </row>
    <row r="331" spans="1:9" s="14" customFormat="1" ht="37.5">
      <c r="A331" s="244" t="s">
        <v>2447</v>
      </c>
      <c r="B331" s="363" t="s">
        <v>476</v>
      </c>
      <c r="C331" s="157" t="s">
        <v>201</v>
      </c>
      <c r="D331" s="231">
        <v>55</v>
      </c>
      <c r="E331" s="401"/>
      <c r="F331" s="232">
        <f>D331*E331</f>
        <v>0</v>
      </c>
      <c r="I331" s="406"/>
    </row>
    <row r="332" spans="1:9" s="14" customFormat="1" ht="14">
      <c r="A332" s="244"/>
      <c r="B332" s="363"/>
      <c r="C332" s="157"/>
      <c r="D332" s="231"/>
      <c r="E332" s="401"/>
      <c r="F332" s="232"/>
      <c r="I332" s="406"/>
    </row>
    <row r="333" spans="1:9" s="14" customFormat="1" ht="25">
      <c r="A333" s="244" t="s">
        <v>2448</v>
      </c>
      <c r="B333" s="363" t="s">
        <v>791</v>
      </c>
      <c r="C333" s="157" t="s">
        <v>201</v>
      </c>
      <c r="D333" s="231">
        <v>35</v>
      </c>
      <c r="E333" s="401"/>
      <c r="F333" s="232">
        <f>D333*E333</f>
        <v>0</v>
      </c>
      <c r="I333" s="406"/>
    </row>
    <row r="334" spans="1:9" s="14" customFormat="1" ht="14">
      <c r="A334" s="420"/>
      <c r="B334" s="363"/>
      <c r="C334" s="157"/>
      <c r="D334" s="231"/>
      <c r="E334" s="401"/>
      <c r="F334" s="232"/>
      <c r="I334" s="406"/>
    </row>
    <row r="335" spans="1:9" s="14" customFormat="1" ht="30" customHeight="1">
      <c r="A335" s="319" t="s">
        <v>2449</v>
      </c>
      <c r="B335" s="363" t="s">
        <v>792</v>
      </c>
      <c r="C335" s="157" t="s">
        <v>102</v>
      </c>
      <c r="D335" s="231">
        <v>1000</v>
      </c>
      <c r="E335" s="401"/>
      <c r="F335" s="232">
        <f>D335*E335</f>
        <v>0</v>
      </c>
      <c r="I335" s="406"/>
    </row>
    <row r="336" spans="1:9" s="14" customFormat="1" ht="14">
      <c r="A336" s="244"/>
      <c r="B336" s="363"/>
      <c r="C336" s="157"/>
      <c r="D336" s="231"/>
      <c r="E336" s="401"/>
      <c r="F336" s="232"/>
      <c r="I336" s="406"/>
    </row>
    <row r="337" spans="1:9" s="3" customFormat="1" ht="37.5">
      <c r="A337" s="338" t="s">
        <v>2450</v>
      </c>
      <c r="B337" s="31" t="s">
        <v>805</v>
      </c>
      <c r="C337" s="93" t="s">
        <v>139</v>
      </c>
      <c r="D337" s="231">
        <v>59.3</v>
      </c>
      <c r="E337" s="280"/>
      <c r="F337" s="164">
        <f>D337*E337</f>
        <v>0</v>
      </c>
      <c r="G337" s="400"/>
      <c r="H337" s="281"/>
      <c r="I337" s="282"/>
    </row>
    <row r="338" spans="1:9" s="3" customFormat="1" ht="14">
      <c r="A338" s="244"/>
      <c r="B338" s="31"/>
      <c r="C338" s="93"/>
      <c r="D338" s="296"/>
      <c r="E338" s="280"/>
      <c r="F338" s="164"/>
      <c r="G338" s="400"/>
      <c r="H338" s="281"/>
      <c r="I338" s="282"/>
    </row>
    <row r="339" spans="1:9" s="14" customFormat="1" ht="30.75" customHeight="1">
      <c r="A339" s="319" t="s">
        <v>2451</v>
      </c>
      <c r="B339" s="71" t="s">
        <v>802</v>
      </c>
      <c r="C339" s="426" t="s">
        <v>139</v>
      </c>
      <c r="D339" s="231">
        <v>13.2</v>
      </c>
      <c r="E339" s="401"/>
      <c r="F339" s="232">
        <f>D339*E339</f>
        <v>0</v>
      </c>
      <c r="G339" s="400"/>
      <c r="I339" s="282"/>
    </row>
    <row r="340" spans="1:9" s="14" customFormat="1" ht="14">
      <c r="A340" s="244"/>
      <c r="B340" s="71"/>
      <c r="C340" s="121"/>
      <c r="D340" s="296"/>
      <c r="E340" s="401"/>
      <c r="F340" s="232"/>
      <c r="G340" s="400"/>
      <c r="I340" s="282"/>
    </row>
    <row r="341" spans="1:9" s="14" customFormat="1" ht="40.5" customHeight="1">
      <c r="A341" s="244" t="s">
        <v>3031</v>
      </c>
      <c r="B341" s="71" t="s">
        <v>804</v>
      </c>
      <c r="C341" s="426" t="s">
        <v>139</v>
      </c>
      <c r="D341" s="231">
        <v>21.3</v>
      </c>
      <c r="E341" s="401"/>
      <c r="F341" s="232">
        <f>D341*E341</f>
        <v>0</v>
      </c>
      <c r="G341" s="400"/>
      <c r="I341" s="282"/>
    </row>
    <row r="342" spans="1:9" s="14" customFormat="1" ht="14">
      <c r="A342" s="244"/>
      <c r="B342" s="71"/>
      <c r="C342" s="426"/>
      <c r="D342" s="296"/>
      <c r="E342" s="401"/>
      <c r="F342" s="232"/>
      <c r="G342" s="400"/>
      <c r="I342" s="282"/>
    </row>
    <row r="343" spans="1:9" s="14" customFormat="1" ht="32.25" customHeight="1">
      <c r="A343" s="244" t="s">
        <v>3091</v>
      </c>
      <c r="B343" s="71" t="s">
        <v>801</v>
      </c>
      <c r="C343" s="426" t="s">
        <v>139</v>
      </c>
      <c r="D343" s="231">
        <v>26.6</v>
      </c>
      <c r="E343" s="401"/>
      <c r="F343" s="232">
        <f>D343*E343</f>
        <v>0</v>
      </c>
      <c r="G343" s="400"/>
      <c r="I343" s="282"/>
    </row>
    <row r="344" spans="1:9" s="316" customFormat="1">
      <c r="A344" s="888"/>
      <c r="B344" s="178"/>
      <c r="C344" s="121"/>
      <c r="D344" s="10"/>
      <c r="E344" s="3002"/>
      <c r="F344" s="350"/>
      <c r="G344" s="367"/>
    </row>
    <row r="345" spans="1:9" customFormat="1" ht="12.5">
      <c r="A345" s="318"/>
      <c r="B345" s="26"/>
      <c r="C345" s="119"/>
      <c r="D345" s="173"/>
      <c r="E345" s="295"/>
      <c r="F345" s="174"/>
      <c r="G345" s="366"/>
    </row>
    <row r="346" spans="1:9" customFormat="1">
      <c r="A346" s="1696"/>
      <c r="B346" s="1691" t="s">
        <v>225</v>
      </c>
      <c r="C346" s="1692"/>
      <c r="D346" s="1693"/>
      <c r="E346" s="1721"/>
      <c r="F346" s="1695">
        <f>SUM(F131:F345)</f>
        <v>0</v>
      </c>
      <c r="G346" s="366"/>
    </row>
    <row r="347" spans="1:9" s="3" customFormat="1" ht="12.5">
      <c r="A347" s="253"/>
      <c r="B347" s="76"/>
      <c r="C347" s="120"/>
      <c r="D347" s="208"/>
      <c r="E347" s="3003"/>
      <c r="F347" s="209"/>
      <c r="G347" s="364"/>
      <c r="H347" s="64"/>
    </row>
    <row r="348" spans="1:9" s="3" customFormat="1" ht="12.5">
      <c r="A348" s="245"/>
      <c r="B348" s="28"/>
      <c r="C348" s="122"/>
      <c r="D348" s="215"/>
      <c r="E348" s="3004"/>
      <c r="F348" s="218"/>
      <c r="G348" s="364"/>
      <c r="H348" s="64"/>
    </row>
    <row r="349" spans="1:9" s="3" customFormat="1">
      <c r="A349" s="1697" t="s">
        <v>42</v>
      </c>
      <c r="B349" s="1698" t="s">
        <v>130</v>
      </c>
      <c r="C349" s="1699"/>
      <c r="D349" s="1699"/>
      <c r="E349" s="3005"/>
      <c r="F349" s="213"/>
      <c r="G349" s="364"/>
      <c r="H349" s="64"/>
    </row>
    <row r="350" spans="1:9" s="3" customFormat="1">
      <c r="A350" s="255"/>
      <c r="B350" s="182" t="s">
        <v>13</v>
      </c>
      <c r="C350" s="183"/>
      <c r="D350" s="194"/>
      <c r="E350" s="2999"/>
      <c r="F350" s="209"/>
      <c r="G350" s="364"/>
      <c r="H350" s="64"/>
    </row>
    <row r="351" spans="1:9" s="3" customFormat="1" ht="39">
      <c r="A351" s="256" t="s">
        <v>9</v>
      </c>
      <c r="B351" s="66" t="s">
        <v>166</v>
      </c>
      <c r="C351" s="184"/>
      <c r="D351" s="196"/>
      <c r="E351" s="2996"/>
      <c r="F351" s="224"/>
      <c r="G351" s="364"/>
      <c r="H351" s="64"/>
    </row>
    <row r="352" spans="1:9" s="3" customFormat="1" ht="39">
      <c r="A352" s="257" t="s">
        <v>10</v>
      </c>
      <c r="B352" s="66" t="s">
        <v>167</v>
      </c>
      <c r="C352" s="184"/>
      <c r="D352" s="91"/>
      <c r="E352" s="2996"/>
      <c r="F352" s="224"/>
      <c r="G352" s="364"/>
      <c r="H352" s="64"/>
    </row>
    <row r="353" spans="1:9" s="3" customFormat="1" ht="26">
      <c r="A353" s="257" t="s">
        <v>51</v>
      </c>
      <c r="B353" s="179" t="s">
        <v>136</v>
      </c>
      <c r="C353" s="184"/>
      <c r="D353" s="91"/>
      <c r="E353" s="2996"/>
      <c r="F353" s="224"/>
      <c r="G353" s="364"/>
      <c r="H353" s="64"/>
    </row>
    <row r="354" spans="1:9" s="3" customFormat="1" ht="39">
      <c r="A354" s="257" t="s">
        <v>11</v>
      </c>
      <c r="B354" s="179" t="s">
        <v>137</v>
      </c>
      <c r="C354" s="184"/>
      <c r="D354" s="91"/>
      <c r="E354" s="2996"/>
      <c r="F354" s="224"/>
      <c r="G354" s="364"/>
      <c r="H354" s="64"/>
    </row>
    <row r="355" spans="1:9" s="3" customFormat="1" ht="26">
      <c r="A355" s="257" t="s">
        <v>12</v>
      </c>
      <c r="B355" s="179" t="s">
        <v>138</v>
      </c>
      <c r="C355" s="184"/>
      <c r="D355" s="91"/>
      <c r="E355" s="2996"/>
      <c r="F355" s="224"/>
      <c r="G355" s="364"/>
      <c r="H355" s="64"/>
    </row>
    <row r="356" spans="1:9" s="3" customFormat="1" ht="39">
      <c r="A356" s="257" t="s">
        <v>56</v>
      </c>
      <c r="B356" s="179" t="s">
        <v>168</v>
      </c>
      <c r="C356" s="184"/>
      <c r="D356" s="91"/>
      <c r="E356" s="2996"/>
      <c r="F356" s="224"/>
      <c r="G356" s="364"/>
      <c r="H356" s="64"/>
    </row>
    <row r="357" spans="1:9" s="3" customFormat="1" ht="26">
      <c r="A357" s="257" t="s">
        <v>57</v>
      </c>
      <c r="B357" s="179" t="s">
        <v>213</v>
      </c>
      <c r="C357" s="184"/>
      <c r="D357" s="91"/>
      <c r="E357" s="2996"/>
      <c r="F357" s="224"/>
      <c r="G357" s="364"/>
      <c r="H357" s="64"/>
    </row>
    <row r="358" spans="1:9" s="3" customFormat="1">
      <c r="A358" s="257" t="s">
        <v>63</v>
      </c>
      <c r="B358" s="66" t="s">
        <v>135</v>
      </c>
      <c r="C358" s="184"/>
      <c r="D358" s="91"/>
      <c r="E358" s="2996"/>
      <c r="F358" s="224"/>
      <c r="G358" s="364"/>
      <c r="H358" s="64"/>
    </row>
    <row r="359" spans="1:9" s="3" customFormat="1">
      <c r="A359" s="258"/>
      <c r="B359" s="186"/>
      <c r="C359" s="184"/>
      <c r="D359" s="91"/>
      <c r="E359" s="2996"/>
      <c r="F359" s="224"/>
      <c r="G359" s="364"/>
      <c r="H359" s="64"/>
    </row>
    <row r="360" spans="1:9" s="3" customFormat="1">
      <c r="A360" s="420"/>
      <c r="B360" s="186"/>
      <c r="C360" s="184"/>
      <c r="D360" s="91"/>
      <c r="E360" s="2996"/>
      <c r="F360" s="224"/>
      <c r="G360" s="364"/>
      <c r="H360" s="64"/>
    </row>
    <row r="361" spans="1:9" s="3" customFormat="1" ht="12.5">
      <c r="A361" s="1242"/>
      <c r="B361" s="31" t="s">
        <v>2475</v>
      </c>
      <c r="C361" s="91"/>
      <c r="D361" s="91"/>
      <c r="E361" s="2996"/>
      <c r="F361" s="224"/>
      <c r="G361" s="432"/>
      <c r="H361" s="285"/>
    </row>
    <row r="362" spans="1:9" s="3" customFormat="1" ht="12.5">
      <c r="A362" s="1242"/>
      <c r="B362" s="31"/>
      <c r="C362" s="91"/>
      <c r="D362" s="91"/>
      <c r="E362" s="2996"/>
      <c r="F362" s="224"/>
      <c r="G362" s="432"/>
      <c r="H362" s="285"/>
    </row>
    <row r="363" spans="1:9" s="3" customFormat="1" ht="37.5">
      <c r="A363" s="1243" t="s">
        <v>84</v>
      </c>
      <c r="B363" s="31" t="s">
        <v>4817</v>
      </c>
      <c r="C363" s="93" t="s">
        <v>139</v>
      </c>
      <c r="D363" s="163">
        <f>185*37</f>
        <v>6845</v>
      </c>
      <c r="E363" s="280"/>
      <c r="F363" s="164">
        <f>D363*E363</f>
        <v>0</v>
      </c>
      <c r="G363" s="432"/>
      <c r="H363" s="285"/>
    </row>
    <row r="364" spans="1:9" s="3" customFormat="1" ht="12.5">
      <c r="A364" s="439"/>
      <c r="B364" s="31"/>
      <c r="C364" s="93"/>
      <c r="D364" s="163"/>
      <c r="E364" s="280"/>
      <c r="F364" s="164"/>
      <c r="G364" s="364"/>
      <c r="H364" s="64"/>
    </row>
    <row r="365" spans="1:9" s="3" customFormat="1" ht="30.75" customHeight="1">
      <c r="A365" s="439" t="s">
        <v>49</v>
      </c>
      <c r="B365" s="31" t="s">
        <v>324</v>
      </c>
      <c r="C365" s="93" t="s">
        <v>139</v>
      </c>
      <c r="D365" s="163">
        <v>23</v>
      </c>
      <c r="E365" s="280"/>
      <c r="F365" s="164">
        <f>D365*E365</f>
        <v>0</v>
      </c>
      <c r="G365" s="368"/>
      <c r="H365" s="281"/>
      <c r="I365" s="282"/>
    </row>
    <row r="366" spans="1:9" s="3" customFormat="1" ht="14">
      <c r="A366" s="439"/>
      <c r="B366" s="31"/>
      <c r="C366" s="93"/>
      <c r="D366" s="163"/>
      <c r="E366" s="280"/>
      <c r="F366" s="164"/>
      <c r="G366" s="368"/>
      <c r="H366" s="281"/>
      <c r="I366" s="282"/>
    </row>
    <row r="367" spans="1:9" s="3" customFormat="1" ht="37.5">
      <c r="A367" s="439" t="s">
        <v>115</v>
      </c>
      <c r="B367" s="31" t="s">
        <v>640</v>
      </c>
      <c r="C367" s="93" t="s">
        <v>139</v>
      </c>
      <c r="D367" s="163">
        <v>158</v>
      </c>
      <c r="E367" s="280"/>
      <c r="F367" s="164">
        <f>D367*E367</f>
        <v>0</v>
      </c>
      <c r="G367" s="368"/>
      <c r="H367" s="281"/>
      <c r="I367" s="282"/>
    </row>
    <row r="368" spans="1:9" s="3" customFormat="1">
      <c r="A368" s="439"/>
      <c r="B368" s="31"/>
      <c r="C368" s="163"/>
      <c r="D368" s="185"/>
      <c r="E368" s="280"/>
      <c r="F368" s="167"/>
      <c r="G368" s="364"/>
      <c r="H368" s="64"/>
    </row>
    <row r="369" spans="1:8" s="3" customFormat="1" ht="25">
      <c r="A369" s="439" t="s">
        <v>79</v>
      </c>
      <c r="B369" s="31" t="s">
        <v>641</v>
      </c>
      <c r="C369" s="93" t="s">
        <v>139</v>
      </c>
      <c r="D369" s="163">
        <v>10</v>
      </c>
      <c r="E369" s="280"/>
      <c r="F369" s="164">
        <f>D369*E369</f>
        <v>0</v>
      </c>
      <c r="G369" s="364"/>
      <c r="H369" s="64"/>
    </row>
    <row r="370" spans="1:8" s="3" customFormat="1" ht="12.5">
      <c r="A370" s="439"/>
      <c r="B370" s="31"/>
      <c r="C370" s="163"/>
      <c r="D370" s="91"/>
      <c r="E370" s="2996"/>
      <c r="F370" s="162"/>
      <c r="G370" s="364"/>
      <c r="H370" s="64"/>
    </row>
    <row r="371" spans="1:8" s="3" customFormat="1" ht="14.5">
      <c r="A371" s="420" t="s">
        <v>98</v>
      </c>
      <c r="B371" s="31" t="s">
        <v>325</v>
      </c>
      <c r="C371" s="93" t="s">
        <v>3</v>
      </c>
      <c r="D371" s="163">
        <v>1504</v>
      </c>
      <c r="E371" s="280"/>
      <c r="F371" s="164">
        <f>D371*E371</f>
        <v>0</v>
      </c>
      <c r="G371" s="364"/>
      <c r="H371" s="64"/>
    </row>
    <row r="372" spans="1:8" s="3" customFormat="1" ht="12.5">
      <c r="A372" s="420"/>
      <c r="B372" s="31"/>
      <c r="C372" s="93"/>
      <c r="D372" s="163"/>
      <c r="E372" s="280"/>
      <c r="F372" s="164"/>
      <c r="G372" s="364"/>
      <c r="H372" s="64"/>
    </row>
    <row r="373" spans="1:8" s="3" customFormat="1" ht="16.5" customHeight="1">
      <c r="A373" s="244" t="s">
        <v>99</v>
      </c>
      <c r="B373" s="31" t="s">
        <v>277</v>
      </c>
      <c r="C373" s="93" t="s">
        <v>3</v>
      </c>
      <c r="D373" s="163">
        <v>1562</v>
      </c>
      <c r="E373" s="280"/>
      <c r="F373" s="164">
        <f>D373*E373</f>
        <v>0</v>
      </c>
      <c r="G373" s="364"/>
      <c r="H373" s="64"/>
    </row>
    <row r="374" spans="1:8" s="3" customFormat="1" ht="12.5">
      <c r="A374" s="420"/>
      <c r="B374" s="31"/>
      <c r="C374" s="93"/>
      <c r="D374" s="163"/>
      <c r="E374" s="280"/>
      <c r="F374" s="164"/>
      <c r="G374" s="364"/>
      <c r="H374" s="64"/>
    </row>
    <row r="375" spans="1:8" s="3" customFormat="1" ht="50">
      <c r="A375" s="420" t="s">
        <v>160</v>
      </c>
      <c r="B375" s="31" t="s">
        <v>3302</v>
      </c>
      <c r="C375" s="93" t="s">
        <v>139</v>
      </c>
      <c r="D375" s="163">
        <v>782</v>
      </c>
      <c r="E375" s="280"/>
      <c r="F375" s="164">
        <f>D375*E375</f>
        <v>0</v>
      </c>
      <c r="G375" s="364"/>
      <c r="H375" s="64"/>
    </row>
    <row r="376" spans="1:8" s="3" customFormat="1" ht="12.5">
      <c r="A376" s="420"/>
      <c r="B376" s="31"/>
      <c r="C376" s="163"/>
      <c r="D376" s="91"/>
      <c r="E376" s="2996"/>
      <c r="F376" s="162"/>
      <c r="G376" s="364"/>
      <c r="H376" s="64"/>
    </row>
    <row r="377" spans="1:8" s="3" customFormat="1" ht="37.5">
      <c r="A377" s="420" t="s">
        <v>243</v>
      </c>
      <c r="B377" s="31" t="s">
        <v>3301</v>
      </c>
      <c r="C377" s="93" t="s">
        <v>139</v>
      </c>
      <c r="D377" s="163">
        <v>863</v>
      </c>
      <c r="E377" s="280"/>
      <c r="F377" s="164">
        <f>D377*E377</f>
        <v>0</v>
      </c>
      <c r="G377" s="364"/>
      <c r="H377" s="64"/>
    </row>
    <row r="378" spans="1:8" s="3" customFormat="1" ht="12.5">
      <c r="A378" s="420"/>
      <c r="B378" s="31"/>
      <c r="C378" s="163"/>
      <c r="D378" s="91"/>
      <c r="E378" s="2996"/>
      <c r="F378" s="162"/>
      <c r="G378" s="364"/>
      <c r="H378" s="64"/>
    </row>
    <row r="379" spans="1:8" s="3" customFormat="1" ht="25">
      <c r="A379" s="420" t="s">
        <v>490</v>
      </c>
      <c r="B379" s="31" t="s">
        <v>278</v>
      </c>
      <c r="C379" s="93" t="s">
        <v>31</v>
      </c>
      <c r="D379" s="163">
        <v>1</v>
      </c>
      <c r="E379" s="280"/>
      <c r="F379" s="164">
        <f>D379*E379</f>
        <v>0</v>
      </c>
      <c r="G379" s="364"/>
      <c r="H379" s="64"/>
    </row>
    <row r="380" spans="1:8" s="3" customFormat="1" ht="12.5">
      <c r="A380" s="420"/>
      <c r="B380" s="31"/>
      <c r="C380" s="93"/>
      <c r="D380" s="163"/>
      <c r="E380" s="280"/>
      <c r="F380" s="164"/>
      <c r="G380" s="364"/>
      <c r="H380" s="64"/>
    </row>
    <row r="381" spans="1:8" s="3" customFormat="1" ht="12.5">
      <c r="A381" s="1242"/>
      <c r="B381" s="31" t="s">
        <v>2482</v>
      </c>
      <c r="C381" s="91"/>
      <c r="D381" s="91"/>
      <c r="E381" s="2996"/>
      <c r="F381" s="224"/>
      <c r="G381" s="432"/>
      <c r="H381" s="285"/>
    </row>
    <row r="382" spans="1:8" s="3" customFormat="1" ht="12.5">
      <c r="A382" s="1242"/>
      <c r="B382" s="31"/>
      <c r="C382" s="91"/>
      <c r="D382" s="91"/>
      <c r="E382" s="2996"/>
      <c r="F382" s="224"/>
      <c r="G382" s="432"/>
      <c r="H382" s="285"/>
    </row>
    <row r="383" spans="1:8" s="3" customFormat="1" ht="42.5" customHeight="1">
      <c r="A383" s="1243" t="s">
        <v>639</v>
      </c>
      <c r="B383" s="31" t="s">
        <v>4818</v>
      </c>
      <c r="C383" s="93" t="s">
        <v>139</v>
      </c>
      <c r="D383" s="163">
        <v>4014</v>
      </c>
      <c r="E383" s="280"/>
      <c r="F383" s="164">
        <f>D383*E383</f>
        <v>0</v>
      </c>
      <c r="G383" s="432"/>
      <c r="H383" s="285"/>
    </row>
    <row r="384" spans="1:8" s="3" customFormat="1" ht="12.5">
      <c r="A384" s="1243"/>
      <c r="B384" s="31"/>
      <c r="C384" s="93"/>
      <c r="D384" s="163"/>
      <c r="E384" s="280"/>
      <c r="F384" s="164"/>
      <c r="G384" s="432"/>
      <c r="H384" s="285"/>
    </row>
    <row r="385" spans="1:9" s="3" customFormat="1" ht="62.5">
      <c r="A385" s="1243" t="s">
        <v>668</v>
      </c>
      <c r="B385" s="31" t="s">
        <v>4819</v>
      </c>
      <c r="C385" s="93" t="s">
        <v>139</v>
      </c>
      <c r="D385" s="163">
        <f>960*0.5</f>
        <v>480</v>
      </c>
      <c r="E385" s="280"/>
      <c r="F385" s="164">
        <f>D385*E385</f>
        <v>0</v>
      </c>
      <c r="G385" s="432"/>
      <c r="H385" s="285"/>
    </row>
    <row r="386" spans="1:9" s="3" customFormat="1" ht="12.5">
      <c r="A386" s="439"/>
      <c r="B386" s="31"/>
      <c r="C386" s="93"/>
      <c r="D386" s="163"/>
      <c r="E386" s="280"/>
      <c r="F386" s="164"/>
      <c r="G386" s="364"/>
      <c r="H386" s="64"/>
    </row>
    <row r="387" spans="1:9" s="3" customFormat="1" ht="30.75" customHeight="1">
      <c r="A387" s="439" t="s">
        <v>669</v>
      </c>
      <c r="B387" s="31" t="s">
        <v>324</v>
      </c>
      <c r="C387" s="93" t="s">
        <v>139</v>
      </c>
      <c r="D387" s="163">
        <v>52</v>
      </c>
      <c r="E387" s="280"/>
      <c r="F387" s="164">
        <f>D387*E387</f>
        <v>0</v>
      </c>
      <c r="G387" s="368"/>
      <c r="H387" s="281"/>
      <c r="I387" s="282"/>
    </row>
    <row r="388" spans="1:9" s="3" customFormat="1" ht="14">
      <c r="A388" s="439"/>
      <c r="B388" s="31"/>
      <c r="C388" s="93"/>
      <c r="D388" s="163"/>
      <c r="E388" s="280"/>
      <c r="F388" s="164"/>
      <c r="G388" s="368"/>
      <c r="H388" s="281"/>
      <c r="I388" s="282"/>
    </row>
    <row r="389" spans="1:9" s="3" customFormat="1" ht="37.5">
      <c r="A389" s="439" t="s">
        <v>3305</v>
      </c>
      <c r="B389" s="31" t="s">
        <v>3303</v>
      </c>
      <c r="C389" s="93" t="s">
        <v>139</v>
      </c>
      <c r="D389" s="163">
        <v>158</v>
      </c>
      <c r="E389" s="280"/>
      <c r="F389" s="164">
        <f>D389*E389</f>
        <v>0</v>
      </c>
      <c r="G389" s="368"/>
      <c r="H389" s="281"/>
      <c r="I389" s="282"/>
    </row>
    <row r="390" spans="1:9" s="3" customFormat="1">
      <c r="A390" s="439"/>
      <c r="B390" s="31"/>
      <c r="C390" s="163"/>
      <c r="D390" s="185"/>
      <c r="E390" s="280"/>
      <c r="F390" s="167"/>
      <c r="G390" s="364"/>
      <c r="H390" s="64"/>
    </row>
    <row r="391" spans="1:9" s="3" customFormat="1" ht="25">
      <c r="A391" s="420" t="s">
        <v>3306</v>
      </c>
      <c r="B391" s="31" t="s">
        <v>641</v>
      </c>
      <c r="C391" s="93" t="s">
        <v>139</v>
      </c>
      <c r="D391" s="163">
        <v>20</v>
      </c>
      <c r="E391" s="280"/>
      <c r="F391" s="164">
        <f>D391*E391</f>
        <v>0</v>
      </c>
      <c r="G391" s="364"/>
      <c r="H391" s="64"/>
    </row>
    <row r="392" spans="1:9" s="3" customFormat="1" ht="12.5">
      <c r="A392" s="420"/>
      <c r="B392" s="31"/>
      <c r="C392" s="163"/>
      <c r="D392" s="91"/>
      <c r="E392" s="2996"/>
      <c r="F392" s="162"/>
      <c r="G392" s="364"/>
      <c r="H392" s="64"/>
    </row>
    <row r="393" spans="1:9" s="3" customFormat="1" ht="14.5">
      <c r="A393" s="244" t="s">
        <v>3307</v>
      </c>
      <c r="B393" s="31" t="s">
        <v>325</v>
      </c>
      <c r="C393" s="93" t="s">
        <v>3</v>
      </c>
      <c r="D393" s="163">
        <v>1504</v>
      </c>
      <c r="E393" s="280"/>
      <c r="F393" s="164">
        <f>D393*E393</f>
        <v>0</v>
      </c>
      <c r="G393" s="364"/>
      <c r="H393" s="64"/>
    </row>
    <row r="394" spans="1:9" s="3" customFormat="1" ht="12.5">
      <c r="A394" s="420"/>
      <c r="B394" s="31"/>
      <c r="C394" s="93"/>
      <c r="D394" s="163"/>
      <c r="E394" s="280"/>
      <c r="F394" s="164"/>
      <c r="G394" s="364"/>
      <c r="H394" s="64"/>
    </row>
    <row r="395" spans="1:9" s="3" customFormat="1" ht="16.5" customHeight="1">
      <c r="A395" s="420" t="s">
        <v>3308</v>
      </c>
      <c r="B395" s="31" t="s">
        <v>277</v>
      </c>
      <c r="C395" s="93" t="s">
        <v>3</v>
      </c>
      <c r="D395" s="163">
        <v>1562</v>
      </c>
      <c r="E395" s="280"/>
      <c r="F395" s="164">
        <f>D395*E395</f>
        <v>0</v>
      </c>
      <c r="G395" s="364"/>
      <c r="H395" s="64"/>
    </row>
    <row r="396" spans="1:9" s="3" customFormat="1" ht="12.5">
      <c r="A396" s="420"/>
      <c r="B396" s="31"/>
      <c r="C396" s="93"/>
      <c r="D396" s="163"/>
      <c r="E396" s="280"/>
      <c r="F396" s="164"/>
      <c r="G396" s="364"/>
      <c r="H396" s="64"/>
    </row>
    <row r="397" spans="1:9" s="3" customFormat="1" ht="62.5">
      <c r="A397" s="420" t="s">
        <v>3309</v>
      </c>
      <c r="B397" s="31" t="s">
        <v>3304</v>
      </c>
      <c r="C397" s="93" t="s">
        <v>139</v>
      </c>
      <c r="D397" s="163">
        <v>966</v>
      </c>
      <c r="E397" s="280"/>
      <c r="F397" s="164">
        <f>D397*E397</f>
        <v>0</v>
      </c>
      <c r="G397" s="364"/>
      <c r="H397" s="64"/>
    </row>
    <row r="398" spans="1:9" s="3" customFormat="1" ht="12.5">
      <c r="A398" s="420"/>
      <c r="B398" s="31"/>
      <c r="C398" s="93"/>
      <c r="D398" s="163"/>
      <c r="E398" s="280"/>
      <c r="F398" s="164"/>
      <c r="G398" s="364"/>
      <c r="H398" s="64"/>
    </row>
    <row r="399" spans="1:9" s="3" customFormat="1" ht="31" customHeight="1">
      <c r="A399" s="420" t="s">
        <v>3310</v>
      </c>
      <c r="B399" s="31" t="s">
        <v>4854</v>
      </c>
      <c r="C399" s="93" t="s">
        <v>139</v>
      </c>
      <c r="D399" s="163">
        <v>152</v>
      </c>
      <c r="E399" s="280"/>
      <c r="F399" s="164">
        <f>D399*E399</f>
        <v>0</v>
      </c>
      <c r="G399" s="364"/>
      <c r="H399" s="64"/>
    </row>
    <row r="400" spans="1:9" s="3" customFormat="1" ht="12.5">
      <c r="A400" s="420"/>
      <c r="B400" s="31"/>
      <c r="C400" s="163"/>
      <c r="D400" s="91"/>
      <c r="E400" s="2996"/>
      <c r="F400" s="162"/>
      <c r="G400" s="364"/>
      <c r="H400" s="64"/>
    </row>
    <row r="401" spans="1:8" s="3" customFormat="1" ht="37.5">
      <c r="A401" s="420" t="s">
        <v>4820</v>
      </c>
      <c r="B401" s="31" t="s">
        <v>3301</v>
      </c>
      <c r="C401" s="93" t="s">
        <v>139</v>
      </c>
      <c r="D401" s="163">
        <v>1223</v>
      </c>
      <c r="E401" s="280"/>
      <c r="F401" s="164">
        <f>D401*E401</f>
        <v>0</v>
      </c>
      <c r="G401" s="364"/>
      <c r="H401" s="64"/>
    </row>
    <row r="402" spans="1:8" s="3" customFormat="1" ht="12.5">
      <c r="A402" s="420"/>
      <c r="B402" s="31"/>
      <c r="C402" s="163"/>
      <c r="D402" s="91"/>
      <c r="E402" s="2996"/>
      <c r="F402" s="162"/>
      <c r="G402" s="364"/>
      <c r="H402" s="64"/>
    </row>
    <row r="403" spans="1:8" s="3" customFormat="1" ht="25">
      <c r="A403" s="420" t="s">
        <v>4855</v>
      </c>
      <c r="B403" s="31" t="s">
        <v>278</v>
      </c>
      <c r="C403" s="93" t="s">
        <v>31</v>
      </c>
      <c r="D403" s="163">
        <v>1</v>
      </c>
      <c r="E403" s="280"/>
      <c r="F403" s="164">
        <f>D403*E403</f>
        <v>0</v>
      </c>
      <c r="G403" s="364"/>
      <c r="H403" s="64"/>
    </row>
    <row r="404" spans="1:8" s="3" customFormat="1" ht="12.5">
      <c r="A404" s="244"/>
      <c r="B404" s="31"/>
      <c r="C404" s="163"/>
      <c r="D404" s="163"/>
      <c r="E404" s="280"/>
      <c r="F404" s="224"/>
      <c r="G404" s="364"/>
      <c r="H404" s="64"/>
    </row>
    <row r="405" spans="1:8" s="3" customFormat="1" ht="12.5">
      <c r="A405" s="245"/>
      <c r="B405" s="28"/>
      <c r="C405" s="122"/>
      <c r="D405" s="215"/>
      <c r="E405" s="3006"/>
      <c r="F405" s="203"/>
      <c r="G405" s="364"/>
      <c r="H405" s="64"/>
    </row>
    <row r="406" spans="1:8" s="3" customFormat="1">
      <c r="A406" s="1690"/>
      <c r="B406" s="1691" t="s">
        <v>140</v>
      </c>
      <c r="C406" s="188"/>
      <c r="D406" s="216"/>
      <c r="E406" s="3007"/>
      <c r="F406" s="217">
        <f>SUM(F360:F404)</f>
        <v>0</v>
      </c>
      <c r="G406" s="364"/>
      <c r="H406" s="64"/>
    </row>
    <row r="407" spans="1:8" s="3" customFormat="1" ht="12.5">
      <c r="A407" s="253"/>
      <c r="B407" s="76"/>
      <c r="C407" s="120"/>
      <c r="D407" s="208"/>
      <c r="E407" s="3003"/>
      <c r="F407" s="209"/>
      <c r="G407" s="364"/>
      <c r="H407" s="64"/>
    </row>
    <row r="408" spans="1:8" s="3" customFormat="1" ht="12.5">
      <c r="A408" s="245"/>
      <c r="B408" s="28"/>
      <c r="C408" s="122"/>
      <c r="D408" s="215"/>
      <c r="E408" s="3004"/>
      <c r="F408" s="218"/>
      <c r="G408" s="364"/>
      <c r="H408" s="64"/>
    </row>
    <row r="409" spans="1:8" s="3" customFormat="1">
      <c r="A409" s="1690" t="s">
        <v>116</v>
      </c>
      <c r="B409" s="1691" t="s">
        <v>131</v>
      </c>
      <c r="C409" s="219"/>
      <c r="D409" s="219"/>
      <c r="E409" s="3008"/>
      <c r="F409" s="213"/>
      <c r="G409" s="364"/>
      <c r="H409" s="64"/>
    </row>
    <row r="410" spans="1:8" s="3" customFormat="1">
      <c r="A410" s="255"/>
      <c r="B410" s="189" t="s">
        <v>13</v>
      </c>
      <c r="C410" s="183"/>
      <c r="D410" s="195"/>
      <c r="E410" s="2999"/>
      <c r="F410" s="209"/>
      <c r="G410" s="364"/>
      <c r="H410" s="64"/>
    </row>
    <row r="411" spans="1:8" s="3" customFormat="1" ht="78">
      <c r="A411" s="256" t="s">
        <v>9</v>
      </c>
      <c r="B411" s="179" t="s">
        <v>169</v>
      </c>
      <c r="C411" s="184"/>
      <c r="D411" s="91"/>
      <c r="E411" s="2996"/>
      <c r="F411" s="224"/>
      <c r="G411" s="364"/>
      <c r="H411" s="64"/>
    </row>
    <row r="412" spans="1:8" s="3" customFormat="1" ht="52">
      <c r="A412" s="256" t="s">
        <v>10</v>
      </c>
      <c r="B412" s="179" t="s">
        <v>141</v>
      </c>
      <c r="C412" s="184"/>
      <c r="D412" s="91"/>
      <c r="E412" s="2996"/>
      <c r="F412" s="224"/>
      <c r="G412" s="364"/>
      <c r="H412" s="64"/>
    </row>
    <row r="413" spans="1:8" s="3" customFormat="1" ht="91">
      <c r="A413" s="256" t="s">
        <v>51</v>
      </c>
      <c r="B413" s="179" t="s">
        <v>170</v>
      </c>
      <c r="C413" s="184"/>
      <c r="D413" s="91"/>
      <c r="E413" s="2996"/>
      <c r="F413" s="224"/>
      <c r="G413" s="364"/>
      <c r="H413" s="64"/>
    </row>
    <row r="414" spans="1:8" s="3" customFormat="1" ht="26">
      <c r="A414" s="256" t="s">
        <v>11</v>
      </c>
      <c r="B414" s="179" t="s">
        <v>142</v>
      </c>
      <c r="C414" s="184"/>
      <c r="D414" s="91"/>
      <c r="E414" s="2996"/>
      <c r="F414" s="224"/>
      <c r="G414" s="364"/>
      <c r="H414" s="64"/>
    </row>
    <row r="415" spans="1:8" s="3" customFormat="1" ht="39">
      <c r="A415" s="256" t="s">
        <v>12</v>
      </c>
      <c r="B415" s="179" t="s">
        <v>171</v>
      </c>
      <c r="C415" s="184"/>
      <c r="D415" s="91"/>
      <c r="E415" s="2996"/>
      <c r="F415" s="224"/>
      <c r="G415" s="364"/>
      <c r="H415" s="64"/>
    </row>
    <row r="416" spans="1:8" s="3" customFormat="1" ht="39">
      <c r="A416" s="256" t="s">
        <v>56</v>
      </c>
      <c r="B416" s="179" t="s">
        <v>172</v>
      </c>
      <c r="C416" s="184"/>
      <c r="D416" s="91"/>
      <c r="E416" s="2996"/>
      <c r="F416" s="224"/>
      <c r="G416" s="364"/>
      <c r="H416" s="64"/>
    </row>
    <row r="417" spans="1:8" s="3" customFormat="1" ht="26">
      <c r="A417" s="256" t="s">
        <v>57</v>
      </c>
      <c r="B417" s="179" t="s">
        <v>173</v>
      </c>
      <c r="C417" s="184"/>
      <c r="D417" s="91"/>
      <c r="E417" s="2996"/>
      <c r="F417" s="224"/>
      <c r="G417" s="364"/>
      <c r="H417" s="64"/>
    </row>
    <row r="418" spans="1:8" s="3" customFormat="1" ht="39">
      <c r="A418" s="256" t="s">
        <v>63</v>
      </c>
      <c r="B418" s="179" t="s">
        <v>174</v>
      </c>
      <c r="C418" s="184"/>
      <c r="D418" s="91"/>
      <c r="E418" s="2996"/>
      <c r="F418" s="224"/>
      <c r="G418" s="364"/>
      <c r="H418" s="64"/>
    </row>
    <row r="419" spans="1:8" s="3" customFormat="1" ht="78">
      <c r="A419" s="256" t="s">
        <v>65</v>
      </c>
      <c r="B419" s="179" t="s">
        <v>143</v>
      </c>
      <c r="C419" s="184"/>
      <c r="D419" s="91"/>
      <c r="E419" s="2996"/>
      <c r="F419" s="224"/>
      <c r="G419" s="364"/>
      <c r="H419" s="64"/>
    </row>
    <row r="420" spans="1:8" s="3" customFormat="1" ht="26">
      <c r="A420" s="257"/>
      <c r="B420" s="179" t="s">
        <v>270</v>
      </c>
      <c r="C420" s="95"/>
      <c r="D420" s="95"/>
      <c r="E420" s="280"/>
      <c r="F420" s="224"/>
      <c r="G420" s="364"/>
      <c r="H420" s="64"/>
    </row>
    <row r="421" spans="1:8" s="3" customFormat="1">
      <c r="A421" s="248"/>
      <c r="B421" s="186"/>
      <c r="C421" s="184"/>
      <c r="D421" s="91"/>
      <c r="E421" s="2996"/>
      <c r="F421" s="224"/>
      <c r="G421" s="364"/>
      <c r="H421" s="64"/>
    </row>
    <row r="422" spans="1:8" s="3" customFormat="1" ht="12.5">
      <c r="A422" s="244"/>
      <c r="B422" s="74"/>
      <c r="C422" s="426"/>
      <c r="D422" s="163"/>
      <c r="E422" s="280"/>
      <c r="F422" s="164"/>
      <c r="G422" s="364"/>
      <c r="H422" s="64"/>
    </row>
    <row r="423" spans="1:8" s="3" customFormat="1">
      <c r="A423" s="248"/>
      <c r="B423" s="74" t="s">
        <v>2475</v>
      </c>
      <c r="C423" s="426"/>
      <c r="D423" s="163"/>
      <c r="E423" s="280"/>
      <c r="F423" s="164"/>
      <c r="G423" s="364"/>
      <c r="H423" s="64"/>
    </row>
    <row r="424" spans="1:8" s="3" customFormat="1">
      <c r="A424" s="248"/>
      <c r="B424" s="74"/>
      <c r="C424" s="426"/>
      <c r="D424" s="163"/>
      <c r="E424" s="280"/>
      <c r="F424" s="164"/>
      <c r="G424" s="364"/>
      <c r="H424" s="64"/>
    </row>
    <row r="425" spans="1:8" s="3" customFormat="1" ht="33" customHeight="1">
      <c r="A425" s="259" t="s">
        <v>117</v>
      </c>
      <c r="B425" s="235" t="s">
        <v>3133</v>
      </c>
      <c r="C425" s="426" t="s">
        <v>139</v>
      </c>
      <c r="D425" s="163">
        <v>144.30000000000001</v>
      </c>
      <c r="E425" s="280"/>
      <c r="F425" s="164">
        <f>D425*E425</f>
        <v>0</v>
      </c>
      <c r="G425" s="364"/>
      <c r="H425" s="64"/>
    </row>
    <row r="426" spans="1:8" s="3" customFormat="1" ht="12.5">
      <c r="A426" s="259"/>
      <c r="B426" s="235"/>
      <c r="C426" s="426"/>
      <c r="D426" s="163"/>
      <c r="E426" s="280"/>
      <c r="F426" s="164"/>
      <c r="G426" s="364"/>
      <c r="H426" s="64"/>
    </row>
    <row r="427" spans="1:8" s="3" customFormat="1" ht="31.5" customHeight="1">
      <c r="A427" s="259" t="s">
        <v>144</v>
      </c>
      <c r="B427" s="235" t="s">
        <v>3123</v>
      </c>
      <c r="C427" s="426" t="s">
        <v>139</v>
      </c>
      <c r="D427" s="163">
        <v>767</v>
      </c>
      <c r="E427" s="280"/>
      <c r="F427" s="164">
        <f>D427*E427</f>
        <v>0</v>
      </c>
      <c r="G427" s="364"/>
      <c r="H427" s="64"/>
    </row>
    <row r="428" spans="1:8" s="3" customFormat="1" ht="12.5">
      <c r="A428" s="259"/>
      <c r="B428" s="235"/>
      <c r="C428" s="426"/>
      <c r="D428" s="163"/>
      <c r="E428" s="280"/>
      <c r="F428" s="164"/>
      <c r="G428" s="364"/>
      <c r="H428" s="64"/>
    </row>
    <row r="429" spans="1:8" s="3" customFormat="1" ht="25">
      <c r="A429" s="259" t="s">
        <v>286</v>
      </c>
      <c r="B429" s="235" t="s">
        <v>3129</v>
      </c>
      <c r="C429" s="426" t="s">
        <v>139</v>
      </c>
      <c r="D429" s="163">
        <v>2.7</v>
      </c>
      <c r="E429" s="280"/>
      <c r="F429" s="164">
        <f>D429*E429</f>
        <v>0</v>
      </c>
      <c r="G429" s="364"/>
      <c r="H429" s="64"/>
    </row>
    <row r="430" spans="1:8" s="3" customFormat="1" ht="12.5">
      <c r="A430" s="259"/>
      <c r="B430" s="74"/>
      <c r="C430" s="426"/>
      <c r="D430" s="163"/>
      <c r="E430" s="280"/>
      <c r="F430" s="164"/>
      <c r="G430" s="364"/>
      <c r="H430" s="64"/>
    </row>
    <row r="431" spans="1:8" s="3" customFormat="1" ht="27">
      <c r="A431" s="259" t="s">
        <v>145</v>
      </c>
      <c r="B431" s="290" t="s">
        <v>3132</v>
      </c>
      <c r="C431" s="426" t="s">
        <v>139</v>
      </c>
      <c r="D431" s="163">
        <v>1.2</v>
      </c>
      <c r="E431" s="280"/>
      <c r="F431" s="164">
        <f>D431*E431</f>
        <v>0</v>
      </c>
      <c r="G431" s="364"/>
      <c r="H431" s="64"/>
    </row>
    <row r="432" spans="1:8" s="3" customFormat="1" ht="12.5">
      <c r="A432" s="259"/>
      <c r="B432" s="290"/>
      <c r="C432" s="426"/>
      <c r="D432" s="163"/>
      <c r="E432" s="280"/>
      <c r="F432" s="164"/>
      <c r="G432" s="364"/>
      <c r="H432" s="64"/>
    </row>
    <row r="433" spans="1:8" s="3" customFormat="1" ht="52">
      <c r="A433" s="259" t="s">
        <v>146</v>
      </c>
      <c r="B433" s="290" t="s">
        <v>3138</v>
      </c>
      <c r="C433" s="426" t="s">
        <v>139</v>
      </c>
      <c r="D433" s="163">
        <v>39.200000000000003</v>
      </c>
      <c r="E433" s="280"/>
      <c r="F433" s="164">
        <f>D433*E433</f>
        <v>0</v>
      </c>
      <c r="G433" s="364"/>
      <c r="H433" s="64"/>
    </row>
    <row r="434" spans="1:8" s="3" customFormat="1" ht="12.5">
      <c r="A434" s="244"/>
      <c r="B434" s="290"/>
      <c r="C434" s="426"/>
      <c r="D434" s="163"/>
      <c r="E434" s="280"/>
      <c r="F434" s="164"/>
      <c r="G434" s="364"/>
      <c r="H434" s="64"/>
    </row>
    <row r="435" spans="1:8" s="3" customFormat="1" ht="52">
      <c r="A435" s="244" t="s">
        <v>147</v>
      </c>
      <c r="B435" s="290" t="s">
        <v>3139</v>
      </c>
      <c r="C435" s="426" t="s">
        <v>139</v>
      </c>
      <c r="D435" s="163">
        <v>179.2</v>
      </c>
      <c r="E435" s="280"/>
      <c r="F435" s="164">
        <f>D435*E435</f>
        <v>0</v>
      </c>
      <c r="G435" s="364"/>
      <c r="H435" s="64"/>
    </row>
    <row r="436" spans="1:8" s="3" customFormat="1" ht="12.5">
      <c r="A436" s="420"/>
      <c r="B436" s="290"/>
      <c r="C436" s="426"/>
      <c r="D436" s="163"/>
      <c r="E436" s="280"/>
      <c r="F436" s="164"/>
      <c r="G436" s="364"/>
      <c r="H436" s="64"/>
    </row>
    <row r="437" spans="1:8" s="3" customFormat="1" ht="52">
      <c r="A437" s="420" t="s">
        <v>161</v>
      </c>
      <c r="B437" s="290" t="s">
        <v>3140</v>
      </c>
      <c r="C437" s="426" t="s">
        <v>139</v>
      </c>
      <c r="D437" s="163">
        <v>667.3</v>
      </c>
      <c r="E437" s="280"/>
      <c r="F437" s="164">
        <f>D437*E437</f>
        <v>0</v>
      </c>
      <c r="G437" s="364"/>
      <c r="H437" s="64"/>
    </row>
    <row r="438" spans="1:8" s="3" customFormat="1" ht="12.5">
      <c r="A438" s="420"/>
      <c r="B438" s="290"/>
      <c r="C438" s="426"/>
      <c r="D438" s="163"/>
      <c r="E438" s="280"/>
      <c r="F438" s="164"/>
      <c r="G438" s="364"/>
      <c r="H438" s="64"/>
    </row>
    <row r="439" spans="1:8" s="3" customFormat="1" ht="39.5">
      <c r="A439" s="420" t="s">
        <v>287</v>
      </c>
      <c r="B439" s="290" t="s">
        <v>3141</v>
      </c>
      <c r="C439" s="438" t="s">
        <v>163</v>
      </c>
      <c r="D439" s="231">
        <v>3.9</v>
      </c>
      <c r="E439" s="401"/>
      <c r="F439" s="232">
        <f>D439*E439</f>
        <v>0</v>
      </c>
      <c r="G439" s="364"/>
      <c r="H439" s="64"/>
    </row>
    <row r="440" spans="1:8" s="3" customFormat="1" ht="12.5">
      <c r="A440" s="420"/>
      <c r="B440" s="178"/>
      <c r="C440" s="438"/>
      <c r="D440" s="231"/>
      <c r="E440" s="401"/>
      <c r="F440" s="232"/>
      <c r="G440" s="364"/>
      <c r="H440" s="64"/>
    </row>
    <row r="441" spans="1:8" s="3" customFormat="1" ht="39.5">
      <c r="A441" s="420" t="s">
        <v>162</v>
      </c>
      <c r="B441" s="290" t="s">
        <v>3142</v>
      </c>
      <c r="C441" s="438" t="s">
        <v>163</v>
      </c>
      <c r="D441" s="231">
        <v>50.8</v>
      </c>
      <c r="E441" s="401"/>
      <c r="F441" s="232">
        <f>D441*E441</f>
        <v>0</v>
      </c>
      <c r="G441" s="364"/>
      <c r="H441" s="64"/>
    </row>
    <row r="442" spans="1:8" s="3" customFormat="1" ht="12.5">
      <c r="A442" s="439"/>
      <c r="B442" s="290"/>
      <c r="C442" s="438"/>
      <c r="D442" s="231"/>
      <c r="E442" s="401"/>
      <c r="F442" s="232"/>
      <c r="G442" s="364"/>
      <c r="H442" s="64"/>
    </row>
    <row r="443" spans="1:8" s="3" customFormat="1" ht="39.5">
      <c r="A443" s="244" t="s">
        <v>386</v>
      </c>
      <c r="B443" s="290" t="s">
        <v>3143</v>
      </c>
      <c r="C443" s="438" t="s">
        <v>163</v>
      </c>
      <c r="D443" s="231">
        <v>110.3</v>
      </c>
      <c r="E443" s="401"/>
      <c r="F443" s="232">
        <f>D443*E443</f>
        <v>0</v>
      </c>
      <c r="G443" s="364"/>
      <c r="H443" s="64"/>
    </row>
    <row r="444" spans="1:8" s="3" customFormat="1" ht="12.5">
      <c r="A444" s="420"/>
      <c r="B444" s="290"/>
      <c r="C444" s="438"/>
      <c r="D444" s="231"/>
      <c r="E444" s="401"/>
      <c r="F444" s="232"/>
      <c r="G444" s="364"/>
      <c r="H444" s="64"/>
    </row>
    <row r="445" spans="1:8" s="3" customFormat="1" ht="39.5">
      <c r="A445" s="420" t="s">
        <v>387</v>
      </c>
      <c r="B445" s="290" t="s">
        <v>3147</v>
      </c>
      <c r="C445" s="438" t="s">
        <v>163</v>
      </c>
      <c r="D445" s="231">
        <v>8.8000000000000007</v>
      </c>
      <c r="E445" s="401"/>
      <c r="F445" s="232">
        <f>D445*E445</f>
        <v>0</v>
      </c>
      <c r="G445" s="364"/>
      <c r="H445" s="64"/>
    </row>
    <row r="446" spans="1:8" s="3" customFormat="1" ht="12.5">
      <c r="A446" s="420"/>
      <c r="B446" s="290"/>
      <c r="C446" s="438"/>
      <c r="D446" s="231"/>
      <c r="E446" s="401"/>
      <c r="F446" s="232"/>
      <c r="G446" s="364"/>
      <c r="H446" s="64"/>
    </row>
    <row r="447" spans="1:8" s="3" customFormat="1" ht="25">
      <c r="A447" s="420" t="s">
        <v>388</v>
      </c>
      <c r="B447" s="235" t="s">
        <v>3150</v>
      </c>
      <c r="C447" s="426" t="s">
        <v>139</v>
      </c>
      <c r="D447" s="163">
        <v>443.2</v>
      </c>
      <c r="E447" s="280"/>
      <c r="F447" s="164">
        <f>D447*E447</f>
        <v>0</v>
      </c>
      <c r="G447" s="364"/>
      <c r="H447" s="64"/>
    </row>
    <row r="448" spans="1:8" s="3" customFormat="1" ht="12.5">
      <c r="A448" s="420"/>
      <c r="B448" s="235"/>
      <c r="C448" s="426"/>
      <c r="D448" s="163"/>
      <c r="E448" s="280"/>
      <c r="F448" s="164"/>
      <c r="G448" s="364"/>
      <c r="H448" s="64"/>
    </row>
    <row r="449" spans="1:8" s="14" customFormat="1" ht="25">
      <c r="A449" s="420" t="s">
        <v>550</v>
      </c>
      <c r="B449" s="178" t="s">
        <v>1174</v>
      </c>
      <c r="C449" s="438" t="s">
        <v>163</v>
      </c>
      <c r="D449" s="231">
        <v>6.3</v>
      </c>
      <c r="E449" s="401"/>
      <c r="F449" s="232">
        <f>D449*E449</f>
        <v>0</v>
      </c>
      <c r="G449" s="62"/>
    </row>
    <row r="450" spans="1:8" s="3" customFormat="1" ht="12.5">
      <c r="A450" s="420"/>
      <c r="B450" s="290"/>
      <c r="C450" s="438"/>
      <c r="D450" s="231"/>
      <c r="E450" s="401"/>
      <c r="F450" s="232"/>
      <c r="G450" s="364"/>
      <c r="H450" s="64"/>
    </row>
    <row r="451" spans="1:8" s="3" customFormat="1" ht="25">
      <c r="A451" s="420" t="s">
        <v>389</v>
      </c>
      <c r="B451" s="235" t="s">
        <v>3149</v>
      </c>
      <c r="C451" s="426" t="s">
        <v>139</v>
      </c>
      <c r="D451" s="231">
        <v>2.8</v>
      </c>
      <c r="E451" s="280"/>
      <c r="F451" s="164">
        <f>D451*E451</f>
        <v>0</v>
      </c>
      <c r="G451" s="369"/>
      <c r="H451" s="64"/>
    </row>
    <row r="452" spans="1:8" s="3" customFormat="1" ht="12.5">
      <c r="A452" s="420"/>
      <c r="B452" s="290"/>
      <c r="C452" s="438"/>
      <c r="D452" s="231"/>
      <c r="E452" s="401"/>
      <c r="F452" s="232"/>
      <c r="G452" s="364"/>
      <c r="H452" s="64"/>
    </row>
    <row r="453" spans="1:8" s="14" customFormat="1" ht="39.5">
      <c r="A453" s="420" t="s">
        <v>390</v>
      </c>
      <c r="B453" s="290" t="s">
        <v>3152</v>
      </c>
      <c r="C453" s="426"/>
      <c r="D453" s="163"/>
      <c r="E453" s="280"/>
      <c r="F453" s="164"/>
      <c r="G453" s="323"/>
    </row>
    <row r="454" spans="1:8" s="3" customFormat="1" ht="14.5">
      <c r="A454" s="302" t="s">
        <v>0</v>
      </c>
      <c r="B454" s="436" t="s">
        <v>492</v>
      </c>
      <c r="C454" s="426" t="s">
        <v>139</v>
      </c>
      <c r="D454" s="163">
        <v>5.8</v>
      </c>
      <c r="E454" s="280"/>
      <c r="F454" s="164">
        <f>D454*E454</f>
        <v>0</v>
      </c>
      <c r="G454" s="364"/>
      <c r="H454" s="64"/>
    </row>
    <row r="455" spans="1:8" s="3" customFormat="1" ht="14.5">
      <c r="A455" s="302" t="s">
        <v>1</v>
      </c>
      <c r="B455" s="31" t="s">
        <v>244</v>
      </c>
      <c r="C455" s="426" t="s">
        <v>245</v>
      </c>
      <c r="D455" s="163">
        <v>20.3</v>
      </c>
      <c r="E455" s="280"/>
      <c r="F455" s="164">
        <f>D455*E455</f>
        <v>0</v>
      </c>
      <c r="G455" s="364"/>
      <c r="H455" s="64"/>
    </row>
    <row r="456" spans="1:8" s="3" customFormat="1" ht="12.5">
      <c r="A456" s="302"/>
      <c r="B456" s="31"/>
      <c r="C456" s="426"/>
      <c r="D456" s="163"/>
      <c r="E456" s="280"/>
      <c r="F456" s="164"/>
      <c r="G456" s="364"/>
      <c r="H456" s="64"/>
    </row>
    <row r="457" spans="1:8" s="14" customFormat="1" ht="25">
      <c r="A457" s="244" t="s">
        <v>391</v>
      </c>
      <c r="B457" s="290" t="s">
        <v>3231</v>
      </c>
      <c r="C457" s="438" t="s">
        <v>163</v>
      </c>
      <c r="D457" s="231">
        <v>16.8</v>
      </c>
      <c r="E457" s="401"/>
      <c r="F457" s="232">
        <f>D457*E457</f>
        <v>0</v>
      </c>
      <c r="G457" s="62"/>
    </row>
    <row r="458" spans="1:8" s="3" customFormat="1" ht="12.5">
      <c r="A458" s="244"/>
      <c r="B458" s="31"/>
      <c r="C458" s="426"/>
      <c r="D458" s="163"/>
      <c r="E458" s="280"/>
      <c r="F458" s="164"/>
      <c r="G458" s="364"/>
      <c r="H458" s="64"/>
    </row>
    <row r="459" spans="1:8" s="3" customFormat="1" ht="17.5" customHeight="1">
      <c r="A459" s="420" t="s">
        <v>392</v>
      </c>
      <c r="B459" s="74" t="s">
        <v>3151</v>
      </c>
      <c r="C459" s="426" t="s">
        <v>139</v>
      </c>
      <c r="D459" s="163">
        <v>5</v>
      </c>
      <c r="E459" s="280"/>
      <c r="F459" s="164">
        <f>D459*E459</f>
        <v>0</v>
      </c>
      <c r="G459" s="364"/>
      <c r="H459" s="64"/>
    </row>
    <row r="460" spans="1:8" s="3" customFormat="1" ht="13.5" customHeight="1">
      <c r="A460" s="244"/>
      <c r="B460" s="178"/>
      <c r="C460" s="438"/>
      <c r="D460" s="231"/>
      <c r="E460" s="401"/>
      <c r="F460" s="232"/>
      <c r="G460" s="364"/>
      <c r="H460" s="64"/>
    </row>
    <row r="461" spans="1:8" s="14" customFormat="1" ht="78.75" customHeight="1">
      <c r="A461" s="420" t="s">
        <v>551</v>
      </c>
      <c r="B461" s="363" t="s">
        <v>4966</v>
      </c>
      <c r="C461" s="242" t="s">
        <v>94</v>
      </c>
      <c r="D461" s="231">
        <v>48</v>
      </c>
      <c r="E461" s="401"/>
      <c r="F461" s="232">
        <f>D461*E461</f>
        <v>0</v>
      </c>
      <c r="G461" s="62"/>
    </row>
    <row r="462" spans="1:8" s="14" customFormat="1" ht="12.5">
      <c r="A462" s="420"/>
      <c r="B462" s="363"/>
      <c r="C462" s="242"/>
      <c r="D462" s="231"/>
      <c r="E462" s="401"/>
      <c r="F462" s="232"/>
      <c r="G462" s="62"/>
    </row>
    <row r="463" spans="1:8" s="14" customFormat="1" ht="125">
      <c r="A463" s="244" t="s">
        <v>552</v>
      </c>
      <c r="B463" s="363" t="s">
        <v>4967</v>
      </c>
      <c r="C463" s="242" t="s">
        <v>4</v>
      </c>
      <c r="D463" s="231">
        <v>1</v>
      </c>
      <c r="E463" s="401"/>
      <c r="F463" s="232">
        <f>D463*E463</f>
        <v>0</v>
      </c>
      <c r="G463" s="62"/>
    </row>
    <row r="464" spans="1:8" s="14" customFormat="1" ht="12.5">
      <c r="A464" s="244"/>
      <c r="B464" s="363"/>
      <c r="C464" s="242"/>
      <c r="D464" s="231"/>
      <c r="E464" s="401"/>
      <c r="F464" s="232"/>
      <c r="G464" s="62"/>
    </row>
    <row r="465" spans="1:8" s="14" customFormat="1" ht="37.5">
      <c r="A465" s="244" t="s">
        <v>553</v>
      </c>
      <c r="B465" s="71" t="s">
        <v>3122</v>
      </c>
      <c r="C465" s="242" t="s">
        <v>4</v>
      </c>
      <c r="D465" s="231">
        <v>16</v>
      </c>
      <c r="E465" s="401"/>
      <c r="F465" s="232">
        <f>D465*E465</f>
        <v>0</v>
      </c>
      <c r="G465" s="62"/>
    </row>
    <row r="466" spans="1:8" s="14" customFormat="1" ht="12.5">
      <c r="A466" s="244"/>
      <c r="B466" s="71"/>
      <c r="C466" s="242"/>
      <c r="D466" s="231"/>
      <c r="E466" s="401"/>
      <c r="F466" s="232"/>
      <c r="G466" s="62"/>
    </row>
    <row r="467" spans="1:8" s="14" customFormat="1" ht="50">
      <c r="A467" s="244" t="s">
        <v>554</v>
      </c>
      <c r="B467" s="71" t="s">
        <v>4020</v>
      </c>
      <c r="C467" s="214" t="s">
        <v>200</v>
      </c>
      <c r="D467" s="231">
        <v>109</v>
      </c>
      <c r="E467" s="401"/>
      <c r="F467" s="232">
        <f>D467*E467</f>
        <v>0</v>
      </c>
      <c r="G467" s="62"/>
    </row>
    <row r="468" spans="1:8" s="14" customFormat="1" ht="12.5">
      <c r="A468" s="244"/>
      <c r="B468" s="71"/>
      <c r="C468" s="242"/>
      <c r="D468" s="231"/>
      <c r="E468" s="401"/>
      <c r="F468" s="232"/>
      <c r="G468" s="62"/>
    </row>
    <row r="469" spans="1:8" s="14" customFormat="1" ht="50">
      <c r="A469" s="244" t="s">
        <v>555</v>
      </c>
      <c r="B469" s="71" t="s">
        <v>3121</v>
      </c>
      <c r="C469" s="214" t="s">
        <v>4</v>
      </c>
      <c r="D469" s="231">
        <v>4</v>
      </c>
      <c r="E469" s="401"/>
      <c r="F469" s="232">
        <f>D469*E469</f>
        <v>0</v>
      </c>
      <c r="G469" s="62"/>
    </row>
    <row r="470" spans="1:8" s="14" customFormat="1" ht="12.5">
      <c r="A470" s="244"/>
      <c r="B470" s="363"/>
      <c r="C470" s="242"/>
      <c r="D470" s="231"/>
      <c r="E470" s="401"/>
      <c r="F470" s="232"/>
      <c r="G470" s="62"/>
    </row>
    <row r="471" spans="1:8" s="3" customFormat="1" ht="25">
      <c r="A471" s="244" t="s">
        <v>556</v>
      </c>
      <c r="B471" s="72" t="s">
        <v>148</v>
      </c>
      <c r="C471" s="163"/>
      <c r="D471" s="91"/>
      <c r="E471" s="2996"/>
      <c r="F471" s="239"/>
      <c r="G471" s="364"/>
      <c r="H471" s="64"/>
    </row>
    <row r="472" spans="1:8" s="3" customFormat="1">
      <c r="A472" s="260" t="s">
        <v>0</v>
      </c>
      <c r="B472" s="436" t="s">
        <v>279</v>
      </c>
      <c r="C472" s="163" t="s">
        <v>102</v>
      </c>
      <c r="D472" s="231">
        <v>112041.8</v>
      </c>
      <c r="E472" s="280"/>
      <c r="F472" s="164">
        <f>D472*E472</f>
        <v>0</v>
      </c>
      <c r="G472" s="364"/>
      <c r="H472" s="64"/>
    </row>
    <row r="473" spans="1:8" s="3" customFormat="1" ht="12.5">
      <c r="A473" s="260" t="s">
        <v>1</v>
      </c>
      <c r="B473" s="31" t="s">
        <v>280</v>
      </c>
      <c r="C473" s="163" t="s">
        <v>102</v>
      </c>
      <c r="D473" s="231">
        <v>160202.20000000001</v>
      </c>
      <c r="E473" s="280"/>
      <c r="F473" s="164">
        <f>D473*E473</f>
        <v>0</v>
      </c>
      <c r="G473" s="364"/>
      <c r="H473" s="64"/>
    </row>
    <row r="474" spans="1:8" s="3" customFormat="1" ht="12.5">
      <c r="A474" s="260" t="s">
        <v>2</v>
      </c>
      <c r="B474" s="436" t="s">
        <v>3311</v>
      </c>
      <c r="C474" s="163" t="s">
        <v>102</v>
      </c>
      <c r="D474" s="231">
        <v>47221</v>
      </c>
      <c r="E474" s="280"/>
      <c r="F474" s="164">
        <f>D474*E474</f>
        <v>0</v>
      </c>
      <c r="G474" s="364"/>
      <c r="H474" s="64"/>
    </row>
    <row r="475" spans="1:8" s="3" customFormat="1" ht="12.5">
      <c r="A475" s="244"/>
      <c r="B475" s="74"/>
      <c r="C475" s="426"/>
      <c r="D475" s="163"/>
      <c r="E475" s="280"/>
      <c r="F475" s="164"/>
      <c r="G475" s="364"/>
      <c r="H475" s="64"/>
    </row>
    <row r="476" spans="1:8" s="3" customFormat="1">
      <c r="A476" s="248"/>
      <c r="B476" s="74" t="s">
        <v>2482</v>
      </c>
      <c r="C476" s="426"/>
      <c r="D476" s="163"/>
      <c r="E476" s="280"/>
      <c r="F476" s="164"/>
      <c r="G476" s="364"/>
      <c r="H476" s="64"/>
    </row>
    <row r="477" spans="1:8" s="3" customFormat="1">
      <c r="A477" s="248"/>
      <c r="B477" s="74"/>
      <c r="C477" s="426"/>
      <c r="D477" s="163"/>
      <c r="E477" s="280"/>
      <c r="F477" s="164"/>
      <c r="G477" s="364"/>
      <c r="H477" s="64"/>
    </row>
    <row r="478" spans="1:8" s="3" customFormat="1" ht="39.5">
      <c r="A478" s="420" t="s">
        <v>557</v>
      </c>
      <c r="B478" s="235" t="s">
        <v>3324</v>
      </c>
      <c r="C478" s="426" t="s">
        <v>139</v>
      </c>
      <c r="D478" s="163">
        <v>216.3</v>
      </c>
      <c r="E478" s="280"/>
      <c r="F478" s="164">
        <f>D478*E478</f>
        <v>0</v>
      </c>
      <c r="G478" s="364"/>
      <c r="H478" s="64"/>
    </row>
    <row r="479" spans="1:8" s="3" customFormat="1" ht="12.5">
      <c r="A479" s="244"/>
      <c r="B479" s="235"/>
      <c r="C479" s="426"/>
      <c r="D479" s="163"/>
      <c r="E479" s="280"/>
      <c r="F479" s="164"/>
      <c r="G479" s="364"/>
      <c r="H479" s="64"/>
    </row>
    <row r="480" spans="1:8" s="3" customFormat="1" ht="31.5" customHeight="1">
      <c r="A480" s="420" t="s">
        <v>558</v>
      </c>
      <c r="B480" s="235" t="s">
        <v>3123</v>
      </c>
      <c r="C480" s="426" t="s">
        <v>139</v>
      </c>
      <c r="D480" s="163">
        <v>982.4</v>
      </c>
      <c r="E480" s="280"/>
      <c r="F480" s="164">
        <f>D480*E480</f>
        <v>0</v>
      </c>
      <c r="G480" s="364"/>
      <c r="H480" s="64"/>
    </row>
    <row r="481" spans="1:8" s="3" customFormat="1" ht="12.5">
      <c r="A481" s="244"/>
      <c r="B481" s="235"/>
      <c r="C481" s="426"/>
      <c r="D481" s="163"/>
      <c r="E481" s="280"/>
      <c r="F481" s="164"/>
      <c r="G481" s="364"/>
      <c r="H481" s="64"/>
    </row>
    <row r="482" spans="1:8" s="3" customFormat="1" ht="25">
      <c r="A482" s="420" t="s">
        <v>3177</v>
      </c>
      <c r="B482" s="235" t="s">
        <v>3129</v>
      </c>
      <c r="C482" s="426" t="s">
        <v>139</v>
      </c>
      <c r="D482" s="163">
        <v>5.9</v>
      </c>
      <c r="E482" s="280"/>
      <c r="F482" s="164">
        <f>D482*E482</f>
        <v>0</v>
      </c>
      <c r="G482" s="364"/>
      <c r="H482" s="64"/>
    </row>
    <row r="483" spans="1:8" s="3" customFormat="1" ht="12.5">
      <c r="A483" s="244"/>
      <c r="B483" s="235"/>
      <c r="C483" s="426"/>
      <c r="D483" s="163"/>
      <c r="E483" s="280"/>
      <c r="F483" s="164"/>
      <c r="G483" s="364"/>
      <c r="H483" s="64"/>
    </row>
    <row r="484" spans="1:8" s="3" customFormat="1" ht="27">
      <c r="A484" s="420" t="s">
        <v>3178</v>
      </c>
      <c r="B484" s="290" t="s">
        <v>3132</v>
      </c>
      <c r="C484" s="426" t="s">
        <v>139</v>
      </c>
      <c r="D484" s="163">
        <v>8.3000000000000007</v>
      </c>
      <c r="E484" s="280"/>
      <c r="F484" s="164">
        <f>D484*E484</f>
        <v>0</v>
      </c>
      <c r="G484" s="364"/>
      <c r="H484" s="64"/>
    </row>
    <row r="485" spans="1:8" s="3" customFormat="1" ht="12.5">
      <c r="A485" s="244"/>
      <c r="B485" s="235"/>
      <c r="C485" s="426"/>
      <c r="D485" s="163"/>
      <c r="E485" s="280"/>
      <c r="F485" s="164"/>
      <c r="G485" s="364"/>
      <c r="H485" s="64"/>
    </row>
    <row r="486" spans="1:8" s="3" customFormat="1" ht="27">
      <c r="A486" s="244" t="s">
        <v>3179</v>
      </c>
      <c r="B486" s="235" t="s">
        <v>3131</v>
      </c>
      <c r="C486" s="426" t="s">
        <v>139</v>
      </c>
      <c r="D486" s="163">
        <v>12.4</v>
      </c>
      <c r="E486" s="280"/>
      <c r="F486" s="164">
        <f>D486*E486</f>
        <v>0</v>
      </c>
      <c r="G486" s="364"/>
      <c r="H486" s="64"/>
    </row>
    <row r="487" spans="1:8" s="3" customFormat="1" ht="12.5">
      <c r="A487" s="244"/>
      <c r="B487" s="235"/>
      <c r="C487" s="426"/>
      <c r="D487" s="163"/>
      <c r="E487" s="280"/>
      <c r="F487" s="164"/>
      <c r="G487" s="364"/>
      <c r="H487" s="64"/>
    </row>
    <row r="488" spans="1:8" s="3" customFormat="1" ht="52">
      <c r="A488" s="244" t="s">
        <v>3180</v>
      </c>
      <c r="B488" s="290" t="s">
        <v>3138</v>
      </c>
      <c r="C488" s="426" t="s">
        <v>139</v>
      </c>
      <c r="D488" s="163">
        <v>55.3</v>
      </c>
      <c r="E488" s="280"/>
      <c r="F488" s="164">
        <f>D488*E488</f>
        <v>0</v>
      </c>
      <c r="G488" s="364"/>
      <c r="H488" s="64"/>
    </row>
    <row r="489" spans="1:8" s="3" customFormat="1">
      <c r="A489" s="248"/>
      <c r="B489" s="290"/>
      <c r="C489" s="426"/>
      <c r="D489" s="163"/>
      <c r="E489" s="280"/>
      <c r="F489" s="164"/>
      <c r="G489" s="364"/>
      <c r="H489" s="64"/>
    </row>
    <row r="490" spans="1:8" s="3" customFormat="1" ht="52">
      <c r="A490" s="244" t="s">
        <v>3181</v>
      </c>
      <c r="B490" s="290" t="s">
        <v>3139</v>
      </c>
      <c r="C490" s="426" t="s">
        <v>139</v>
      </c>
      <c r="D490" s="163">
        <v>432.8</v>
      </c>
      <c r="E490" s="280"/>
      <c r="F490" s="164">
        <f>D490*E490</f>
        <v>0</v>
      </c>
      <c r="G490" s="364"/>
      <c r="H490" s="64"/>
    </row>
    <row r="491" spans="1:8" s="3" customFormat="1">
      <c r="A491" s="248"/>
      <c r="B491" s="290"/>
      <c r="C491" s="426"/>
      <c r="D491" s="163"/>
      <c r="E491" s="280"/>
      <c r="F491" s="164"/>
      <c r="G491" s="364"/>
      <c r="H491" s="64"/>
    </row>
    <row r="492" spans="1:8" s="3" customFormat="1" ht="52">
      <c r="A492" s="244" t="s">
        <v>3182</v>
      </c>
      <c r="B492" s="290" t="s">
        <v>3140</v>
      </c>
      <c r="C492" s="426" t="s">
        <v>139</v>
      </c>
      <c r="D492" s="163">
        <v>148</v>
      </c>
      <c r="E492" s="280"/>
      <c r="F492" s="164">
        <f>D492*E492</f>
        <v>0</v>
      </c>
      <c r="G492" s="364"/>
      <c r="H492" s="64"/>
    </row>
    <row r="493" spans="1:8" s="3" customFormat="1" ht="12.5">
      <c r="A493" s="244"/>
      <c r="B493" s="290"/>
      <c r="C493" s="426"/>
      <c r="D493" s="163"/>
      <c r="E493" s="280"/>
      <c r="F493" s="164"/>
      <c r="G493" s="364"/>
      <c r="H493" s="64"/>
    </row>
    <row r="494" spans="1:8" s="14" customFormat="1" ht="56.5" customHeight="1">
      <c r="A494" s="244" t="s">
        <v>3183</v>
      </c>
      <c r="B494" s="178" t="s">
        <v>5042</v>
      </c>
      <c r="C494" s="242" t="s">
        <v>163</v>
      </c>
      <c r="D494" s="296">
        <f>0.2*(5.96*5.6+37.3)+0.3*2.33*6-0.2*1.2*2.4</f>
        <v>17.753199999999996</v>
      </c>
      <c r="E494" s="401"/>
      <c r="F494" s="232">
        <f>D494*E494</f>
        <v>0</v>
      </c>
      <c r="G494" s="62"/>
    </row>
    <row r="495" spans="1:8" s="3" customFormat="1" ht="12.5">
      <c r="A495" s="244"/>
      <c r="B495" s="290"/>
      <c r="C495" s="426"/>
      <c r="D495" s="163"/>
      <c r="E495" s="280"/>
      <c r="F495" s="164"/>
      <c r="G495" s="364"/>
      <c r="H495" s="64"/>
    </row>
    <row r="496" spans="1:8" s="3" customFormat="1" ht="27">
      <c r="A496" s="244" t="s">
        <v>3117</v>
      </c>
      <c r="B496" s="235" t="s">
        <v>3175</v>
      </c>
      <c r="C496" s="426" t="s">
        <v>139</v>
      </c>
      <c r="D496" s="163">
        <v>23.8</v>
      </c>
      <c r="E496" s="280"/>
      <c r="F496" s="164">
        <f>D496*E496</f>
        <v>0</v>
      </c>
      <c r="G496" s="364"/>
      <c r="H496" s="64"/>
    </row>
    <row r="497" spans="1:8" s="3" customFormat="1" ht="12.5">
      <c r="A497" s="260"/>
      <c r="B497" s="235"/>
      <c r="C497" s="426"/>
      <c r="D497" s="163"/>
      <c r="E497" s="280"/>
      <c r="F497" s="164"/>
      <c r="G497" s="364"/>
      <c r="H497" s="64"/>
    </row>
    <row r="498" spans="1:8" s="3" customFormat="1" ht="27">
      <c r="A498" s="244" t="s">
        <v>3184</v>
      </c>
      <c r="B498" s="235" t="s">
        <v>3176</v>
      </c>
      <c r="C498" s="426" t="s">
        <v>139</v>
      </c>
      <c r="D498" s="163">
        <v>292.39999999999998</v>
      </c>
      <c r="E498" s="280"/>
      <c r="F498" s="164">
        <f>D498*E498</f>
        <v>0</v>
      </c>
      <c r="G498" s="364"/>
      <c r="H498" s="64"/>
    </row>
    <row r="499" spans="1:8" s="3" customFormat="1" ht="12.5">
      <c r="A499" s="260"/>
      <c r="B499" s="290"/>
      <c r="C499" s="426"/>
      <c r="D499" s="163"/>
      <c r="E499" s="280"/>
      <c r="F499" s="164"/>
      <c r="G499" s="364"/>
      <c r="H499" s="64"/>
    </row>
    <row r="500" spans="1:8" s="3" customFormat="1" ht="39.5">
      <c r="A500" s="244" t="s">
        <v>3118</v>
      </c>
      <c r="B500" s="290" t="s">
        <v>3141</v>
      </c>
      <c r="C500" s="438" t="s">
        <v>163</v>
      </c>
      <c r="D500" s="231">
        <v>28.4</v>
      </c>
      <c r="E500" s="401"/>
      <c r="F500" s="232">
        <f>D500*E500</f>
        <v>0</v>
      </c>
      <c r="G500" s="364"/>
      <c r="H500" s="64"/>
    </row>
    <row r="501" spans="1:8" s="3" customFormat="1" ht="12.5">
      <c r="A501" s="244"/>
      <c r="B501" s="290"/>
      <c r="C501" s="438"/>
      <c r="D501" s="231"/>
      <c r="E501" s="401"/>
      <c r="F501" s="232"/>
      <c r="G501" s="364"/>
      <c r="H501" s="64"/>
    </row>
    <row r="502" spans="1:8" s="3" customFormat="1" ht="39.5">
      <c r="A502" s="244" t="s">
        <v>3119</v>
      </c>
      <c r="B502" s="290" t="s">
        <v>3147</v>
      </c>
      <c r="C502" s="438" t="s">
        <v>163</v>
      </c>
      <c r="D502" s="231">
        <v>11.3</v>
      </c>
      <c r="E502" s="401"/>
      <c r="F502" s="232">
        <f>D502*E502</f>
        <v>0</v>
      </c>
      <c r="G502" s="364"/>
      <c r="H502" s="64"/>
    </row>
    <row r="503" spans="1:8" s="3" customFormat="1" ht="12.5">
      <c r="A503" s="244"/>
      <c r="B503" s="290"/>
      <c r="C503" s="438"/>
      <c r="D503" s="231"/>
      <c r="E503" s="401"/>
      <c r="F503" s="232"/>
      <c r="G503" s="364"/>
      <c r="H503" s="64"/>
    </row>
    <row r="504" spans="1:8" s="3" customFormat="1" ht="25">
      <c r="A504" s="244" t="s">
        <v>3120</v>
      </c>
      <c r="B504" s="235" t="s">
        <v>3150</v>
      </c>
      <c r="C504" s="426" t="s">
        <v>139</v>
      </c>
      <c r="D504" s="163">
        <v>662.3</v>
      </c>
      <c r="E504" s="280"/>
      <c r="F504" s="164">
        <f>D504*E504</f>
        <v>0</v>
      </c>
      <c r="G504" s="364"/>
      <c r="H504" s="64"/>
    </row>
    <row r="505" spans="1:8" s="3" customFormat="1" ht="12.5">
      <c r="A505" s="244"/>
      <c r="B505" s="235"/>
      <c r="C505" s="426"/>
      <c r="D505" s="163"/>
      <c r="E505" s="280"/>
      <c r="F505" s="164"/>
      <c r="G505" s="364"/>
      <c r="H505" s="64"/>
    </row>
    <row r="506" spans="1:8" s="3" customFormat="1" ht="50">
      <c r="A506" s="244" t="s">
        <v>3105</v>
      </c>
      <c r="B506" s="31" t="s">
        <v>5037</v>
      </c>
      <c r="C506" s="93" t="s">
        <v>139</v>
      </c>
      <c r="D506" s="163">
        <v>5.4</v>
      </c>
      <c r="E506" s="280"/>
      <c r="F506" s="164">
        <f>D506*E506</f>
        <v>0</v>
      </c>
      <c r="G506" s="364"/>
      <c r="H506" s="64"/>
    </row>
    <row r="507" spans="1:8" s="3" customFormat="1" ht="12.5">
      <c r="A507" s="244"/>
      <c r="B507" s="235"/>
      <c r="C507" s="426"/>
      <c r="D507" s="163"/>
      <c r="E507" s="280"/>
      <c r="F507" s="164"/>
      <c r="G507" s="364"/>
      <c r="H507" s="64"/>
    </row>
    <row r="508" spans="1:8" s="3" customFormat="1" ht="25">
      <c r="A508" s="244" t="s">
        <v>3106</v>
      </c>
      <c r="B508" s="235" t="s">
        <v>1160</v>
      </c>
      <c r="C508" s="426" t="s">
        <v>139</v>
      </c>
      <c r="D508" s="163">
        <v>402</v>
      </c>
      <c r="E508" s="280"/>
      <c r="F508" s="164">
        <f>D508*E508</f>
        <v>0</v>
      </c>
      <c r="G508" s="364"/>
      <c r="H508" s="64"/>
    </row>
    <row r="509" spans="1:8" s="3" customFormat="1" ht="12.5">
      <c r="A509" s="244"/>
      <c r="B509" s="235"/>
      <c r="C509" s="426"/>
      <c r="D509" s="163"/>
      <c r="E509" s="280"/>
      <c r="F509" s="164"/>
      <c r="G509" s="364"/>
      <c r="H509" s="64"/>
    </row>
    <row r="510" spans="1:8" s="14" customFormat="1" ht="25">
      <c r="A510" s="244" t="s">
        <v>3107</v>
      </c>
      <c r="B510" s="290" t="s">
        <v>3649</v>
      </c>
      <c r="C510" s="438" t="s">
        <v>163</v>
      </c>
      <c r="D510" s="231">
        <v>37.200000000000003</v>
      </c>
      <c r="E510" s="401"/>
      <c r="F510" s="232">
        <f>D510*E510</f>
        <v>0</v>
      </c>
      <c r="G510" s="62"/>
    </row>
    <row r="511" spans="1:8" s="3" customFormat="1" ht="12.5">
      <c r="A511" s="244"/>
      <c r="B511" s="290"/>
      <c r="C511" s="438"/>
      <c r="D511" s="231"/>
      <c r="E511" s="401"/>
      <c r="F511" s="232"/>
      <c r="G511" s="364"/>
      <c r="H511" s="64"/>
    </row>
    <row r="512" spans="1:8" s="3" customFormat="1" ht="25">
      <c r="A512" s="244" t="s">
        <v>3185</v>
      </c>
      <c r="B512" s="235" t="s">
        <v>3149</v>
      </c>
      <c r="C512" s="426" t="s">
        <v>139</v>
      </c>
      <c r="D512" s="231">
        <v>12.2</v>
      </c>
      <c r="E512" s="280"/>
      <c r="F512" s="164">
        <f>D512*E512</f>
        <v>0</v>
      </c>
      <c r="G512" s="369"/>
      <c r="H512" s="64"/>
    </row>
    <row r="513" spans="1:8" s="3" customFormat="1" ht="12.5">
      <c r="A513" s="244"/>
      <c r="B513" s="235"/>
      <c r="C513" s="426"/>
      <c r="D513" s="231"/>
      <c r="E513" s="280"/>
      <c r="F513" s="164"/>
      <c r="G513" s="369"/>
      <c r="H513" s="64"/>
    </row>
    <row r="514" spans="1:8" s="3" customFormat="1" ht="50">
      <c r="A514" s="244" t="s">
        <v>3186</v>
      </c>
      <c r="B514" s="235" t="s">
        <v>5040</v>
      </c>
      <c r="C514" s="426" t="s">
        <v>139</v>
      </c>
      <c r="D514" s="231">
        <v>1.4</v>
      </c>
      <c r="E514" s="280"/>
      <c r="F514" s="164">
        <f>D514*E514</f>
        <v>0</v>
      </c>
      <c r="G514" s="369"/>
      <c r="H514" s="64"/>
    </row>
    <row r="515" spans="1:8" s="3" customFormat="1" ht="12.5">
      <c r="A515" s="244"/>
      <c r="B515" s="290"/>
      <c r="C515" s="438"/>
      <c r="D515" s="231"/>
      <c r="E515" s="401"/>
      <c r="F515" s="232"/>
      <c r="G515" s="364"/>
      <c r="H515" s="64"/>
    </row>
    <row r="516" spans="1:8" s="14" customFormat="1" ht="39.5">
      <c r="A516" s="244" t="s">
        <v>3187</v>
      </c>
      <c r="B516" s="290" t="s">
        <v>3152</v>
      </c>
      <c r="C516" s="426"/>
      <c r="D516" s="163"/>
      <c r="E516" s="280"/>
      <c r="F516" s="164"/>
      <c r="G516" s="323"/>
    </row>
    <row r="517" spans="1:8" s="3" customFormat="1" ht="14.5">
      <c r="A517" s="302" t="s">
        <v>0</v>
      </c>
      <c r="B517" s="436" t="s">
        <v>492</v>
      </c>
      <c r="C517" s="426" t="s">
        <v>139</v>
      </c>
      <c r="D517" s="163">
        <v>12.6</v>
      </c>
      <c r="E517" s="280"/>
      <c r="F517" s="164">
        <f>D517*E517</f>
        <v>0</v>
      </c>
      <c r="G517" s="364"/>
      <c r="H517" s="64"/>
    </row>
    <row r="518" spans="1:8" s="3" customFormat="1" ht="14.5">
      <c r="A518" s="302" t="s">
        <v>1</v>
      </c>
      <c r="B518" s="31" t="s">
        <v>244</v>
      </c>
      <c r="C518" s="426" t="s">
        <v>245</v>
      </c>
      <c r="D518" s="163">
        <v>48.3</v>
      </c>
      <c r="E518" s="280"/>
      <c r="F518" s="164">
        <f>D518*E518</f>
        <v>0</v>
      </c>
      <c r="G518" s="364"/>
      <c r="H518" s="64"/>
    </row>
    <row r="519" spans="1:8" s="3" customFormat="1" ht="14.5">
      <c r="A519" s="302" t="s">
        <v>2</v>
      </c>
      <c r="B519" s="31" t="s">
        <v>4813</v>
      </c>
      <c r="C519" s="426" t="s">
        <v>1167</v>
      </c>
      <c r="D519" s="163">
        <v>2.2999999999999998</v>
      </c>
      <c r="E519" s="280"/>
      <c r="F519" s="164">
        <f>D519*E519</f>
        <v>0</v>
      </c>
      <c r="G519" s="364"/>
      <c r="H519" s="64"/>
    </row>
    <row r="520" spans="1:8" s="3" customFormat="1" ht="14.5">
      <c r="A520" s="302" t="s">
        <v>229</v>
      </c>
      <c r="B520" s="31" t="s">
        <v>1166</v>
      </c>
      <c r="C520" s="426" t="s">
        <v>1167</v>
      </c>
      <c r="D520" s="163">
        <f>0.57*1.88*2+0.91*18.3+1</f>
        <v>19.796200000000002</v>
      </c>
      <c r="E520" s="280"/>
      <c r="F520" s="164">
        <f>D520*E520</f>
        <v>0</v>
      </c>
      <c r="G520" s="364"/>
      <c r="H520" s="64"/>
    </row>
    <row r="521" spans="1:8" s="3" customFormat="1" ht="12.5">
      <c r="A521" s="302"/>
      <c r="B521" s="31"/>
      <c r="C521" s="426"/>
      <c r="D521" s="163"/>
      <c r="E521" s="280"/>
      <c r="F521" s="164"/>
      <c r="G521" s="364"/>
      <c r="H521" s="64"/>
    </row>
    <row r="522" spans="1:8" s="3" customFormat="1" ht="25">
      <c r="A522" s="244" t="s">
        <v>3188</v>
      </c>
      <c r="B522" s="235" t="s">
        <v>1171</v>
      </c>
      <c r="C522" s="426" t="s">
        <v>245</v>
      </c>
      <c r="D522" s="163">
        <v>44.6</v>
      </c>
      <c r="E522" s="280"/>
      <c r="F522" s="164">
        <f>D522*E522</f>
        <v>0</v>
      </c>
      <c r="G522" s="868"/>
    </row>
    <row r="523" spans="1:8" s="3" customFormat="1" ht="12.5">
      <c r="A523" s="244"/>
      <c r="B523" s="235"/>
      <c r="C523" s="426"/>
      <c r="D523" s="163"/>
      <c r="E523" s="280"/>
      <c r="F523" s="164"/>
      <c r="G523" s="868"/>
    </row>
    <row r="524" spans="1:8" s="14" customFormat="1" ht="25">
      <c r="A524" s="244" t="s">
        <v>3189</v>
      </c>
      <c r="B524" s="290" t="s">
        <v>3231</v>
      </c>
      <c r="C524" s="438" t="s">
        <v>163</v>
      </c>
      <c r="D524" s="231">
        <v>2.8</v>
      </c>
      <c r="E524" s="401"/>
      <c r="F524" s="232">
        <f>D524*E524</f>
        <v>0</v>
      </c>
      <c r="G524" s="62"/>
    </row>
    <row r="525" spans="1:8" s="3" customFormat="1" ht="12.5">
      <c r="A525" s="244"/>
      <c r="B525" s="31"/>
      <c r="C525" s="426"/>
      <c r="D525" s="163"/>
      <c r="E525" s="280"/>
      <c r="F525" s="164"/>
      <c r="G525" s="364"/>
      <c r="H525" s="64"/>
    </row>
    <row r="526" spans="1:8" s="3" customFormat="1" ht="17.5" customHeight="1">
      <c r="A526" s="244" t="s">
        <v>3190</v>
      </c>
      <c r="B526" s="74" t="s">
        <v>3151</v>
      </c>
      <c r="C526" s="426" t="s">
        <v>139</v>
      </c>
      <c r="D526" s="163">
        <v>10</v>
      </c>
      <c r="E526" s="280"/>
      <c r="F526" s="164">
        <f>D526*E526</f>
        <v>0</v>
      </c>
      <c r="G526" s="364"/>
      <c r="H526" s="64"/>
    </row>
    <row r="527" spans="1:8" s="3" customFormat="1" ht="12.5">
      <c r="A527" s="244"/>
      <c r="B527" s="235"/>
      <c r="C527" s="163"/>
      <c r="D527" s="121"/>
      <c r="E527" s="2996"/>
      <c r="F527" s="239"/>
      <c r="G527" s="364"/>
      <c r="H527" s="64"/>
    </row>
    <row r="528" spans="1:8" s="14" customFormat="1" ht="78.75" customHeight="1">
      <c r="A528" s="244" t="s">
        <v>3191</v>
      </c>
      <c r="B528" s="363" t="s">
        <v>587</v>
      </c>
      <c r="C528" s="242" t="s">
        <v>94</v>
      </c>
      <c r="D528" s="231">
        <v>85.7</v>
      </c>
      <c r="E528" s="401"/>
      <c r="F528" s="232">
        <f>D528*E528</f>
        <v>0</v>
      </c>
      <c r="G528" s="62"/>
    </row>
    <row r="529" spans="1:8" s="14" customFormat="1" ht="12.5">
      <c r="A529" s="244"/>
      <c r="B529" s="363"/>
      <c r="C529" s="242"/>
      <c r="D529" s="231"/>
      <c r="E529" s="401"/>
      <c r="F529" s="232"/>
      <c r="G529" s="62"/>
    </row>
    <row r="530" spans="1:8" s="14" customFormat="1" ht="125">
      <c r="A530" s="244" t="s">
        <v>3192</v>
      </c>
      <c r="B530" s="363" t="s">
        <v>4970</v>
      </c>
      <c r="C530" s="242" t="s">
        <v>4</v>
      </c>
      <c r="D530" s="231">
        <v>1</v>
      </c>
      <c r="E530" s="401"/>
      <c r="F530" s="232">
        <f>D530*E530</f>
        <v>0</v>
      </c>
      <c r="G530" s="62"/>
    </row>
    <row r="531" spans="1:8" s="14" customFormat="1" ht="12.5">
      <c r="A531" s="244"/>
      <c r="B531" s="363"/>
      <c r="C531" s="242"/>
      <c r="D531" s="231"/>
      <c r="E531" s="401"/>
      <c r="F531" s="232"/>
      <c r="G531" s="62"/>
    </row>
    <row r="532" spans="1:8" s="14" customFormat="1" ht="37.5">
      <c r="A532" s="244" t="s">
        <v>3193</v>
      </c>
      <c r="B532" s="71" t="s">
        <v>3162</v>
      </c>
      <c r="C532" s="242" t="s">
        <v>4</v>
      </c>
      <c r="D532" s="231">
        <v>42</v>
      </c>
      <c r="E532" s="401"/>
      <c r="F532" s="232">
        <f>D532*E532</f>
        <v>0</v>
      </c>
      <c r="G532" s="62"/>
    </row>
    <row r="533" spans="1:8" s="14" customFormat="1" ht="12.5">
      <c r="A533" s="244"/>
      <c r="B533" s="71"/>
      <c r="C533" s="242"/>
      <c r="D533" s="231"/>
      <c r="E533" s="401"/>
      <c r="F533" s="232"/>
      <c r="G533" s="62"/>
    </row>
    <row r="534" spans="1:8" s="14" customFormat="1" ht="50">
      <c r="A534" s="244" t="s">
        <v>3194</v>
      </c>
      <c r="B534" s="71" t="s">
        <v>4020</v>
      </c>
      <c r="C534" s="214" t="s">
        <v>200</v>
      </c>
      <c r="D534" s="231">
        <v>218</v>
      </c>
      <c r="E534" s="401"/>
      <c r="F534" s="232">
        <f>D534*E534</f>
        <v>0</v>
      </c>
      <c r="G534" s="62"/>
    </row>
    <row r="535" spans="1:8" s="14" customFormat="1" ht="12.5">
      <c r="A535" s="244"/>
      <c r="B535" s="71"/>
      <c r="C535" s="242"/>
      <c r="D535" s="231"/>
      <c r="E535" s="401"/>
      <c r="F535" s="232"/>
      <c r="G535" s="62"/>
    </row>
    <row r="536" spans="1:8" s="14" customFormat="1" ht="50">
      <c r="A536" s="244" t="s">
        <v>3195</v>
      </c>
      <c r="B536" s="71" t="s">
        <v>3121</v>
      </c>
      <c r="C536" s="214" t="s">
        <v>4</v>
      </c>
      <c r="D536" s="231">
        <v>6</v>
      </c>
      <c r="E536" s="401"/>
      <c r="F536" s="232">
        <f>D536*E536</f>
        <v>0</v>
      </c>
      <c r="G536" s="62"/>
    </row>
    <row r="537" spans="1:8" s="3" customFormat="1" ht="12.5">
      <c r="A537" s="244"/>
      <c r="B537" s="436"/>
      <c r="C537" s="163"/>
      <c r="D537" s="231"/>
      <c r="E537" s="280"/>
      <c r="F537" s="164"/>
      <c r="G537" s="364"/>
      <c r="H537" s="64"/>
    </row>
    <row r="538" spans="1:8" s="14" customFormat="1" ht="25">
      <c r="A538" s="244" t="s">
        <v>3196</v>
      </c>
      <c r="B538" s="363" t="s">
        <v>3103</v>
      </c>
      <c r="C538" s="242" t="s">
        <v>4</v>
      </c>
      <c r="D538" s="231">
        <v>18</v>
      </c>
      <c r="E538" s="401"/>
      <c r="F538" s="232">
        <f>D538*E538</f>
        <v>0</v>
      </c>
      <c r="G538" s="62"/>
    </row>
    <row r="539" spans="1:8" s="3" customFormat="1" ht="12.5">
      <c r="A539" s="244"/>
      <c r="B539" s="436"/>
      <c r="C539" s="163"/>
      <c r="D539" s="231"/>
      <c r="E539" s="280"/>
      <c r="F539" s="164"/>
      <c r="G539" s="364"/>
      <c r="H539" s="64"/>
    </row>
    <row r="540" spans="1:8" s="14" customFormat="1" ht="25">
      <c r="A540" s="244" t="s">
        <v>3197</v>
      </c>
      <c r="B540" s="363" t="s">
        <v>3104</v>
      </c>
      <c r="C540" s="242" t="s">
        <v>4</v>
      </c>
      <c r="D540" s="231">
        <v>22</v>
      </c>
      <c r="E540" s="401"/>
      <c r="F540" s="232">
        <f>D540*E540</f>
        <v>0</v>
      </c>
      <c r="G540" s="62"/>
    </row>
    <row r="541" spans="1:8" s="14" customFormat="1" ht="12.5">
      <c r="A541" s="244"/>
      <c r="B541" s="363"/>
      <c r="C541" s="242"/>
      <c r="D541" s="231"/>
      <c r="E541" s="401"/>
      <c r="F541" s="232"/>
      <c r="G541" s="62"/>
    </row>
    <row r="542" spans="1:8" s="14" customFormat="1" ht="25">
      <c r="A542" s="244" t="s">
        <v>3198</v>
      </c>
      <c r="B542" s="71" t="s">
        <v>3108</v>
      </c>
      <c r="C542" s="242" t="s">
        <v>4</v>
      </c>
      <c r="D542" s="231">
        <v>10</v>
      </c>
      <c r="E542" s="401"/>
      <c r="F542" s="232">
        <f>D542*E542</f>
        <v>0</v>
      </c>
      <c r="G542" s="62"/>
    </row>
    <row r="543" spans="1:8" s="14" customFormat="1" ht="12.5">
      <c r="A543" s="244"/>
      <c r="B543" s="441"/>
      <c r="C543" s="231"/>
      <c r="D543" s="231"/>
      <c r="E543" s="401"/>
      <c r="F543" s="232"/>
      <c r="G543" s="62"/>
    </row>
    <row r="544" spans="1:8" s="14" customFormat="1" ht="25">
      <c r="A544" s="244" t="s">
        <v>3199</v>
      </c>
      <c r="B544" s="71" t="s">
        <v>3109</v>
      </c>
      <c r="C544" s="242" t="s">
        <v>4</v>
      </c>
      <c r="D544" s="231">
        <v>12</v>
      </c>
      <c r="E544" s="401"/>
      <c r="F544" s="232">
        <f>D544*E544</f>
        <v>0</v>
      </c>
      <c r="G544" s="62"/>
    </row>
    <row r="545" spans="1:7" s="14" customFormat="1" ht="12.5">
      <c r="A545" s="260"/>
      <c r="B545" s="71"/>
      <c r="C545" s="242"/>
      <c r="D545" s="231"/>
      <c r="E545" s="401"/>
      <c r="F545" s="232"/>
      <c r="G545" s="62"/>
    </row>
    <row r="546" spans="1:7" s="14" customFormat="1" ht="25">
      <c r="A546" s="244" t="s">
        <v>3200</v>
      </c>
      <c r="B546" s="71" t="s">
        <v>3171</v>
      </c>
      <c r="C546" s="242" t="s">
        <v>4</v>
      </c>
      <c r="D546" s="231">
        <v>3</v>
      </c>
      <c r="E546" s="401"/>
      <c r="F546" s="232">
        <f>D546*E546</f>
        <v>0</v>
      </c>
      <c r="G546" s="62"/>
    </row>
    <row r="547" spans="1:7" s="14" customFormat="1" ht="12.5">
      <c r="A547" s="260"/>
      <c r="B547" s="71"/>
      <c r="C547" s="242"/>
      <c r="D547" s="231"/>
      <c r="E547" s="401"/>
      <c r="F547" s="232"/>
      <c r="G547" s="62"/>
    </row>
    <row r="548" spans="1:7" s="14" customFormat="1" ht="25">
      <c r="A548" s="244" t="s">
        <v>3201</v>
      </c>
      <c r="B548" s="71" t="s">
        <v>3172</v>
      </c>
      <c r="C548" s="242" t="s">
        <v>4</v>
      </c>
      <c r="D548" s="231">
        <v>28</v>
      </c>
      <c r="E548" s="401"/>
      <c r="F548" s="232">
        <f>D548*E548</f>
        <v>0</v>
      </c>
      <c r="G548" s="62"/>
    </row>
    <row r="549" spans="1:7" s="14" customFormat="1" ht="12.5">
      <c r="A549" s="260"/>
      <c r="B549" s="71"/>
      <c r="C549" s="242"/>
      <c r="D549" s="231"/>
      <c r="E549" s="401"/>
      <c r="F549" s="232"/>
      <c r="G549" s="62"/>
    </row>
    <row r="550" spans="1:7" s="14" customFormat="1" ht="25">
      <c r="A550" s="244" t="s">
        <v>3312</v>
      </c>
      <c r="B550" s="71" t="s">
        <v>3110</v>
      </c>
      <c r="C550" s="242" t="s">
        <v>4</v>
      </c>
      <c r="D550" s="231">
        <v>8</v>
      </c>
      <c r="E550" s="401"/>
      <c r="F550" s="232">
        <f>D550*E550</f>
        <v>0</v>
      </c>
      <c r="G550" s="62"/>
    </row>
    <row r="551" spans="1:7" s="14" customFormat="1" ht="12.5">
      <c r="A551" s="260"/>
      <c r="B551" s="441"/>
      <c r="C551" s="231"/>
      <c r="D551" s="231"/>
      <c r="E551" s="401"/>
      <c r="F551" s="232"/>
      <c r="G551" s="62"/>
    </row>
    <row r="552" spans="1:7" s="14" customFormat="1" ht="25">
      <c r="A552" s="244" t="s">
        <v>4021</v>
      </c>
      <c r="B552" s="71" t="s">
        <v>3111</v>
      </c>
      <c r="C552" s="242" t="s">
        <v>4</v>
      </c>
      <c r="D552" s="231">
        <v>8</v>
      </c>
      <c r="E552" s="401"/>
      <c r="F552" s="232">
        <f>D552*E552</f>
        <v>0</v>
      </c>
      <c r="G552" s="62"/>
    </row>
    <row r="553" spans="1:7" s="14" customFormat="1" ht="12.5">
      <c r="A553" s="260"/>
      <c r="B553" s="71"/>
      <c r="C553" s="242"/>
      <c r="D553" s="231"/>
      <c r="E553" s="401"/>
      <c r="F553" s="232"/>
      <c r="G553" s="62"/>
    </row>
    <row r="554" spans="1:7" s="14" customFormat="1" ht="25">
      <c r="A554" s="244" t="s">
        <v>4022</v>
      </c>
      <c r="B554" s="71" t="s">
        <v>3112</v>
      </c>
      <c r="C554" s="242" t="s">
        <v>4</v>
      </c>
      <c r="D554" s="231">
        <v>30</v>
      </c>
      <c r="E554" s="401"/>
      <c r="F554" s="232">
        <f>D554*E554</f>
        <v>0</v>
      </c>
      <c r="G554" s="62"/>
    </row>
    <row r="555" spans="1:7" s="14" customFormat="1" ht="12.5">
      <c r="A555" s="260"/>
      <c r="B555" s="71"/>
      <c r="C555" s="242"/>
      <c r="D555" s="231"/>
      <c r="E555" s="401"/>
      <c r="F555" s="232"/>
      <c r="G555" s="62"/>
    </row>
    <row r="556" spans="1:7" s="14" customFormat="1" ht="25">
      <c r="A556" s="244" t="s">
        <v>4968</v>
      </c>
      <c r="B556" s="71" t="s">
        <v>3113</v>
      </c>
      <c r="C556" s="242" t="s">
        <v>4</v>
      </c>
      <c r="D556" s="231">
        <v>14</v>
      </c>
      <c r="E556" s="401"/>
      <c r="F556" s="232">
        <f>D556*E556</f>
        <v>0</v>
      </c>
      <c r="G556" s="62"/>
    </row>
    <row r="557" spans="1:7" s="14" customFormat="1" ht="12.5">
      <c r="A557" s="260"/>
      <c r="B557" s="71"/>
      <c r="C557" s="242"/>
      <c r="D557" s="231"/>
      <c r="E557" s="401"/>
      <c r="F557" s="232"/>
      <c r="G557" s="62"/>
    </row>
    <row r="558" spans="1:7" s="14" customFormat="1" ht="25">
      <c r="A558" s="244" t="s">
        <v>4969</v>
      </c>
      <c r="B558" s="71" t="s">
        <v>3114</v>
      </c>
      <c r="C558" s="242" t="s">
        <v>4</v>
      </c>
      <c r="D558" s="231">
        <v>9</v>
      </c>
      <c r="E558" s="401"/>
      <c r="F558" s="232">
        <f>D558*E558</f>
        <v>0</v>
      </c>
      <c r="G558" s="62"/>
    </row>
    <row r="559" spans="1:7" s="14" customFormat="1" ht="12.5">
      <c r="A559" s="260"/>
      <c r="B559" s="71"/>
      <c r="C559" s="242"/>
      <c r="D559" s="231"/>
      <c r="E559" s="401"/>
      <c r="F559" s="232"/>
      <c r="G559" s="62"/>
    </row>
    <row r="560" spans="1:7" s="14" customFormat="1" ht="25">
      <c r="A560" s="244" t="s">
        <v>5038</v>
      </c>
      <c r="B560" s="71" t="s">
        <v>3115</v>
      </c>
      <c r="C560" s="242" t="s">
        <v>4</v>
      </c>
      <c r="D560" s="231">
        <v>24</v>
      </c>
      <c r="E560" s="401"/>
      <c r="F560" s="232">
        <f>D560*E560</f>
        <v>0</v>
      </c>
      <c r="G560" s="62"/>
    </row>
    <row r="561" spans="1:8" s="14" customFormat="1" ht="12.5">
      <c r="A561" s="260"/>
      <c r="B561" s="71"/>
      <c r="C561" s="242"/>
      <c r="D561" s="231"/>
      <c r="E561" s="401"/>
      <c r="F561" s="232"/>
      <c r="G561" s="62"/>
    </row>
    <row r="562" spans="1:8" s="14" customFormat="1" ht="25">
      <c r="A562" s="244" t="s">
        <v>5039</v>
      </c>
      <c r="B562" s="71" t="s">
        <v>3116</v>
      </c>
      <c r="C562" s="242" t="s">
        <v>4</v>
      </c>
      <c r="D562" s="231">
        <v>25</v>
      </c>
      <c r="E562" s="401"/>
      <c r="F562" s="232">
        <f>D562*E562</f>
        <v>0</v>
      </c>
      <c r="G562" s="62"/>
    </row>
    <row r="563" spans="1:8" s="3" customFormat="1" ht="12.5">
      <c r="A563" s="260"/>
      <c r="B563" s="436"/>
      <c r="C563" s="163"/>
      <c r="D563" s="296"/>
      <c r="E563" s="280"/>
      <c r="F563" s="164"/>
      <c r="G563" s="364"/>
      <c r="H563" s="64"/>
    </row>
    <row r="564" spans="1:8" s="3" customFormat="1" ht="25">
      <c r="A564" s="244" t="s">
        <v>5041</v>
      </c>
      <c r="B564" s="72" t="s">
        <v>148</v>
      </c>
      <c r="C564" s="163"/>
      <c r="D564" s="91"/>
      <c r="E564" s="2996"/>
      <c r="F564" s="239"/>
      <c r="G564" s="364"/>
      <c r="H564" s="64"/>
    </row>
    <row r="565" spans="1:8" s="3" customFormat="1">
      <c r="A565" s="260" t="s">
        <v>0</v>
      </c>
      <c r="B565" s="436" t="s">
        <v>279</v>
      </c>
      <c r="C565" s="163" t="s">
        <v>102</v>
      </c>
      <c r="D565" s="231">
        <v>158541.29999999999</v>
      </c>
      <c r="E565" s="280"/>
      <c r="F565" s="164">
        <f>D565*E565</f>
        <v>0</v>
      </c>
      <c r="G565" s="364"/>
      <c r="H565" s="64"/>
    </row>
    <row r="566" spans="1:8" s="3" customFormat="1" ht="12.5">
      <c r="A566" s="260" t="s">
        <v>1</v>
      </c>
      <c r="B566" s="31" t="s">
        <v>280</v>
      </c>
      <c r="C566" s="163" t="s">
        <v>102</v>
      </c>
      <c r="D566" s="231">
        <v>293258.8</v>
      </c>
      <c r="E566" s="280"/>
      <c r="F566" s="164">
        <f>D566*E566</f>
        <v>0</v>
      </c>
      <c r="G566" s="364"/>
      <c r="H566" s="64"/>
    </row>
    <row r="567" spans="1:8" s="3" customFormat="1" ht="12.5">
      <c r="A567" s="260" t="s">
        <v>2</v>
      </c>
      <c r="B567" s="436" t="s">
        <v>3311</v>
      </c>
      <c r="C567" s="163" t="s">
        <v>102</v>
      </c>
      <c r="D567" s="231">
        <v>72567.3</v>
      </c>
      <c r="E567" s="280"/>
      <c r="F567" s="164">
        <f>D567*E567</f>
        <v>0</v>
      </c>
      <c r="G567" s="364"/>
      <c r="H567" s="64"/>
    </row>
    <row r="568" spans="1:8" s="3" customFormat="1" ht="12.5">
      <c r="A568" s="244"/>
      <c r="B568" s="363"/>
      <c r="C568" s="93"/>
      <c r="D568" s="163"/>
      <c r="E568" s="280"/>
      <c r="F568" s="164"/>
      <c r="G568" s="364"/>
      <c r="H568" s="64"/>
    </row>
    <row r="569" spans="1:8" s="3" customFormat="1">
      <c r="A569" s="252"/>
      <c r="B569" s="192"/>
      <c r="C569" s="220"/>
      <c r="D569" s="165"/>
      <c r="E569" s="3009"/>
      <c r="F569" s="203"/>
      <c r="G569" s="364"/>
      <c r="H569" s="64"/>
    </row>
    <row r="570" spans="1:8" s="3" customFormat="1">
      <c r="A570" s="1690"/>
      <c r="B570" s="1691" t="s">
        <v>149</v>
      </c>
      <c r="C570" s="219"/>
      <c r="D570" s="219"/>
      <c r="E570" s="3010"/>
      <c r="F570" s="217">
        <f>SUM(F422:F568)</f>
        <v>0</v>
      </c>
      <c r="G570" s="364"/>
      <c r="H570" s="64"/>
    </row>
    <row r="571" spans="1:8" s="3" customFormat="1" ht="12.5">
      <c r="A571" s="253"/>
      <c r="B571" s="193"/>
      <c r="C571" s="120"/>
      <c r="D571" s="208"/>
      <c r="E571" s="3003"/>
      <c r="F571" s="209"/>
      <c r="G571" s="364"/>
      <c r="H571" s="64"/>
    </row>
    <row r="572" spans="1:8" s="3" customFormat="1" ht="12.5">
      <c r="A572" s="245"/>
      <c r="B572" s="200"/>
      <c r="C572" s="122"/>
      <c r="D572" s="215"/>
      <c r="E572" s="3004"/>
      <c r="F572" s="218"/>
      <c r="G572" s="364"/>
      <c r="H572" s="64"/>
    </row>
    <row r="573" spans="1:8" s="3" customFormat="1">
      <c r="A573" s="1690" t="s">
        <v>132</v>
      </c>
      <c r="B573" s="1691" t="s">
        <v>133</v>
      </c>
      <c r="C573" s="221"/>
      <c r="D573" s="222"/>
      <c r="E573" s="3011"/>
      <c r="F573" s="213"/>
      <c r="G573" s="364"/>
      <c r="H573" s="64"/>
    </row>
    <row r="574" spans="1:8" s="3" customFormat="1">
      <c r="A574" s="261"/>
      <c r="B574" s="177" t="s">
        <v>13</v>
      </c>
      <c r="C574" s="183"/>
      <c r="D574" s="187"/>
      <c r="E574" s="3012"/>
      <c r="F574" s="209"/>
      <c r="G574" s="364"/>
      <c r="H574" s="64"/>
    </row>
    <row r="575" spans="1:8" s="3" customFormat="1">
      <c r="A575" s="261" t="s">
        <v>9</v>
      </c>
      <c r="B575" s="191" t="s">
        <v>175</v>
      </c>
      <c r="C575" s="184"/>
      <c r="D575" s="196"/>
      <c r="E575" s="3013"/>
      <c r="F575" s="224"/>
      <c r="G575" s="364"/>
      <c r="H575" s="64"/>
    </row>
    <row r="576" spans="1:8" s="3" customFormat="1" ht="104">
      <c r="A576" s="261" t="s">
        <v>10</v>
      </c>
      <c r="B576" s="191" t="s">
        <v>176</v>
      </c>
      <c r="C576" s="183"/>
      <c r="D576" s="194"/>
      <c r="E576" s="3013"/>
      <c r="F576" s="224"/>
      <c r="G576" s="364"/>
      <c r="H576" s="64"/>
    </row>
    <row r="577" spans="1:8" s="3" customFormat="1" ht="26">
      <c r="A577" s="261" t="s">
        <v>51</v>
      </c>
      <c r="B577" s="191" t="s">
        <v>177</v>
      </c>
      <c r="C577" s="183"/>
      <c r="D577" s="194"/>
      <c r="E577" s="3013"/>
      <c r="F577" s="224"/>
      <c r="G577" s="364"/>
      <c r="H577" s="64"/>
    </row>
    <row r="578" spans="1:8" s="3" customFormat="1" ht="55.5" customHeight="1">
      <c r="A578" s="261" t="s">
        <v>11</v>
      </c>
      <c r="B578" s="190" t="s">
        <v>246</v>
      </c>
      <c r="C578" s="184"/>
      <c r="D578" s="196"/>
      <c r="E578" s="3013"/>
      <c r="F578" s="224"/>
      <c r="G578" s="364"/>
      <c r="H578" s="64"/>
    </row>
    <row r="579" spans="1:8" s="3" customFormat="1" ht="69.75" customHeight="1">
      <c r="A579" s="261" t="s">
        <v>12</v>
      </c>
      <c r="B579" s="191" t="s">
        <v>178</v>
      </c>
      <c r="C579" s="183"/>
      <c r="D579" s="194"/>
      <c r="E579" s="3013"/>
      <c r="F579" s="224"/>
      <c r="G579" s="364"/>
      <c r="H579" s="64"/>
    </row>
    <row r="580" spans="1:8" s="3" customFormat="1" ht="26">
      <c r="A580" s="261" t="s">
        <v>56</v>
      </c>
      <c r="B580" s="191" t="s">
        <v>179</v>
      </c>
      <c r="C580" s="183"/>
      <c r="D580" s="194"/>
      <c r="E580" s="3013"/>
      <c r="F580" s="224"/>
      <c r="G580" s="364"/>
      <c r="H580" s="64"/>
    </row>
    <row r="581" spans="1:8" s="3" customFormat="1" ht="26">
      <c r="A581" s="257"/>
      <c r="B581" s="179" t="s">
        <v>270</v>
      </c>
      <c r="C581" s="95"/>
      <c r="D581" s="95"/>
      <c r="E581" s="1410"/>
      <c r="F581" s="224"/>
      <c r="G581" s="364"/>
      <c r="H581" s="64"/>
    </row>
    <row r="582" spans="1:8" s="3" customFormat="1">
      <c r="A582" s="248"/>
      <c r="B582" s="186"/>
      <c r="C582" s="184"/>
      <c r="D582" s="865"/>
      <c r="E582" s="3013"/>
      <c r="F582" s="224"/>
      <c r="G582" s="364"/>
      <c r="H582" s="64"/>
    </row>
    <row r="583" spans="1:8" s="3" customFormat="1">
      <c r="A583" s="248"/>
      <c r="B583" s="186"/>
      <c r="C583" s="184"/>
      <c r="D583" s="865"/>
      <c r="E583" s="3013"/>
      <c r="F583" s="224"/>
      <c r="G583" s="364"/>
      <c r="H583" s="64"/>
    </row>
    <row r="584" spans="1:8" s="3" customFormat="1">
      <c r="A584" s="248"/>
      <c r="B584" s="31" t="s">
        <v>2475</v>
      </c>
      <c r="C584" s="184"/>
      <c r="D584" s="865"/>
      <c r="E584" s="3013"/>
      <c r="F584" s="224"/>
      <c r="G584" s="364"/>
      <c r="H584" s="64"/>
    </row>
    <row r="585" spans="1:8" s="3" customFormat="1">
      <c r="A585" s="248"/>
      <c r="B585" s="31"/>
      <c r="C585" s="184"/>
      <c r="D585" s="865"/>
      <c r="E585" s="3013"/>
      <c r="F585" s="224"/>
      <c r="G585" s="364"/>
      <c r="H585" s="64"/>
    </row>
    <row r="586" spans="1:8" s="64" customFormat="1" ht="50">
      <c r="A586" s="259" t="s">
        <v>288</v>
      </c>
      <c r="B586" s="72" t="s">
        <v>1158</v>
      </c>
      <c r="C586" s="93" t="s">
        <v>94</v>
      </c>
      <c r="D586" s="163">
        <v>89.6</v>
      </c>
      <c r="E586" s="280"/>
      <c r="F586" s="164">
        <f>D586*E586</f>
        <v>0</v>
      </c>
      <c r="G586" s="364"/>
    </row>
    <row r="587" spans="1:8" s="64" customFormat="1" ht="12.5">
      <c r="A587" s="420"/>
      <c r="B587" s="72"/>
      <c r="C587" s="93"/>
      <c r="D587" s="284"/>
      <c r="E587" s="280"/>
      <c r="F587" s="164"/>
      <c r="G587" s="364"/>
    </row>
    <row r="588" spans="1:8" s="64" customFormat="1" ht="50">
      <c r="A588" s="420" t="s">
        <v>289</v>
      </c>
      <c r="B588" s="72" t="s">
        <v>1159</v>
      </c>
      <c r="C588" s="93" t="s">
        <v>94</v>
      </c>
      <c r="D588" s="163">
        <v>30.8</v>
      </c>
      <c r="E588" s="280"/>
      <c r="F588" s="164">
        <f>D588*E588</f>
        <v>0</v>
      </c>
      <c r="G588" s="364"/>
    </row>
    <row r="589" spans="1:8" s="64" customFormat="1" ht="12.5">
      <c r="A589" s="420"/>
      <c r="B589" s="72"/>
      <c r="C589" s="93"/>
      <c r="D589" s="284"/>
      <c r="E589" s="280"/>
      <c r="F589" s="164"/>
      <c r="G589" s="364"/>
    </row>
    <row r="590" spans="1:8" s="64" customFormat="1" ht="51.75" customHeight="1">
      <c r="A590" s="420" t="s">
        <v>150</v>
      </c>
      <c r="B590" s="72" t="s">
        <v>1164</v>
      </c>
      <c r="C590" s="93" t="s">
        <v>94</v>
      </c>
      <c r="D590" s="163">
        <v>4.8</v>
      </c>
      <c r="E590" s="280"/>
      <c r="F590" s="164">
        <f>D590*E590</f>
        <v>0</v>
      </c>
      <c r="G590" s="364"/>
    </row>
    <row r="591" spans="1:8" s="64" customFormat="1" ht="12.5">
      <c r="A591" s="439"/>
      <c r="B591" s="72"/>
      <c r="C591" s="93"/>
      <c r="D591" s="284"/>
      <c r="E591" s="280"/>
      <c r="F591" s="164"/>
      <c r="G591" s="364"/>
    </row>
    <row r="592" spans="1:8" s="64" customFormat="1" ht="51.75" customHeight="1">
      <c r="A592" s="420" t="s">
        <v>290</v>
      </c>
      <c r="B592" s="72" t="s">
        <v>3130</v>
      </c>
      <c r="C592" s="93" t="s">
        <v>94</v>
      </c>
      <c r="D592" s="163">
        <v>7.3</v>
      </c>
      <c r="E592" s="280"/>
      <c r="F592" s="164">
        <f>D592*E592</f>
        <v>0</v>
      </c>
      <c r="G592" s="364"/>
    </row>
    <row r="593" spans="1:8" s="64" customFormat="1" ht="12.5">
      <c r="A593" s="244"/>
      <c r="B593" s="72"/>
      <c r="C593" s="93"/>
      <c r="D593" s="163"/>
      <c r="E593" s="280"/>
      <c r="F593" s="164"/>
      <c r="G593" s="364"/>
    </row>
    <row r="594" spans="1:8" s="14" customFormat="1" ht="125">
      <c r="A594" s="420" t="s">
        <v>151</v>
      </c>
      <c r="B594" s="71" t="s">
        <v>3329</v>
      </c>
      <c r="C594" s="242" t="s">
        <v>94</v>
      </c>
      <c r="D594" s="231">
        <v>592.29999999999995</v>
      </c>
      <c r="E594" s="401"/>
      <c r="F594" s="232">
        <f>D594*E594</f>
        <v>0</v>
      </c>
      <c r="G594" s="62"/>
    </row>
    <row r="595" spans="1:8" s="3" customFormat="1">
      <c r="A595" s="420"/>
      <c r="B595" s="186"/>
      <c r="C595" s="184"/>
      <c r="D595" s="865"/>
      <c r="E595" s="3013"/>
      <c r="F595" s="224"/>
      <c r="G595" s="364"/>
      <c r="H595" s="64"/>
    </row>
    <row r="596" spans="1:8" s="14" customFormat="1" ht="125">
      <c r="A596" s="442" t="s">
        <v>152</v>
      </c>
      <c r="B596" s="71" t="s">
        <v>3330</v>
      </c>
      <c r="C596" s="242" t="s">
        <v>94</v>
      </c>
      <c r="D596" s="163">
        <v>4932.3999999999996</v>
      </c>
      <c r="E596" s="401"/>
      <c r="F596" s="232">
        <f>D596*E596</f>
        <v>0</v>
      </c>
      <c r="G596" s="364"/>
    </row>
    <row r="597" spans="1:8" s="64" customFormat="1" ht="12.5">
      <c r="A597" s="420"/>
      <c r="B597" s="72"/>
      <c r="C597" s="93"/>
      <c r="D597" s="163"/>
      <c r="E597" s="280"/>
      <c r="F597" s="164"/>
      <c r="G597" s="364"/>
    </row>
    <row r="598" spans="1:8" s="14" customFormat="1" ht="117.5" customHeight="1">
      <c r="A598" s="442" t="s">
        <v>206</v>
      </c>
      <c r="B598" s="71" t="s">
        <v>3146</v>
      </c>
      <c r="C598" s="242" t="s">
        <v>94</v>
      </c>
      <c r="D598" s="231">
        <v>32.1</v>
      </c>
      <c r="E598" s="401"/>
      <c r="F598" s="232">
        <f>D598*E598</f>
        <v>0</v>
      </c>
      <c r="G598" s="62"/>
    </row>
    <row r="599" spans="1:8" s="64" customFormat="1" ht="12.5">
      <c r="A599" s="244"/>
      <c r="B599" s="72"/>
      <c r="C599" s="93"/>
      <c r="D599" s="231"/>
      <c r="E599" s="280"/>
      <c r="F599" s="164"/>
      <c r="G599" s="364"/>
    </row>
    <row r="600" spans="1:8" s="14" customFormat="1" ht="120" customHeight="1">
      <c r="A600" s="420" t="s">
        <v>207</v>
      </c>
      <c r="B600" s="71" t="s">
        <v>3145</v>
      </c>
      <c r="C600" s="242" t="s">
        <v>94</v>
      </c>
      <c r="D600" s="231">
        <v>381.6</v>
      </c>
      <c r="E600" s="401"/>
      <c r="F600" s="232">
        <f>D600*E600</f>
        <v>0</v>
      </c>
      <c r="G600" s="62"/>
    </row>
    <row r="601" spans="1:8" s="64" customFormat="1" ht="12.5">
      <c r="A601" s="439"/>
      <c r="B601" s="72"/>
      <c r="C601" s="93"/>
      <c r="D601" s="231"/>
      <c r="E601" s="280"/>
      <c r="F601" s="164"/>
      <c r="G601" s="364"/>
    </row>
    <row r="602" spans="1:8" s="14" customFormat="1" ht="119" customHeight="1">
      <c r="A602" s="420" t="s">
        <v>208</v>
      </c>
      <c r="B602" s="71" t="s">
        <v>3144</v>
      </c>
      <c r="C602" s="242" t="s">
        <v>94</v>
      </c>
      <c r="D602" s="231">
        <v>732.7</v>
      </c>
      <c r="E602" s="401"/>
      <c r="F602" s="232">
        <f>D602*E602</f>
        <v>0</v>
      </c>
      <c r="G602" s="62"/>
    </row>
    <row r="603" spans="1:8" s="64" customFormat="1" ht="12.5">
      <c r="A603" s="439"/>
      <c r="B603" s="72"/>
      <c r="C603" s="93"/>
      <c r="D603" s="163"/>
      <c r="E603" s="280"/>
      <c r="F603" s="164"/>
      <c r="G603" s="364"/>
    </row>
    <row r="604" spans="1:8" s="14" customFormat="1" ht="120" customHeight="1">
      <c r="A604" s="420" t="s">
        <v>210</v>
      </c>
      <c r="B604" s="71" t="s">
        <v>3148</v>
      </c>
      <c r="C604" s="242" t="s">
        <v>94</v>
      </c>
      <c r="D604" s="231">
        <v>62.3</v>
      </c>
      <c r="E604" s="401"/>
      <c r="F604" s="232">
        <f>D604*E604</f>
        <v>0</v>
      </c>
      <c r="G604" s="62"/>
    </row>
    <row r="605" spans="1:8" s="14" customFormat="1" ht="12.5">
      <c r="A605" s="442"/>
      <c r="B605" s="71"/>
      <c r="C605" s="242"/>
      <c r="D605" s="231"/>
      <c r="E605" s="401"/>
      <c r="F605" s="232"/>
      <c r="G605" s="62"/>
    </row>
    <row r="606" spans="1:8" s="14" customFormat="1" ht="100">
      <c r="A606" s="420" t="s">
        <v>559</v>
      </c>
      <c r="B606" s="71" t="s">
        <v>3153</v>
      </c>
      <c r="C606" s="242" t="s">
        <v>94</v>
      </c>
      <c r="D606" s="231">
        <v>792.3</v>
      </c>
      <c r="E606" s="401"/>
      <c r="F606" s="232">
        <f>D606*E606</f>
        <v>0</v>
      </c>
      <c r="G606" s="62"/>
    </row>
    <row r="607" spans="1:8" s="14" customFormat="1" ht="12.5">
      <c r="A607" s="244"/>
      <c r="B607" s="71"/>
      <c r="C607" s="242"/>
      <c r="D607" s="231"/>
      <c r="E607" s="401"/>
      <c r="F607" s="232"/>
      <c r="G607" s="62"/>
    </row>
    <row r="608" spans="1:8" s="14" customFormat="1" ht="100">
      <c r="A608" s="420" t="s">
        <v>355</v>
      </c>
      <c r="B608" s="71" t="s">
        <v>3154</v>
      </c>
      <c r="C608" s="242" t="s">
        <v>94</v>
      </c>
      <c r="D608" s="231">
        <v>1033.8</v>
      </c>
      <c r="E608" s="401"/>
      <c r="F608" s="232">
        <f>D608*E608</f>
        <v>0</v>
      </c>
      <c r="G608" s="62"/>
    </row>
    <row r="609" spans="1:8" s="14" customFormat="1" ht="12.5">
      <c r="A609" s="420"/>
      <c r="B609" s="71"/>
      <c r="C609" s="242"/>
      <c r="D609" s="231"/>
      <c r="E609" s="401"/>
      <c r="F609" s="232"/>
      <c r="G609" s="62"/>
    </row>
    <row r="610" spans="1:8" s="14" customFormat="1" ht="66.75" customHeight="1">
      <c r="A610" s="420" t="s">
        <v>226</v>
      </c>
      <c r="B610" s="71" t="s">
        <v>1176</v>
      </c>
      <c r="C610" s="242" t="s">
        <v>94</v>
      </c>
      <c r="D610" s="231">
        <v>16.899999999999999</v>
      </c>
      <c r="E610" s="401"/>
      <c r="F610" s="232">
        <f>D610*E610</f>
        <v>0</v>
      </c>
      <c r="G610" s="62"/>
    </row>
    <row r="611" spans="1:8" s="14" customFormat="1" ht="12.5">
      <c r="A611" s="420"/>
      <c r="B611" s="71"/>
      <c r="C611" s="242"/>
      <c r="D611" s="231"/>
      <c r="E611" s="401"/>
      <c r="F611" s="232"/>
      <c r="G611" s="62"/>
    </row>
    <row r="612" spans="1:8" s="3" customFormat="1" ht="50">
      <c r="A612" s="420" t="s">
        <v>291</v>
      </c>
      <c r="B612" s="72" t="s">
        <v>1169</v>
      </c>
      <c r="C612" s="214" t="s">
        <v>200</v>
      </c>
      <c r="D612" s="163">
        <v>533.20000000000005</v>
      </c>
      <c r="E612" s="280"/>
      <c r="F612" s="164">
        <f>D612*E612</f>
        <v>0</v>
      </c>
      <c r="G612" s="369"/>
    </row>
    <row r="613" spans="1:8" s="3" customFormat="1" ht="12.5">
      <c r="A613" s="420"/>
      <c r="B613" s="72"/>
      <c r="C613" s="214"/>
      <c r="D613" s="163"/>
      <c r="E613" s="280"/>
      <c r="F613" s="164"/>
      <c r="G613" s="369"/>
    </row>
    <row r="614" spans="1:8" customFormat="1" ht="50">
      <c r="A614" s="420" t="s">
        <v>292</v>
      </c>
      <c r="B614" s="71" t="s">
        <v>3232</v>
      </c>
      <c r="C614" s="242" t="s">
        <v>94</v>
      </c>
      <c r="D614" s="231">
        <v>109.2</v>
      </c>
      <c r="E614" s="401"/>
      <c r="F614" s="232">
        <f>D614*E614</f>
        <v>0</v>
      </c>
    </row>
    <row r="615" spans="1:8" s="3" customFormat="1" ht="12.5">
      <c r="A615" s="420"/>
      <c r="B615" s="72"/>
      <c r="C615" s="93"/>
      <c r="D615" s="163"/>
      <c r="E615" s="280"/>
      <c r="F615" s="164"/>
      <c r="G615" s="369"/>
    </row>
    <row r="616" spans="1:8" s="3" customFormat="1" ht="50">
      <c r="A616" s="420" t="s">
        <v>294</v>
      </c>
      <c r="B616" s="72" t="s">
        <v>3158</v>
      </c>
      <c r="C616" s="93" t="s">
        <v>3</v>
      </c>
      <c r="D616" s="163">
        <v>27.9</v>
      </c>
      <c r="E616" s="280"/>
      <c r="F616" s="164">
        <f>D616*E616</f>
        <v>0</v>
      </c>
      <c r="G616" s="369"/>
    </row>
    <row r="617" spans="1:8" s="3" customFormat="1" ht="12.5">
      <c r="A617" s="420"/>
      <c r="B617" s="72"/>
      <c r="C617" s="93"/>
      <c r="D617" s="163"/>
      <c r="E617" s="280"/>
      <c r="F617" s="164"/>
      <c r="G617" s="369"/>
    </row>
    <row r="618" spans="1:8" s="14" customFormat="1" ht="67.5" customHeight="1">
      <c r="A618" s="420" t="s">
        <v>297</v>
      </c>
      <c r="B618" s="71" t="s">
        <v>1175</v>
      </c>
      <c r="C618" s="242" t="s">
        <v>94</v>
      </c>
      <c r="D618" s="231">
        <v>18.2</v>
      </c>
      <c r="E618" s="401"/>
      <c r="F618" s="232">
        <f>D618*E618</f>
        <v>0</v>
      </c>
      <c r="G618" s="62"/>
    </row>
    <row r="619" spans="1:8" s="3" customFormat="1" ht="12.5">
      <c r="A619" s="420"/>
      <c r="B619" s="72"/>
      <c r="C619" s="93"/>
      <c r="D619" s="163"/>
      <c r="E619" s="280"/>
      <c r="F619" s="164"/>
      <c r="G619" s="369"/>
    </row>
    <row r="620" spans="1:8" s="3" customFormat="1" ht="119" customHeight="1">
      <c r="A620" s="420" t="s">
        <v>393</v>
      </c>
      <c r="B620" s="71" t="s">
        <v>3203</v>
      </c>
      <c r="C620" s="93"/>
      <c r="D620" s="163"/>
      <c r="E620" s="280"/>
      <c r="F620" s="164"/>
      <c r="G620" s="369"/>
    </row>
    <row r="621" spans="1:8" s="3" customFormat="1" ht="14.5">
      <c r="A621" s="259" t="s">
        <v>0</v>
      </c>
      <c r="B621" s="74" t="s">
        <v>285</v>
      </c>
      <c r="C621" s="93" t="s">
        <v>94</v>
      </c>
      <c r="D621" s="163">
        <v>36</v>
      </c>
      <c r="E621" s="280"/>
      <c r="F621" s="164">
        <f>D621*E621</f>
        <v>0</v>
      </c>
      <c r="G621" s="364"/>
      <c r="H621" s="64"/>
    </row>
    <row r="622" spans="1:8" s="3" customFormat="1" ht="14.5">
      <c r="A622" s="259" t="s">
        <v>1</v>
      </c>
      <c r="B622" s="74" t="s">
        <v>281</v>
      </c>
      <c r="C622" s="93" t="s">
        <v>94</v>
      </c>
      <c r="D622" s="163">
        <v>67.900000000000006</v>
      </c>
      <c r="E622" s="280"/>
      <c r="F622" s="164">
        <f>D622*E622</f>
        <v>0</v>
      </c>
      <c r="G622" s="364"/>
      <c r="H622" s="64"/>
    </row>
    <row r="623" spans="1:8" s="3" customFormat="1" ht="14.5">
      <c r="A623" s="259" t="s">
        <v>229</v>
      </c>
      <c r="B623" s="74" t="s">
        <v>3204</v>
      </c>
      <c r="C623" s="283" t="s">
        <v>200</v>
      </c>
      <c r="D623" s="163">
        <v>206.1</v>
      </c>
      <c r="E623" s="280"/>
      <c r="F623" s="164">
        <f>D623*E623</f>
        <v>0</v>
      </c>
      <c r="G623" s="364"/>
      <c r="H623" s="64"/>
    </row>
    <row r="624" spans="1:8" s="3" customFormat="1">
      <c r="A624" s="248"/>
      <c r="B624" s="186"/>
      <c r="C624" s="184"/>
      <c r="D624" s="865"/>
      <c r="E624" s="3013"/>
      <c r="F624" s="224"/>
      <c r="G624" s="364"/>
      <c r="H624" s="64"/>
    </row>
    <row r="625" spans="1:7" s="14" customFormat="1" ht="55.5" customHeight="1">
      <c r="A625" s="420" t="s">
        <v>394</v>
      </c>
      <c r="B625" s="72" t="s">
        <v>1170</v>
      </c>
      <c r="C625" s="283" t="s">
        <v>200</v>
      </c>
      <c r="D625" s="163">
        <v>140</v>
      </c>
      <c r="E625" s="401"/>
      <c r="F625" s="232">
        <f>D625*E625</f>
        <v>0</v>
      </c>
      <c r="G625" s="364"/>
    </row>
    <row r="626" spans="1:7" s="14" customFormat="1" ht="12.5">
      <c r="A626" s="420"/>
      <c r="B626" s="72"/>
      <c r="C626" s="283"/>
      <c r="D626" s="163"/>
      <c r="E626" s="401"/>
      <c r="F626" s="232"/>
      <c r="G626" s="364"/>
    </row>
    <row r="627" spans="1:7" s="14" customFormat="1" ht="69.75" customHeight="1">
      <c r="A627" s="420" t="s">
        <v>395</v>
      </c>
      <c r="B627" s="71" t="s">
        <v>491</v>
      </c>
      <c r="C627" s="242" t="s">
        <v>94</v>
      </c>
      <c r="D627" s="163">
        <v>67</v>
      </c>
      <c r="E627" s="401"/>
      <c r="F627" s="232">
        <f>D627*E627</f>
        <v>0</v>
      </c>
      <c r="G627" s="364"/>
    </row>
    <row r="628" spans="1:7" s="14" customFormat="1" ht="12.5">
      <c r="A628" s="420"/>
      <c r="B628" s="72"/>
      <c r="C628" s="283"/>
      <c r="D628" s="163"/>
      <c r="E628" s="401"/>
      <c r="F628" s="232"/>
      <c r="G628" s="364"/>
    </row>
    <row r="629" spans="1:7" s="14" customFormat="1" ht="68.25" customHeight="1">
      <c r="A629" s="420" t="s">
        <v>396</v>
      </c>
      <c r="B629" s="71" t="s">
        <v>595</v>
      </c>
      <c r="C629" s="242"/>
      <c r="D629" s="231"/>
      <c r="E629" s="401"/>
      <c r="F629" s="232"/>
      <c r="G629" s="62"/>
    </row>
    <row r="630" spans="1:7" s="14" customFormat="1" ht="12.5">
      <c r="A630" s="244"/>
      <c r="B630" s="71" t="s">
        <v>2458</v>
      </c>
      <c r="C630" s="242"/>
      <c r="D630" s="231"/>
      <c r="E630" s="401"/>
      <c r="F630" s="232"/>
      <c r="G630" s="62"/>
    </row>
    <row r="631" spans="1:7" s="14" customFormat="1" ht="12.5">
      <c r="A631" s="302" t="s">
        <v>0</v>
      </c>
      <c r="B631" s="71" t="s">
        <v>2453</v>
      </c>
      <c r="C631" s="242" t="s">
        <v>4</v>
      </c>
      <c r="D631" s="231">
        <v>10</v>
      </c>
      <c r="E631" s="401"/>
      <c r="F631" s="232">
        <f>D631*E631</f>
        <v>0</v>
      </c>
      <c r="G631" s="62"/>
    </row>
    <row r="632" spans="1:7" s="14" customFormat="1" ht="12.5">
      <c r="A632" s="302" t="s">
        <v>1</v>
      </c>
      <c r="B632" s="71" t="s">
        <v>2452</v>
      </c>
      <c r="C632" s="242" t="s">
        <v>4</v>
      </c>
      <c r="D632" s="231">
        <v>15</v>
      </c>
      <c r="E632" s="401"/>
      <c r="F632" s="232">
        <f>D632*E632</f>
        <v>0</v>
      </c>
      <c r="G632" s="62"/>
    </row>
    <row r="633" spans="1:7" s="14" customFormat="1" ht="12.5">
      <c r="A633" s="302" t="s">
        <v>2</v>
      </c>
      <c r="B633" s="71" t="s">
        <v>2454</v>
      </c>
      <c r="C633" s="242" t="s">
        <v>4</v>
      </c>
      <c r="D633" s="231">
        <v>18</v>
      </c>
      <c r="E633" s="401"/>
      <c r="F633" s="232">
        <f>D633*E633</f>
        <v>0</v>
      </c>
      <c r="G633" s="62"/>
    </row>
    <row r="634" spans="1:7" s="14" customFormat="1" ht="12.5">
      <c r="A634" s="302" t="s">
        <v>229</v>
      </c>
      <c r="B634" s="71" t="s">
        <v>2455</v>
      </c>
      <c r="C634" s="242" t="s">
        <v>4</v>
      </c>
      <c r="D634" s="231">
        <v>10</v>
      </c>
      <c r="E634" s="401"/>
      <c r="F634" s="232">
        <f t="shared" ref="F634" si="4">D634*E634</f>
        <v>0</v>
      </c>
      <c r="G634" s="62"/>
    </row>
    <row r="635" spans="1:7" s="14" customFormat="1" ht="12.5">
      <c r="A635" s="302" t="s">
        <v>230</v>
      </c>
      <c r="B635" s="71" t="s">
        <v>2456</v>
      </c>
      <c r="C635" s="242" t="s">
        <v>4</v>
      </c>
      <c r="D635" s="231">
        <v>9</v>
      </c>
      <c r="E635" s="401"/>
      <c r="F635" s="232">
        <f>D635*E635</f>
        <v>0</v>
      </c>
      <c r="G635" s="62"/>
    </row>
    <row r="636" spans="1:7" s="14" customFormat="1" ht="12.5">
      <c r="A636" s="302"/>
      <c r="B636" s="71" t="s">
        <v>2459</v>
      </c>
      <c r="C636" s="242"/>
      <c r="D636" s="231"/>
      <c r="E636" s="401"/>
      <c r="F636" s="232"/>
      <c r="G636" s="62"/>
    </row>
    <row r="637" spans="1:7" s="14" customFormat="1" ht="12.5">
      <c r="A637" s="302" t="s">
        <v>231</v>
      </c>
      <c r="B637" s="71" t="s">
        <v>2453</v>
      </c>
      <c r="C637" s="242" t="s">
        <v>4</v>
      </c>
      <c r="D637" s="231">
        <v>20</v>
      </c>
      <c r="E637" s="401"/>
      <c r="F637" s="232">
        <f>D637*E637</f>
        <v>0</v>
      </c>
      <c r="G637" s="62"/>
    </row>
    <row r="638" spans="1:7" s="14" customFormat="1" ht="12.5">
      <c r="A638" s="259" t="s">
        <v>332</v>
      </c>
      <c r="B638" s="71" t="s">
        <v>2452</v>
      </c>
      <c r="C638" s="242" t="s">
        <v>4</v>
      </c>
      <c r="D638" s="231">
        <v>25</v>
      </c>
      <c r="E638" s="401"/>
      <c r="F638" s="232">
        <f>D638*E638</f>
        <v>0</v>
      </c>
      <c r="G638" s="62"/>
    </row>
    <row r="639" spans="1:7" s="14" customFormat="1" ht="12.5">
      <c r="A639" s="259" t="s">
        <v>333</v>
      </c>
      <c r="B639" s="71" t="s">
        <v>2454</v>
      </c>
      <c r="C639" s="242" t="s">
        <v>4</v>
      </c>
      <c r="D639" s="231">
        <v>35</v>
      </c>
      <c r="E639" s="401"/>
      <c r="F639" s="232">
        <f>D639*E639</f>
        <v>0</v>
      </c>
      <c r="G639" s="62"/>
    </row>
    <row r="640" spans="1:7" s="14" customFormat="1" ht="12.5">
      <c r="A640" s="259" t="s">
        <v>334</v>
      </c>
      <c r="B640" s="71" t="s">
        <v>2455</v>
      </c>
      <c r="C640" s="242" t="s">
        <v>4</v>
      </c>
      <c r="D640" s="231">
        <v>15</v>
      </c>
      <c r="E640" s="401"/>
      <c r="F640" s="232">
        <f t="shared" ref="F640:F646" si="5">D640*E640</f>
        <v>0</v>
      </c>
      <c r="G640" s="62"/>
    </row>
    <row r="641" spans="1:7" s="14" customFormat="1" ht="12.5">
      <c r="A641" s="259" t="s">
        <v>335</v>
      </c>
      <c r="B641" s="71" t="s">
        <v>2456</v>
      </c>
      <c r="C641" s="242" t="s">
        <v>4</v>
      </c>
      <c r="D641" s="231">
        <v>10</v>
      </c>
      <c r="E641" s="401"/>
      <c r="F641" s="232">
        <f t="shared" si="5"/>
        <v>0</v>
      </c>
      <c r="G641" s="62"/>
    </row>
    <row r="642" spans="1:7" s="14" customFormat="1" ht="12.5">
      <c r="A642" s="244" t="s">
        <v>336</v>
      </c>
      <c r="B642" s="71" t="s">
        <v>2457</v>
      </c>
      <c r="C642" s="242" t="s">
        <v>4</v>
      </c>
      <c r="D642" s="231">
        <v>5</v>
      </c>
      <c r="E642" s="401"/>
      <c r="F642" s="232">
        <f t="shared" si="5"/>
        <v>0</v>
      </c>
      <c r="G642" s="62"/>
    </row>
    <row r="643" spans="1:7" s="14" customFormat="1" ht="12.5">
      <c r="A643" s="259" t="s">
        <v>337</v>
      </c>
      <c r="B643" s="71" t="s">
        <v>2460</v>
      </c>
      <c r="C643" s="242" t="s">
        <v>4</v>
      </c>
      <c r="D643" s="231">
        <v>7</v>
      </c>
      <c r="E643" s="401"/>
      <c r="F643" s="232">
        <f t="shared" si="5"/>
        <v>0</v>
      </c>
      <c r="G643" s="62"/>
    </row>
    <row r="644" spans="1:7" s="14" customFormat="1" ht="12.5">
      <c r="A644" s="259" t="s">
        <v>338</v>
      </c>
      <c r="B644" s="71" t="s">
        <v>2462</v>
      </c>
      <c r="C644" s="242" t="s">
        <v>4</v>
      </c>
      <c r="D644" s="231">
        <v>1</v>
      </c>
      <c r="E644" s="401"/>
      <c r="F644" s="232">
        <f t="shared" si="5"/>
        <v>0</v>
      </c>
      <c r="G644" s="62"/>
    </row>
    <row r="645" spans="1:7" s="14" customFormat="1" ht="12.5">
      <c r="A645" s="259" t="s">
        <v>339</v>
      </c>
      <c r="B645" s="71" t="s">
        <v>2463</v>
      </c>
      <c r="C645" s="242" t="s">
        <v>4</v>
      </c>
      <c r="D645" s="231">
        <v>1</v>
      </c>
      <c r="E645" s="401"/>
      <c r="F645" s="232">
        <f t="shared" si="5"/>
        <v>0</v>
      </c>
      <c r="G645" s="62"/>
    </row>
    <row r="646" spans="1:7" s="14" customFormat="1" ht="12.5">
      <c r="A646" s="259" t="s">
        <v>405</v>
      </c>
      <c r="B646" s="71" t="s">
        <v>2461</v>
      </c>
      <c r="C646" s="242" t="s">
        <v>4</v>
      </c>
      <c r="D646" s="231">
        <v>2</v>
      </c>
      <c r="E646" s="401"/>
      <c r="F646" s="232">
        <f t="shared" si="5"/>
        <v>0</v>
      </c>
      <c r="G646" s="62"/>
    </row>
    <row r="647" spans="1:7" s="14" customFormat="1" ht="12.5">
      <c r="A647" s="259" t="s">
        <v>2615</v>
      </c>
      <c r="B647" s="71" t="s">
        <v>4959</v>
      </c>
      <c r="C647" s="242" t="s">
        <v>4</v>
      </c>
      <c r="D647" s="231">
        <v>62</v>
      </c>
      <c r="E647" s="401"/>
      <c r="F647" s="232">
        <f t="shared" ref="F647" si="6">D647*E647</f>
        <v>0</v>
      </c>
      <c r="G647" s="62"/>
    </row>
    <row r="648" spans="1:7" s="14" customFormat="1" ht="12.5">
      <c r="A648" s="259"/>
      <c r="B648" s="71" t="s">
        <v>2464</v>
      </c>
      <c r="C648" s="157"/>
      <c r="D648" s="231"/>
      <c r="E648" s="401"/>
      <c r="F648" s="232"/>
      <c r="G648" s="62"/>
    </row>
    <row r="649" spans="1:7" s="14" customFormat="1" ht="12.5">
      <c r="A649" s="259" t="s">
        <v>340</v>
      </c>
      <c r="B649" s="71" t="s">
        <v>4845</v>
      </c>
      <c r="C649" s="242" t="s">
        <v>4</v>
      </c>
      <c r="D649" s="231">
        <v>10</v>
      </c>
      <c r="E649" s="401"/>
      <c r="F649" s="232">
        <f t="shared" ref="F649:F651" si="7">D649*E649</f>
        <v>0</v>
      </c>
      <c r="G649" s="62"/>
    </row>
    <row r="650" spans="1:7" s="14" customFormat="1" ht="12.5">
      <c r="A650" s="259" t="s">
        <v>4840</v>
      </c>
      <c r="B650" s="71" t="s">
        <v>4846</v>
      </c>
      <c r="C650" s="242" t="s">
        <v>4</v>
      </c>
      <c r="D650" s="231">
        <v>8</v>
      </c>
      <c r="E650" s="401"/>
      <c r="F650" s="232">
        <f t="shared" si="7"/>
        <v>0</v>
      </c>
      <c r="G650" s="62"/>
    </row>
    <row r="651" spans="1:7" s="14" customFormat="1" ht="12.5">
      <c r="A651" s="259" t="s">
        <v>4842</v>
      </c>
      <c r="B651" s="71" t="s">
        <v>4847</v>
      </c>
      <c r="C651" s="242" t="s">
        <v>4</v>
      </c>
      <c r="D651" s="231">
        <v>3</v>
      </c>
      <c r="E651" s="401"/>
      <c r="F651" s="232">
        <f t="shared" si="7"/>
        <v>0</v>
      </c>
      <c r="G651" s="62"/>
    </row>
    <row r="652" spans="1:7" s="14" customFormat="1" ht="12.5">
      <c r="A652" s="259" t="s">
        <v>4841</v>
      </c>
      <c r="B652" s="71" t="s">
        <v>4851</v>
      </c>
      <c r="C652" s="242" t="s">
        <v>4</v>
      </c>
      <c r="D652" s="231">
        <v>5</v>
      </c>
      <c r="E652" s="401"/>
      <c r="F652" s="232">
        <f t="shared" ref="F652:F655" si="8">D652*E652</f>
        <v>0</v>
      </c>
      <c r="G652" s="62"/>
    </row>
    <row r="653" spans="1:7" s="14" customFormat="1" ht="12.5">
      <c r="A653" s="259" t="s">
        <v>4843</v>
      </c>
      <c r="B653" s="71" t="s">
        <v>4852</v>
      </c>
      <c r="C653" s="242" t="s">
        <v>4</v>
      </c>
      <c r="D653" s="231">
        <v>5</v>
      </c>
      <c r="E653" s="401"/>
      <c r="F653" s="232">
        <f t="shared" si="8"/>
        <v>0</v>
      </c>
      <c r="G653" s="62"/>
    </row>
    <row r="654" spans="1:7" s="14" customFormat="1" ht="12.5">
      <c r="A654" s="259" t="s">
        <v>4844</v>
      </c>
      <c r="B654" s="71" t="s">
        <v>2466</v>
      </c>
      <c r="C654" s="242" t="s">
        <v>4</v>
      </c>
      <c r="D654" s="231">
        <v>5</v>
      </c>
      <c r="E654" s="401"/>
      <c r="F654" s="232">
        <f t="shared" si="8"/>
        <v>0</v>
      </c>
      <c r="G654" s="62"/>
    </row>
    <row r="655" spans="1:7" s="14" customFormat="1" ht="12.5">
      <c r="A655" s="259" t="s">
        <v>4960</v>
      </c>
      <c r="B655" s="71" t="s">
        <v>2465</v>
      </c>
      <c r="C655" s="242" t="s">
        <v>4</v>
      </c>
      <c r="D655" s="231">
        <v>2</v>
      </c>
      <c r="E655" s="401"/>
      <c r="F655" s="232">
        <f t="shared" si="8"/>
        <v>0</v>
      </c>
      <c r="G655" s="62"/>
    </row>
    <row r="656" spans="1:7" s="14" customFormat="1" ht="12.5">
      <c r="A656" s="302"/>
      <c r="B656" s="71"/>
      <c r="C656" s="242"/>
      <c r="D656" s="231"/>
      <c r="E656" s="401"/>
      <c r="F656" s="232"/>
      <c r="G656" s="62"/>
    </row>
    <row r="657" spans="1:7" s="14" customFormat="1" ht="12.5">
      <c r="A657" s="302"/>
      <c r="B657" s="71" t="s">
        <v>3159</v>
      </c>
      <c r="C657" s="242"/>
      <c r="D657" s="231"/>
      <c r="E657" s="401"/>
      <c r="F657" s="232"/>
      <c r="G657" s="62"/>
    </row>
    <row r="658" spans="1:7" s="14" customFormat="1" ht="241" customHeight="1">
      <c r="A658" s="302"/>
      <c r="B658" s="435" t="s">
        <v>4929</v>
      </c>
      <c r="C658" s="242"/>
      <c r="D658" s="231"/>
      <c r="E658" s="401"/>
      <c r="F658" s="232"/>
      <c r="G658" s="62"/>
    </row>
    <row r="659" spans="1:7" s="3" customFormat="1" ht="369.5" customHeight="1">
      <c r="A659" s="383" t="s">
        <v>397</v>
      </c>
      <c r="B659" s="72" t="s">
        <v>3161</v>
      </c>
      <c r="C659" s="93" t="s">
        <v>4</v>
      </c>
      <c r="D659" s="163">
        <v>8</v>
      </c>
      <c r="E659" s="280"/>
      <c r="F659" s="164">
        <f>D659*E659</f>
        <v>0</v>
      </c>
      <c r="G659" s="369"/>
    </row>
    <row r="660" spans="1:7" s="14" customFormat="1" ht="12.5">
      <c r="A660" s="302"/>
      <c r="B660" s="71"/>
      <c r="C660" s="242"/>
      <c r="D660" s="231"/>
      <c r="E660" s="401"/>
      <c r="F660" s="232"/>
      <c r="G660" s="62"/>
    </row>
    <row r="661" spans="1:7" s="14" customFormat="1" ht="112.5">
      <c r="A661" s="244" t="s">
        <v>560</v>
      </c>
      <c r="B661" s="178" t="s">
        <v>3169</v>
      </c>
      <c r="C661" s="242"/>
      <c r="D661" s="231"/>
      <c r="E661" s="401"/>
      <c r="F661" s="232"/>
      <c r="G661" s="62"/>
    </row>
    <row r="662" spans="1:7" s="14" customFormat="1" ht="14.5">
      <c r="A662" s="260" t="s">
        <v>0</v>
      </c>
      <c r="B662" s="71" t="s">
        <v>3166</v>
      </c>
      <c r="C662" s="242" t="s">
        <v>94</v>
      </c>
      <c r="D662" s="231">
        <v>354.3</v>
      </c>
      <c r="E662" s="401"/>
      <c r="F662" s="232">
        <f>D662*E662</f>
        <v>0</v>
      </c>
      <c r="G662" s="62"/>
    </row>
    <row r="663" spans="1:7" s="14" customFormat="1" ht="14.5">
      <c r="A663" s="260" t="s">
        <v>1</v>
      </c>
      <c r="B663" s="71" t="s">
        <v>3165</v>
      </c>
      <c r="C663" s="242" t="s">
        <v>94</v>
      </c>
      <c r="D663" s="231">
        <v>932</v>
      </c>
      <c r="E663" s="401"/>
      <c r="F663" s="232">
        <f>D663*E663</f>
        <v>0</v>
      </c>
      <c r="G663" s="62"/>
    </row>
    <row r="664" spans="1:7" s="14" customFormat="1" ht="14.5">
      <c r="A664" s="260" t="s">
        <v>2</v>
      </c>
      <c r="B664" s="71" t="s">
        <v>3168</v>
      </c>
      <c r="C664" s="242" t="s">
        <v>94</v>
      </c>
      <c r="D664" s="231">
        <v>124</v>
      </c>
      <c r="E664" s="401"/>
      <c r="F664" s="232">
        <f>D664*E664</f>
        <v>0</v>
      </c>
      <c r="G664" s="62"/>
    </row>
    <row r="665" spans="1:7" s="14" customFormat="1" ht="12.5">
      <c r="A665" s="302"/>
      <c r="B665" s="71"/>
      <c r="C665" s="242"/>
      <c r="D665" s="231"/>
      <c r="E665" s="401"/>
      <c r="F665" s="232"/>
      <c r="G665" s="62"/>
    </row>
    <row r="666" spans="1:7" s="14" customFormat="1" ht="119" customHeight="1">
      <c r="A666" s="244" t="s">
        <v>561</v>
      </c>
      <c r="B666" s="178" t="s">
        <v>3170</v>
      </c>
      <c r="C666" s="242"/>
      <c r="D666" s="231"/>
      <c r="E666" s="401"/>
      <c r="F666" s="232"/>
      <c r="G666" s="62"/>
    </row>
    <row r="667" spans="1:7" s="14" customFormat="1" ht="25">
      <c r="A667" s="260" t="s">
        <v>0</v>
      </c>
      <c r="B667" s="71" t="s">
        <v>3167</v>
      </c>
      <c r="C667" s="283" t="s">
        <v>200</v>
      </c>
      <c r="D667" s="231">
        <v>52.8</v>
      </c>
      <c r="E667" s="401"/>
      <c r="F667" s="232">
        <f>D667*E667</f>
        <v>0</v>
      </c>
      <c r="G667" s="62"/>
    </row>
    <row r="668" spans="1:7" s="14" customFormat="1" ht="25">
      <c r="A668" s="260" t="s">
        <v>1</v>
      </c>
      <c r="B668" s="71" t="s">
        <v>3164</v>
      </c>
      <c r="C668" s="283" t="s">
        <v>200</v>
      </c>
      <c r="D668" s="231">
        <v>67.5</v>
      </c>
      <c r="E668" s="401"/>
      <c r="F668" s="232">
        <f>D668*E668</f>
        <v>0</v>
      </c>
      <c r="G668" s="62"/>
    </row>
    <row r="669" spans="1:7" s="14" customFormat="1" ht="14.5">
      <c r="A669" s="260" t="s">
        <v>2</v>
      </c>
      <c r="B669" s="71" t="s">
        <v>3163</v>
      </c>
      <c r="C669" s="283" t="s">
        <v>200</v>
      </c>
      <c r="D669" s="231">
        <v>30.6</v>
      </c>
      <c r="E669" s="401"/>
      <c r="F669" s="232">
        <f>D669*E669</f>
        <v>0</v>
      </c>
      <c r="G669" s="62"/>
    </row>
    <row r="670" spans="1:7" s="14" customFormat="1" ht="12.5">
      <c r="A670" s="302"/>
      <c r="B670" s="71"/>
      <c r="C670" s="242"/>
      <c r="D670" s="231"/>
      <c r="E670" s="401"/>
      <c r="F670" s="232"/>
      <c r="G670" s="62"/>
    </row>
    <row r="671" spans="1:7" s="14" customFormat="1" ht="12.5">
      <c r="A671" s="260"/>
      <c r="B671" s="71" t="s">
        <v>642</v>
      </c>
      <c r="C671" s="242"/>
      <c r="D671" s="231"/>
      <c r="E671" s="401"/>
      <c r="F671" s="232"/>
      <c r="G671" s="364"/>
    </row>
    <row r="672" spans="1:7" s="14" customFormat="1" ht="50">
      <c r="A672" s="244" t="s">
        <v>562</v>
      </c>
      <c r="B672" s="71" t="s">
        <v>3157</v>
      </c>
      <c r="C672" s="242" t="s">
        <v>31</v>
      </c>
      <c r="D672" s="231">
        <v>1</v>
      </c>
      <c r="E672" s="401"/>
      <c r="F672" s="232">
        <f>D672*E672</f>
        <v>0</v>
      </c>
      <c r="G672" s="62"/>
    </row>
    <row r="673" spans="1:8" s="3" customFormat="1" ht="12.5">
      <c r="A673" s="244"/>
      <c r="B673" s="71"/>
      <c r="C673" s="93"/>
      <c r="D673" s="163"/>
      <c r="E673" s="280"/>
      <c r="F673" s="164"/>
      <c r="G673" s="364"/>
      <c r="H673" s="64"/>
    </row>
    <row r="674" spans="1:8" s="3" customFormat="1" ht="51.5" customHeight="1">
      <c r="A674" s="244" t="s">
        <v>563</v>
      </c>
      <c r="B674" s="71" t="s">
        <v>3155</v>
      </c>
      <c r="C674" s="93" t="s">
        <v>31</v>
      </c>
      <c r="D674" s="163">
        <v>1</v>
      </c>
      <c r="E674" s="280"/>
      <c r="F674" s="164">
        <f>D674*E674</f>
        <v>0</v>
      </c>
      <c r="G674" s="364"/>
      <c r="H674" s="64"/>
    </row>
    <row r="675" spans="1:8" s="64" customFormat="1" ht="12.5">
      <c r="A675" s="244"/>
      <c r="B675" s="298"/>
      <c r="C675" s="296"/>
      <c r="D675" s="296"/>
      <c r="E675" s="433"/>
      <c r="F675" s="297"/>
      <c r="G675" s="364"/>
    </row>
    <row r="676" spans="1:8" s="14" customFormat="1" ht="37.5">
      <c r="A676" s="244" t="s">
        <v>564</v>
      </c>
      <c r="B676" s="71" t="s">
        <v>3156</v>
      </c>
      <c r="C676" s="242" t="s">
        <v>94</v>
      </c>
      <c r="D676" s="231">
        <v>2335</v>
      </c>
      <c r="E676" s="401"/>
      <c r="F676" s="232">
        <f>D676*E676</f>
        <v>0</v>
      </c>
      <c r="G676" s="364"/>
    </row>
    <row r="677" spans="1:8" s="3" customFormat="1">
      <c r="A677" s="248"/>
      <c r="B677" s="186"/>
      <c r="C677" s="184"/>
      <c r="D677" s="865"/>
      <c r="E677" s="3013"/>
      <c r="F677" s="224"/>
      <c r="G677" s="364"/>
      <c r="H677" s="64"/>
    </row>
    <row r="678" spans="1:8" s="3" customFormat="1">
      <c r="A678" s="248"/>
      <c r="B678" s="31" t="s">
        <v>2482</v>
      </c>
      <c r="C678" s="184"/>
      <c r="D678" s="865"/>
      <c r="E678" s="3013"/>
      <c r="F678" s="224"/>
      <c r="G678" s="364"/>
      <c r="H678" s="64"/>
    </row>
    <row r="679" spans="1:8" s="3" customFormat="1">
      <c r="A679" s="248"/>
      <c r="B679" s="31"/>
      <c r="C679" s="184"/>
      <c r="D679" s="865"/>
      <c r="E679" s="3013"/>
      <c r="F679" s="224"/>
      <c r="G679" s="364"/>
      <c r="H679" s="64"/>
    </row>
    <row r="680" spans="1:8" s="64" customFormat="1" ht="50">
      <c r="A680" s="244" t="s">
        <v>565</v>
      </c>
      <c r="B680" s="72" t="s">
        <v>1158</v>
      </c>
      <c r="C680" s="93" t="s">
        <v>94</v>
      </c>
      <c r="D680" s="163">
        <v>175.2</v>
      </c>
      <c r="E680" s="280"/>
      <c r="F680" s="164">
        <f>D680*E680</f>
        <v>0</v>
      </c>
      <c r="G680" s="364"/>
    </row>
    <row r="681" spans="1:8" s="64" customFormat="1" ht="12.5">
      <c r="A681" s="414"/>
      <c r="B681" s="72"/>
      <c r="C681" s="93"/>
      <c r="D681" s="284"/>
      <c r="E681" s="280"/>
      <c r="F681" s="164"/>
      <c r="G681" s="364"/>
    </row>
    <row r="682" spans="1:8" s="64" customFormat="1" ht="50">
      <c r="A682" s="244" t="s">
        <v>566</v>
      </c>
      <c r="B682" s="72" t="s">
        <v>1159</v>
      </c>
      <c r="C682" s="93" t="s">
        <v>94</v>
      </c>
      <c r="D682" s="163">
        <v>97</v>
      </c>
      <c r="E682" s="280"/>
      <c r="F682" s="164">
        <f>D682*E682</f>
        <v>0</v>
      </c>
      <c r="G682" s="364"/>
    </row>
    <row r="683" spans="1:8" s="64" customFormat="1" ht="12.5">
      <c r="A683" s="414"/>
      <c r="B683" s="72"/>
      <c r="C683" s="93"/>
      <c r="D683" s="163"/>
      <c r="E683" s="280"/>
      <c r="F683" s="164"/>
      <c r="G683" s="364"/>
    </row>
    <row r="684" spans="1:8" s="64" customFormat="1" ht="50">
      <c r="A684" s="244" t="s">
        <v>3206</v>
      </c>
      <c r="B684" s="72" t="s">
        <v>3202</v>
      </c>
      <c r="C684" s="93" t="s">
        <v>94</v>
      </c>
      <c r="D684" s="163">
        <v>117.4</v>
      </c>
      <c r="E684" s="280"/>
      <c r="F684" s="164">
        <f>D684*E684</f>
        <v>0</v>
      </c>
      <c r="G684" s="364"/>
    </row>
    <row r="685" spans="1:8" s="64" customFormat="1" ht="12.5">
      <c r="A685" s="244"/>
      <c r="B685" s="72"/>
      <c r="C685" s="93"/>
      <c r="D685" s="284"/>
      <c r="E685" s="280"/>
      <c r="F685" s="164"/>
      <c r="G685" s="364"/>
    </row>
    <row r="686" spans="1:8" s="64" customFormat="1" ht="51.75" customHeight="1">
      <c r="A686" s="244" t="s">
        <v>3207</v>
      </c>
      <c r="B686" s="72" t="s">
        <v>1164</v>
      </c>
      <c r="C686" s="93" t="s">
        <v>94</v>
      </c>
      <c r="D686" s="163">
        <v>9.3000000000000007</v>
      </c>
      <c r="E686" s="280"/>
      <c r="F686" s="164">
        <f>D686*E686</f>
        <v>0</v>
      </c>
      <c r="G686" s="364"/>
    </row>
    <row r="687" spans="1:8" s="64" customFormat="1" ht="12.5">
      <c r="A687" s="244"/>
      <c r="B687" s="72"/>
      <c r="C687" s="93"/>
      <c r="D687" s="284"/>
      <c r="E687" s="280"/>
      <c r="F687" s="164"/>
      <c r="G687" s="364"/>
    </row>
    <row r="688" spans="1:8" s="64" customFormat="1" ht="51.75" customHeight="1">
      <c r="A688" s="244" t="s">
        <v>578</v>
      </c>
      <c r="B688" s="72" t="s">
        <v>1165</v>
      </c>
      <c r="C688" s="93" t="s">
        <v>94</v>
      </c>
      <c r="D688" s="163">
        <v>51.3</v>
      </c>
      <c r="E688" s="280"/>
      <c r="F688" s="164">
        <f>D688*E688</f>
        <v>0</v>
      </c>
      <c r="G688" s="364"/>
    </row>
    <row r="689" spans="1:8" s="3" customFormat="1">
      <c r="A689" s="244"/>
      <c r="B689" s="186"/>
      <c r="C689" s="184"/>
      <c r="D689" s="866"/>
      <c r="E689" s="3013"/>
      <c r="F689" s="224"/>
      <c r="G689" s="364"/>
      <c r="H689" s="64"/>
    </row>
    <row r="690" spans="1:8" s="14" customFormat="1" ht="50">
      <c r="A690" s="420" t="s">
        <v>3208</v>
      </c>
      <c r="B690" s="71" t="s">
        <v>1172</v>
      </c>
      <c r="C690" s="242" t="s">
        <v>94</v>
      </c>
      <c r="D690" s="231">
        <v>36.200000000000003</v>
      </c>
      <c r="E690" s="401"/>
      <c r="F690" s="232">
        <f>D690*E690</f>
        <v>0</v>
      </c>
      <c r="G690" s="62"/>
    </row>
    <row r="691" spans="1:8" s="14" customFormat="1" ht="12.5">
      <c r="A691" s="439"/>
      <c r="B691" s="71"/>
      <c r="C691" s="242"/>
      <c r="D691" s="231"/>
      <c r="E691" s="401"/>
      <c r="F691" s="232"/>
      <c r="G691" s="62"/>
    </row>
    <row r="692" spans="1:8" s="14" customFormat="1" ht="62.5">
      <c r="A692" s="420" t="s">
        <v>3209</v>
      </c>
      <c r="B692" s="71" t="s">
        <v>1161</v>
      </c>
      <c r="C692" s="242" t="s">
        <v>94</v>
      </c>
      <c r="D692" s="163">
        <f>(2.65*(138+8.7+7.9+4.3+13.7+1.11*4+4.4+2.1*4+5.2+7.9+8.8)-1.2*2.1*9-0.83*2.05*2)*2+2*(2.65*(10.05+8.1)-1.2*2.14*2)+2*(2.65*(6.4*2+2.4*4)-0.83*2.05*4)+2*(2.25*22.6-1.2*2.2*2)+0.8*2.25*2</f>
        <v>1355.827</v>
      </c>
      <c r="E692" s="401"/>
      <c r="F692" s="232">
        <f>D692*E692</f>
        <v>0</v>
      </c>
      <c r="G692" s="364"/>
    </row>
    <row r="693" spans="1:8" s="14" customFormat="1">
      <c r="A693" s="248"/>
      <c r="B693" s="71"/>
      <c r="C693" s="242"/>
      <c r="D693" s="163"/>
      <c r="E693" s="401"/>
      <c r="F693" s="232"/>
      <c r="G693" s="364"/>
    </row>
    <row r="694" spans="1:8" s="14" customFormat="1" ht="50">
      <c r="A694" s="420" t="s">
        <v>3210</v>
      </c>
      <c r="B694" s="71" t="s">
        <v>1162</v>
      </c>
      <c r="C694" s="242" t="s">
        <v>94</v>
      </c>
      <c r="D694" s="231">
        <f>3.3*46.2</f>
        <v>152.46</v>
      </c>
      <c r="E694" s="401"/>
      <c r="F694" s="232">
        <f>D694*E694</f>
        <v>0</v>
      </c>
      <c r="G694" s="364"/>
    </row>
    <row r="695" spans="1:8" s="3" customFormat="1">
      <c r="A695" s="420"/>
      <c r="B695" s="186"/>
      <c r="C695" s="184"/>
      <c r="D695" s="865"/>
      <c r="E695" s="3013"/>
      <c r="F695" s="224"/>
      <c r="G695" s="364"/>
      <c r="H695" s="64"/>
    </row>
    <row r="696" spans="1:8" s="14" customFormat="1" ht="119.5" customHeight="1">
      <c r="A696" s="442" t="s">
        <v>3211</v>
      </c>
      <c r="B696" s="71" t="s">
        <v>3329</v>
      </c>
      <c r="C696" s="242" t="s">
        <v>94</v>
      </c>
      <c r="D696" s="231">
        <v>411.7</v>
      </c>
      <c r="E696" s="401"/>
      <c r="F696" s="232">
        <f>D696*E696</f>
        <v>0</v>
      </c>
      <c r="G696" s="62"/>
    </row>
    <row r="697" spans="1:8" s="3" customFormat="1">
      <c r="A697" s="420"/>
      <c r="B697" s="186"/>
      <c r="C697" s="184"/>
      <c r="D697" s="865"/>
      <c r="E697" s="3013"/>
      <c r="F697" s="224"/>
      <c r="G697" s="364"/>
      <c r="H697" s="64"/>
    </row>
    <row r="698" spans="1:8" s="14" customFormat="1" ht="118.5" customHeight="1">
      <c r="A698" s="442" t="s">
        <v>3212</v>
      </c>
      <c r="B698" s="71" t="s">
        <v>3330</v>
      </c>
      <c r="C698" s="242" t="s">
        <v>94</v>
      </c>
      <c r="D698" s="163">
        <v>3408.4</v>
      </c>
      <c r="E698" s="401"/>
      <c r="F698" s="232">
        <f>D698*E698</f>
        <v>0</v>
      </c>
      <c r="G698" s="364"/>
    </row>
    <row r="699" spans="1:8" s="14" customFormat="1" ht="12.5">
      <c r="A699" s="442"/>
      <c r="B699" s="71"/>
      <c r="C699" s="242"/>
      <c r="D699" s="163"/>
      <c r="E699" s="401"/>
      <c r="F699" s="232"/>
      <c r="G699" s="364"/>
    </row>
    <row r="700" spans="1:8" s="14" customFormat="1" ht="130" customHeight="1">
      <c r="A700" s="420" t="s">
        <v>3213</v>
      </c>
      <c r="B700" s="71" t="s">
        <v>5044</v>
      </c>
      <c r="C700" s="242" t="s">
        <v>94</v>
      </c>
      <c r="D700" s="231">
        <v>161.1</v>
      </c>
      <c r="E700" s="401"/>
      <c r="F700" s="232">
        <f>D700*E700</f>
        <v>0</v>
      </c>
      <c r="G700" s="364"/>
    </row>
    <row r="701" spans="1:8" s="64" customFormat="1" ht="12.5">
      <c r="A701" s="420"/>
      <c r="B701" s="72"/>
      <c r="C701" s="93"/>
      <c r="D701" s="163"/>
      <c r="E701" s="280"/>
      <c r="F701" s="164"/>
      <c r="G701" s="364"/>
    </row>
    <row r="702" spans="1:8" s="14" customFormat="1" ht="117.5" customHeight="1">
      <c r="A702" s="420" t="s">
        <v>3214</v>
      </c>
      <c r="B702" s="71" t="s">
        <v>3146</v>
      </c>
      <c r="C702" s="242" t="s">
        <v>94</v>
      </c>
      <c r="D702" s="231">
        <v>187</v>
      </c>
      <c r="E702" s="401"/>
      <c r="F702" s="232">
        <f>D702*E702</f>
        <v>0</v>
      </c>
      <c r="G702" s="62"/>
    </row>
    <row r="703" spans="1:8" s="64" customFormat="1" ht="12.5">
      <c r="A703" s="442"/>
      <c r="B703" s="72"/>
      <c r="C703" s="93"/>
      <c r="D703" s="163"/>
      <c r="E703" s="280"/>
      <c r="F703" s="164"/>
      <c r="G703" s="364"/>
    </row>
    <row r="704" spans="1:8" s="14" customFormat="1" ht="120" customHeight="1">
      <c r="A704" s="420" t="s">
        <v>3215</v>
      </c>
      <c r="B704" s="71" t="s">
        <v>3148</v>
      </c>
      <c r="C704" s="242" t="s">
        <v>94</v>
      </c>
      <c r="D704" s="231">
        <v>129</v>
      </c>
      <c r="E704" s="401"/>
      <c r="F704" s="232">
        <f>D704*E704</f>
        <v>0</v>
      </c>
      <c r="G704" s="62"/>
    </row>
    <row r="705" spans="1:7" s="14" customFormat="1" ht="12.5">
      <c r="A705" s="244"/>
      <c r="B705" s="71"/>
      <c r="C705" s="242"/>
      <c r="D705" s="231"/>
      <c r="E705" s="401"/>
      <c r="F705" s="232"/>
      <c r="G705" s="62"/>
    </row>
    <row r="706" spans="1:7" s="14" customFormat="1" ht="62" customHeight="1">
      <c r="A706" s="420" t="s">
        <v>3216</v>
      </c>
      <c r="B706" s="71" t="s">
        <v>1163</v>
      </c>
      <c r="C706" s="242" t="s">
        <v>94</v>
      </c>
      <c r="D706" s="231">
        <v>655.6</v>
      </c>
      <c r="E706" s="401"/>
      <c r="F706" s="232">
        <f>D706*E706</f>
        <v>0</v>
      </c>
      <c r="G706" s="62"/>
    </row>
    <row r="707" spans="1:7" s="14" customFormat="1" ht="12.5">
      <c r="A707" s="420"/>
      <c r="B707" s="71"/>
      <c r="C707" s="242"/>
      <c r="D707" s="231"/>
      <c r="E707" s="401"/>
      <c r="F707" s="232"/>
      <c r="G707" s="62"/>
    </row>
    <row r="708" spans="1:7" s="14" customFormat="1" ht="100">
      <c r="A708" s="420" t="s">
        <v>3217</v>
      </c>
      <c r="B708" s="71" t="s">
        <v>3153</v>
      </c>
      <c r="C708" s="242" t="s">
        <v>94</v>
      </c>
      <c r="D708" s="231">
        <v>1941</v>
      </c>
      <c r="E708" s="401"/>
      <c r="F708" s="232">
        <f>D708*E708</f>
        <v>0</v>
      </c>
      <c r="G708" s="62"/>
    </row>
    <row r="709" spans="1:7" s="14" customFormat="1" ht="12.5">
      <c r="A709" s="420"/>
      <c r="B709" s="71"/>
      <c r="C709" s="242"/>
      <c r="D709" s="231"/>
      <c r="E709" s="401"/>
      <c r="F709" s="232"/>
      <c r="G709" s="62"/>
    </row>
    <row r="710" spans="1:7" s="14" customFormat="1" ht="100">
      <c r="A710" s="420" t="s">
        <v>3218</v>
      </c>
      <c r="B710" s="71" t="s">
        <v>3154</v>
      </c>
      <c r="C710" s="242" t="s">
        <v>94</v>
      </c>
      <c r="D710" s="231">
        <v>460.6</v>
      </c>
      <c r="E710" s="401"/>
      <c r="F710" s="232">
        <f>D710*E710</f>
        <v>0</v>
      </c>
      <c r="G710" s="62"/>
    </row>
    <row r="711" spans="1:7" s="14" customFormat="1" ht="12.5">
      <c r="A711" s="420"/>
      <c r="B711" s="71"/>
      <c r="C711" s="242"/>
      <c r="D711" s="231"/>
      <c r="E711" s="401"/>
      <c r="F711" s="232"/>
      <c r="G711" s="62"/>
    </row>
    <row r="712" spans="1:7" s="14" customFormat="1" ht="66.75" customHeight="1">
      <c r="A712" s="420" t="s">
        <v>3219</v>
      </c>
      <c r="B712" s="71" t="s">
        <v>4811</v>
      </c>
      <c r="C712" s="242" t="s">
        <v>94</v>
      </c>
      <c r="D712" s="231">
        <v>5.6</v>
      </c>
      <c r="E712" s="401"/>
      <c r="F712" s="232">
        <f>D712*E712</f>
        <v>0</v>
      </c>
      <c r="G712" s="62"/>
    </row>
    <row r="713" spans="1:7" s="14" customFormat="1" ht="12.5">
      <c r="A713" s="420"/>
      <c r="B713" s="71"/>
      <c r="C713" s="242"/>
      <c r="D713" s="231"/>
      <c r="E713" s="401"/>
      <c r="F713" s="232"/>
      <c r="G713" s="62"/>
    </row>
    <row r="714" spans="1:7" s="3" customFormat="1" ht="50">
      <c r="A714" s="420" t="s">
        <v>3220</v>
      </c>
      <c r="B714" s="72" t="s">
        <v>1169</v>
      </c>
      <c r="C714" s="214" t="s">
        <v>200</v>
      </c>
      <c r="D714" s="163">
        <v>1082.9000000000001</v>
      </c>
      <c r="E714" s="280"/>
      <c r="F714" s="164">
        <f>D714*E714</f>
        <v>0</v>
      </c>
      <c r="G714" s="369"/>
    </row>
    <row r="715" spans="1:7" s="3" customFormat="1" ht="12.5">
      <c r="A715" s="420"/>
      <c r="B715" s="72"/>
      <c r="C715" s="214"/>
      <c r="D715" s="163"/>
      <c r="E715" s="280"/>
      <c r="F715" s="164"/>
      <c r="G715" s="369"/>
    </row>
    <row r="716" spans="1:7" s="3" customFormat="1" ht="50">
      <c r="A716" s="420" t="s">
        <v>3221</v>
      </c>
      <c r="B716" s="72" t="s">
        <v>3650</v>
      </c>
      <c r="C716" s="214" t="s">
        <v>200</v>
      </c>
      <c r="D716" s="163">
        <v>190.2</v>
      </c>
      <c r="E716" s="280"/>
      <c r="F716" s="164">
        <f>D716*E716</f>
        <v>0</v>
      </c>
      <c r="G716" s="369"/>
    </row>
    <row r="717" spans="1:7" s="3" customFormat="1" ht="12.5">
      <c r="A717" s="420"/>
      <c r="B717" s="72"/>
      <c r="C717" s="93"/>
      <c r="D717" s="163"/>
      <c r="E717" s="280"/>
      <c r="F717" s="164"/>
      <c r="G717" s="369"/>
    </row>
    <row r="718" spans="1:7" customFormat="1" ht="50">
      <c r="A718" s="420" t="s">
        <v>3222</v>
      </c>
      <c r="B718" s="71" t="s">
        <v>3232</v>
      </c>
      <c r="C718" s="242" t="s">
        <v>94</v>
      </c>
      <c r="D718" s="231">
        <v>18.100000000000001</v>
      </c>
      <c r="E718" s="401"/>
      <c r="F718" s="232">
        <f>D718*E718</f>
        <v>0</v>
      </c>
    </row>
    <row r="719" spans="1:7" customFormat="1" ht="12.5">
      <c r="A719" s="420"/>
      <c r="B719" s="71"/>
      <c r="C719" s="242"/>
      <c r="D719" s="231"/>
      <c r="E719" s="401"/>
      <c r="F719" s="232"/>
    </row>
    <row r="720" spans="1:7" s="3" customFormat="1" ht="50">
      <c r="A720" s="420" t="s">
        <v>3223</v>
      </c>
      <c r="B720" s="72" t="s">
        <v>3158</v>
      </c>
      <c r="C720" s="93" t="s">
        <v>3</v>
      </c>
      <c r="D720" s="163">
        <v>117.9</v>
      </c>
      <c r="E720" s="280"/>
      <c r="F720" s="164">
        <f>D720*E720</f>
        <v>0</v>
      </c>
      <c r="G720" s="369"/>
    </row>
    <row r="721" spans="1:8" s="3" customFormat="1" ht="12.5">
      <c r="A721" s="420"/>
      <c r="B721" s="72"/>
      <c r="C721" s="93"/>
      <c r="D721" s="163"/>
      <c r="E721" s="280"/>
      <c r="F721" s="164"/>
      <c r="G721" s="369"/>
    </row>
    <row r="722" spans="1:8" s="3" customFormat="1" ht="112.5">
      <c r="A722" s="420" t="s">
        <v>3224</v>
      </c>
      <c r="B722" s="71" t="s">
        <v>3203</v>
      </c>
      <c r="C722" s="93"/>
      <c r="D722" s="163"/>
      <c r="E722" s="280"/>
      <c r="F722" s="164"/>
      <c r="G722" s="369"/>
    </row>
    <row r="723" spans="1:8" s="3" customFormat="1" ht="14.5">
      <c r="A723" s="259" t="s">
        <v>0</v>
      </c>
      <c r="B723" s="74" t="s">
        <v>285</v>
      </c>
      <c r="C723" s="93" t="s">
        <v>94</v>
      </c>
      <c r="D723" s="163">
        <v>69.5</v>
      </c>
      <c r="E723" s="280"/>
      <c r="F723" s="164">
        <f>D723*E723</f>
        <v>0</v>
      </c>
      <c r="G723" s="364"/>
      <c r="H723" s="64"/>
    </row>
    <row r="724" spans="1:8" s="3" customFormat="1" ht="14.5">
      <c r="A724" s="259" t="s">
        <v>1</v>
      </c>
      <c r="B724" s="74" t="s">
        <v>281</v>
      </c>
      <c r="C724" s="93" t="s">
        <v>94</v>
      </c>
      <c r="D724" s="163">
        <v>198.2</v>
      </c>
      <c r="E724" s="280"/>
      <c r="F724" s="164">
        <f>D724*E724</f>
        <v>0</v>
      </c>
      <c r="G724" s="364"/>
      <c r="H724" s="64"/>
    </row>
    <row r="725" spans="1:8" s="3" customFormat="1" ht="14.5">
      <c r="A725" s="259" t="s">
        <v>2</v>
      </c>
      <c r="B725" s="74" t="s">
        <v>1168</v>
      </c>
      <c r="C725" s="93" t="s">
        <v>506</v>
      </c>
      <c r="D725" s="163">
        <v>106.2</v>
      </c>
      <c r="E725" s="280"/>
      <c r="F725" s="164">
        <f>D725*E725</f>
        <v>0</v>
      </c>
      <c r="G725" s="364"/>
      <c r="H725" s="64"/>
    </row>
    <row r="726" spans="1:8" s="3" customFormat="1" ht="14.5">
      <c r="A726" s="259" t="s">
        <v>229</v>
      </c>
      <c r="B726" s="74" t="s">
        <v>3204</v>
      </c>
      <c r="C726" s="283" t="s">
        <v>200</v>
      </c>
      <c r="D726" s="163">
        <v>513.70000000000005</v>
      </c>
      <c r="E726" s="280"/>
      <c r="F726" s="164">
        <f>D726*E726</f>
        <v>0</v>
      </c>
      <c r="G726" s="364"/>
      <c r="H726" s="64"/>
    </row>
    <row r="727" spans="1:8" s="3" customFormat="1" ht="14.5">
      <c r="A727" s="259" t="s">
        <v>230</v>
      </c>
      <c r="B727" s="74" t="s">
        <v>1173</v>
      </c>
      <c r="C727" s="283" t="s">
        <v>200</v>
      </c>
      <c r="D727" s="163">
        <v>61.2</v>
      </c>
      <c r="E727" s="280"/>
      <c r="F727" s="164">
        <f>D727*E727</f>
        <v>0</v>
      </c>
      <c r="G727" s="364"/>
      <c r="H727" s="64"/>
    </row>
    <row r="728" spans="1:8" s="3" customFormat="1">
      <c r="A728" s="248"/>
      <c r="B728" s="186"/>
      <c r="C728" s="184"/>
      <c r="D728" s="865"/>
      <c r="E728" s="3013"/>
      <c r="F728" s="224"/>
      <c r="G728" s="364"/>
      <c r="H728" s="64"/>
    </row>
    <row r="729" spans="1:8" s="14" customFormat="1" ht="55.5" customHeight="1">
      <c r="A729" s="420" t="s">
        <v>3225</v>
      </c>
      <c r="B729" s="72" t="s">
        <v>1170</v>
      </c>
      <c r="C729" s="283" t="s">
        <v>200</v>
      </c>
      <c r="D729" s="163">
        <v>180</v>
      </c>
      <c r="E729" s="401"/>
      <c r="F729" s="232">
        <f>D729*E729</f>
        <v>0</v>
      </c>
      <c r="G729" s="364"/>
    </row>
    <row r="730" spans="1:8" s="14" customFormat="1">
      <c r="A730" s="248"/>
      <c r="B730" s="72"/>
      <c r="C730" s="283"/>
      <c r="D730" s="163"/>
      <c r="E730" s="401"/>
      <c r="F730" s="232"/>
      <c r="G730" s="364"/>
    </row>
    <row r="731" spans="1:8" s="14" customFormat="1" ht="69.75" customHeight="1">
      <c r="A731" s="420" t="s">
        <v>3226</v>
      </c>
      <c r="B731" s="71" t="s">
        <v>491</v>
      </c>
      <c r="C731" s="242" t="s">
        <v>94</v>
      </c>
      <c r="D731" s="163">
        <v>93.4</v>
      </c>
      <c r="E731" s="401"/>
      <c r="F731" s="232">
        <f>D731*E731</f>
        <v>0</v>
      </c>
      <c r="G731" s="364"/>
    </row>
    <row r="732" spans="1:8" s="3" customFormat="1">
      <c r="A732" s="248"/>
      <c r="B732" s="186"/>
      <c r="C732" s="184"/>
      <c r="D732" s="865"/>
      <c r="E732" s="3013"/>
      <c r="F732" s="224"/>
      <c r="G732" s="364"/>
      <c r="H732" s="64"/>
    </row>
    <row r="733" spans="1:8" s="14" customFormat="1" ht="68.25" customHeight="1">
      <c r="A733" s="420" t="s">
        <v>3233</v>
      </c>
      <c r="B733" s="71" t="s">
        <v>595</v>
      </c>
      <c r="C733" s="242"/>
      <c r="D733" s="231"/>
      <c r="E733" s="401"/>
      <c r="F733" s="232"/>
      <c r="G733" s="62"/>
    </row>
    <row r="734" spans="1:8" s="14" customFormat="1" ht="12.5">
      <c r="A734" s="244"/>
      <c r="B734" s="71" t="s">
        <v>2458</v>
      </c>
      <c r="C734" s="242"/>
      <c r="D734" s="231"/>
      <c r="E734" s="401"/>
      <c r="F734" s="232"/>
      <c r="G734" s="62"/>
    </row>
    <row r="735" spans="1:8" s="14" customFormat="1" ht="12.5">
      <c r="A735" s="302" t="s">
        <v>0</v>
      </c>
      <c r="B735" s="71" t="s">
        <v>2453</v>
      </c>
      <c r="C735" s="242" t="s">
        <v>4</v>
      </c>
      <c r="D735" s="231">
        <v>10</v>
      </c>
      <c r="E735" s="401"/>
      <c r="F735" s="232">
        <f>D735*E735</f>
        <v>0</v>
      </c>
      <c r="G735" s="62"/>
    </row>
    <row r="736" spans="1:8" s="14" customFormat="1" ht="12.5">
      <c r="A736" s="302" t="s">
        <v>1</v>
      </c>
      <c r="B736" s="71" t="s">
        <v>2452</v>
      </c>
      <c r="C736" s="242" t="s">
        <v>4</v>
      </c>
      <c r="D736" s="231">
        <v>15</v>
      </c>
      <c r="E736" s="401"/>
      <c r="F736" s="232">
        <f>D736*E736</f>
        <v>0</v>
      </c>
      <c r="G736" s="62"/>
    </row>
    <row r="737" spans="1:7" s="14" customFormat="1" ht="12.5">
      <c r="A737" s="302" t="s">
        <v>2</v>
      </c>
      <c r="B737" s="71" t="s">
        <v>2454</v>
      </c>
      <c r="C737" s="242" t="s">
        <v>4</v>
      </c>
      <c r="D737" s="231">
        <v>18</v>
      </c>
      <c r="E737" s="401"/>
      <c r="F737" s="232">
        <f>D737*E737</f>
        <v>0</v>
      </c>
      <c r="G737" s="62"/>
    </row>
    <row r="738" spans="1:7" s="14" customFormat="1" ht="12.5">
      <c r="A738" s="302" t="s">
        <v>229</v>
      </c>
      <c r="B738" s="71" t="s">
        <v>2455</v>
      </c>
      <c r="C738" s="242" t="s">
        <v>4</v>
      </c>
      <c r="D738" s="231">
        <v>10</v>
      </c>
      <c r="E738" s="401"/>
      <c r="F738" s="232">
        <f t="shared" ref="F738" si="9">D738*E738</f>
        <v>0</v>
      </c>
      <c r="G738" s="62"/>
    </row>
    <row r="739" spans="1:7" s="14" customFormat="1" ht="12.5">
      <c r="A739" s="302" t="s">
        <v>230</v>
      </c>
      <c r="B739" s="71" t="s">
        <v>2456</v>
      </c>
      <c r="C739" s="242" t="s">
        <v>4</v>
      </c>
      <c r="D739" s="231">
        <v>9</v>
      </c>
      <c r="E739" s="401"/>
      <c r="F739" s="232">
        <f>D739*E739</f>
        <v>0</v>
      </c>
      <c r="G739" s="62"/>
    </row>
    <row r="740" spans="1:7" s="14" customFormat="1" ht="12.5">
      <c r="A740" s="302"/>
      <c r="B740" s="71" t="s">
        <v>2459</v>
      </c>
      <c r="C740" s="242"/>
      <c r="D740" s="231"/>
      <c r="E740" s="401"/>
      <c r="F740" s="232"/>
      <c r="G740" s="62"/>
    </row>
    <row r="741" spans="1:7" s="14" customFormat="1" ht="12.5">
      <c r="A741" s="302" t="s">
        <v>231</v>
      </c>
      <c r="B741" s="71" t="s">
        <v>2453</v>
      </c>
      <c r="C741" s="242" t="s">
        <v>4</v>
      </c>
      <c r="D741" s="231">
        <v>25</v>
      </c>
      <c r="E741" s="401"/>
      <c r="F741" s="232">
        <f>D741*E741</f>
        <v>0</v>
      </c>
      <c r="G741" s="62"/>
    </row>
    <row r="742" spans="1:7" s="14" customFormat="1" ht="12.5">
      <c r="A742" s="259" t="s">
        <v>332</v>
      </c>
      <c r="B742" s="71" t="s">
        <v>2452</v>
      </c>
      <c r="C742" s="242" t="s">
        <v>4</v>
      </c>
      <c r="D742" s="231">
        <v>30</v>
      </c>
      <c r="E742" s="401"/>
      <c r="F742" s="232">
        <f>D742*E742</f>
        <v>0</v>
      </c>
      <c r="G742" s="62"/>
    </row>
    <row r="743" spans="1:7" s="14" customFormat="1" ht="12.5">
      <c r="A743" s="259" t="s">
        <v>333</v>
      </c>
      <c r="B743" s="71" t="s">
        <v>2454</v>
      </c>
      <c r="C743" s="242" t="s">
        <v>4</v>
      </c>
      <c r="D743" s="231">
        <v>30</v>
      </c>
      <c r="E743" s="401"/>
      <c r="F743" s="232">
        <f>D743*E743</f>
        <v>0</v>
      </c>
      <c r="G743" s="62"/>
    </row>
    <row r="744" spans="1:7" s="14" customFormat="1" ht="12.5">
      <c r="A744" s="259" t="s">
        <v>334</v>
      </c>
      <c r="B744" s="71" t="s">
        <v>2455</v>
      </c>
      <c r="C744" s="242" t="s">
        <v>4</v>
      </c>
      <c r="D744" s="231">
        <v>15</v>
      </c>
      <c r="E744" s="401"/>
      <c r="F744" s="232">
        <f t="shared" ref="F744:F750" si="10">D744*E744</f>
        <v>0</v>
      </c>
      <c r="G744" s="62"/>
    </row>
    <row r="745" spans="1:7" s="14" customFormat="1" ht="12.5">
      <c r="A745" s="259" t="s">
        <v>335</v>
      </c>
      <c r="B745" s="71" t="s">
        <v>2456</v>
      </c>
      <c r="C745" s="242" t="s">
        <v>4</v>
      </c>
      <c r="D745" s="231">
        <v>10</v>
      </c>
      <c r="E745" s="401"/>
      <c r="F745" s="232">
        <f t="shared" si="10"/>
        <v>0</v>
      </c>
      <c r="G745" s="62"/>
    </row>
    <row r="746" spans="1:7" s="14" customFormat="1" ht="12.5">
      <c r="A746" s="244" t="s">
        <v>336</v>
      </c>
      <c r="B746" s="71" t="s">
        <v>2457</v>
      </c>
      <c r="C746" s="242" t="s">
        <v>4</v>
      </c>
      <c r="D746" s="231">
        <v>5</v>
      </c>
      <c r="E746" s="401"/>
      <c r="F746" s="232">
        <f t="shared" si="10"/>
        <v>0</v>
      </c>
      <c r="G746" s="62"/>
    </row>
    <row r="747" spans="1:7" s="14" customFormat="1" ht="12.5">
      <c r="A747" s="259" t="s">
        <v>337</v>
      </c>
      <c r="B747" s="71" t="s">
        <v>2460</v>
      </c>
      <c r="C747" s="242" t="s">
        <v>4</v>
      </c>
      <c r="D747" s="231">
        <v>7</v>
      </c>
      <c r="E747" s="401"/>
      <c r="F747" s="232">
        <f t="shared" si="10"/>
        <v>0</v>
      </c>
      <c r="G747" s="62"/>
    </row>
    <row r="748" spans="1:7" s="14" customFormat="1" ht="12.5">
      <c r="A748" s="259" t="s">
        <v>338</v>
      </c>
      <c r="B748" s="71" t="s">
        <v>2462</v>
      </c>
      <c r="C748" s="242" t="s">
        <v>4</v>
      </c>
      <c r="D748" s="231">
        <v>1</v>
      </c>
      <c r="E748" s="401"/>
      <c r="F748" s="232">
        <f t="shared" si="10"/>
        <v>0</v>
      </c>
      <c r="G748" s="62"/>
    </row>
    <row r="749" spans="1:7" s="14" customFormat="1" ht="12.5">
      <c r="A749" s="259" t="s">
        <v>339</v>
      </c>
      <c r="B749" s="71" t="s">
        <v>2463</v>
      </c>
      <c r="C749" s="242" t="s">
        <v>4</v>
      </c>
      <c r="D749" s="231">
        <v>1</v>
      </c>
      <c r="E749" s="401"/>
      <c r="F749" s="232">
        <f t="shared" si="10"/>
        <v>0</v>
      </c>
      <c r="G749" s="62"/>
    </row>
    <row r="750" spans="1:7" s="14" customFormat="1" ht="12.5">
      <c r="A750" s="259" t="s">
        <v>405</v>
      </c>
      <c r="B750" s="71" t="s">
        <v>2461</v>
      </c>
      <c r="C750" s="242" t="s">
        <v>4</v>
      </c>
      <c r="D750" s="231">
        <v>2</v>
      </c>
      <c r="E750" s="401"/>
      <c r="F750" s="232">
        <f t="shared" si="10"/>
        <v>0</v>
      </c>
      <c r="G750" s="62"/>
    </row>
    <row r="751" spans="1:7" s="14" customFormat="1" ht="12.5">
      <c r="A751" s="259"/>
      <c r="B751" s="71" t="s">
        <v>2464</v>
      </c>
      <c r="C751" s="242"/>
      <c r="D751" s="231"/>
      <c r="E751" s="401"/>
      <c r="F751" s="232"/>
      <c r="G751" s="62"/>
    </row>
    <row r="752" spans="1:7" s="14" customFormat="1" ht="12.5">
      <c r="A752" s="259" t="s">
        <v>2615</v>
      </c>
      <c r="B752" s="71" t="s">
        <v>4845</v>
      </c>
      <c r="C752" s="242" t="s">
        <v>4</v>
      </c>
      <c r="D752" s="231">
        <v>10</v>
      </c>
      <c r="E752" s="401"/>
      <c r="F752" s="232">
        <f t="shared" ref="F752:F754" si="11">D752*E752</f>
        <v>0</v>
      </c>
      <c r="G752" s="62"/>
    </row>
    <row r="753" spans="1:8" s="14" customFormat="1" ht="12.5">
      <c r="A753" s="259" t="s">
        <v>340</v>
      </c>
      <c r="B753" s="71" t="s">
        <v>4846</v>
      </c>
      <c r="C753" s="242" t="s">
        <v>4</v>
      </c>
      <c r="D753" s="231">
        <v>8</v>
      </c>
      <c r="E753" s="401"/>
      <c r="F753" s="232">
        <f t="shared" si="11"/>
        <v>0</v>
      </c>
      <c r="G753" s="62"/>
    </row>
    <row r="754" spans="1:8" s="14" customFormat="1" ht="12.5">
      <c r="A754" s="259" t="s">
        <v>4840</v>
      </c>
      <c r="B754" s="71" t="s">
        <v>4847</v>
      </c>
      <c r="C754" s="242" t="s">
        <v>4</v>
      </c>
      <c r="D754" s="231">
        <v>1</v>
      </c>
      <c r="E754" s="401"/>
      <c r="F754" s="232">
        <f t="shared" si="11"/>
        <v>0</v>
      </c>
      <c r="G754" s="62"/>
    </row>
    <row r="755" spans="1:8" s="14" customFormat="1" ht="12.5">
      <c r="A755" s="259" t="s">
        <v>4842</v>
      </c>
      <c r="B755" s="71" t="s">
        <v>4848</v>
      </c>
      <c r="C755" s="242" t="s">
        <v>4</v>
      </c>
      <c r="D755" s="231">
        <v>2</v>
      </c>
      <c r="E755" s="401"/>
      <c r="F755" s="232">
        <f t="shared" ref="F755:F757" si="12">D755*E755</f>
        <v>0</v>
      </c>
      <c r="G755" s="62"/>
    </row>
    <row r="756" spans="1:8" s="14" customFormat="1" ht="12.5">
      <c r="A756" s="259" t="s">
        <v>4841</v>
      </c>
      <c r="B756" s="71" t="s">
        <v>4849</v>
      </c>
      <c r="C756" s="242" t="s">
        <v>4</v>
      </c>
      <c r="D756" s="231">
        <v>2</v>
      </c>
      <c r="E756" s="401"/>
      <c r="F756" s="232">
        <f t="shared" si="12"/>
        <v>0</v>
      </c>
      <c r="G756" s="62"/>
    </row>
    <row r="757" spans="1:8" s="14" customFormat="1" ht="12.5">
      <c r="A757" s="259" t="s">
        <v>4843</v>
      </c>
      <c r="B757" s="71" t="s">
        <v>4850</v>
      </c>
      <c r="C757" s="242" t="s">
        <v>4</v>
      </c>
      <c r="D757" s="231">
        <v>4</v>
      </c>
      <c r="E757" s="401"/>
      <c r="F757" s="232">
        <f t="shared" si="12"/>
        <v>0</v>
      </c>
      <c r="G757" s="62"/>
    </row>
    <row r="758" spans="1:8" s="3" customFormat="1">
      <c r="A758" s="248"/>
      <c r="B758" s="186"/>
      <c r="C758" s="184"/>
      <c r="D758" s="865"/>
      <c r="E758" s="3013"/>
      <c r="F758" s="224"/>
      <c r="G758" s="364"/>
      <c r="H758" s="64"/>
    </row>
    <row r="759" spans="1:8" s="14" customFormat="1" ht="12.5">
      <c r="A759" s="302"/>
      <c r="B759" s="71" t="s">
        <v>3159</v>
      </c>
      <c r="C759" s="242"/>
      <c r="D759" s="231"/>
      <c r="E759" s="401"/>
      <c r="F759" s="232"/>
      <c r="G759" s="62"/>
    </row>
    <row r="760" spans="1:8" s="14" customFormat="1" ht="241.5" customHeight="1">
      <c r="A760" s="302"/>
      <c r="B760" s="435" t="s">
        <v>4928</v>
      </c>
      <c r="C760" s="242"/>
      <c r="D760" s="231"/>
      <c r="E760" s="401"/>
      <c r="F760" s="232"/>
      <c r="G760" s="62"/>
    </row>
    <row r="761" spans="1:8" s="14" customFormat="1" ht="112.5">
      <c r="A761" s="244" t="s">
        <v>3313</v>
      </c>
      <c r="B761" s="178" t="s">
        <v>3169</v>
      </c>
      <c r="C761" s="242"/>
      <c r="D761" s="231"/>
      <c r="E761" s="401"/>
      <c r="F761" s="232"/>
      <c r="G761" s="62"/>
    </row>
    <row r="762" spans="1:8" s="14" customFormat="1" ht="14.5">
      <c r="A762" s="260" t="s">
        <v>0</v>
      </c>
      <c r="B762" s="71" t="s">
        <v>3174</v>
      </c>
      <c r="C762" s="242" t="s">
        <v>94</v>
      </c>
      <c r="D762" s="231">
        <v>194.1</v>
      </c>
      <c r="E762" s="401"/>
      <c r="F762" s="232">
        <f>D762*E762</f>
        <v>0</v>
      </c>
      <c r="G762" s="62"/>
    </row>
    <row r="763" spans="1:8" s="14" customFormat="1" ht="14.5">
      <c r="A763" s="260" t="s">
        <v>1</v>
      </c>
      <c r="B763" s="71" t="s">
        <v>3173</v>
      </c>
      <c r="C763" s="242" t="s">
        <v>94</v>
      </c>
      <c r="D763" s="231">
        <v>2818.6</v>
      </c>
      <c r="E763" s="401"/>
      <c r="F763" s="232">
        <f>D763*E763</f>
        <v>0</v>
      </c>
      <c r="G763" s="62"/>
    </row>
    <row r="764" spans="1:8" s="14" customFormat="1" ht="14.5">
      <c r="A764" s="260" t="s">
        <v>2</v>
      </c>
      <c r="B764" s="71" t="s">
        <v>4982</v>
      </c>
      <c r="C764" s="242" t="s">
        <v>94</v>
      </c>
      <c r="D764" s="231">
        <v>779.7</v>
      </c>
      <c r="E764" s="401"/>
      <c r="F764" s="232">
        <f>D764*E764</f>
        <v>0</v>
      </c>
      <c r="G764" s="62"/>
    </row>
    <row r="765" spans="1:8" s="14" customFormat="1" ht="12.5">
      <c r="A765" s="302"/>
      <c r="B765" s="71"/>
      <c r="C765" s="242"/>
      <c r="D765" s="231"/>
      <c r="E765" s="401"/>
      <c r="F765" s="232"/>
      <c r="G765" s="62"/>
    </row>
    <row r="766" spans="1:8" s="14" customFormat="1" ht="119" customHeight="1">
      <c r="A766" s="244" t="s">
        <v>3314</v>
      </c>
      <c r="B766" s="178" t="s">
        <v>3170</v>
      </c>
      <c r="C766" s="242"/>
      <c r="D766" s="231"/>
      <c r="E766" s="401"/>
      <c r="F766" s="232"/>
      <c r="G766" s="62"/>
    </row>
    <row r="767" spans="1:8" s="14" customFormat="1" ht="14.5">
      <c r="A767" s="260" t="s">
        <v>0</v>
      </c>
      <c r="B767" s="71" t="s">
        <v>4981</v>
      </c>
      <c r="C767" s="283" t="s">
        <v>200</v>
      </c>
      <c r="D767" s="231">
        <v>374.2</v>
      </c>
      <c r="E767" s="401"/>
      <c r="F767" s="232">
        <f>D767*E767</f>
        <v>0</v>
      </c>
      <c r="G767" s="62"/>
    </row>
    <row r="768" spans="1:8" s="14" customFormat="1" ht="14.5">
      <c r="A768" s="260" t="s">
        <v>1</v>
      </c>
      <c r="B768" s="71" t="s">
        <v>4980</v>
      </c>
      <c r="C768" s="283" t="s">
        <v>200</v>
      </c>
      <c r="D768" s="231">
        <v>374.4</v>
      </c>
      <c r="E768" s="401"/>
      <c r="F768" s="232">
        <f>D768*E768</f>
        <v>0</v>
      </c>
      <c r="G768" s="62"/>
    </row>
    <row r="769" spans="1:8" s="64" customFormat="1" ht="12.5">
      <c r="A769" s="259"/>
      <c r="B769" s="71"/>
      <c r="C769" s="283"/>
      <c r="D769" s="231"/>
      <c r="E769" s="401"/>
      <c r="F769" s="232"/>
      <c r="G769" s="364"/>
    </row>
    <row r="770" spans="1:8" s="14" customFormat="1" ht="12.5">
      <c r="A770" s="260"/>
      <c r="B770" s="71" t="s">
        <v>642</v>
      </c>
      <c r="C770" s="242"/>
      <c r="D770" s="231"/>
      <c r="E770" s="401"/>
      <c r="F770" s="232"/>
      <c r="G770" s="364"/>
    </row>
    <row r="771" spans="1:8" s="14" customFormat="1" ht="50">
      <c r="A771" s="244" t="s">
        <v>4812</v>
      </c>
      <c r="B771" s="71" t="s">
        <v>3205</v>
      </c>
      <c r="C771" s="242" t="s">
        <v>31</v>
      </c>
      <c r="D771" s="231">
        <v>1</v>
      </c>
      <c r="E771" s="401"/>
      <c r="F771" s="232">
        <f>D771*E771</f>
        <v>0</v>
      </c>
      <c r="G771" s="62"/>
    </row>
    <row r="772" spans="1:8" s="64" customFormat="1" ht="12.5">
      <c r="A772" s="244"/>
      <c r="B772" s="298"/>
      <c r="C772" s="296"/>
      <c r="D772" s="296"/>
      <c r="E772" s="433"/>
      <c r="F772" s="297"/>
      <c r="G772" s="364"/>
    </row>
    <row r="773" spans="1:8" s="14" customFormat="1" ht="37.5">
      <c r="A773" s="244" t="s">
        <v>5043</v>
      </c>
      <c r="B773" s="71" t="s">
        <v>493</v>
      </c>
      <c r="C773" s="242" t="s">
        <v>94</v>
      </c>
      <c r="D773" s="231">
        <f>1198+995+474*2+3.1*72</f>
        <v>3364.2</v>
      </c>
      <c r="E773" s="401"/>
      <c r="F773" s="232">
        <f>D773*E773</f>
        <v>0</v>
      </c>
      <c r="G773" s="364"/>
    </row>
    <row r="774" spans="1:8" s="3" customFormat="1">
      <c r="A774" s="248"/>
      <c r="B774" s="31"/>
      <c r="C774" s="73"/>
      <c r="D774" s="73"/>
      <c r="E774" s="3014"/>
      <c r="F774" s="224"/>
      <c r="G774" s="364"/>
      <c r="H774" s="64"/>
    </row>
    <row r="775" spans="1:8" s="3" customFormat="1">
      <c r="A775" s="252"/>
      <c r="B775" s="26"/>
      <c r="C775" s="173"/>
      <c r="D775" s="223"/>
      <c r="E775" s="3015"/>
      <c r="F775" s="203"/>
      <c r="G775" s="364"/>
      <c r="H775" s="64"/>
    </row>
    <row r="776" spans="1:8" s="3" customFormat="1">
      <c r="A776" s="1690"/>
      <c r="B776" s="1691" t="s">
        <v>153</v>
      </c>
      <c r="C776" s="1693"/>
      <c r="D776" s="1700"/>
      <c r="E776" s="3016"/>
      <c r="F776" s="217">
        <f>SUM(F577:F773)</f>
        <v>0</v>
      </c>
      <c r="G776" s="364"/>
      <c r="H776" s="64"/>
    </row>
    <row r="777" spans="1:8" s="3" customFormat="1" ht="12.5">
      <c r="A777" s="253"/>
      <c r="B777" s="193"/>
      <c r="C777" s="120"/>
      <c r="D777" s="210"/>
      <c r="E777" s="3003"/>
      <c r="F777" s="209"/>
      <c r="G777" s="364"/>
      <c r="H777" s="64"/>
    </row>
    <row r="778" spans="1:8" ht="12.5">
      <c r="A778" s="244"/>
      <c r="B778" s="31"/>
      <c r="C778" s="93"/>
      <c r="D778" s="214"/>
      <c r="E778" s="3017"/>
      <c r="F778" s="224"/>
    </row>
    <row r="779" spans="1:8">
      <c r="A779" s="1690" t="s">
        <v>134</v>
      </c>
      <c r="B779" s="1691" t="s">
        <v>100</v>
      </c>
      <c r="C779" s="1692"/>
      <c r="D779" s="1693"/>
      <c r="E779" s="1721"/>
      <c r="F779" s="1694"/>
    </row>
    <row r="780" spans="1:8" s="14" customFormat="1">
      <c r="A780" s="261"/>
      <c r="B780" s="177" t="s">
        <v>13</v>
      </c>
      <c r="C780" s="270"/>
      <c r="D780" s="195"/>
      <c r="E780" s="2999"/>
      <c r="F780" s="204"/>
      <c r="G780" s="364"/>
      <c r="H780" s="64"/>
    </row>
    <row r="781" spans="1:8" s="3" customFormat="1" ht="26">
      <c r="A781" s="257" t="s">
        <v>9</v>
      </c>
      <c r="B781" s="179" t="s">
        <v>20</v>
      </c>
      <c r="C781" s="225"/>
      <c r="D781" s="91"/>
      <c r="E781" s="2996"/>
      <c r="F781" s="162"/>
      <c r="G781" s="364"/>
      <c r="H781" s="64"/>
    </row>
    <row r="782" spans="1:8" s="3" customFormat="1" ht="91">
      <c r="A782" s="257" t="s">
        <v>10</v>
      </c>
      <c r="B782" s="179" t="s">
        <v>23</v>
      </c>
      <c r="C782" s="225"/>
      <c r="D782" s="91"/>
      <c r="E782" s="2996"/>
      <c r="F782" s="162"/>
      <c r="G782" s="364"/>
      <c r="H782" s="64"/>
    </row>
    <row r="783" spans="1:8" s="3" customFormat="1" ht="52">
      <c r="A783" s="257" t="s">
        <v>51</v>
      </c>
      <c r="B783" s="179" t="s">
        <v>180</v>
      </c>
      <c r="C783" s="225"/>
      <c r="D783" s="91"/>
      <c r="E783" s="2996"/>
      <c r="F783" s="162"/>
      <c r="G783" s="364"/>
      <c r="H783" s="64"/>
    </row>
    <row r="784" spans="1:8" s="3" customFormat="1" ht="26">
      <c r="A784" s="257" t="s">
        <v>11</v>
      </c>
      <c r="B784" s="191" t="s">
        <v>181</v>
      </c>
      <c r="C784" s="225"/>
      <c r="D784" s="91"/>
      <c r="E784" s="2996"/>
      <c r="F784" s="162"/>
      <c r="G784" s="364"/>
      <c r="H784" s="64"/>
    </row>
    <row r="785" spans="1:8" s="3" customFormat="1" ht="26">
      <c r="A785" s="257" t="s">
        <v>12</v>
      </c>
      <c r="B785" s="191" t="s">
        <v>173</v>
      </c>
      <c r="C785" s="225"/>
      <c r="D785" s="91"/>
      <c r="E785" s="2996"/>
      <c r="F785" s="162"/>
      <c r="G785" s="364"/>
      <c r="H785" s="64"/>
    </row>
    <row r="786" spans="1:8" s="3" customFormat="1" ht="39">
      <c r="A786" s="257" t="s">
        <v>56</v>
      </c>
      <c r="B786" s="191" t="s">
        <v>182</v>
      </c>
      <c r="C786" s="93"/>
      <c r="D786" s="91"/>
      <c r="E786" s="2996"/>
      <c r="F786" s="162"/>
      <c r="G786" s="364"/>
      <c r="H786" s="64"/>
    </row>
    <row r="787" spans="1:8" ht="26">
      <c r="A787" s="248"/>
      <c r="B787" s="179" t="s">
        <v>270</v>
      </c>
      <c r="C787" s="93"/>
      <c r="D787" s="91"/>
      <c r="E787" s="280"/>
      <c r="F787" s="164"/>
    </row>
    <row r="788" spans="1:8">
      <c r="A788" s="248"/>
      <c r="B788" s="179"/>
      <c r="C788" s="93"/>
      <c r="D788" s="91"/>
      <c r="E788" s="280"/>
      <c r="F788" s="164"/>
    </row>
    <row r="789" spans="1:8" s="3" customFormat="1" ht="12.5">
      <c r="A789" s="259"/>
      <c r="B789" s="74"/>
      <c r="C789" s="121"/>
      <c r="D789" s="91"/>
      <c r="E789" s="2996"/>
      <c r="F789" s="162"/>
      <c r="G789" s="364"/>
    </row>
    <row r="790" spans="1:8" s="3" customFormat="1" ht="12.5">
      <c r="A790" s="383"/>
      <c r="B790" s="303" t="s">
        <v>2475</v>
      </c>
      <c r="C790" s="93"/>
      <c r="D790" s="163"/>
      <c r="E790" s="280"/>
      <c r="F790" s="164"/>
      <c r="G790" s="369"/>
    </row>
    <row r="791" spans="1:8" s="3" customFormat="1" ht="12.5">
      <c r="A791" s="383"/>
      <c r="B791" s="303"/>
      <c r="C791" s="93"/>
      <c r="D791" s="163"/>
      <c r="E791" s="280"/>
      <c r="F791" s="164"/>
      <c r="G791" s="369"/>
    </row>
    <row r="792" spans="1:8" s="3" customFormat="1" ht="37.5">
      <c r="A792" s="319" t="s">
        <v>154</v>
      </c>
      <c r="B792" s="75" t="s">
        <v>2560</v>
      </c>
      <c r="C792" s="426" t="s">
        <v>139</v>
      </c>
      <c r="D792" s="163">
        <v>18.399999999999999</v>
      </c>
      <c r="E792" s="280"/>
      <c r="F792" s="164">
        <f>D792*E792</f>
        <v>0</v>
      </c>
    </row>
    <row r="793" spans="1:8" s="3" customFormat="1" ht="12.5">
      <c r="A793" s="319"/>
      <c r="B793" s="75"/>
      <c r="C793" s="426"/>
      <c r="D793" s="163"/>
      <c r="E793" s="280"/>
      <c r="F793" s="164"/>
    </row>
    <row r="794" spans="1:8" s="3" customFormat="1" ht="62.5">
      <c r="A794" s="319" t="s">
        <v>247</v>
      </c>
      <c r="B794" s="75" t="s">
        <v>3134</v>
      </c>
      <c r="C794" s="426" t="s">
        <v>139</v>
      </c>
      <c r="D794" s="163">
        <v>129.69999999999999</v>
      </c>
      <c r="E794" s="280"/>
      <c r="F794" s="164">
        <f>D794*E794</f>
        <v>0</v>
      </c>
    </row>
    <row r="795" spans="1:8" s="3" customFormat="1" ht="12.5">
      <c r="A795" s="319"/>
      <c r="B795" s="75"/>
      <c r="C795" s="426"/>
      <c r="D795" s="163"/>
      <c r="E795" s="280"/>
      <c r="F795" s="164"/>
    </row>
    <row r="796" spans="1:8" s="3" customFormat="1" ht="50">
      <c r="A796" s="319" t="s">
        <v>248</v>
      </c>
      <c r="B796" s="75" t="s">
        <v>4961</v>
      </c>
      <c r="C796" s="426" t="s">
        <v>4</v>
      </c>
      <c r="D796" s="163">
        <v>45</v>
      </c>
      <c r="E796" s="280"/>
      <c r="F796" s="164">
        <f>D796*E796</f>
        <v>0</v>
      </c>
    </row>
    <row r="797" spans="1:8" s="3" customFormat="1" ht="12.5">
      <c r="A797" s="319"/>
      <c r="B797" s="75"/>
      <c r="C797" s="426"/>
      <c r="D797" s="163"/>
      <c r="E797" s="280"/>
      <c r="F797" s="164"/>
    </row>
    <row r="798" spans="1:8" s="3" customFormat="1" ht="50">
      <c r="A798" s="419" t="s">
        <v>596</v>
      </c>
      <c r="B798" s="74" t="s">
        <v>4962</v>
      </c>
      <c r="C798" s="93" t="s">
        <v>94</v>
      </c>
      <c r="D798" s="163">
        <v>406</v>
      </c>
      <c r="E798" s="280"/>
      <c r="F798" s="164">
        <f>D798*E798</f>
        <v>0</v>
      </c>
      <c r="G798" s="369"/>
    </row>
    <row r="799" spans="1:8">
      <c r="A799" s="319"/>
      <c r="B799" s="179"/>
      <c r="C799" s="93"/>
      <c r="D799" s="91"/>
      <c r="E799" s="280"/>
      <c r="F799" s="164"/>
    </row>
    <row r="800" spans="1:8" s="3" customFormat="1" ht="150">
      <c r="A800" s="319" t="s">
        <v>249</v>
      </c>
      <c r="B800" s="235" t="s">
        <v>4983</v>
      </c>
      <c r="C800" s="93" t="s">
        <v>3</v>
      </c>
      <c r="D800" s="163">
        <v>1421</v>
      </c>
      <c r="E800" s="280"/>
      <c r="F800" s="164">
        <f>D800*E800</f>
        <v>0</v>
      </c>
      <c r="G800" s="364"/>
      <c r="H800" s="64"/>
    </row>
    <row r="801" spans="1:8" s="3" customFormat="1" ht="12.5">
      <c r="A801" s="259"/>
      <c r="B801" s="235"/>
      <c r="C801" s="93"/>
      <c r="D801" s="163"/>
      <c r="E801" s="280"/>
      <c r="F801" s="164"/>
      <c r="G801" s="364"/>
      <c r="H801" s="64"/>
    </row>
    <row r="802" spans="1:8" s="3" customFormat="1" ht="53.5" customHeight="1">
      <c r="A802" s="319" t="s">
        <v>250</v>
      </c>
      <c r="B802" s="235" t="s">
        <v>3334</v>
      </c>
      <c r="C802" s="93" t="s">
        <v>3</v>
      </c>
      <c r="D802" s="163">
        <v>487.7</v>
      </c>
      <c r="E802" s="280"/>
      <c r="F802" s="164">
        <f>D802*E802</f>
        <v>0</v>
      </c>
      <c r="G802" s="364"/>
      <c r="H802" s="64"/>
    </row>
    <row r="803" spans="1:8" s="3" customFormat="1" ht="12.5">
      <c r="A803" s="319"/>
      <c r="B803" s="235"/>
      <c r="C803" s="93"/>
      <c r="D803" s="163"/>
      <c r="E803" s="280"/>
      <c r="F803" s="164"/>
      <c r="G803" s="364"/>
      <c r="H803" s="64"/>
    </row>
    <row r="804" spans="1:8" customFormat="1" ht="37.5">
      <c r="A804" s="319" t="s">
        <v>597</v>
      </c>
      <c r="B804" s="373" t="s">
        <v>3137</v>
      </c>
      <c r="C804" s="93" t="s">
        <v>3</v>
      </c>
      <c r="D804" s="163">
        <v>56</v>
      </c>
      <c r="E804" s="280"/>
      <c r="F804" s="164">
        <f>D804*E804</f>
        <v>0</v>
      </c>
    </row>
    <row r="805" spans="1:8" s="3" customFormat="1" ht="12.5">
      <c r="A805" s="319"/>
      <c r="B805" s="235"/>
      <c r="C805" s="93"/>
      <c r="D805" s="163"/>
      <c r="E805" s="280"/>
      <c r="F805" s="164"/>
      <c r="G805" s="364"/>
      <c r="H805" s="64"/>
    </row>
    <row r="806" spans="1:8" s="14" customFormat="1" ht="30" customHeight="1">
      <c r="A806" s="244" t="s">
        <v>598</v>
      </c>
      <c r="B806" s="363" t="s">
        <v>3238</v>
      </c>
      <c r="C806" s="242" t="s">
        <v>94</v>
      </c>
      <c r="D806" s="231">
        <v>30</v>
      </c>
      <c r="E806" s="401"/>
      <c r="F806" s="232">
        <f>D806*E806</f>
        <v>0</v>
      </c>
      <c r="G806" s="62"/>
    </row>
    <row r="807" spans="1:8" s="14" customFormat="1" ht="12.5">
      <c r="A807" s="319"/>
      <c r="B807" s="363"/>
      <c r="C807" s="242"/>
      <c r="D807" s="231"/>
      <c r="E807" s="401"/>
      <c r="F807" s="232"/>
      <c r="G807" s="62"/>
    </row>
    <row r="808" spans="1:8" s="14" customFormat="1" ht="54.5" customHeight="1">
      <c r="A808" s="244" t="s">
        <v>599</v>
      </c>
      <c r="B808" s="363" t="s">
        <v>3341</v>
      </c>
      <c r="C808" s="242" t="s">
        <v>4</v>
      </c>
      <c r="D808" s="231">
        <v>60</v>
      </c>
      <c r="E808" s="401"/>
      <c r="F808" s="232">
        <f>D808*E808</f>
        <v>0</v>
      </c>
      <c r="G808" s="62"/>
    </row>
    <row r="809" spans="1:8" s="3" customFormat="1" ht="12.5">
      <c r="A809" s="244"/>
      <c r="B809" s="74"/>
      <c r="C809" s="121"/>
      <c r="D809" s="91"/>
      <c r="E809" s="2996"/>
      <c r="F809" s="162"/>
      <c r="G809" s="364"/>
    </row>
    <row r="810" spans="1:8" s="3" customFormat="1" ht="57" customHeight="1">
      <c r="A810" s="244" t="s">
        <v>251</v>
      </c>
      <c r="B810" s="74" t="s">
        <v>1180</v>
      </c>
      <c r="C810" s="93" t="s">
        <v>3</v>
      </c>
      <c r="D810" s="163">
        <v>1385</v>
      </c>
      <c r="E810" s="280"/>
      <c r="F810" s="164">
        <f>D810*E810</f>
        <v>0</v>
      </c>
      <c r="G810" s="364"/>
    </row>
    <row r="811" spans="1:8" s="14" customFormat="1">
      <c r="A811" s="244"/>
      <c r="B811" s="178"/>
      <c r="C811" s="242"/>
      <c r="D811" s="663"/>
      <c r="E811" s="401"/>
      <c r="F811" s="889"/>
      <c r="G811" s="62"/>
    </row>
    <row r="812" spans="1:8" s="14" customFormat="1" ht="50">
      <c r="A812" s="244" t="s">
        <v>252</v>
      </c>
      <c r="B812" s="363" t="s">
        <v>2556</v>
      </c>
      <c r="C812" s="242" t="s">
        <v>94</v>
      </c>
      <c r="D812" s="231">
        <v>19.600000000000001</v>
      </c>
      <c r="E812" s="401"/>
      <c r="F812" s="232">
        <f>D812*E812</f>
        <v>0</v>
      </c>
      <c r="G812" s="62"/>
    </row>
    <row r="813" spans="1:8" s="14" customFormat="1">
      <c r="A813" s="244"/>
      <c r="B813" s="178"/>
      <c r="C813" s="242"/>
      <c r="D813" s="663"/>
      <c r="E813" s="401"/>
      <c r="F813" s="889"/>
      <c r="G813" s="62"/>
    </row>
    <row r="814" spans="1:8" s="14" customFormat="1" ht="37.5">
      <c r="A814" s="244" t="s">
        <v>253</v>
      </c>
      <c r="B814" s="363" t="s">
        <v>2557</v>
      </c>
      <c r="C814" s="242" t="s">
        <v>94</v>
      </c>
      <c r="D814" s="231">
        <v>433.2</v>
      </c>
      <c r="E814" s="401"/>
      <c r="F814" s="232">
        <f>D814*E814</f>
        <v>0</v>
      </c>
      <c r="G814" s="62"/>
    </row>
    <row r="815" spans="1:8" s="3" customFormat="1">
      <c r="A815" s="244"/>
      <c r="B815" s="31"/>
      <c r="C815" s="93"/>
      <c r="D815" s="185"/>
      <c r="E815" s="280"/>
      <c r="F815" s="167"/>
      <c r="G815" s="364"/>
    </row>
    <row r="816" spans="1:8" s="377" customFormat="1" ht="25">
      <c r="A816" s="244" t="s">
        <v>254</v>
      </c>
      <c r="B816" s="373" t="s">
        <v>2558</v>
      </c>
      <c r="C816" s="93" t="s">
        <v>3</v>
      </c>
      <c r="D816" s="163">
        <v>463</v>
      </c>
      <c r="E816" s="280"/>
      <c r="F816" s="164">
        <f>D816*E816</f>
        <v>0</v>
      </c>
    </row>
    <row r="817" spans="1:7" s="377" customFormat="1" ht="12.5">
      <c r="A817" s="244"/>
      <c r="B817" s="373"/>
      <c r="C817" s="93"/>
      <c r="D817" s="163"/>
      <c r="E817" s="280"/>
      <c r="F817" s="164"/>
    </row>
    <row r="818" spans="1:7" s="3" customFormat="1" ht="150">
      <c r="A818" s="244" t="s">
        <v>255</v>
      </c>
      <c r="B818" s="303" t="s">
        <v>2570</v>
      </c>
      <c r="C818" s="93" t="s">
        <v>3</v>
      </c>
      <c r="D818" s="163">
        <v>1020.7</v>
      </c>
      <c r="E818" s="280"/>
      <c r="F818" s="164">
        <f>D818*E818</f>
        <v>0</v>
      </c>
      <c r="G818" s="369"/>
    </row>
    <row r="819" spans="1:7" s="3" customFormat="1" ht="12.5">
      <c r="A819" s="244"/>
      <c r="B819" s="303"/>
      <c r="C819" s="93"/>
      <c r="D819" s="163"/>
      <c r="E819" s="280"/>
      <c r="F819" s="164"/>
      <c r="G819" s="364"/>
    </row>
    <row r="820" spans="1:7" s="3" customFormat="1" ht="137.5">
      <c r="A820" s="244" t="s">
        <v>600</v>
      </c>
      <c r="B820" s="303" t="s">
        <v>4823</v>
      </c>
      <c r="C820" s="93" t="s">
        <v>3</v>
      </c>
      <c r="D820" s="163">
        <v>5.0999999999999996</v>
      </c>
      <c r="E820" s="280"/>
      <c r="F820" s="164">
        <f>D820*E820</f>
        <v>0</v>
      </c>
      <c r="G820" s="364"/>
    </row>
    <row r="821" spans="1:7" s="3" customFormat="1" ht="12.5">
      <c r="A821" s="896"/>
      <c r="B821" s="303"/>
      <c r="C821" s="93"/>
      <c r="D821" s="163"/>
      <c r="E821" s="280"/>
      <c r="F821" s="164"/>
      <c r="G821" s="364"/>
    </row>
    <row r="822" spans="1:7" s="3" customFormat="1" ht="162.5">
      <c r="A822" s="897" t="s">
        <v>3250</v>
      </c>
      <c r="B822" s="303" t="s">
        <v>2476</v>
      </c>
      <c r="C822" s="93" t="s">
        <v>3</v>
      </c>
      <c r="D822" s="163">
        <v>31.8</v>
      </c>
      <c r="E822" s="280"/>
      <c r="F822" s="164">
        <f>D822*E822</f>
        <v>0</v>
      </c>
      <c r="G822" s="364"/>
    </row>
    <row r="823" spans="1:7" s="3" customFormat="1" ht="12.5">
      <c r="A823" s="244"/>
      <c r="B823" s="303"/>
      <c r="C823" s="93"/>
      <c r="D823" s="163"/>
      <c r="E823" s="280"/>
      <c r="F823" s="164"/>
      <c r="G823" s="364"/>
    </row>
    <row r="824" spans="1:7" s="3" customFormat="1" ht="167.5" customHeight="1">
      <c r="A824" s="383" t="s">
        <v>601</v>
      </c>
      <c r="B824" s="303" t="s">
        <v>2477</v>
      </c>
      <c r="C824" s="93" t="s">
        <v>3</v>
      </c>
      <c r="D824" s="163">
        <v>92.3</v>
      </c>
      <c r="E824" s="280"/>
      <c r="F824" s="164">
        <f>D824*E824</f>
        <v>0</v>
      </c>
      <c r="G824" s="364"/>
    </row>
    <row r="825" spans="1:7" s="3" customFormat="1" ht="12.5">
      <c r="A825" s="383"/>
      <c r="B825" s="303"/>
      <c r="C825" s="93"/>
      <c r="D825" s="163"/>
      <c r="E825" s="280"/>
      <c r="F825" s="164"/>
      <c r="G825" s="364"/>
    </row>
    <row r="826" spans="1:7" s="3" customFormat="1" ht="167.5" customHeight="1">
      <c r="A826" s="244" t="s">
        <v>3251</v>
      </c>
      <c r="B826" s="303" t="s">
        <v>2481</v>
      </c>
      <c r="C826" s="93" t="s">
        <v>3</v>
      </c>
      <c r="D826" s="163">
        <v>53.4</v>
      </c>
      <c r="E826" s="280"/>
      <c r="F826" s="164">
        <f>D826*E826</f>
        <v>0</v>
      </c>
      <c r="G826" s="364"/>
    </row>
    <row r="827" spans="1:7" s="3" customFormat="1" ht="12.5">
      <c r="A827" s="245"/>
      <c r="B827" s="303"/>
      <c r="C827" s="93"/>
      <c r="D827" s="163"/>
      <c r="E827" s="280"/>
      <c r="F827" s="164"/>
      <c r="G827" s="364"/>
    </row>
    <row r="828" spans="1:7" s="3" customFormat="1" ht="129.5" customHeight="1">
      <c r="A828" s="244" t="s">
        <v>602</v>
      </c>
      <c r="B828" s="303" t="s">
        <v>4821</v>
      </c>
      <c r="C828" s="93" t="s">
        <v>3</v>
      </c>
      <c r="D828" s="163">
        <v>1097</v>
      </c>
      <c r="E828" s="280"/>
      <c r="F828" s="164">
        <f>D828*E828</f>
        <v>0</v>
      </c>
      <c r="G828" s="369"/>
    </row>
    <row r="829" spans="1:7" s="3" customFormat="1" ht="12.5">
      <c r="A829" s="245"/>
      <c r="B829" s="303"/>
      <c r="C829" s="93"/>
      <c r="D829" s="163"/>
      <c r="E829" s="280"/>
      <c r="F829" s="164"/>
      <c r="G829" s="364"/>
    </row>
    <row r="830" spans="1:7" s="3" customFormat="1" ht="106.5" customHeight="1">
      <c r="A830" s="244" t="s">
        <v>352</v>
      </c>
      <c r="B830" s="303" t="s">
        <v>2496</v>
      </c>
      <c r="C830" s="93" t="s">
        <v>3</v>
      </c>
      <c r="D830" s="163">
        <v>29</v>
      </c>
      <c r="E830" s="280"/>
      <c r="F830" s="164">
        <f>D830*E830</f>
        <v>0</v>
      </c>
      <c r="G830" s="364"/>
    </row>
    <row r="831" spans="1:7" s="3" customFormat="1" ht="12.5">
      <c r="A831" s="244"/>
      <c r="B831" s="303"/>
      <c r="C831" s="93"/>
      <c r="D831" s="163"/>
      <c r="E831" s="280"/>
      <c r="F831" s="164"/>
      <c r="G831" s="369"/>
    </row>
    <row r="832" spans="1:7" s="3" customFormat="1" ht="112.5">
      <c r="A832" s="244" t="s">
        <v>353</v>
      </c>
      <c r="B832" s="303" t="s">
        <v>4987</v>
      </c>
      <c r="C832" s="93" t="s">
        <v>3</v>
      </c>
      <c r="D832" s="163">
        <v>10.6</v>
      </c>
      <c r="E832" s="280"/>
      <c r="F832" s="164">
        <f>D832*E832</f>
        <v>0</v>
      </c>
      <c r="G832" s="364"/>
    </row>
    <row r="833" spans="1:7" s="3" customFormat="1" ht="12.5">
      <c r="A833" s="244"/>
      <c r="B833" s="303"/>
      <c r="C833" s="93"/>
      <c r="D833" s="163"/>
      <c r="E833" s="280"/>
      <c r="F833" s="164"/>
      <c r="G833" s="364"/>
    </row>
    <row r="834" spans="1:7" s="3" customFormat="1" ht="154" customHeight="1">
      <c r="A834" s="253" t="s">
        <v>354</v>
      </c>
      <c r="B834" s="303" t="s">
        <v>2499</v>
      </c>
      <c r="C834" s="93" t="s">
        <v>3</v>
      </c>
      <c r="D834" s="163">
        <v>135.80000000000001</v>
      </c>
      <c r="E834" s="280"/>
      <c r="F834" s="164">
        <f>D834*E834</f>
        <v>0</v>
      </c>
      <c r="G834" s="364"/>
    </row>
    <row r="835" spans="1:7" s="3" customFormat="1" ht="12.5">
      <c r="A835" s="253"/>
      <c r="B835" s="303"/>
      <c r="C835" s="93"/>
      <c r="D835" s="163"/>
      <c r="E835" s="280"/>
      <c r="F835" s="164"/>
      <c r="G835" s="364"/>
    </row>
    <row r="836" spans="1:7" s="3" customFormat="1" ht="132" customHeight="1">
      <c r="A836" s="253" t="s">
        <v>398</v>
      </c>
      <c r="B836" s="303" t="s">
        <v>4988</v>
      </c>
      <c r="C836" s="93" t="s">
        <v>3</v>
      </c>
      <c r="D836" s="163">
        <v>3.2</v>
      </c>
      <c r="E836" s="280"/>
      <c r="F836" s="164">
        <f>D836*E836</f>
        <v>0</v>
      </c>
      <c r="G836" s="364"/>
    </row>
    <row r="837" spans="1:7" s="3" customFormat="1" ht="12.5">
      <c r="A837" s="253"/>
      <c r="B837" s="303"/>
      <c r="C837" s="93"/>
      <c r="D837" s="163"/>
      <c r="E837" s="280"/>
      <c r="F837" s="164"/>
      <c r="G837" s="369"/>
    </row>
    <row r="838" spans="1:7" s="3" customFormat="1" ht="154" customHeight="1">
      <c r="A838" s="253" t="s">
        <v>399</v>
      </c>
      <c r="B838" s="303" t="s">
        <v>2502</v>
      </c>
      <c r="C838" s="93" t="s">
        <v>3</v>
      </c>
      <c r="D838" s="163">
        <v>56.400000000000006</v>
      </c>
      <c r="E838" s="280"/>
      <c r="F838" s="164">
        <f>D838*E838</f>
        <v>0</v>
      </c>
      <c r="G838" s="364"/>
    </row>
    <row r="839" spans="1:7" s="3" customFormat="1" ht="12.5">
      <c r="A839" s="253"/>
      <c r="B839" s="303"/>
      <c r="C839" s="93"/>
      <c r="D839" s="163"/>
      <c r="E839" s="280"/>
      <c r="F839" s="164"/>
      <c r="G839" s="364"/>
    </row>
    <row r="840" spans="1:7" s="3" customFormat="1" ht="154" customHeight="1">
      <c r="A840" s="244" t="s">
        <v>400</v>
      </c>
      <c r="B840" s="303" t="s">
        <v>2503</v>
      </c>
      <c r="C840" s="93" t="s">
        <v>3</v>
      </c>
      <c r="D840" s="163">
        <v>83.8</v>
      </c>
      <c r="E840" s="280"/>
      <c r="F840" s="164">
        <f>D840*E840</f>
        <v>0</v>
      </c>
      <c r="G840" s="364"/>
    </row>
    <row r="841" spans="1:7" s="3" customFormat="1" ht="12.5">
      <c r="A841" s="244"/>
      <c r="B841" s="303"/>
      <c r="C841" s="93"/>
      <c r="D841" s="163"/>
      <c r="E841" s="280"/>
      <c r="F841" s="164"/>
      <c r="G841" s="364"/>
    </row>
    <row r="842" spans="1:7" s="3" customFormat="1" ht="173.5" customHeight="1">
      <c r="A842" s="244" t="s">
        <v>401</v>
      </c>
      <c r="B842" s="303" t="s">
        <v>2504</v>
      </c>
      <c r="C842" s="93" t="s">
        <v>3</v>
      </c>
      <c r="D842" s="163">
        <v>47</v>
      </c>
      <c r="E842" s="280"/>
      <c r="F842" s="164">
        <f>D842*E842</f>
        <v>0</v>
      </c>
      <c r="G842" s="364"/>
    </row>
    <row r="843" spans="1:7" s="3" customFormat="1" ht="12.5">
      <c r="A843" s="244"/>
      <c r="B843" s="303"/>
      <c r="C843" s="93"/>
      <c r="D843" s="163"/>
      <c r="E843" s="280"/>
      <c r="F843" s="164"/>
      <c r="G843" s="364"/>
    </row>
    <row r="844" spans="1:7" s="3" customFormat="1" ht="158.5" customHeight="1">
      <c r="A844" s="244" t="s">
        <v>402</v>
      </c>
      <c r="B844" s="303" t="s">
        <v>2505</v>
      </c>
      <c r="C844" s="93" t="s">
        <v>3</v>
      </c>
      <c r="D844" s="163">
        <v>85.2</v>
      </c>
      <c r="E844" s="280"/>
      <c r="F844" s="164">
        <f>D844*E844</f>
        <v>0</v>
      </c>
      <c r="G844" s="364"/>
    </row>
    <row r="845" spans="1:7" s="3" customFormat="1" ht="12.5">
      <c r="A845" s="244"/>
      <c r="B845" s="303"/>
      <c r="C845" s="93"/>
      <c r="D845" s="163"/>
      <c r="E845" s="280"/>
      <c r="F845" s="164"/>
      <c r="G845" s="364"/>
    </row>
    <row r="846" spans="1:7" s="3" customFormat="1" ht="158.5" customHeight="1">
      <c r="A846" s="244" t="s">
        <v>403</v>
      </c>
      <c r="B846" s="303" t="s">
        <v>2506</v>
      </c>
      <c r="C846" s="93" t="s">
        <v>3</v>
      </c>
      <c r="D846" s="163">
        <v>8</v>
      </c>
      <c r="E846" s="280"/>
      <c r="F846" s="164">
        <f>D846*E846</f>
        <v>0</v>
      </c>
      <c r="G846" s="369"/>
    </row>
    <row r="847" spans="1:7" s="3" customFormat="1" ht="12.5">
      <c r="A847" s="244"/>
      <c r="B847" s="303"/>
      <c r="C847" s="93"/>
      <c r="D847" s="163"/>
      <c r="E847" s="280"/>
      <c r="F847" s="164"/>
      <c r="G847" s="364"/>
    </row>
    <row r="848" spans="1:7" s="3" customFormat="1" ht="158.5" customHeight="1">
      <c r="A848" s="244" t="s">
        <v>603</v>
      </c>
      <c r="B848" s="303" t="s">
        <v>2507</v>
      </c>
      <c r="C848" s="93" t="s">
        <v>3</v>
      </c>
      <c r="D848" s="163">
        <v>5.5</v>
      </c>
      <c r="E848" s="280"/>
      <c r="F848" s="164">
        <f>D848*E848</f>
        <v>0</v>
      </c>
      <c r="G848" s="364"/>
    </row>
    <row r="849" spans="1:8" s="3" customFormat="1" ht="12.5">
      <c r="A849" s="244"/>
      <c r="B849" s="303"/>
      <c r="C849" s="93"/>
      <c r="D849" s="163"/>
      <c r="E849" s="280"/>
      <c r="F849" s="164"/>
      <c r="G849" s="364"/>
    </row>
    <row r="850" spans="1:8" s="285" customFormat="1" ht="100">
      <c r="A850" s="244" t="s">
        <v>604</v>
      </c>
      <c r="B850" s="303" t="s">
        <v>2565</v>
      </c>
      <c r="C850" s="93" t="s">
        <v>3</v>
      </c>
      <c r="D850" s="163">
        <v>48</v>
      </c>
      <c r="E850" s="280"/>
      <c r="F850" s="164">
        <f>D850*E850</f>
        <v>0</v>
      </c>
      <c r="G850" s="432"/>
    </row>
    <row r="851" spans="1:8" s="285" customFormat="1" ht="12.5">
      <c r="A851" s="244"/>
      <c r="B851" s="303"/>
      <c r="C851" s="93"/>
      <c r="D851" s="163"/>
      <c r="E851" s="280"/>
      <c r="F851" s="164"/>
      <c r="G851" s="432"/>
    </row>
    <row r="852" spans="1:8" s="3" customFormat="1" ht="228.5" customHeight="1">
      <c r="A852" s="244" t="s">
        <v>605</v>
      </c>
      <c r="B852" s="303" t="s">
        <v>4963</v>
      </c>
      <c r="C852" s="93" t="s">
        <v>3</v>
      </c>
      <c r="D852" s="163">
        <v>49.3</v>
      </c>
      <c r="E852" s="280"/>
      <c r="F852" s="164">
        <f>D852*E852</f>
        <v>0</v>
      </c>
      <c r="G852" s="364"/>
    </row>
    <row r="853" spans="1:8" s="3" customFormat="1" ht="12.5">
      <c r="A853" s="244"/>
      <c r="B853" s="303"/>
      <c r="C853" s="93"/>
      <c r="D853" s="163"/>
      <c r="E853" s="280"/>
      <c r="F853" s="164"/>
      <c r="G853" s="364"/>
    </row>
    <row r="854" spans="1:8" s="3" customFormat="1" ht="236.5" customHeight="1">
      <c r="A854" s="244" t="s">
        <v>3252</v>
      </c>
      <c r="B854" s="303" t="s">
        <v>4964</v>
      </c>
      <c r="C854" s="93" t="s">
        <v>3</v>
      </c>
      <c r="D854" s="163">
        <v>68</v>
      </c>
      <c r="E854" s="280"/>
      <c r="F854" s="164">
        <f>D854*E854</f>
        <v>0</v>
      </c>
      <c r="G854" s="364"/>
    </row>
    <row r="855" spans="1:8" s="285" customFormat="1" ht="12.5">
      <c r="A855" s="244"/>
      <c r="B855" s="303"/>
      <c r="C855" s="93"/>
      <c r="D855" s="163"/>
      <c r="E855" s="280"/>
      <c r="F855" s="164"/>
      <c r="G855" s="432"/>
    </row>
    <row r="856" spans="1:8" s="285" customFormat="1" ht="37.5">
      <c r="A856" s="244" t="s">
        <v>3253</v>
      </c>
      <c r="B856" s="303" t="s">
        <v>3227</v>
      </c>
      <c r="C856" s="93" t="s">
        <v>3</v>
      </c>
      <c r="D856" s="163">
        <v>3567</v>
      </c>
      <c r="E856" s="280"/>
      <c r="F856" s="164">
        <f>D856*E856</f>
        <v>0</v>
      </c>
      <c r="G856" s="364"/>
    </row>
    <row r="857" spans="1:8" s="285" customFormat="1" ht="12.5">
      <c r="A857" s="244"/>
      <c r="B857" s="303"/>
      <c r="C857" s="93"/>
      <c r="D857" s="163"/>
      <c r="E857" s="280"/>
      <c r="F857" s="164"/>
      <c r="G857" s="432"/>
    </row>
    <row r="858" spans="1:8" s="3" customFormat="1" ht="12.5">
      <c r="A858" s="244" t="s">
        <v>3254</v>
      </c>
      <c r="B858" s="75" t="s">
        <v>211</v>
      </c>
      <c r="C858" s="121" t="s">
        <v>4</v>
      </c>
      <c r="D858" s="163">
        <v>30</v>
      </c>
      <c r="E858" s="280"/>
      <c r="F858" s="164">
        <f>D858*E858</f>
        <v>0</v>
      </c>
      <c r="G858" s="364"/>
    </row>
    <row r="859" spans="1:8" s="3" customFormat="1" ht="12.5">
      <c r="A859" s="244"/>
      <c r="B859" s="75"/>
      <c r="C859" s="121"/>
      <c r="D859" s="163"/>
      <c r="E859" s="280"/>
      <c r="F859" s="164"/>
      <c r="G859" s="364"/>
    </row>
    <row r="860" spans="1:8" s="3" customFormat="1" ht="25">
      <c r="A860" s="244" t="s">
        <v>3255</v>
      </c>
      <c r="B860" s="304" t="s">
        <v>593</v>
      </c>
      <c r="C860" s="93"/>
      <c r="D860" s="163"/>
      <c r="E860" s="280"/>
      <c r="F860" s="164"/>
      <c r="G860" s="364"/>
      <c r="H860" s="64"/>
    </row>
    <row r="861" spans="1:8" s="3" customFormat="1" ht="12.5">
      <c r="A861" s="383" t="s">
        <v>0</v>
      </c>
      <c r="B861" s="31" t="s">
        <v>589</v>
      </c>
      <c r="C861" s="93" t="s">
        <v>4</v>
      </c>
      <c r="D861" s="91">
        <v>20</v>
      </c>
      <c r="E861" s="2996"/>
      <c r="F861" s="162">
        <f>D861*E861</f>
        <v>0</v>
      </c>
      <c r="G861" s="364"/>
      <c r="H861" s="64"/>
    </row>
    <row r="862" spans="1:8" s="3" customFormat="1" ht="12.5">
      <c r="A862" s="383" t="s">
        <v>1</v>
      </c>
      <c r="B862" s="31" t="s">
        <v>590</v>
      </c>
      <c r="C862" s="93" t="s">
        <v>4</v>
      </c>
      <c r="D862" s="91">
        <v>10</v>
      </c>
      <c r="E862" s="2996"/>
      <c r="F862" s="162">
        <f>D862*E862</f>
        <v>0</v>
      </c>
      <c r="G862" s="364"/>
      <c r="H862" s="64"/>
    </row>
    <row r="863" spans="1:8" s="3" customFormat="1" ht="12.5">
      <c r="A863" s="383" t="s">
        <v>2</v>
      </c>
      <c r="B863" s="31" t="s">
        <v>591</v>
      </c>
      <c r="C863" s="93" t="s">
        <v>4</v>
      </c>
      <c r="D863" s="91">
        <v>5</v>
      </c>
      <c r="E863" s="2996"/>
      <c r="F863" s="162">
        <f>D863*E863</f>
        <v>0</v>
      </c>
      <c r="G863" s="364"/>
      <c r="H863" s="64"/>
    </row>
    <row r="864" spans="1:8" s="3" customFormat="1" ht="12.5">
      <c r="A864" s="383" t="s">
        <v>229</v>
      </c>
      <c r="B864" s="31" t="s">
        <v>592</v>
      </c>
      <c r="C864" s="93" t="s">
        <v>4</v>
      </c>
      <c r="D864" s="91">
        <v>5</v>
      </c>
      <c r="E864" s="2996"/>
      <c r="F864" s="162">
        <f>D864*E864</f>
        <v>0</v>
      </c>
      <c r="G864" s="364"/>
      <c r="H864" s="64"/>
    </row>
    <row r="865" spans="1:8" s="3" customFormat="1" ht="12.5">
      <c r="A865" s="383"/>
      <c r="B865" s="31"/>
      <c r="C865" s="93"/>
      <c r="D865" s="91"/>
      <c r="E865" s="2996"/>
      <c r="F865" s="162"/>
      <c r="G865" s="364"/>
      <c r="H865" s="64"/>
    </row>
    <row r="866" spans="1:8" s="3" customFormat="1" ht="25">
      <c r="A866" s="244" t="s">
        <v>606</v>
      </c>
      <c r="B866" s="304" t="s">
        <v>594</v>
      </c>
      <c r="C866" s="93"/>
      <c r="D866" s="163"/>
      <c r="E866" s="280"/>
      <c r="F866" s="164"/>
      <c r="G866" s="364"/>
      <c r="H866" s="64"/>
    </row>
    <row r="867" spans="1:8" s="3" customFormat="1" ht="12.5">
      <c r="A867" s="383" t="s">
        <v>0</v>
      </c>
      <c r="B867" s="31" t="s">
        <v>589</v>
      </c>
      <c r="C867" s="93" t="s">
        <v>4</v>
      </c>
      <c r="D867" s="91">
        <v>15</v>
      </c>
      <c r="E867" s="2996"/>
      <c r="F867" s="162">
        <f>D867*E867</f>
        <v>0</v>
      </c>
      <c r="G867" s="364"/>
      <c r="H867" s="64"/>
    </row>
    <row r="868" spans="1:8" s="3" customFormat="1" ht="12.5">
      <c r="A868" s="383" t="s">
        <v>1</v>
      </c>
      <c r="B868" s="31" t="s">
        <v>590</v>
      </c>
      <c r="C868" s="93" t="s">
        <v>4</v>
      </c>
      <c r="D868" s="91">
        <v>20</v>
      </c>
      <c r="E868" s="2996"/>
      <c r="F868" s="162">
        <f>D868*E868</f>
        <v>0</v>
      </c>
      <c r="G868" s="364"/>
      <c r="H868" s="64"/>
    </row>
    <row r="869" spans="1:8" s="3" customFormat="1" ht="12.5">
      <c r="A869" s="383" t="s">
        <v>2</v>
      </c>
      <c r="B869" s="31" t="s">
        <v>591</v>
      </c>
      <c r="C869" s="93" t="s">
        <v>4</v>
      </c>
      <c r="D869" s="91">
        <v>20</v>
      </c>
      <c r="E869" s="2996"/>
      <c r="F869" s="162">
        <f>D869*E869</f>
        <v>0</v>
      </c>
      <c r="G869" s="364"/>
      <c r="H869" s="64"/>
    </row>
    <row r="870" spans="1:8" s="3" customFormat="1" ht="12.5">
      <c r="A870" s="383" t="s">
        <v>229</v>
      </c>
      <c r="B870" s="31" t="s">
        <v>592</v>
      </c>
      <c r="C870" s="93" t="s">
        <v>4</v>
      </c>
      <c r="D870" s="91">
        <v>10</v>
      </c>
      <c r="E870" s="2996"/>
      <c r="F870" s="162">
        <f>D870*E870</f>
        <v>0</v>
      </c>
      <c r="G870" s="364"/>
      <c r="H870" s="64"/>
    </row>
    <row r="871" spans="1:8" s="3" customFormat="1" ht="12.5">
      <c r="A871" s="383"/>
      <c r="B871" s="31"/>
      <c r="C871" s="93"/>
      <c r="D871" s="91"/>
      <c r="E871" s="2996"/>
      <c r="F871" s="162"/>
      <c r="G871" s="364"/>
      <c r="H871" s="64"/>
    </row>
    <row r="872" spans="1:8" s="3" customFormat="1" ht="25">
      <c r="A872" s="244" t="s">
        <v>607</v>
      </c>
      <c r="B872" s="304" t="s">
        <v>3228</v>
      </c>
      <c r="C872" s="93"/>
      <c r="D872" s="163"/>
      <c r="E872" s="280"/>
      <c r="F872" s="164"/>
      <c r="G872" s="364"/>
      <c r="H872" s="64"/>
    </row>
    <row r="873" spans="1:8" s="3" customFormat="1" ht="12.5">
      <c r="A873" s="383" t="s">
        <v>0</v>
      </c>
      <c r="B873" s="31" t="s">
        <v>589</v>
      </c>
      <c r="C873" s="93" t="s">
        <v>4</v>
      </c>
      <c r="D873" s="91">
        <v>40</v>
      </c>
      <c r="E873" s="2996"/>
      <c r="F873" s="162">
        <f>D873*E873</f>
        <v>0</v>
      </c>
      <c r="G873" s="364"/>
      <c r="H873" s="64"/>
    </row>
    <row r="874" spans="1:8" s="3" customFormat="1" ht="12.5">
      <c r="A874" s="383" t="s">
        <v>1</v>
      </c>
      <c r="B874" s="31" t="s">
        <v>590</v>
      </c>
      <c r="C874" s="93" t="s">
        <v>4</v>
      </c>
      <c r="D874" s="91">
        <v>30</v>
      </c>
      <c r="E874" s="2996"/>
      <c r="F874" s="162">
        <f>D874*E874</f>
        <v>0</v>
      </c>
      <c r="G874" s="364"/>
      <c r="H874" s="64"/>
    </row>
    <row r="875" spans="1:8" s="3" customFormat="1" ht="12.5">
      <c r="A875" s="383" t="s">
        <v>2</v>
      </c>
      <c r="B875" s="31" t="s">
        <v>591</v>
      </c>
      <c r="C875" s="93" t="s">
        <v>4</v>
      </c>
      <c r="D875" s="91">
        <v>25</v>
      </c>
      <c r="E875" s="2996"/>
      <c r="F875" s="162">
        <f>D875*E875</f>
        <v>0</v>
      </c>
      <c r="G875" s="364"/>
      <c r="H875" s="64"/>
    </row>
    <row r="876" spans="1:8" s="3" customFormat="1" ht="12.5">
      <c r="A876" s="383"/>
      <c r="B876" s="31"/>
      <c r="C876" s="93"/>
      <c r="D876" s="91"/>
      <c r="E876" s="2996"/>
      <c r="F876" s="162"/>
      <c r="G876" s="364"/>
      <c r="H876" s="64"/>
    </row>
    <row r="877" spans="1:8" s="3" customFormat="1" ht="29.25" customHeight="1">
      <c r="A877" s="244" t="s">
        <v>608</v>
      </c>
      <c r="B877" s="31" t="s">
        <v>3640</v>
      </c>
      <c r="C877" s="93" t="s">
        <v>4</v>
      </c>
      <c r="D877" s="163">
        <v>40</v>
      </c>
      <c r="E877" s="280"/>
      <c r="F877" s="164">
        <f>D877*E877</f>
        <v>0</v>
      </c>
      <c r="G877" s="364"/>
      <c r="H877" s="64"/>
    </row>
    <row r="878" spans="1:8" s="3" customFormat="1" ht="12.5">
      <c r="A878" s="244"/>
      <c r="B878" s="31"/>
      <c r="C878" s="93"/>
      <c r="D878" s="163"/>
      <c r="E878" s="280"/>
      <c r="F878" s="164"/>
      <c r="G878" s="364"/>
      <c r="H878" s="64"/>
    </row>
    <row r="879" spans="1:8" s="3" customFormat="1" ht="29.25" customHeight="1">
      <c r="A879" s="244" t="s">
        <v>609</v>
      </c>
      <c r="B879" s="31" t="s">
        <v>234</v>
      </c>
      <c r="C879" s="93" t="s">
        <v>4</v>
      </c>
      <c r="D879" s="163">
        <v>35</v>
      </c>
      <c r="E879" s="280"/>
      <c r="F879" s="164">
        <f>D879*E879</f>
        <v>0</v>
      </c>
      <c r="G879" s="364"/>
      <c r="H879" s="64"/>
    </row>
    <row r="880" spans="1:8" s="3" customFormat="1">
      <c r="A880" s="244"/>
      <c r="B880" s="74"/>
      <c r="C880" s="121"/>
      <c r="D880" s="185"/>
      <c r="E880" s="280"/>
      <c r="F880" s="167"/>
      <c r="G880" s="364"/>
    </row>
    <row r="881" spans="1:8" s="3" customFormat="1" ht="25">
      <c r="A881" s="244" t="s">
        <v>629</v>
      </c>
      <c r="B881" s="31" t="s">
        <v>212</v>
      </c>
      <c r="C881" s="93" t="s">
        <v>32</v>
      </c>
      <c r="D881" s="163">
        <v>250</v>
      </c>
      <c r="E881" s="280"/>
      <c r="F881" s="164">
        <f>D881*E881</f>
        <v>0</v>
      </c>
      <c r="G881" s="364"/>
      <c r="H881" s="64"/>
    </row>
    <row r="882" spans="1:8" s="3" customFormat="1" ht="12.5">
      <c r="A882" s="244"/>
      <c r="B882" s="31"/>
      <c r="C882" s="93"/>
      <c r="D882" s="163"/>
      <c r="E882" s="280"/>
      <c r="F882" s="164"/>
      <c r="G882" s="364"/>
      <c r="H882" s="64"/>
    </row>
    <row r="883" spans="1:8" s="3" customFormat="1" ht="50">
      <c r="A883" s="244" t="s">
        <v>630</v>
      </c>
      <c r="B883" s="71" t="s">
        <v>3229</v>
      </c>
      <c r="C883" s="93" t="s">
        <v>31</v>
      </c>
      <c r="D883" s="163">
        <v>1</v>
      </c>
      <c r="E883" s="280"/>
      <c r="F883" s="164">
        <f>D883*E883</f>
        <v>0</v>
      </c>
      <c r="G883" s="364"/>
      <c r="H883" s="64"/>
    </row>
    <row r="884" spans="1:8" s="285" customFormat="1" ht="12.5">
      <c r="A884" s="244"/>
      <c r="B884" s="303"/>
      <c r="C884" s="93"/>
      <c r="D884" s="163"/>
      <c r="E884" s="280"/>
      <c r="F884" s="164"/>
      <c r="G884" s="364"/>
    </row>
    <row r="885" spans="1:8" s="3" customFormat="1">
      <c r="A885" s="244"/>
      <c r="B885" s="31" t="s">
        <v>2482</v>
      </c>
      <c r="C885" s="93"/>
      <c r="D885" s="185"/>
      <c r="E885" s="280"/>
      <c r="F885" s="167"/>
      <c r="G885" s="364"/>
    </row>
    <row r="886" spans="1:8" s="3" customFormat="1">
      <c r="A886" s="244"/>
      <c r="B886" s="31"/>
      <c r="C886" s="93"/>
      <c r="D886" s="185"/>
      <c r="E886" s="280"/>
      <c r="F886" s="167"/>
      <c r="G886" s="364"/>
    </row>
    <row r="887" spans="1:8" s="3" customFormat="1" ht="37.5">
      <c r="A887" s="420" t="s">
        <v>635</v>
      </c>
      <c r="B887" s="75" t="s">
        <v>3027</v>
      </c>
      <c r="C887" s="426" t="s">
        <v>139</v>
      </c>
      <c r="D887" s="163">
        <v>28.4</v>
      </c>
      <c r="E887" s="280"/>
      <c r="F887" s="164">
        <f>D887*E887</f>
        <v>0</v>
      </c>
    </row>
    <row r="888" spans="1:8" s="3" customFormat="1">
      <c r="A888" s="248"/>
      <c r="B888" s="75"/>
      <c r="C888" s="426"/>
      <c r="D888" s="163"/>
      <c r="E888" s="280"/>
      <c r="F888" s="164"/>
    </row>
    <row r="889" spans="1:8" s="3" customFormat="1" ht="50">
      <c r="A889" s="244" t="s">
        <v>637</v>
      </c>
      <c r="B889" s="74" t="s">
        <v>2559</v>
      </c>
      <c r="C889" s="93" t="s">
        <v>94</v>
      </c>
      <c r="D889" s="163">
        <v>220</v>
      </c>
      <c r="E889" s="280"/>
      <c r="F889" s="164">
        <f>D889*E889</f>
        <v>0</v>
      </c>
      <c r="G889" s="369"/>
    </row>
    <row r="890" spans="1:8">
      <c r="A890" s="244"/>
      <c r="B890" s="179"/>
      <c r="C890" s="93"/>
      <c r="D890" s="91"/>
      <c r="E890" s="280"/>
      <c r="F890" s="164"/>
    </row>
    <row r="891" spans="1:8" s="3" customFormat="1" ht="150">
      <c r="A891" s="244" t="s">
        <v>643</v>
      </c>
      <c r="B891" s="235" t="s">
        <v>4984</v>
      </c>
      <c r="C891" s="93" t="s">
        <v>3</v>
      </c>
      <c r="D891" s="163">
        <v>772.3</v>
      </c>
      <c r="E891" s="280"/>
      <c r="F891" s="164">
        <f>D891*E891</f>
        <v>0</v>
      </c>
      <c r="G891" s="364"/>
      <c r="H891" s="64"/>
    </row>
    <row r="892" spans="1:8">
      <c r="A892" s="244"/>
      <c r="B892" s="179"/>
      <c r="C892" s="93"/>
      <c r="D892" s="91"/>
      <c r="E892" s="280"/>
      <c r="F892" s="164"/>
    </row>
    <row r="893" spans="1:8" s="3" customFormat="1" ht="87.5">
      <c r="A893" s="244" t="s">
        <v>644</v>
      </c>
      <c r="B893" s="235" t="s">
        <v>1179</v>
      </c>
      <c r="C893" s="93" t="s">
        <v>3</v>
      </c>
      <c r="D893" s="163">
        <v>1092</v>
      </c>
      <c r="E893" s="280"/>
      <c r="F893" s="164">
        <f>D893*E893</f>
        <v>0</v>
      </c>
      <c r="G893" s="364"/>
      <c r="H893" s="64"/>
    </row>
    <row r="894" spans="1:8" s="3" customFormat="1" ht="12.5">
      <c r="A894" s="244"/>
      <c r="B894" s="235"/>
      <c r="C894" s="93"/>
      <c r="D894" s="163"/>
      <c r="E894" s="280"/>
      <c r="F894" s="164"/>
      <c r="G894" s="364"/>
      <c r="H894" s="64"/>
    </row>
    <row r="895" spans="1:8" s="3" customFormat="1" ht="53.5" customHeight="1">
      <c r="A895" s="244" t="s">
        <v>645</v>
      </c>
      <c r="B895" s="235" t="s">
        <v>3334</v>
      </c>
      <c r="C895" s="93" t="s">
        <v>3</v>
      </c>
      <c r="D895" s="163">
        <v>476</v>
      </c>
      <c r="E895" s="280"/>
      <c r="F895" s="164">
        <f>D895*E895</f>
        <v>0</v>
      </c>
      <c r="G895" s="364"/>
      <c r="H895" s="64"/>
    </row>
    <row r="896" spans="1:8" s="3" customFormat="1" ht="12.5">
      <c r="A896" s="244"/>
      <c r="B896" s="235"/>
      <c r="C896" s="93"/>
      <c r="D896" s="163"/>
      <c r="E896" s="280"/>
      <c r="F896" s="164"/>
      <c r="G896" s="364"/>
      <c r="H896" s="64"/>
    </row>
    <row r="897" spans="1:8" customFormat="1" ht="37.5">
      <c r="A897" s="244" t="s">
        <v>3256</v>
      </c>
      <c r="B897" s="373" t="s">
        <v>3137</v>
      </c>
      <c r="C897" s="93" t="s">
        <v>3</v>
      </c>
      <c r="D897" s="163">
        <v>166</v>
      </c>
      <c r="E897" s="280"/>
      <c r="F897" s="164">
        <f>D897*E897</f>
        <v>0</v>
      </c>
    </row>
    <row r="898" spans="1:8" customFormat="1" ht="12.5">
      <c r="A898" s="244"/>
      <c r="B898" s="373"/>
      <c r="C898" s="283"/>
      <c r="D898" s="163"/>
      <c r="E898" s="280"/>
      <c r="F898" s="164"/>
    </row>
    <row r="899" spans="1:8" s="3" customFormat="1" ht="62.5">
      <c r="A899" s="244" t="s">
        <v>3257</v>
      </c>
      <c r="B899" s="373" t="s">
        <v>3136</v>
      </c>
      <c r="C899" s="157" t="s">
        <v>201</v>
      </c>
      <c r="D899" s="163">
        <v>88.1</v>
      </c>
      <c r="E899" s="280"/>
      <c r="F899" s="164">
        <f>D899*E899</f>
        <v>0</v>
      </c>
      <c r="G899" s="369"/>
    </row>
    <row r="900" spans="1:8" s="3" customFormat="1" ht="12.5">
      <c r="A900" s="420"/>
      <c r="B900" s="235"/>
      <c r="C900" s="93"/>
      <c r="D900" s="163"/>
      <c r="E900" s="280"/>
      <c r="F900" s="164"/>
      <c r="G900" s="364"/>
      <c r="H900" s="64"/>
    </row>
    <row r="901" spans="1:8" s="14" customFormat="1" ht="30" customHeight="1">
      <c r="A901" s="244" t="s">
        <v>3258</v>
      </c>
      <c r="B901" s="363" t="s">
        <v>3238</v>
      </c>
      <c r="C901" s="242" t="s">
        <v>94</v>
      </c>
      <c r="D901" s="231">
        <v>40</v>
      </c>
      <c r="E901" s="401"/>
      <c r="F901" s="232">
        <f>D901*E901</f>
        <v>0</v>
      </c>
      <c r="G901" s="62"/>
    </row>
    <row r="902" spans="1:8" s="14" customFormat="1" ht="12.5">
      <c r="A902" s="244"/>
      <c r="B902" s="363"/>
      <c r="C902" s="242"/>
      <c r="D902" s="231"/>
      <c r="E902" s="401"/>
      <c r="F902" s="232"/>
      <c r="G902" s="62"/>
    </row>
    <row r="903" spans="1:8" s="14" customFormat="1" ht="56" customHeight="1">
      <c r="A903" s="437" t="s">
        <v>3259</v>
      </c>
      <c r="B903" s="363" t="s">
        <v>3341</v>
      </c>
      <c r="C903" s="242" t="s">
        <v>4</v>
      </c>
      <c r="D903" s="231">
        <v>80</v>
      </c>
      <c r="E903" s="401"/>
      <c r="F903" s="232">
        <f>D903*E903</f>
        <v>0</v>
      </c>
      <c r="G903" s="62"/>
    </row>
    <row r="904" spans="1:8" s="3" customFormat="1" ht="12.5">
      <c r="A904" s="244"/>
      <c r="B904" s="74"/>
      <c r="C904" s="121"/>
      <c r="D904" s="91"/>
      <c r="E904" s="2996"/>
      <c r="F904" s="162"/>
      <c r="G904" s="364"/>
    </row>
    <row r="905" spans="1:8" s="3" customFormat="1" ht="57" customHeight="1">
      <c r="A905" s="437" t="s">
        <v>3260</v>
      </c>
      <c r="B905" s="74" t="s">
        <v>1180</v>
      </c>
      <c r="C905" s="93" t="s">
        <v>3</v>
      </c>
      <c r="D905" s="163">
        <v>1118</v>
      </c>
      <c r="E905" s="280"/>
      <c r="F905" s="164">
        <f>D905*E905</f>
        <v>0</v>
      </c>
      <c r="G905" s="364"/>
    </row>
    <row r="906" spans="1:8" s="3" customFormat="1">
      <c r="A906" s="244"/>
      <c r="B906" s="31"/>
      <c r="C906" s="93"/>
      <c r="D906" s="185"/>
      <c r="E906" s="280"/>
      <c r="F906" s="167"/>
      <c r="G906" s="364"/>
    </row>
    <row r="907" spans="1:8" s="3" customFormat="1" ht="37.5">
      <c r="A907" s="437" t="s">
        <v>3261</v>
      </c>
      <c r="B907" s="74" t="s">
        <v>2555</v>
      </c>
      <c r="C907" s="93" t="s">
        <v>3</v>
      </c>
      <c r="D907" s="163">
        <v>11.7</v>
      </c>
      <c r="E907" s="280"/>
      <c r="F907" s="164">
        <f>D907*E907</f>
        <v>0</v>
      </c>
      <c r="G907" s="364"/>
    </row>
    <row r="908" spans="1:8" s="3" customFormat="1">
      <c r="A908" s="244"/>
      <c r="B908" s="31"/>
      <c r="C908" s="93"/>
      <c r="D908" s="185"/>
      <c r="E908" s="280"/>
      <c r="F908" s="167"/>
      <c r="G908" s="364"/>
    </row>
    <row r="909" spans="1:8" s="3" customFormat="1" ht="50">
      <c r="A909" s="437" t="s">
        <v>3262</v>
      </c>
      <c r="B909" s="74" t="s">
        <v>2556</v>
      </c>
      <c r="C909" s="93" t="s">
        <v>3</v>
      </c>
      <c r="D909" s="163">
        <v>98.4</v>
      </c>
      <c r="E909" s="280"/>
      <c r="F909" s="164">
        <f>D909*E909</f>
        <v>0</v>
      </c>
      <c r="G909" s="364"/>
    </row>
    <row r="910" spans="1:8" s="3" customFormat="1">
      <c r="A910" s="244"/>
      <c r="B910" s="31"/>
      <c r="C910" s="93"/>
      <c r="D910" s="185"/>
      <c r="E910" s="280"/>
      <c r="F910" s="167"/>
      <c r="G910" s="364"/>
    </row>
    <row r="911" spans="1:8" s="3" customFormat="1" ht="37.5">
      <c r="A911" s="420" t="s">
        <v>3263</v>
      </c>
      <c r="B911" s="74" t="s">
        <v>2557</v>
      </c>
      <c r="C911" s="93" t="s">
        <v>3</v>
      </c>
      <c r="D911" s="163">
        <v>223</v>
      </c>
      <c r="E911" s="280"/>
      <c r="F911" s="164">
        <f>D911*E911</f>
        <v>0</v>
      </c>
      <c r="G911" s="364"/>
    </row>
    <row r="912" spans="1:8" s="3" customFormat="1">
      <c r="A912" s="244"/>
      <c r="B912" s="31"/>
      <c r="C912" s="93"/>
      <c r="D912" s="185"/>
      <c r="E912" s="280"/>
      <c r="F912" s="167"/>
      <c r="G912" s="364"/>
    </row>
    <row r="913" spans="1:7" s="3" customFormat="1" ht="25">
      <c r="A913" s="244" t="s">
        <v>3264</v>
      </c>
      <c r="B913" s="373" t="s">
        <v>2554</v>
      </c>
      <c r="C913" s="93" t="s">
        <v>3</v>
      </c>
      <c r="D913" s="163">
        <v>42.1</v>
      </c>
      <c r="E913" s="280"/>
      <c r="F913" s="164">
        <f>D913*E913</f>
        <v>0</v>
      </c>
      <c r="G913" s="364"/>
    </row>
    <row r="914" spans="1:7" s="3" customFormat="1">
      <c r="A914" s="244"/>
      <c r="B914" s="31"/>
      <c r="C914" s="93"/>
      <c r="D914" s="185"/>
      <c r="E914" s="280"/>
      <c r="F914" s="167"/>
      <c r="G914" s="364"/>
    </row>
    <row r="915" spans="1:7" s="377" customFormat="1" ht="25">
      <c r="A915" s="244" t="s">
        <v>3265</v>
      </c>
      <c r="B915" s="373" t="s">
        <v>2558</v>
      </c>
      <c r="C915" s="93" t="s">
        <v>3</v>
      </c>
      <c r="D915" s="163">
        <v>798</v>
      </c>
      <c r="E915" s="280"/>
      <c r="F915" s="164">
        <f>D915*E915</f>
        <v>0</v>
      </c>
    </row>
    <row r="916" spans="1:7" s="3" customFormat="1">
      <c r="A916" s="244"/>
      <c r="B916" s="31"/>
      <c r="C916" s="93"/>
      <c r="D916" s="185"/>
      <c r="E916" s="280"/>
      <c r="F916" s="167"/>
      <c r="G916" s="364"/>
    </row>
    <row r="917" spans="1:7" s="3" customFormat="1" ht="162.5">
      <c r="A917" s="244" t="s">
        <v>3266</v>
      </c>
      <c r="B917" s="303" t="s">
        <v>2404</v>
      </c>
      <c r="C917" s="93" t="s">
        <v>3</v>
      </c>
      <c r="D917" s="163">
        <f>30.1+156+110.7</f>
        <v>296.8</v>
      </c>
      <c r="E917" s="280"/>
      <c r="F917" s="164">
        <f>D917*E917</f>
        <v>0</v>
      </c>
      <c r="G917" s="364"/>
    </row>
    <row r="918" spans="1:7" s="3" customFormat="1" ht="12.5">
      <c r="A918" s="244"/>
      <c r="B918" s="303"/>
      <c r="C918" s="93"/>
      <c r="D918" s="163"/>
      <c r="E918" s="280"/>
      <c r="F918" s="164"/>
      <c r="G918" s="364"/>
    </row>
    <row r="919" spans="1:7" s="3" customFormat="1" ht="168" customHeight="1">
      <c r="A919" s="244" t="s">
        <v>3267</v>
      </c>
      <c r="B919" s="303" t="s">
        <v>2405</v>
      </c>
      <c r="C919" s="93" t="s">
        <v>3</v>
      </c>
      <c r="D919" s="163">
        <f>26.1+85+19.3+16.2</f>
        <v>146.6</v>
      </c>
      <c r="E919" s="280"/>
      <c r="F919" s="164">
        <f>D919*E919</f>
        <v>0</v>
      </c>
      <c r="G919" s="364"/>
    </row>
    <row r="920" spans="1:7" s="3" customFormat="1" ht="12.5">
      <c r="A920" s="244"/>
      <c r="B920" s="303"/>
      <c r="C920" s="93"/>
      <c r="D920" s="163"/>
      <c r="E920" s="280"/>
      <c r="F920" s="164"/>
      <c r="G920" s="364"/>
    </row>
    <row r="921" spans="1:7" s="3" customFormat="1" ht="162.5">
      <c r="A921" s="244" t="s">
        <v>3268</v>
      </c>
      <c r="B921" s="303" t="s">
        <v>2474</v>
      </c>
      <c r="C921" s="93" t="s">
        <v>3</v>
      </c>
      <c r="D921" s="163">
        <v>13.1</v>
      </c>
      <c r="E921" s="280"/>
      <c r="F921" s="164">
        <f>D921*E921</f>
        <v>0</v>
      </c>
      <c r="G921" s="364"/>
    </row>
    <row r="922" spans="1:7" s="3" customFormat="1" ht="12.5">
      <c r="A922" s="244"/>
      <c r="B922" s="303"/>
      <c r="C922" s="93"/>
      <c r="D922" s="163"/>
      <c r="E922" s="280"/>
      <c r="F922" s="164"/>
      <c r="G922" s="364"/>
    </row>
    <row r="923" spans="1:7" s="3" customFormat="1" ht="162.5">
      <c r="A923" s="244" t="s">
        <v>3269</v>
      </c>
      <c r="B923" s="303" t="s">
        <v>2467</v>
      </c>
      <c r="C923" s="93" t="s">
        <v>3</v>
      </c>
      <c r="D923" s="163">
        <v>27.7</v>
      </c>
      <c r="E923" s="280"/>
      <c r="F923" s="164">
        <f>D923*E923</f>
        <v>0</v>
      </c>
      <c r="G923" s="364"/>
    </row>
    <row r="924" spans="1:7" s="3" customFormat="1" ht="12.5">
      <c r="A924" s="244"/>
      <c r="B924" s="303"/>
      <c r="C924" s="93"/>
      <c r="D924" s="163"/>
      <c r="E924" s="280"/>
      <c r="F924" s="164"/>
      <c r="G924" s="364"/>
    </row>
    <row r="925" spans="1:7" s="3" customFormat="1" ht="125">
      <c r="A925" s="244" t="s">
        <v>3270</v>
      </c>
      <c r="B925" s="303" t="s">
        <v>2468</v>
      </c>
      <c r="C925" s="93" t="s">
        <v>3</v>
      </c>
      <c r="D925" s="163">
        <v>69.7</v>
      </c>
      <c r="E925" s="280"/>
      <c r="F925" s="164">
        <f>D925*E925</f>
        <v>0</v>
      </c>
      <c r="G925" s="364"/>
    </row>
    <row r="926" spans="1:7" s="3" customFormat="1" ht="12.5">
      <c r="A926" s="244"/>
      <c r="B926" s="303"/>
      <c r="C926" s="93"/>
      <c r="D926" s="163"/>
      <c r="E926" s="280"/>
      <c r="F926" s="164"/>
      <c r="G926" s="364"/>
    </row>
    <row r="927" spans="1:7" s="3" customFormat="1" ht="166" customHeight="1">
      <c r="A927" s="244" t="s">
        <v>3271</v>
      </c>
      <c r="B927" s="303" t="s">
        <v>2469</v>
      </c>
      <c r="C927" s="93" t="s">
        <v>3</v>
      </c>
      <c r="D927" s="163">
        <v>17.399999999999999</v>
      </c>
      <c r="E927" s="280"/>
      <c r="F927" s="164">
        <f>D927*E927</f>
        <v>0</v>
      </c>
      <c r="G927" s="364"/>
    </row>
    <row r="928" spans="1:7" s="3" customFormat="1" ht="12.5">
      <c r="A928" s="244"/>
      <c r="B928" s="303"/>
      <c r="C928" s="93"/>
      <c r="D928" s="163"/>
      <c r="E928" s="280"/>
      <c r="F928" s="164"/>
      <c r="G928" s="364"/>
    </row>
    <row r="929" spans="1:7" s="3" customFormat="1" ht="175">
      <c r="A929" s="244" t="s">
        <v>3272</v>
      </c>
      <c r="B929" s="303" t="s">
        <v>2470</v>
      </c>
      <c r="C929" s="93" t="s">
        <v>3</v>
      </c>
      <c r="D929" s="163">
        <v>255.3</v>
      </c>
      <c r="E929" s="280"/>
      <c r="F929" s="164">
        <f>D929*E929</f>
        <v>0</v>
      </c>
      <c r="G929" s="364"/>
    </row>
    <row r="930" spans="1:7" s="3" customFormat="1" ht="12.5">
      <c r="A930" s="383"/>
      <c r="B930" s="303"/>
      <c r="C930" s="93"/>
      <c r="D930" s="163"/>
      <c r="E930" s="280"/>
      <c r="F930" s="164"/>
      <c r="G930" s="364"/>
    </row>
    <row r="931" spans="1:7" s="3" customFormat="1" ht="112.5">
      <c r="A931" s="383" t="s">
        <v>3273</v>
      </c>
      <c r="B931" s="303" t="s">
        <v>2471</v>
      </c>
      <c r="C931" s="93" t="s">
        <v>3</v>
      </c>
      <c r="D931" s="163">
        <v>9.4</v>
      </c>
      <c r="E931" s="280"/>
      <c r="F931" s="164">
        <f>D931*E931</f>
        <v>0</v>
      </c>
      <c r="G931" s="364"/>
    </row>
    <row r="932" spans="1:7" s="3" customFormat="1" ht="12.5">
      <c r="A932" s="383"/>
      <c r="B932" s="303"/>
      <c r="C932" s="93"/>
      <c r="D932" s="163"/>
      <c r="E932" s="280"/>
      <c r="F932" s="164"/>
      <c r="G932" s="364"/>
    </row>
    <row r="933" spans="1:7" s="3" customFormat="1" ht="162.5">
      <c r="A933" s="383" t="s">
        <v>3274</v>
      </c>
      <c r="B933" s="303" t="s">
        <v>2472</v>
      </c>
      <c r="C933" s="93" t="s">
        <v>3</v>
      </c>
      <c r="D933" s="163">
        <v>66.7</v>
      </c>
      <c r="E933" s="280"/>
      <c r="F933" s="164">
        <f>D933*E933</f>
        <v>0</v>
      </c>
      <c r="G933" s="364"/>
    </row>
    <row r="934" spans="1:7" s="3" customFormat="1" ht="12.5">
      <c r="A934" s="383"/>
      <c r="B934" s="303"/>
      <c r="C934" s="93"/>
      <c r="D934" s="163"/>
      <c r="E934" s="280"/>
      <c r="F934" s="164"/>
      <c r="G934" s="369"/>
    </row>
    <row r="935" spans="1:7" s="3" customFormat="1" ht="162.5">
      <c r="A935" s="383" t="s">
        <v>3275</v>
      </c>
      <c r="B935" s="303" t="s">
        <v>2473</v>
      </c>
      <c r="C935" s="93" t="s">
        <v>3</v>
      </c>
      <c r="D935" s="163">
        <v>21.8</v>
      </c>
      <c r="E935" s="280"/>
      <c r="F935" s="164">
        <f>D935*E935</f>
        <v>0</v>
      </c>
      <c r="G935" s="369"/>
    </row>
    <row r="936" spans="1:7" s="3" customFormat="1" ht="12.5">
      <c r="A936" s="383"/>
      <c r="B936" s="303"/>
      <c r="C936" s="93"/>
      <c r="D936" s="163"/>
      <c r="E936" s="280"/>
      <c r="F936" s="164"/>
      <c r="G936" s="369"/>
    </row>
    <row r="937" spans="1:7" s="3" customFormat="1" ht="112.5">
      <c r="A937" s="244" t="s">
        <v>3276</v>
      </c>
      <c r="B937" s="303" t="s">
        <v>2478</v>
      </c>
      <c r="C937" s="93" t="s">
        <v>3</v>
      </c>
      <c r="D937" s="163">
        <v>629.5</v>
      </c>
      <c r="E937" s="280"/>
      <c r="F937" s="164">
        <f>D937*E937</f>
        <v>0</v>
      </c>
      <c r="G937" s="369"/>
    </row>
    <row r="938" spans="1:7" s="3" customFormat="1" ht="12.5">
      <c r="A938" s="383"/>
      <c r="B938" s="303"/>
      <c r="C938" s="93"/>
      <c r="D938" s="163"/>
      <c r="E938" s="280"/>
      <c r="F938" s="164"/>
      <c r="G938" s="369"/>
    </row>
    <row r="939" spans="1:7" s="3" customFormat="1" ht="62.5">
      <c r="A939" s="383" t="s">
        <v>3277</v>
      </c>
      <c r="B939" s="303" t="s">
        <v>2479</v>
      </c>
      <c r="C939" s="93" t="s">
        <v>3</v>
      </c>
      <c r="D939" s="163">
        <v>10.1</v>
      </c>
      <c r="E939" s="280"/>
      <c r="F939" s="164">
        <f>D939*E939</f>
        <v>0</v>
      </c>
      <c r="G939" s="369"/>
    </row>
    <row r="940" spans="1:7" s="3" customFormat="1" ht="12.5">
      <c r="A940" s="383"/>
      <c r="B940" s="303"/>
      <c r="C940" s="93"/>
      <c r="D940" s="163"/>
      <c r="E940" s="280"/>
      <c r="F940" s="164"/>
      <c r="G940" s="369"/>
    </row>
    <row r="941" spans="1:7" s="3" customFormat="1" ht="112.5">
      <c r="A941" s="383" t="s">
        <v>3278</v>
      </c>
      <c r="B941" s="303" t="s">
        <v>2480</v>
      </c>
      <c r="C941" s="93" t="s">
        <v>3</v>
      </c>
      <c r="D941" s="163">
        <v>6.5</v>
      </c>
      <c r="E941" s="280"/>
      <c r="F941" s="164">
        <f>D941*E941</f>
        <v>0</v>
      </c>
      <c r="G941" s="364"/>
    </row>
    <row r="942" spans="1:7" s="3" customFormat="1" ht="12.5">
      <c r="A942" s="244"/>
      <c r="B942" s="303"/>
      <c r="C942" s="93"/>
      <c r="D942" s="163"/>
      <c r="E942" s="280"/>
      <c r="F942" s="164"/>
      <c r="G942" s="369"/>
    </row>
    <row r="943" spans="1:7" s="3" customFormat="1" ht="178" customHeight="1">
      <c r="A943" s="383" t="s">
        <v>3279</v>
      </c>
      <c r="B943" s="303" t="s">
        <v>2492</v>
      </c>
      <c r="C943" s="93" t="s">
        <v>3</v>
      </c>
      <c r="D943" s="163">
        <v>586.29999999999995</v>
      </c>
      <c r="E943" s="280"/>
      <c r="F943" s="164">
        <f>D943*E943</f>
        <v>0</v>
      </c>
      <c r="G943" s="369"/>
    </row>
    <row r="944" spans="1:7" s="3" customFormat="1" ht="12.5">
      <c r="A944" s="244"/>
      <c r="B944" s="303"/>
      <c r="C944" s="93"/>
      <c r="D944" s="163"/>
      <c r="E944" s="280"/>
      <c r="F944" s="164"/>
      <c r="G944" s="369"/>
    </row>
    <row r="945" spans="1:7" s="3" customFormat="1" ht="229.5" customHeight="1">
      <c r="A945" s="383" t="s">
        <v>3280</v>
      </c>
      <c r="B945" s="303" t="s">
        <v>2493</v>
      </c>
      <c r="C945" s="93" t="s">
        <v>3</v>
      </c>
      <c r="D945" s="163">
        <v>1520.7</v>
      </c>
      <c r="E945" s="280"/>
      <c r="F945" s="164">
        <f>D945*E945</f>
        <v>0</v>
      </c>
      <c r="G945" s="369"/>
    </row>
    <row r="946" spans="1:7" s="3" customFormat="1" ht="12.5">
      <c r="A946" s="244"/>
      <c r="B946" s="303"/>
      <c r="C946" s="93"/>
      <c r="D946" s="163"/>
      <c r="E946" s="280"/>
      <c r="F946" s="164"/>
      <c r="G946" s="364"/>
    </row>
    <row r="947" spans="1:7" s="3" customFormat="1" ht="219.5" customHeight="1">
      <c r="A947" s="244" t="s">
        <v>3281</v>
      </c>
      <c r="B947" s="303" t="s">
        <v>2495</v>
      </c>
      <c r="C947" s="93" t="s">
        <v>3</v>
      </c>
      <c r="D947" s="163">
        <v>122</v>
      </c>
      <c r="E947" s="280"/>
      <c r="F947" s="164">
        <f>D947*E947</f>
        <v>0</v>
      </c>
      <c r="G947" s="369"/>
    </row>
    <row r="948" spans="1:7" s="3" customFormat="1" ht="12.5">
      <c r="A948" s="244"/>
      <c r="B948" s="303"/>
      <c r="C948" s="93"/>
      <c r="D948" s="163"/>
      <c r="E948" s="280"/>
      <c r="F948" s="164"/>
      <c r="G948" s="364"/>
    </row>
    <row r="949" spans="1:7" s="3" customFormat="1" ht="234" customHeight="1">
      <c r="A949" s="244" t="s">
        <v>3282</v>
      </c>
      <c r="B949" s="303" t="s">
        <v>2494</v>
      </c>
      <c r="C949" s="93" t="s">
        <v>3</v>
      </c>
      <c r="D949" s="163">
        <v>350.8</v>
      </c>
      <c r="E949" s="280"/>
      <c r="F949" s="164">
        <f>D949*E949</f>
        <v>0</v>
      </c>
      <c r="G949" s="369"/>
    </row>
    <row r="950" spans="1:7" s="3" customFormat="1" ht="12.5">
      <c r="A950" s="244"/>
      <c r="B950" s="303"/>
      <c r="C950" s="93"/>
      <c r="D950" s="163"/>
      <c r="E950" s="280"/>
      <c r="F950" s="164"/>
      <c r="G950" s="364"/>
    </row>
    <row r="951" spans="1:7" s="3" customFormat="1" ht="154" customHeight="1">
      <c r="A951" s="244" t="s">
        <v>3283</v>
      </c>
      <c r="B951" s="303" t="s">
        <v>2501</v>
      </c>
      <c r="C951" s="93" t="s">
        <v>3</v>
      </c>
      <c r="D951" s="163">
        <v>1244.0999999999999</v>
      </c>
      <c r="E951" s="280"/>
      <c r="F951" s="164">
        <f>D951*E951</f>
        <v>0</v>
      </c>
      <c r="G951" s="364"/>
    </row>
    <row r="952" spans="1:7" s="3" customFormat="1" ht="12.5">
      <c r="A952" s="244"/>
      <c r="B952" s="303"/>
      <c r="C952" s="93"/>
      <c r="D952" s="163"/>
      <c r="E952" s="280"/>
      <c r="F952" s="164"/>
      <c r="G952" s="364"/>
    </row>
    <row r="953" spans="1:7" s="3" customFormat="1" ht="154" customHeight="1">
      <c r="A953" s="244" t="s">
        <v>3284</v>
      </c>
      <c r="B953" s="303" t="s">
        <v>2500</v>
      </c>
      <c r="C953" s="93" t="s">
        <v>3</v>
      </c>
      <c r="D953" s="163">
        <v>97.2</v>
      </c>
      <c r="E953" s="280"/>
      <c r="F953" s="164">
        <f>D953*E953</f>
        <v>0</v>
      </c>
      <c r="G953" s="364"/>
    </row>
    <row r="954" spans="1:7" s="3" customFormat="1" ht="12.5">
      <c r="A954" s="244"/>
      <c r="B954" s="303"/>
      <c r="C954" s="93"/>
      <c r="D954" s="163"/>
      <c r="E954" s="280"/>
      <c r="F954" s="164"/>
      <c r="G954" s="364"/>
    </row>
    <row r="955" spans="1:7" s="3" customFormat="1" ht="106.5" customHeight="1">
      <c r="A955" s="244" t="s">
        <v>3285</v>
      </c>
      <c r="B955" s="303" t="s">
        <v>2496</v>
      </c>
      <c r="C955" s="93" t="s">
        <v>3</v>
      </c>
      <c r="D955" s="163">
        <v>76.2</v>
      </c>
      <c r="E955" s="280"/>
      <c r="F955" s="164">
        <f>D955*E955</f>
        <v>0</v>
      </c>
      <c r="G955" s="364"/>
    </row>
    <row r="956" spans="1:7" s="3" customFormat="1" ht="12.5">
      <c r="A956" s="244"/>
      <c r="B956" s="303"/>
      <c r="C956" s="93"/>
      <c r="D956" s="163"/>
      <c r="E956" s="280"/>
      <c r="F956" s="164"/>
      <c r="G956" s="364"/>
    </row>
    <row r="957" spans="1:7" s="3" customFormat="1" ht="106.5" customHeight="1">
      <c r="A957" s="383" t="s">
        <v>3286</v>
      </c>
      <c r="B957" s="303" t="s">
        <v>2497</v>
      </c>
      <c r="C957" s="93" t="s">
        <v>3</v>
      </c>
      <c r="D957" s="163">
        <v>17.8</v>
      </c>
      <c r="E957" s="280"/>
      <c r="F957" s="164">
        <f>D957*E957</f>
        <v>0</v>
      </c>
      <c r="G957" s="364"/>
    </row>
    <row r="958" spans="1:7" s="3" customFormat="1" ht="12.5">
      <c r="A958" s="383"/>
      <c r="B958" s="303"/>
      <c r="C958" s="93"/>
      <c r="D958" s="163"/>
      <c r="E958" s="280"/>
      <c r="F958" s="164"/>
      <c r="G958" s="364"/>
    </row>
    <row r="959" spans="1:7" s="3" customFormat="1" ht="225">
      <c r="A959" s="383" t="s">
        <v>3287</v>
      </c>
      <c r="B959" s="303" t="s">
        <v>2498</v>
      </c>
      <c r="C959" s="93" t="s">
        <v>3</v>
      </c>
      <c r="D959" s="163">
        <v>136</v>
      </c>
      <c r="E959" s="280"/>
      <c r="F959" s="164">
        <f>D959*E959</f>
        <v>0</v>
      </c>
      <c r="G959" s="364"/>
    </row>
    <row r="960" spans="1:7" s="3" customFormat="1" ht="12.5">
      <c r="A960" s="244"/>
      <c r="B960" s="303"/>
      <c r="C960" s="93"/>
      <c r="D960" s="163"/>
      <c r="E960" s="280"/>
      <c r="F960" s="164"/>
      <c r="G960" s="364"/>
    </row>
    <row r="961" spans="1:7" s="3" customFormat="1" ht="150">
      <c r="A961" s="383" t="s">
        <v>3288</v>
      </c>
      <c r="B961" s="303" t="s">
        <v>2508</v>
      </c>
      <c r="C961" s="93" t="s">
        <v>3</v>
      </c>
      <c r="D961" s="163">
        <v>5.4</v>
      </c>
      <c r="E961" s="280"/>
      <c r="F961" s="164">
        <f>D961*E961</f>
        <v>0</v>
      </c>
      <c r="G961" s="369"/>
    </row>
    <row r="962" spans="1:7" s="3" customFormat="1" ht="12.5">
      <c r="A962" s="244"/>
      <c r="B962" s="303"/>
      <c r="C962" s="93"/>
      <c r="D962" s="163"/>
      <c r="E962" s="280"/>
      <c r="F962" s="164"/>
      <c r="G962" s="369"/>
    </row>
    <row r="963" spans="1:7" s="3" customFormat="1" ht="150">
      <c r="A963" s="260" t="s">
        <v>3289</v>
      </c>
      <c r="B963" s="303" t="s">
        <v>2509</v>
      </c>
      <c r="C963" s="93" t="s">
        <v>3</v>
      </c>
      <c r="D963" s="163">
        <v>2.7</v>
      </c>
      <c r="E963" s="280"/>
      <c r="F963" s="164">
        <f>D963*E963</f>
        <v>0</v>
      </c>
      <c r="G963" s="369"/>
    </row>
    <row r="964" spans="1:7" s="3" customFormat="1" ht="12.5">
      <c r="A964" s="244"/>
      <c r="B964" s="303"/>
      <c r="C964" s="93"/>
      <c r="D964" s="163"/>
      <c r="E964" s="280"/>
      <c r="F964" s="164"/>
      <c r="G964" s="364"/>
    </row>
    <row r="965" spans="1:7" s="285" customFormat="1" ht="100">
      <c r="A965" s="383" t="s">
        <v>3290</v>
      </c>
      <c r="B965" s="303" t="s">
        <v>2565</v>
      </c>
      <c r="C965" s="93" t="s">
        <v>3</v>
      </c>
      <c r="D965" s="163">
        <v>85.7</v>
      </c>
      <c r="E965" s="280"/>
      <c r="F965" s="164">
        <f>D965*E965</f>
        <v>0</v>
      </c>
      <c r="G965" s="432"/>
    </row>
    <row r="966" spans="1:7" s="3" customFormat="1" ht="12.5">
      <c r="A966" s="244"/>
      <c r="B966" s="303"/>
      <c r="C966" s="93"/>
      <c r="D966" s="163"/>
      <c r="E966" s="280"/>
      <c r="F966" s="164"/>
      <c r="G966" s="364"/>
    </row>
    <row r="967" spans="1:7" s="3" customFormat="1" ht="62.5">
      <c r="A967" s="260" t="s">
        <v>4965</v>
      </c>
      <c r="B967" s="303" t="s">
        <v>1177</v>
      </c>
      <c r="C967" s="93" t="s">
        <v>3</v>
      </c>
      <c r="D967" s="163">
        <v>646.20000000000005</v>
      </c>
      <c r="E967" s="280"/>
      <c r="F967" s="164">
        <f>D967*E967</f>
        <v>0</v>
      </c>
      <c r="G967" s="364"/>
    </row>
    <row r="968" spans="1:7" s="3" customFormat="1" ht="12.5">
      <c r="A968" s="244"/>
      <c r="B968" s="303"/>
      <c r="C968" s="93"/>
      <c r="D968" s="163"/>
      <c r="E968" s="280"/>
      <c r="F968" s="164"/>
      <c r="G968" s="364"/>
    </row>
    <row r="969" spans="1:7" s="3" customFormat="1" ht="158.25" customHeight="1">
      <c r="A969" s="244" t="s">
        <v>3291</v>
      </c>
      <c r="B969" s="303" t="s">
        <v>1178</v>
      </c>
      <c r="C969" s="93" t="s">
        <v>3</v>
      </c>
      <c r="D969" s="163">
        <f>28.4+30.21</f>
        <v>58.61</v>
      </c>
      <c r="E969" s="280"/>
      <c r="F969" s="164">
        <f>D969*E969</f>
        <v>0</v>
      </c>
      <c r="G969" s="364"/>
    </row>
    <row r="970" spans="1:7" s="3" customFormat="1" ht="12.5">
      <c r="A970" s="260"/>
      <c r="B970" s="303"/>
      <c r="C970" s="93"/>
      <c r="D970" s="163"/>
      <c r="E970" s="280"/>
      <c r="F970" s="164"/>
      <c r="G970" s="364"/>
    </row>
    <row r="971" spans="1:7" s="3" customFormat="1" ht="137.5">
      <c r="A971" s="244" t="s">
        <v>3292</v>
      </c>
      <c r="B971" s="303" t="s">
        <v>4958</v>
      </c>
      <c r="C971" s="93" t="s">
        <v>3</v>
      </c>
      <c r="D971" s="163">
        <v>12.1</v>
      </c>
      <c r="E971" s="280"/>
      <c r="F971" s="164">
        <f>D971*E971</f>
        <v>0</v>
      </c>
      <c r="G971" s="364"/>
    </row>
    <row r="972" spans="1:7" s="3" customFormat="1" ht="12.5">
      <c r="A972" s="244"/>
      <c r="B972" s="303"/>
      <c r="C972" s="93"/>
      <c r="D972" s="163"/>
      <c r="E972" s="280"/>
      <c r="F972" s="164"/>
      <c r="G972" s="364"/>
    </row>
    <row r="973" spans="1:7" s="3" customFormat="1" ht="176" customHeight="1">
      <c r="A973" s="244" t="s">
        <v>3293</v>
      </c>
      <c r="B973" s="303" t="s">
        <v>4853</v>
      </c>
      <c r="C973" s="93" t="s">
        <v>3</v>
      </c>
      <c r="D973" s="163">
        <v>2.7</v>
      </c>
      <c r="E973" s="280"/>
      <c r="F973" s="164">
        <f>D973*E973</f>
        <v>0</v>
      </c>
      <c r="G973" s="364"/>
    </row>
    <row r="974" spans="1:7" s="3" customFormat="1" ht="12.5">
      <c r="A974" s="244"/>
      <c r="B974" s="303"/>
      <c r="C974" s="93"/>
      <c r="D974" s="163"/>
      <c r="E974" s="280"/>
      <c r="F974" s="164"/>
      <c r="G974" s="364"/>
    </row>
    <row r="975" spans="1:7" s="285" customFormat="1" ht="37.5">
      <c r="A975" s="244" t="s">
        <v>3294</v>
      </c>
      <c r="B975" s="303" t="s">
        <v>3227</v>
      </c>
      <c r="C975" s="93" t="s">
        <v>3</v>
      </c>
      <c r="D975" s="163">
        <v>2925</v>
      </c>
      <c r="E975" s="280"/>
      <c r="F975" s="164">
        <f>D975*E975</f>
        <v>0</v>
      </c>
      <c r="G975" s="364"/>
    </row>
    <row r="976" spans="1:7" s="3" customFormat="1" ht="12.5">
      <c r="A976" s="244"/>
      <c r="B976" s="303"/>
      <c r="C976" s="93"/>
      <c r="D976" s="163"/>
      <c r="E976" s="280"/>
      <c r="F976" s="164"/>
      <c r="G976" s="364"/>
    </row>
    <row r="977" spans="1:8" s="3" customFormat="1" ht="12.5">
      <c r="A977" s="244" t="s">
        <v>3295</v>
      </c>
      <c r="B977" s="75" t="s">
        <v>211</v>
      </c>
      <c r="C977" s="121" t="s">
        <v>4</v>
      </c>
      <c r="D977" s="163">
        <v>35</v>
      </c>
      <c r="E977" s="280"/>
      <c r="F977" s="164">
        <f>D977*E977</f>
        <v>0</v>
      </c>
      <c r="G977" s="364"/>
    </row>
    <row r="978" spans="1:8" s="3" customFormat="1" ht="12.5">
      <c r="A978" s="244"/>
      <c r="B978" s="75"/>
      <c r="C978" s="121"/>
      <c r="D978" s="163"/>
      <c r="E978" s="280"/>
      <c r="F978" s="164"/>
      <c r="G978" s="364"/>
    </row>
    <row r="979" spans="1:8" s="3" customFormat="1" ht="25">
      <c r="A979" s="244" t="s">
        <v>3296</v>
      </c>
      <c r="B979" s="304" t="s">
        <v>593</v>
      </c>
      <c r="C979" s="93"/>
      <c r="D979" s="163"/>
      <c r="E979" s="280"/>
      <c r="F979" s="164"/>
      <c r="G979" s="364"/>
      <c r="H979" s="64"/>
    </row>
    <row r="980" spans="1:8" s="3" customFormat="1" ht="12.5">
      <c r="A980" s="383" t="s">
        <v>0</v>
      </c>
      <c r="B980" s="31" t="s">
        <v>589</v>
      </c>
      <c r="C980" s="93" t="s">
        <v>4</v>
      </c>
      <c r="D980" s="91">
        <v>30</v>
      </c>
      <c r="E980" s="2996"/>
      <c r="F980" s="162">
        <f>D980*E980</f>
        <v>0</v>
      </c>
      <c r="G980" s="364"/>
      <c r="H980" s="64"/>
    </row>
    <row r="981" spans="1:8" s="3" customFormat="1" ht="12.5">
      <c r="A981" s="383" t="s">
        <v>1</v>
      </c>
      <c r="B981" s="31" t="s">
        <v>590</v>
      </c>
      <c r="C981" s="93" t="s">
        <v>4</v>
      </c>
      <c r="D981" s="91">
        <v>20</v>
      </c>
      <c r="E981" s="2996"/>
      <c r="F981" s="162">
        <f>D981*E981</f>
        <v>0</v>
      </c>
      <c r="G981" s="364"/>
      <c r="H981" s="64"/>
    </row>
    <row r="982" spans="1:8" s="3" customFormat="1" ht="12.5">
      <c r="A982" s="383" t="s">
        <v>2</v>
      </c>
      <c r="B982" s="31" t="s">
        <v>591</v>
      </c>
      <c r="C982" s="93" t="s">
        <v>4</v>
      </c>
      <c r="D982" s="91">
        <v>10</v>
      </c>
      <c r="E982" s="2996"/>
      <c r="F982" s="162">
        <f>D982*E982</f>
        <v>0</v>
      </c>
      <c r="G982" s="364"/>
      <c r="H982" s="64"/>
    </row>
    <row r="983" spans="1:8" s="3" customFormat="1" ht="12.5">
      <c r="A983" s="383" t="s">
        <v>229</v>
      </c>
      <c r="B983" s="31" t="s">
        <v>592</v>
      </c>
      <c r="C983" s="93" t="s">
        <v>4</v>
      </c>
      <c r="D983" s="91">
        <v>10</v>
      </c>
      <c r="E983" s="2996"/>
      <c r="F983" s="162">
        <f>D983*E983</f>
        <v>0</v>
      </c>
      <c r="G983" s="364"/>
      <c r="H983" s="64"/>
    </row>
    <row r="984" spans="1:8" s="3" customFormat="1" ht="12.5">
      <c r="A984" s="383"/>
      <c r="B984" s="31"/>
      <c r="C984" s="93"/>
      <c r="D984" s="91"/>
      <c r="E984" s="2996"/>
      <c r="F984" s="162"/>
      <c r="G984" s="364"/>
      <c r="H984" s="64"/>
    </row>
    <row r="985" spans="1:8" s="3" customFormat="1" ht="25">
      <c r="A985" s="244" t="s">
        <v>3297</v>
      </c>
      <c r="B985" s="304" t="s">
        <v>594</v>
      </c>
      <c r="C985" s="93"/>
      <c r="D985" s="163"/>
      <c r="E985" s="280"/>
      <c r="F985" s="164"/>
      <c r="G985" s="364"/>
      <c r="H985" s="64"/>
    </row>
    <row r="986" spans="1:8" s="3" customFormat="1" ht="12.5">
      <c r="A986" s="383" t="s">
        <v>0</v>
      </c>
      <c r="B986" s="31" t="s">
        <v>589</v>
      </c>
      <c r="C986" s="93" t="s">
        <v>4</v>
      </c>
      <c r="D986" s="91">
        <v>15</v>
      </c>
      <c r="E986" s="2996"/>
      <c r="F986" s="162">
        <f>D986*E986</f>
        <v>0</v>
      </c>
      <c r="G986" s="364"/>
      <c r="H986" s="64"/>
    </row>
    <row r="987" spans="1:8" s="3" customFormat="1" ht="12.5">
      <c r="A987" s="383" t="s">
        <v>1</v>
      </c>
      <c r="B987" s="31" t="s">
        <v>590</v>
      </c>
      <c r="C987" s="93" t="s">
        <v>4</v>
      </c>
      <c r="D987" s="91">
        <v>20</v>
      </c>
      <c r="E987" s="2996"/>
      <c r="F987" s="162">
        <f>D987*E987</f>
        <v>0</v>
      </c>
      <c r="G987" s="364"/>
      <c r="H987" s="64"/>
    </row>
    <row r="988" spans="1:8" s="3" customFormat="1" ht="12.5">
      <c r="A988" s="383" t="s">
        <v>2</v>
      </c>
      <c r="B988" s="31" t="s">
        <v>591</v>
      </c>
      <c r="C988" s="93" t="s">
        <v>4</v>
      </c>
      <c r="D988" s="91">
        <v>20</v>
      </c>
      <c r="E988" s="2996"/>
      <c r="F988" s="162">
        <f>D988*E988</f>
        <v>0</v>
      </c>
      <c r="G988" s="364"/>
      <c r="H988" s="64"/>
    </row>
    <row r="989" spans="1:8" s="3" customFormat="1" ht="12.5">
      <c r="A989" s="383" t="s">
        <v>229</v>
      </c>
      <c r="B989" s="31" t="s">
        <v>592</v>
      </c>
      <c r="C989" s="93" t="s">
        <v>4</v>
      </c>
      <c r="D989" s="91">
        <v>10</v>
      </c>
      <c r="E989" s="2996"/>
      <c r="F989" s="162">
        <f>D989*E989</f>
        <v>0</v>
      </c>
      <c r="G989" s="364"/>
      <c r="H989" s="64"/>
    </row>
    <row r="990" spans="1:8" s="3" customFormat="1" ht="12.5">
      <c r="A990" s="383"/>
      <c r="B990" s="31"/>
      <c r="C990" s="93"/>
      <c r="D990" s="91"/>
      <c r="E990" s="2996"/>
      <c r="F990" s="162"/>
      <c r="G990" s="364"/>
      <c r="H990" s="64"/>
    </row>
    <row r="991" spans="1:8" s="3" customFormat="1" ht="25">
      <c r="A991" s="244" t="s">
        <v>3298</v>
      </c>
      <c r="B991" s="304" t="s">
        <v>3228</v>
      </c>
      <c r="C991" s="93"/>
      <c r="D991" s="163"/>
      <c r="E991" s="280"/>
      <c r="F991" s="164"/>
      <c r="G991" s="364"/>
      <c r="H991" s="64"/>
    </row>
    <row r="992" spans="1:8" s="3" customFormat="1" ht="12.5">
      <c r="A992" s="383" t="s">
        <v>0</v>
      </c>
      <c r="B992" s="31" t="s">
        <v>589</v>
      </c>
      <c r="C992" s="93" t="s">
        <v>4</v>
      </c>
      <c r="D992" s="91">
        <v>15</v>
      </c>
      <c r="E992" s="2996"/>
      <c r="F992" s="162">
        <f>D992*E992</f>
        <v>0</v>
      </c>
      <c r="G992" s="364"/>
      <c r="H992" s="64"/>
    </row>
    <row r="993" spans="1:8" s="3" customFormat="1" ht="12.5">
      <c r="A993" s="383" t="s">
        <v>1</v>
      </c>
      <c r="B993" s="31" t="s">
        <v>590</v>
      </c>
      <c r="C993" s="93" t="s">
        <v>4</v>
      </c>
      <c r="D993" s="91">
        <v>20</v>
      </c>
      <c r="E993" s="2996"/>
      <c r="F993" s="162">
        <f>D993*E993</f>
        <v>0</v>
      </c>
      <c r="G993" s="364"/>
      <c r="H993" s="64"/>
    </row>
    <row r="994" spans="1:8" s="3" customFormat="1" ht="12.5">
      <c r="A994" s="383" t="s">
        <v>2</v>
      </c>
      <c r="B994" s="31" t="s">
        <v>591</v>
      </c>
      <c r="C994" s="93" t="s">
        <v>4</v>
      </c>
      <c r="D994" s="91">
        <v>20</v>
      </c>
      <c r="E994" s="2996"/>
      <c r="F994" s="162">
        <f>D994*E994</f>
        <v>0</v>
      </c>
      <c r="G994" s="364"/>
      <c r="H994" s="64"/>
    </row>
    <row r="995" spans="1:8" s="3" customFormat="1" ht="12.5">
      <c r="A995" s="383"/>
      <c r="B995" s="31"/>
      <c r="C995" s="93"/>
      <c r="D995" s="91"/>
      <c r="E995" s="2996"/>
      <c r="F995" s="162"/>
      <c r="G995" s="364"/>
      <c r="H995" s="64"/>
    </row>
    <row r="996" spans="1:8" s="3" customFormat="1" ht="29.25" customHeight="1">
      <c r="A996" s="244" t="s">
        <v>3299</v>
      </c>
      <c r="B996" s="31" t="s">
        <v>3640</v>
      </c>
      <c r="C996" s="93" t="s">
        <v>4</v>
      </c>
      <c r="D996" s="163">
        <v>50</v>
      </c>
      <c r="E996" s="280"/>
      <c r="F996" s="164">
        <f>D996*E996</f>
        <v>0</v>
      </c>
      <c r="G996" s="364"/>
      <c r="H996" s="64"/>
    </row>
    <row r="997" spans="1:8" s="3" customFormat="1" ht="12.5">
      <c r="A997" s="244"/>
      <c r="B997" s="31"/>
      <c r="C997" s="93"/>
      <c r="D997" s="163"/>
      <c r="E997" s="280"/>
      <c r="F997" s="164"/>
      <c r="G997" s="364"/>
      <c r="H997" s="64"/>
    </row>
    <row r="998" spans="1:8" s="3" customFormat="1" ht="29.25" customHeight="1">
      <c r="A998" s="244" t="s">
        <v>3300</v>
      </c>
      <c r="B998" s="31" t="s">
        <v>234</v>
      </c>
      <c r="C998" s="93" t="s">
        <v>4</v>
      </c>
      <c r="D998" s="163">
        <v>55</v>
      </c>
      <c r="E998" s="280"/>
      <c r="F998" s="164">
        <f>D998*E998</f>
        <v>0</v>
      </c>
      <c r="G998" s="364"/>
      <c r="H998" s="64"/>
    </row>
    <row r="999" spans="1:8" s="3" customFormat="1">
      <c r="A999" s="244"/>
      <c r="B999" s="74"/>
      <c r="C999" s="121"/>
      <c r="D999" s="185"/>
      <c r="E999" s="280"/>
      <c r="F999" s="167"/>
      <c r="G999" s="364"/>
    </row>
    <row r="1000" spans="1:8" s="3" customFormat="1" ht="25">
      <c r="A1000" s="244" t="s">
        <v>3641</v>
      </c>
      <c r="B1000" s="31" t="s">
        <v>212</v>
      </c>
      <c r="C1000" s="93" t="s">
        <v>32</v>
      </c>
      <c r="D1000" s="163">
        <v>350</v>
      </c>
      <c r="E1000" s="280"/>
      <c r="F1000" s="164">
        <f>D1000*E1000</f>
        <v>0</v>
      </c>
      <c r="G1000" s="364"/>
      <c r="H1000" s="64"/>
    </row>
    <row r="1001" spans="1:8" s="3" customFormat="1" ht="12.5">
      <c r="A1001" s="244"/>
      <c r="B1001" s="31"/>
      <c r="C1001" s="93"/>
      <c r="D1001" s="163"/>
      <c r="E1001" s="280"/>
      <c r="F1001" s="164"/>
      <c r="G1001" s="364"/>
      <c r="H1001" s="64"/>
    </row>
    <row r="1002" spans="1:8" s="3" customFormat="1" ht="50">
      <c r="A1002" s="244" t="s">
        <v>4989</v>
      </c>
      <c r="B1002" s="71" t="s">
        <v>3230</v>
      </c>
      <c r="C1002" s="93" t="s">
        <v>31</v>
      </c>
      <c r="D1002" s="163">
        <v>1</v>
      </c>
      <c r="E1002" s="280"/>
      <c r="F1002" s="164">
        <f>D1002*E1002</f>
        <v>0</v>
      </c>
      <c r="G1002" s="364"/>
      <c r="H1002" s="64"/>
    </row>
    <row r="1003" spans="1:8" ht="12.5">
      <c r="A1003" s="325"/>
      <c r="B1003" s="418"/>
      <c r="C1003" s="630"/>
      <c r="D1003" s="284"/>
      <c r="E1003" s="3018"/>
      <c r="F1003" s="431"/>
    </row>
    <row r="1004" spans="1:8" s="3" customFormat="1">
      <c r="A1004" s="252"/>
      <c r="B1004" s="27"/>
      <c r="C1004" s="123"/>
      <c r="D1004" s="220"/>
      <c r="E1004" s="3006"/>
      <c r="F1004" s="176"/>
      <c r="G1004" s="364"/>
      <c r="H1004" s="64"/>
    </row>
    <row r="1005" spans="1:8" s="3" customFormat="1">
      <c r="A1005" s="1690"/>
      <c r="B1005" s="1691" t="s">
        <v>30</v>
      </c>
      <c r="C1005" s="1692"/>
      <c r="D1005" s="1693"/>
      <c r="E1005" s="1721"/>
      <c r="F1005" s="1695">
        <f>SUM(F789:F1004)</f>
        <v>0</v>
      </c>
      <c r="G1005" s="364"/>
      <c r="H1005" s="64"/>
    </row>
    <row r="1006" spans="1:8" s="3" customFormat="1" ht="12.5">
      <c r="A1006" s="244"/>
      <c r="B1006" s="31"/>
      <c r="C1006" s="93"/>
      <c r="D1006" s="214"/>
      <c r="E1006" s="3006"/>
      <c r="F1006" s="224"/>
      <c r="G1006" s="364"/>
      <c r="H1006" s="64"/>
    </row>
    <row r="1007" spans="1:8" s="3" customFormat="1" ht="12.5">
      <c r="A1007" s="244"/>
      <c r="B1007" s="31"/>
      <c r="C1007" s="93"/>
      <c r="D1007" s="214"/>
      <c r="E1007" s="3006"/>
      <c r="F1007" s="224"/>
      <c r="G1007" s="364"/>
      <c r="H1007" s="64"/>
    </row>
    <row r="1008" spans="1:8" customFormat="1">
      <c r="A1008" s="1690" t="s">
        <v>215</v>
      </c>
      <c r="B1008" s="1701" t="s">
        <v>3242</v>
      </c>
      <c r="C1008" s="1692"/>
      <c r="D1008" s="1693"/>
      <c r="E1008" s="1693"/>
      <c r="F1008" s="1694"/>
    </row>
    <row r="1009" spans="1:8" customFormat="1">
      <c r="A1009" s="870"/>
      <c r="B1009" s="871"/>
      <c r="C1009" s="198"/>
      <c r="D1009" s="198"/>
      <c r="E1009" s="168"/>
      <c r="F1009" s="169"/>
    </row>
    <row r="1010" spans="1:8" customFormat="1" ht="12.5">
      <c r="A1010" s="244" t="s">
        <v>293</v>
      </c>
      <c r="B1010" s="872" t="s">
        <v>3243</v>
      </c>
      <c r="C1010" s="91" t="s">
        <v>31</v>
      </c>
      <c r="D1010" s="163">
        <v>1</v>
      </c>
      <c r="E1010" s="163">
        <f>F1005+F776+F570+F406+F346+F111</f>
        <v>0</v>
      </c>
      <c r="F1010" s="164">
        <f>D1010*E1010*5%</f>
        <v>0</v>
      </c>
    </row>
    <row r="1011" spans="1:8" customFormat="1">
      <c r="A1011" s="251"/>
      <c r="B1011" s="28"/>
      <c r="C1011" s="122"/>
      <c r="D1011" s="198"/>
      <c r="E1011" s="198"/>
      <c r="F1011" s="873"/>
    </row>
    <row r="1012" spans="1:8" customFormat="1">
      <c r="A1012" s="252"/>
      <c r="B1012" s="27"/>
      <c r="C1012" s="123"/>
      <c r="D1012" s="220"/>
      <c r="E1012" s="165"/>
      <c r="F1012" s="176"/>
    </row>
    <row r="1013" spans="1:8" customFormat="1">
      <c r="A1013" s="1690"/>
      <c r="B1013" s="1691" t="s">
        <v>3244</v>
      </c>
      <c r="C1013" s="1692"/>
      <c r="D1013" s="1693"/>
      <c r="E1013" s="1693"/>
      <c r="F1013" s="1695">
        <f>SUM(F1010:F1012)</f>
        <v>0</v>
      </c>
    </row>
    <row r="1014" spans="1:8" s="3" customFormat="1" ht="12.5">
      <c r="A1014" s="244"/>
      <c r="B1014" s="31"/>
      <c r="C1014" s="93"/>
      <c r="D1014" s="214"/>
      <c r="E1014" s="165"/>
      <c r="F1014" s="224"/>
      <c r="G1014" s="364"/>
      <c r="H1014" s="64"/>
    </row>
    <row r="1015" spans="1:8" ht="12.5">
      <c r="A1015" s="244"/>
      <c r="B1015" s="31"/>
      <c r="C1015" s="93"/>
      <c r="D1015" s="214"/>
      <c r="E1015" s="214"/>
      <c r="F1015" s="224"/>
    </row>
    <row r="1016" spans="1:8" ht="17.5">
      <c r="A1016" s="1702" t="s">
        <v>81</v>
      </c>
      <c r="B1016" s="1703" t="s">
        <v>28</v>
      </c>
      <c r="C1016" s="1704"/>
      <c r="D1016" s="1705"/>
      <c r="E1016" s="1705"/>
      <c r="F1016" s="1706"/>
    </row>
    <row r="1017" spans="1:8" s="3" customFormat="1" ht="12.5">
      <c r="A1017" s="244"/>
      <c r="B1017" s="31"/>
      <c r="C1017" s="93"/>
      <c r="D1017" s="214"/>
      <c r="E1017" s="165"/>
      <c r="F1017" s="224"/>
      <c r="G1017" s="364"/>
      <c r="H1017" s="64"/>
    </row>
    <row r="1018" spans="1:8" ht="12.5">
      <c r="A1018" s="247"/>
      <c r="B1018" s="86"/>
      <c r="C1018" s="96"/>
      <c r="D1018" s="202"/>
      <c r="E1018" s="202"/>
      <c r="F1018" s="203"/>
    </row>
    <row r="1019" spans="1:8">
      <c r="A1019" s="1690" t="s">
        <v>24</v>
      </c>
      <c r="B1019" s="1707" t="s">
        <v>118</v>
      </c>
      <c r="C1019" s="1693"/>
      <c r="D1019" s="1693"/>
      <c r="E1019" s="1693"/>
      <c r="F1019" s="213"/>
    </row>
    <row r="1020" spans="1:8" s="3" customFormat="1">
      <c r="A1020" s="263"/>
      <c r="B1020" s="177" t="s">
        <v>13</v>
      </c>
      <c r="C1020" s="195"/>
      <c r="D1020" s="195"/>
      <c r="E1020" s="194"/>
      <c r="F1020" s="209"/>
      <c r="G1020" s="364"/>
      <c r="H1020" s="64"/>
    </row>
    <row r="1021" spans="1:8" s="3" customFormat="1" ht="26">
      <c r="A1021" s="257" t="s">
        <v>9</v>
      </c>
      <c r="B1021" s="66" t="s">
        <v>14</v>
      </c>
      <c r="C1021" s="95"/>
      <c r="D1021" s="95"/>
      <c r="E1021" s="197"/>
      <c r="F1021" s="224"/>
      <c r="G1021" s="364"/>
      <c r="H1021" s="64"/>
    </row>
    <row r="1022" spans="1:8" s="3" customFormat="1">
      <c r="A1022" s="257" t="s">
        <v>10</v>
      </c>
      <c r="B1022" s="66" t="s">
        <v>183</v>
      </c>
      <c r="C1022" s="95"/>
      <c r="D1022" s="95"/>
      <c r="E1022" s="197"/>
      <c r="F1022" s="224"/>
      <c r="G1022" s="364"/>
      <c r="H1022" s="64"/>
    </row>
    <row r="1023" spans="1:8" s="3" customFormat="1" ht="104">
      <c r="A1023" s="257" t="s">
        <v>51</v>
      </c>
      <c r="B1023" s="66" t="s">
        <v>184</v>
      </c>
      <c r="C1023" s="95"/>
      <c r="D1023" s="95"/>
      <c r="E1023" s="197"/>
      <c r="F1023" s="224"/>
      <c r="G1023" s="364"/>
      <c r="H1023" s="64"/>
    </row>
    <row r="1024" spans="1:8" s="3" customFormat="1" ht="39">
      <c r="A1024" s="257" t="s">
        <v>11</v>
      </c>
      <c r="B1024" s="191" t="s">
        <v>182</v>
      </c>
      <c r="C1024" s="95"/>
      <c r="D1024" s="95"/>
      <c r="E1024" s="197"/>
      <c r="F1024" s="224"/>
      <c r="G1024" s="364"/>
      <c r="H1024" s="64"/>
    </row>
    <row r="1025" spans="1:8" s="3" customFormat="1" ht="26">
      <c r="A1025" s="257" t="s">
        <v>12</v>
      </c>
      <c r="B1025" s="191" t="s">
        <v>185</v>
      </c>
      <c r="C1025" s="95"/>
      <c r="D1025" s="95"/>
      <c r="E1025" s="197"/>
      <c r="F1025" s="224"/>
      <c r="G1025" s="364"/>
      <c r="H1025" s="64"/>
    </row>
    <row r="1026" spans="1:8" s="3" customFormat="1">
      <c r="A1026" s="257" t="s">
        <v>56</v>
      </c>
      <c r="B1026" s="191" t="s">
        <v>494</v>
      </c>
      <c r="C1026" s="95"/>
      <c r="D1026" s="95"/>
      <c r="E1026" s="197"/>
      <c r="F1026" s="224"/>
      <c r="G1026" s="364"/>
      <c r="H1026" s="64"/>
    </row>
    <row r="1027" spans="1:8" s="3" customFormat="1" ht="26">
      <c r="A1027" s="257" t="s">
        <v>57</v>
      </c>
      <c r="B1027" s="179" t="s">
        <v>186</v>
      </c>
      <c r="C1027" s="95"/>
      <c r="D1027" s="95"/>
      <c r="E1027" s="197"/>
      <c r="F1027" s="224"/>
      <c r="G1027" s="364"/>
      <c r="H1027" s="64"/>
    </row>
    <row r="1028" spans="1:8" s="3" customFormat="1" ht="26">
      <c r="A1028" s="257"/>
      <c r="B1028" s="179" t="s">
        <v>270</v>
      </c>
      <c r="C1028" s="95"/>
      <c r="D1028" s="95"/>
      <c r="E1028" s="163"/>
      <c r="F1028" s="224"/>
      <c r="G1028" s="364"/>
      <c r="H1028" s="64"/>
    </row>
    <row r="1029" spans="1:8" s="14" customFormat="1" ht="12.5">
      <c r="A1029" s="244"/>
      <c r="B1029" s="664"/>
      <c r="C1029" s="231"/>
      <c r="D1029" s="231"/>
      <c r="E1029" s="231"/>
      <c r="F1029" s="159"/>
      <c r="G1029" s="62"/>
    </row>
    <row r="1030" spans="1:8" s="14" customFormat="1" ht="12.5">
      <c r="A1030" s="244"/>
      <c r="B1030" s="664"/>
      <c r="C1030" s="231"/>
      <c r="D1030" s="231"/>
      <c r="E1030" s="231"/>
      <c r="F1030" s="159"/>
      <c r="G1030" s="62"/>
    </row>
    <row r="1031" spans="1:8" s="14" customFormat="1" ht="12.5">
      <c r="A1031" s="244"/>
      <c r="B1031" s="333" t="s">
        <v>2475</v>
      </c>
      <c r="C1031" s="231"/>
      <c r="D1031" s="231"/>
      <c r="E1031" s="401"/>
      <c r="F1031" s="159"/>
      <c r="G1031" s="62"/>
    </row>
    <row r="1032" spans="1:8" s="14" customFormat="1" ht="383.5" customHeight="1">
      <c r="A1032" s="244" t="s">
        <v>92</v>
      </c>
      <c r="B1032" s="178" t="s">
        <v>4882</v>
      </c>
      <c r="C1032" s="329"/>
      <c r="D1032" s="231"/>
      <c r="E1032" s="401"/>
      <c r="F1032" s="232"/>
      <c r="G1032" s="62"/>
    </row>
    <row r="1033" spans="1:8" s="14" customFormat="1" ht="150">
      <c r="A1033" s="244"/>
      <c r="B1033" s="31" t="s">
        <v>2561</v>
      </c>
      <c r="C1033" s="329" t="s">
        <v>94</v>
      </c>
      <c r="D1033" s="231">
        <v>918.3</v>
      </c>
      <c r="E1033" s="401"/>
      <c r="F1033" s="232">
        <f>D1033*E1033</f>
        <v>0</v>
      </c>
      <c r="G1033" s="62"/>
    </row>
    <row r="1034" spans="1:8" s="14" customFormat="1" ht="12.5">
      <c r="A1034" s="244"/>
      <c r="B1034" s="664"/>
      <c r="C1034" s="231"/>
      <c r="D1034" s="231"/>
      <c r="E1034" s="401"/>
      <c r="F1034" s="159"/>
      <c r="G1034" s="62"/>
    </row>
    <row r="1035" spans="1:8" s="14" customFormat="1" ht="300">
      <c r="A1035" s="244" t="s">
        <v>93</v>
      </c>
      <c r="B1035" s="178" t="s">
        <v>2567</v>
      </c>
      <c r="C1035" s="329"/>
      <c r="D1035" s="231"/>
      <c r="E1035" s="401"/>
      <c r="F1035" s="232"/>
      <c r="G1035" s="62"/>
    </row>
    <row r="1036" spans="1:8" s="14" customFormat="1" ht="150">
      <c r="A1036" s="244"/>
      <c r="B1036" s="31" t="s">
        <v>2561</v>
      </c>
      <c r="C1036" s="329" t="s">
        <v>94</v>
      </c>
      <c r="D1036" s="231">
        <v>256.2</v>
      </c>
      <c r="E1036" s="401"/>
      <c r="F1036" s="232">
        <f>D1036*E1036</f>
        <v>0</v>
      </c>
      <c r="G1036" s="62"/>
    </row>
    <row r="1037" spans="1:8" s="14" customFormat="1" ht="12.5">
      <c r="A1037" s="244"/>
      <c r="B1037" s="664"/>
      <c r="C1037" s="231"/>
      <c r="D1037" s="231"/>
      <c r="E1037" s="401"/>
      <c r="F1037" s="159"/>
      <c r="G1037" s="62"/>
    </row>
    <row r="1038" spans="1:8" s="14" customFormat="1" ht="275">
      <c r="A1038" s="244" t="s">
        <v>295</v>
      </c>
      <c r="B1038" s="178" t="s">
        <v>2568</v>
      </c>
      <c r="C1038" s="329"/>
      <c r="D1038" s="231"/>
      <c r="E1038" s="401"/>
      <c r="F1038" s="232"/>
      <c r="G1038" s="62"/>
    </row>
    <row r="1039" spans="1:8" s="14" customFormat="1" ht="150">
      <c r="A1039" s="244"/>
      <c r="B1039" s="31" t="s">
        <v>2561</v>
      </c>
      <c r="C1039" s="329" t="s">
        <v>94</v>
      </c>
      <c r="D1039" s="231">
        <v>48</v>
      </c>
      <c r="E1039" s="401"/>
      <c r="F1039" s="232">
        <f>D1039*E1039</f>
        <v>0</v>
      </c>
      <c r="G1039" s="364"/>
    </row>
    <row r="1040" spans="1:8" s="14" customFormat="1" ht="12.5">
      <c r="A1040" s="244"/>
      <c r="B1040" s="31"/>
      <c r="C1040" s="329"/>
      <c r="D1040" s="231"/>
      <c r="E1040" s="401"/>
      <c r="F1040" s="232"/>
      <c r="G1040" s="62"/>
    </row>
    <row r="1041" spans="1:8" s="14" customFormat="1" ht="407" customHeight="1">
      <c r="A1041" s="244" t="s">
        <v>344</v>
      </c>
      <c r="B1041" s="178" t="s">
        <v>2656</v>
      </c>
      <c r="C1041" s="329" t="s">
        <v>94</v>
      </c>
      <c r="D1041" s="231">
        <v>46</v>
      </c>
      <c r="E1041" s="401"/>
      <c r="F1041" s="232">
        <f>D1041*E1041</f>
        <v>0</v>
      </c>
      <c r="G1041" s="62"/>
    </row>
    <row r="1042" spans="1:8" s="14" customFormat="1" ht="12.5">
      <c r="A1042" s="244"/>
      <c r="B1042" s="31"/>
      <c r="C1042" s="329"/>
      <c r="D1042" s="231"/>
      <c r="E1042" s="401"/>
      <c r="F1042" s="232"/>
      <c r="G1042" s="62"/>
    </row>
    <row r="1043" spans="1:8" s="14" customFormat="1" ht="312.5">
      <c r="A1043" s="244" t="s">
        <v>345</v>
      </c>
      <c r="B1043" s="178" t="s">
        <v>2569</v>
      </c>
      <c r="C1043" s="329"/>
      <c r="D1043" s="231"/>
      <c r="E1043" s="401"/>
      <c r="F1043" s="232"/>
      <c r="G1043" s="62"/>
    </row>
    <row r="1044" spans="1:8" s="14" customFormat="1" ht="287.5">
      <c r="A1044" s="244"/>
      <c r="B1044" s="31" t="s">
        <v>2564</v>
      </c>
      <c r="C1044" s="329" t="s">
        <v>94</v>
      </c>
      <c r="D1044" s="231">
        <v>31.9</v>
      </c>
      <c r="E1044" s="401"/>
      <c r="F1044" s="232">
        <f>D1044*E1044</f>
        <v>0</v>
      </c>
      <c r="G1044" s="62"/>
    </row>
    <row r="1045" spans="1:8" s="14" customFormat="1" ht="12.5">
      <c r="A1045" s="244"/>
      <c r="B1045" s="31"/>
      <c r="C1045" s="329"/>
      <c r="D1045" s="231"/>
      <c r="E1045" s="401"/>
      <c r="F1045" s="232"/>
      <c r="G1045" s="62"/>
    </row>
    <row r="1046" spans="1:8" s="14" customFormat="1" ht="237.5">
      <c r="A1046" s="244" t="s">
        <v>346</v>
      </c>
      <c r="B1046" s="178" t="s">
        <v>4974</v>
      </c>
      <c r="C1046" s="329"/>
      <c r="D1046" s="231"/>
      <c r="E1046" s="401"/>
      <c r="F1046" s="232"/>
      <c r="G1046" s="62"/>
    </row>
    <row r="1047" spans="1:8" s="14" customFormat="1" ht="287.5">
      <c r="A1047" s="244"/>
      <c r="B1047" s="31" t="s">
        <v>2564</v>
      </c>
      <c r="C1047" s="329" t="s">
        <v>94</v>
      </c>
      <c r="D1047" s="231">
        <v>7.2</v>
      </c>
      <c r="E1047" s="401"/>
      <c r="F1047" s="232">
        <f>D1047*E1047</f>
        <v>0</v>
      </c>
      <c r="G1047" s="62"/>
    </row>
    <row r="1048" spans="1:8" s="14" customFormat="1" ht="12.5">
      <c r="A1048" s="244"/>
      <c r="B1048" s="178"/>
      <c r="C1048" s="121"/>
      <c r="D1048" s="231"/>
      <c r="E1048" s="401"/>
      <c r="F1048" s="232"/>
      <c r="G1048" s="364"/>
    </row>
    <row r="1049" spans="1:8" ht="396" customHeight="1">
      <c r="A1049" s="244" t="s">
        <v>343</v>
      </c>
      <c r="B1049" s="178" t="s">
        <v>2571</v>
      </c>
      <c r="C1049" s="121" t="s">
        <v>3</v>
      </c>
      <c r="D1049" s="163">
        <v>49</v>
      </c>
      <c r="E1049" s="280"/>
      <c r="F1049" s="164">
        <f>D1049*E1049</f>
        <v>0</v>
      </c>
    </row>
    <row r="1050" spans="1:8" ht="12.5">
      <c r="A1050" s="244"/>
      <c r="B1050" s="178"/>
      <c r="C1050" s="121"/>
      <c r="D1050" s="163"/>
      <c r="E1050" s="280"/>
      <c r="F1050" s="164"/>
    </row>
    <row r="1051" spans="1:8" ht="267" customHeight="1">
      <c r="A1051" s="244" t="s">
        <v>347</v>
      </c>
      <c r="B1051" s="178" t="s">
        <v>3642</v>
      </c>
      <c r="C1051" s="121" t="s">
        <v>3</v>
      </c>
      <c r="D1051" s="163">
        <v>27.8</v>
      </c>
      <c r="E1051" s="280"/>
      <c r="F1051" s="164">
        <f>D1051*E1051</f>
        <v>0</v>
      </c>
    </row>
    <row r="1052" spans="1:8" ht="12.5">
      <c r="A1052" s="244"/>
      <c r="B1052" s="178"/>
      <c r="C1052" s="121"/>
      <c r="D1052" s="163"/>
      <c r="E1052" s="280"/>
      <c r="F1052" s="164"/>
    </row>
    <row r="1053" spans="1:8" s="14" customFormat="1" ht="14.5">
      <c r="A1053" s="244" t="s">
        <v>348</v>
      </c>
      <c r="B1053" s="178" t="s">
        <v>2585</v>
      </c>
      <c r="C1053" s="157" t="s">
        <v>201</v>
      </c>
      <c r="D1053" s="231">
        <v>81</v>
      </c>
      <c r="E1053" s="401"/>
      <c r="F1053" s="232">
        <f>D1053*E1053</f>
        <v>0</v>
      </c>
    </row>
    <row r="1054" spans="1:8" ht="12.5">
      <c r="A1054" s="244"/>
      <c r="B1054" s="178"/>
      <c r="C1054" s="121"/>
      <c r="D1054" s="163"/>
      <c r="E1054" s="280"/>
      <c r="F1054" s="164"/>
    </row>
    <row r="1055" spans="1:8" s="3" customFormat="1" ht="62.5">
      <c r="A1055" s="244" t="s">
        <v>360</v>
      </c>
      <c r="B1055" s="178" t="s">
        <v>2586</v>
      </c>
      <c r="C1055" s="157" t="s">
        <v>201</v>
      </c>
      <c r="D1055" s="163">
        <v>15</v>
      </c>
      <c r="E1055" s="280"/>
      <c r="F1055" s="164">
        <f>D1055*E1055</f>
        <v>0</v>
      </c>
      <c r="H1055" s="64"/>
    </row>
    <row r="1056" spans="1:8" ht="12.5">
      <c r="A1056" s="244"/>
      <c r="B1056" s="178"/>
      <c r="C1056" s="121"/>
      <c r="D1056" s="163"/>
      <c r="E1056" s="280"/>
      <c r="F1056" s="164"/>
    </row>
    <row r="1057" spans="1:7" s="14" customFormat="1" ht="355" customHeight="1">
      <c r="A1057" s="244" t="s">
        <v>361</v>
      </c>
      <c r="B1057" s="178" t="s">
        <v>3017</v>
      </c>
      <c r="C1057" s="329" t="s">
        <v>94</v>
      </c>
      <c r="D1057" s="231">
        <v>47.1</v>
      </c>
      <c r="E1057" s="401"/>
      <c r="F1057" s="232">
        <f>D1057*E1057</f>
        <v>0</v>
      </c>
    </row>
    <row r="1058" spans="1:7" s="14" customFormat="1" ht="12.5">
      <c r="A1058" s="244"/>
      <c r="B1058" s="178"/>
      <c r="C1058" s="329"/>
      <c r="D1058" s="231"/>
      <c r="E1058" s="401"/>
      <c r="F1058" s="232"/>
    </row>
    <row r="1059" spans="1:7" s="14" customFormat="1" ht="342.5" customHeight="1">
      <c r="A1059" s="244" t="s">
        <v>369</v>
      </c>
      <c r="B1059" s="178" t="s">
        <v>2650</v>
      </c>
      <c r="C1059" s="157" t="s">
        <v>201</v>
      </c>
      <c r="D1059" s="231">
        <v>92</v>
      </c>
      <c r="E1059" s="401"/>
      <c r="F1059" s="232">
        <f>D1059*E1059</f>
        <v>0</v>
      </c>
    </row>
    <row r="1060" spans="1:7" s="14" customFormat="1" ht="12.5">
      <c r="A1060" s="244"/>
      <c r="B1060" s="178"/>
      <c r="C1060" s="121"/>
      <c r="D1060" s="231"/>
      <c r="E1060" s="401"/>
      <c r="F1060" s="232"/>
    </row>
    <row r="1061" spans="1:7" s="14" customFormat="1" ht="379.5" customHeight="1">
      <c r="A1061" s="244" t="s">
        <v>370</v>
      </c>
      <c r="B1061" s="178" t="s">
        <v>2651</v>
      </c>
      <c r="C1061" s="157" t="s">
        <v>201</v>
      </c>
      <c r="D1061" s="231">
        <v>25</v>
      </c>
      <c r="E1061" s="401"/>
      <c r="F1061" s="232">
        <f>D1061*E1061</f>
        <v>0</v>
      </c>
    </row>
    <row r="1062" spans="1:7" s="14" customFormat="1" ht="12.5">
      <c r="A1062" s="244"/>
      <c r="B1062" s="178"/>
      <c r="C1062" s="121"/>
      <c r="D1062" s="231"/>
      <c r="E1062" s="401"/>
      <c r="F1062" s="232"/>
    </row>
    <row r="1063" spans="1:7" s="14" customFormat="1" ht="366.5" customHeight="1">
      <c r="A1063" s="244" t="s">
        <v>569</v>
      </c>
      <c r="B1063" s="178" t="s">
        <v>2588</v>
      </c>
      <c r="C1063" s="157" t="s">
        <v>201</v>
      </c>
      <c r="D1063" s="231">
        <v>8.5</v>
      </c>
      <c r="E1063" s="401"/>
      <c r="F1063" s="232">
        <f>D1063*E1063</f>
        <v>0</v>
      </c>
    </row>
    <row r="1064" spans="1:7" s="14" customFormat="1" ht="12.5">
      <c r="A1064" s="244"/>
      <c r="B1064" s="178"/>
      <c r="C1064" s="157"/>
      <c r="D1064" s="231"/>
      <c r="E1064" s="401"/>
      <c r="F1064" s="232"/>
    </row>
    <row r="1065" spans="1:7" s="14" customFormat="1" ht="253" customHeight="1">
      <c r="A1065" s="244" t="s">
        <v>570</v>
      </c>
      <c r="B1065" s="665" t="s">
        <v>3022</v>
      </c>
      <c r="C1065" s="157" t="s">
        <v>201</v>
      </c>
      <c r="D1065" s="231">
        <v>181</v>
      </c>
      <c r="E1065" s="401"/>
      <c r="F1065" s="232">
        <f>D1065*E1065</f>
        <v>0</v>
      </c>
      <c r="G1065" s="364"/>
    </row>
    <row r="1066" spans="1:7" s="14" customFormat="1" ht="12.5">
      <c r="A1066" s="244"/>
      <c r="B1066" s="665"/>
      <c r="C1066" s="157"/>
      <c r="D1066" s="231"/>
      <c r="E1066" s="401"/>
      <c r="F1066" s="232"/>
      <c r="G1066" s="364"/>
    </row>
    <row r="1067" spans="1:7" s="14" customFormat="1" ht="268" customHeight="1">
      <c r="A1067" s="244" t="s">
        <v>571</v>
      </c>
      <c r="B1067" s="665" t="s">
        <v>3021</v>
      </c>
      <c r="C1067" s="157" t="s">
        <v>201</v>
      </c>
      <c r="D1067" s="231">
        <v>29</v>
      </c>
      <c r="E1067" s="401"/>
      <c r="F1067" s="232">
        <f>D1067*E1067</f>
        <v>0</v>
      </c>
      <c r="G1067" s="364"/>
    </row>
    <row r="1068" spans="1:7" s="14" customFormat="1" ht="12.5">
      <c r="A1068" s="244"/>
      <c r="B1068" s="71"/>
      <c r="C1068" s="231"/>
      <c r="D1068" s="231"/>
      <c r="E1068" s="401"/>
      <c r="F1068" s="232"/>
      <c r="G1068" s="364"/>
    </row>
    <row r="1069" spans="1:7" s="14" customFormat="1" ht="62.5">
      <c r="A1069" s="244" t="s">
        <v>568</v>
      </c>
      <c r="B1069" s="178" t="s">
        <v>4858</v>
      </c>
      <c r="C1069" s="157" t="s">
        <v>4</v>
      </c>
      <c r="D1069" s="231">
        <v>6</v>
      </c>
      <c r="E1069" s="401"/>
      <c r="F1069" s="232">
        <f>D1069*E1069</f>
        <v>0</v>
      </c>
      <c r="G1069" s="364"/>
    </row>
    <row r="1070" spans="1:7" s="14" customFormat="1" ht="12.5">
      <c r="A1070" s="244"/>
      <c r="B1070" s="665"/>
      <c r="C1070" s="157"/>
      <c r="D1070" s="231"/>
      <c r="E1070" s="401"/>
      <c r="F1070" s="232"/>
      <c r="G1070" s="364"/>
    </row>
    <row r="1071" spans="1:7" s="14" customFormat="1" ht="62.5">
      <c r="A1071" s="244" t="s">
        <v>572</v>
      </c>
      <c r="B1071" s="178" t="s">
        <v>4857</v>
      </c>
      <c r="C1071" s="157" t="s">
        <v>4</v>
      </c>
      <c r="D1071" s="231">
        <v>1</v>
      </c>
      <c r="E1071" s="401"/>
      <c r="F1071" s="232">
        <f>D1071*E1071</f>
        <v>0</v>
      </c>
      <c r="G1071" s="364"/>
    </row>
    <row r="1072" spans="1:7" s="14" customFormat="1" ht="12.5">
      <c r="A1072" s="244"/>
      <c r="B1072" s="178"/>
      <c r="C1072" s="121"/>
      <c r="D1072" s="231"/>
      <c r="E1072" s="401"/>
      <c r="F1072" s="232"/>
      <c r="G1072" s="364"/>
    </row>
    <row r="1073" spans="1:8" s="14" customFormat="1" ht="154.5" customHeight="1">
      <c r="A1073" s="244" t="s">
        <v>573</v>
      </c>
      <c r="B1073" s="178" t="s">
        <v>2628</v>
      </c>
      <c r="C1073" s="157" t="s">
        <v>201</v>
      </c>
      <c r="D1073" s="231">
        <v>36</v>
      </c>
      <c r="E1073" s="401"/>
      <c r="F1073" s="232">
        <f>D1073*E1073</f>
        <v>0</v>
      </c>
      <c r="G1073" s="62"/>
    </row>
    <row r="1074" spans="1:8" s="14" customFormat="1" ht="12.5">
      <c r="A1074" s="244"/>
      <c r="B1074" s="178"/>
      <c r="C1074" s="157"/>
      <c r="D1074" s="231"/>
      <c r="E1074" s="401"/>
      <c r="F1074" s="232"/>
      <c r="G1074" s="62"/>
    </row>
    <row r="1075" spans="1:8" s="3" customFormat="1" ht="12.5">
      <c r="A1075" s="244"/>
      <c r="B1075" s="322" t="s">
        <v>256</v>
      </c>
      <c r="C1075" s="157"/>
      <c r="D1075" s="284"/>
      <c r="E1075" s="280"/>
      <c r="F1075" s="164"/>
      <c r="G1075" s="364"/>
      <c r="H1075" s="281"/>
    </row>
    <row r="1076" spans="1:8" s="14" customFormat="1" ht="107" customHeight="1">
      <c r="A1076" s="260" t="s">
        <v>574</v>
      </c>
      <c r="B1076" s="322" t="s">
        <v>3025</v>
      </c>
      <c r="C1076" s="157" t="s">
        <v>201</v>
      </c>
      <c r="D1076" s="231">
        <v>91</v>
      </c>
      <c r="E1076" s="401"/>
      <c r="F1076" s="232">
        <f>D1076*E1076</f>
        <v>0</v>
      </c>
      <c r="G1076" s="62"/>
    </row>
    <row r="1077" spans="1:8" s="3" customFormat="1" ht="12.5">
      <c r="A1077" s="260"/>
      <c r="B1077" s="322"/>
      <c r="C1077" s="157"/>
      <c r="D1077" s="163"/>
      <c r="E1077" s="280"/>
      <c r="F1077" s="164"/>
      <c r="G1077" s="364"/>
      <c r="H1077" s="281"/>
    </row>
    <row r="1078" spans="1:8" s="14" customFormat="1" ht="55" customHeight="1">
      <c r="A1078" s="260" t="s">
        <v>575</v>
      </c>
      <c r="B1078" s="322" t="s">
        <v>3024</v>
      </c>
      <c r="C1078" s="157" t="s">
        <v>201</v>
      </c>
      <c r="D1078" s="231">
        <v>25</v>
      </c>
      <c r="E1078" s="401"/>
      <c r="F1078" s="232">
        <f>D1078*E1078</f>
        <v>0</v>
      </c>
      <c r="G1078" s="62"/>
    </row>
    <row r="1079" spans="1:8" s="3" customFormat="1" ht="12.5">
      <c r="A1079" s="260"/>
      <c r="B1079" s="322"/>
      <c r="C1079" s="157"/>
      <c r="D1079" s="163"/>
      <c r="E1079" s="280"/>
      <c r="F1079" s="164"/>
      <c r="G1079" s="364"/>
      <c r="H1079" s="281"/>
    </row>
    <row r="1080" spans="1:8" s="3" customFormat="1" ht="37.5">
      <c r="A1080" s="260" t="s">
        <v>576</v>
      </c>
      <c r="B1080" s="322" t="s">
        <v>3034</v>
      </c>
      <c r="C1080" s="157"/>
      <c r="D1080" s="163"/>
      <c r="E1080" s="280"/>
      <c r="F1080" s="164"/>
      <c r="G1080" s="369"/>
      <c r="H1080" s="64"/>
    </row>
    <row r="1081" spans="1:8" s="3" customFormat="1" ht="14.5">
      <c r="A1081" s="244" t="s">
        <v>0</v>
      </c>
      <c r="B1081" s="178" t="s">
        <v>349</v>
      </c>
      <c r="C1081" s="157" t="s">
        <v>201</v>
      </c>
      <c r="D1081" s="163">
        <v>150</v>
      </c>
      <c r="E1081" s="280"/>
      <c r="F1081" s="164">
        <f>D1081*E1081</f>
        <v>0</v>
      </c>
      <c r="G1081" s="369"/>
      <c r="H1081" s="64"/>
    </row>
    <row r="1082" spans="1:8" s="3" customFormat="1" ht="15.5">
      <c r="A1082" s="244" t="s">
        <v>1</v>
      </c>
      <c r="B1082" s="178" t="s">
        <v>350</v>
      </c>
      <c r="C1082" s="157" t="s">
        <v>257</v>
      </c>
      <c r="D1082" s="91">
        <v>80</v>
      </c>
      <c r="E1082" s="280"/>
      <c r="F1082" s="164">
        <f>D1082*E1082</f>
        <v>0</v>
      </c>
      <c r="G1082" s="369"/>
      <c r="H1082" s="64"/>
    </row>
    <row r="1083" spans="1:8" s="3" customFormat="1" ht="15.5">
      <c r="A1083" s="244" t="s">
        <v>2</v>
      </c>
      <c r="B1083" s="178" t="s">
        <v>351</v>
      </c>
      <c r="C1083" s="157" t="s">
        <v>586</v>
      </c>
      <c r="D1083" s="91">
        <v>50</v>
      </c>
      <c r="E1083" s="280"/>
      <c r="F1083" s="164">
        <f>D1083*E1083</f>
        <v>0</v>
      </c>
      <c r="G1083" s="369"/>
      <c r="H1083" s="64"/>
    </row>
    <row r="1084" spans="1:8" s="14" customFormat="1" ht="12.5">
      <c r="A1084" s="244"/>
      <c r="B1084" s="664"/>
      <c r="C1084" s="231"/>
      <c r="D1084" s="231"/>
      <c r="E1084" s="401"/>
      <c r="F1084" s="159"/>
      <c r="G1084" s="62"/>
    </row>
    <row r="1085" spans="1:8" s="14" customFormat="1" ht="12.5">
      <c r="A1085" s="244"/>
      <c r="B1085" s="333" t="s">
        <v>2482</v>
      </c>
      <c r="C1085" s="231"/>
      <c r="D1085" s="231"/>
      <c r="E1085" s="401"/>
      <c r="F1085" s="159"/>
      <c r="G1085" s="62"/>
    </row>
    <row r="1086" spans="1:8" s="14" customFormat="1" ht="12.5">
      <c r="A1086" s="244"/>
      <c r="B1086" s="333"/>
      <c r="C1086" s="231"/>
      <c r="D1086" s="231"/>
      <c r="E1086" s="401"/>
      <c r="F1086" s="159"/>
      <c r="G1086" s="62"/>
    </row>
    <row r="1087" spans="1:8" s="14" customFormat="1" ht="379.5" customHeight="1">
      <c r="A1087" s="244" t="s">
        <v>577</v>
      </c>
      <c r="B1087" s="178" t="s">
        <v>2563</v>
      </c>
      <c r="C1087" s="329"/>
      <c r="D1087" s="231"/>
      <c r="E1087" s="401"/>
      <c r="F1087" s="232"/>
      <c r="G1087" s="62"/>
    </row>
    <row r="1088" spans="1:8" s="14" customFormat="1" ht="150">
      <c r="A1088" s="244"/>
      <c r="B1088" s="31" t="s">
        <v>2561</v>
      </c>
      <c r="C1088" s="329" t="s">
        <v>94</v>
      </c>
      <c r="D1088" s="231">
        <v>892.1</v>
      </c>
      <c r="E1088" s="401"/>
      <c r="F1088" s="232">
        <f>D1088*E1088</f>
        <v>0</v>
      </c>
      <c r="G1088" s="62"/>
    </row>
    <row r="1089" spans="1:7" ht="12.5">
      <c r="A1089" s="244"/>
      <c r="B1089" s="178"/>
      <c r="C1089" s="121"/>
      <c r="D1089" s="163"/>
      <c r="E1089" s="280"/>
      <c r="F1089" s="164"/>
    </row>
    <row r="1090" spans="1:7" ht="306" customHeight="1">
      <c r="A1090" s="244" t="s">
        <v>580</v>
      </c>
      <c r="B1090" s="178" t="s">
        <v>2562</v>
      </c>
      <c r="C1090" s="329"/>
      <c r="D1090" s="231"/>
      <c r="E1090" s="401"/>
      <c r="F1090" s="232"/>
    </row>
    <row r="1091" spans="1:7" ht="296" customHeight="1">
      <c r="A1091" s="244"/>
      <c r="B1091" s="31" t="s">
        <v>4859</v>
      </c>
      <c r="C1091" s="329" t="s">
        <v>94</v>
      </c>
      <c r="D1091" s="231">
        <v>74.099999999999994</v>
      </c>
      <c r="E1091" s="401"/>
      <c r="F1091" s="232">
        <f>D1091*E1091</f>
        <v>0</v>
      </c>
    </row>
    <row r="1092" spans="1:7" ht="12.5">
      <c r="A1092" s="244"/>
      <c r="B1092" s="31"/>
      <c r="C1092" s="329"/>
      <c r="D1092" s="231"/>
      <c r="E1092" s="401"/>
      <c r="F1092" s="232"/>
    </row>
    <row r="1093" spans="1:7" ht="235.5" customHeight="1">
      <c r="A1093" s="244" t="s">
        <v>581</v>
      </c>
      <c r="B1093" s="178" t="s">
        <v>4976</v>
      </c>
      <c r="C1093" s="329"/>
      <c r="D1093" s="231"/>
      <c r="E1093" s="401"/>
      <c r="F1093" s="232"/>
    </row>
    <row r="1094" spans="1:7" ht="296" customHeight="1">
      <c r="A1094" s="244"/>
      <c r="B1094" s="31" t="s">
        <v>4859</v>
      </c>
      <c r="C1094" s="329" t="s">
        <v>94</v>
      </c>
      <c r="D1094" s="231">
        <v>22.2</v>
      </c>
      <c r="E1094" s="401"/>
      <c r="F1094" s="232">
        <f>D1094*E1094</f>
        <v>0</v>
      </c>
    </row>
    <row r="1095" spans="1:7" ht="12.5">
      <c r="A1095" s="244"/>
      <c r="B1095" s="178"/>
      <c r="C1095" s="121"/>
      <c r="D1095" s="163"/>
      <c r="E1095" s="280"/>
      <c r="F1095" s="164"/>
    </row>
    <row r="1096" spans="1:7" ht="283.5" customHeight="1">
      <c r="A1096" s="244" t="s">
        <v>582</v>
      </c>
      <c r="B1096" s="178" t="s">
        <v>2566</v>
      </c>
      <c r="C1096" s="329"/>
      <c r="D1096" s="231"/>
      <c r="E1096" s="401"/>
      <c r="F1096" s="232"/>
    </row>
    <row r="1097" spans="1:7" ht="150">
      <c r="A1097" s="244"/>
      <c r="B1097" s="31" t="s">
        <v>2561</v>
      </c>
      <c r="C1097" s="329" t="s">
        <v>94</v>
      </c>
      <c r="D1097" s="231">
        <v>90.2</v>
      </c>
      <c r="E1097" s="401"/>
      <c r="F1097" s="232">
        <f>D1097*E1097</f>
        <v>0</v>
      </c>
    </row>
    <row r="1098" spans="1:7" ht="12.5">
      <c r="A1098" s="244"/>
      <c r="B1098" s="178"/>
      <c r="C1098" s="121"/>
      <c r="D1098" s="163"/>
      <c r="E1098" s="280"/>
      <c r="F1098" s="164"/>
    </row>
    <row r="1099" spans="1:7" ht="342.5" customHeight="1">
      <c r="A1099" s="244" t="s">
        <v>583</v>
      </c>
      <c r="B1099" s="178" t="s">
        <v>2573</v>
      </c>
      <c r="C1099" s="121" t="s">
        <v>3</v>
      </c>
      <c r="D1099" s="163">
        <v>762.3</v>
      </c>
      <c r="E1099" s="280"/>
      <c r="F1099" s="164">
        <f>D1099*E1099</f>
        <v>0</v>
      </c>
    </row>
    <row r="1100" spans="1:7" ht="12.5">
      <c r="A1100" s="244"/>
      <c r="B1100" s="178"/>
      <c r="C1100" s="121"/>
      <c r="D1100" s="163"/>
      <c r="E1100" s="280"/>
      <c r="F1100" s="164"/>
    </row>
    <row r="1101" spans="1:7" ht="245" customHeight="1">
      <c r="A1101" s="244" t="s">
        <v>2961</v>
      </c>
      <c r="B1101" s="178" t="s">
        <v>2572</v>
      </c>
      <c r="C1101" s="121" t="s">
        <v>3</v>
      </c>
      <c r="D1101" s="163">
        <v>7</v>
      </c>
      <c r="E1101" s="280"/>
      <c r="F1101" s="164">
        <f>D1101*E1101</f>
        <v>0</v>
      </c>
    </row>
    <row r="1102" spans="1:7" ht="12.5">
      <c r="A1102" s="244"/>
      <c r="B1102" s="178"/>
      <c r="C1102" s="121"/>
      <c r="D1102" s="163"/>
      <c r="E1102" s="280"/>
      <c r="F1102" s="164"/>
    </row>
    <row r="1103" spans="1:7" s="14" customFormat="1" ht="312.5">
      <c r="A1103" s="244" t="s">
        <v>2962</v>
      </c>
      <c r="B1103" s="178" t="s">
        <v>2575</v>
      </c>
      <c r="C1103" s="329"/>
      <c r="D1103" s="231"/>
      <c r="E1103" s="401"/>
      <c r="F1103" s="232"/>
      <c r="G1103" s="364"/>
    </row>
    <row r="1104" spans="1:7" s="14" customFormat="1" ht="212.5">
      <c r="A1104" s="244"/>
      <c r="B1104" s="31" t="s">
        <v>2574</v>
      </c>
      <c r="C1104" s="329" t="s">
        <v>94</v>
      </c>
      <c r="D1104" s="231">
        <v>34.700000000000003</v>
      </c>
      <c r="E1104" s="401"/>
      <c r="F1104" s="232">
        <f>D1104*E1104</f>
        <v>0</v>
      </c>
      <c r="G1104" s="364"/>
    </row>
    <row r="1105" spans="1:8" s="14" customFormat="1" ht="12.5">
      <c r="A1105" s="244"/>
      <c r="B1105" s="31"/>
      <c r="C1105" s="329"/>
      <c r="D1105" s="231"/>
      <c r="E1105" s="401"/>
      <c r="F1105" s="232"/>
      <c r="G1105" s="364"/>
    </row>
    <row r="1106" spans="1:8" ht="329.5" customHeight="1">
      <c r="A1106" s="244" t="s">
        <v>2963</v>
      </c>
      <c r="B1106" s="178" t="s">
        <v>2576</v>
      </c>
      <c r="C1106" s="121" t="s">
        <v>3</v>
      </c>
      <c r="D1106" s="163">
        <v>12.3</v>
      </c>
      <c r="E1106" s="280"/>
      <c r="F1106" s="164">
        <f>D1106*E1106</f>
        <v>0</v>
      </c>
    </row>
    <row r="1107" spans="1:8" ht="12.5">
      <c r="A1107" s="244"/>
      <c r="B1107" s="178"/>
      <c r="C1107" s="121"/>
      <c r="D1107" s="163"/>
      <c r="E1107" s="280"/>
      <c r="F1107" s="164"/>
    </row>
    <row r="1108" spans="1:8" ht="342.5" customHeight="1">
      <c r="A1108" s="244" t="s">
        <v>2964</v>
      </c>
      <c r="B1108" s="178" t="s">
        <v>2577</v>
      </c>
      <c r="C1108" s="121" t="s">
        <v>3</v>
      </c>
      <c r="D1108" s="163">
        <v>7.2</v>
      </c>
      <c r="E1108" s="280"/>
      <c r="F1108" s="164">
        <f>D1108*E1108</f>
        <v>0</v>
      </c>
    </row>
    <row r="1109" spans="1:8" s="14" customFormat="1" ht="12.5">
      <c r="A1109" s="244"/>
      <c r="B1109" s="178"/>
      <c r="C1109" s="121"/>
      <c r="D1109" s="231"/>
      <c r="E1109" s="401"/>
      <c r="F1109" s="232"/>
      <c r="G1109" s="364"/>
    </row>
    <row r="1110" spans="1:8" ht="171" customHeight="1">
      <c r="A1110" s="244" t="s">
        <v>2965</v>
      </c>
      <c r="B1110" s="178" t="s">
        <v>2578</v>
      </c>
      <c r="C1110" s="121" t="s">
        <v>3</v>
      </c>
      <c r="D1110" s="163">
        <v>2.5</v>
      </c>
      <c r="E1110" s="280"/>
      <c r="F1110" s="164">
        <f>D1110*E1110</f>
        <v>0</v>
      </c>
    </row>
    <row r="1111" spans="1:8" ht="12.5">
      <c r="A1111" s="244"/>
      <c r="B1111" s="178"/>
      <c r="C1111" s="121"/>
      <c r="D1111" s="163"/>
      <c r="E1111" s="280"/>
      <c r="F1111" s="164"/>
    </row>
    <row r="1112" spans="1:8" s="14" customFormat="1" ht="14.5">
      <c r="A1112" s="244" t="s">
        <v>2966</v>
      </c>
      <c r="B1112" s="178" t="s">
        <v>2585</v>
      </c>
      <c r="C1112" s="157" t="s">
        <v>201</v>
      </c>
      <c r="D1112" s="231">
        <v>105.4</v>
      </c>
      <c r="E1112" s="401"/>
      <c r="F1112" s="232">
        <f>D1112*E1112</f>
        <v>0</v>
      </c>
    </row>
    <row r="1113" spans="1:8" ht="12.5">
      <c r="A1113" s="244"/>
      <c r="B1113" s="178"/>
      <c r="C1113" s="121"/>
      <c r="D1113" s="163"/>
      <c r="E1113" s="280"/>
      <c r="F1113" s="164"/>
    </row>
    <row r="1114" spans="1:8" s="3" customFormat="1" ht="62.5">
      <c r="A1114" s="244" t="s">
        <v>2967</v>
      </c>
      <c r="B1114" s="178" t="s">
        <v>2586</v>
      </c>
      <c r="C1114" s="157" t="s">
        <v>201</v>
      </c>
      <c r="D1114" s="163">
        <v>25</v>
      </c>
      <c r="E1114" s="280"/>
      <c r="F1114" s="164">
        <f>D1114*E1114</f>
        <v>0</v>
      </c>
      <c r="H1114" s="64"/>
    </row>
    <row r="1115" spans="1:8" ht="12.5">
      <c r="A1115" s="244"/>
      <c r="B1115" s="178"/>
      <c r="C1115" s="121"/>
      <c r="D1115" s="163"/>
      <c r="E1115" s="280"/>
      <c r="F1115" s="164"/>
    </row>
    <row r="1116" spans="1:8" s="14" customFormat="1" ht="350">
      <c r="A1116" s="244" t="s">
        <v>2968</v>
      </c>
      <c r="B1116" s="178" t="s">
        <v>2583</v>
      </c>
      <c r="C1116" s="121" t="s">
        <v>3</v>
      </c>
      <c r="D1116" s="231">
        <v>97</v>
      </c>
      <c r="E1116" s="401"/>
      <c r="F1116" s="232">
        <f>D1116*E1116</f>
        <v>0</v>
      </c>
    </row>
    <row r="1117" spans="1:8" s="14" customFormat="1" ht="12.5">
      <c r="A1117" s="244"/>
      <c r="B1117" s="178"/>
      <c r="C1117" s="121"/>
      <c r="D1117" s="231"/>
      <c r="E1117" s="401"/>
      <c r="F1117" s="232"/>
    </row>
    <row r="1118" spans="1:8" s="14" customFormat="1" ht="407" customHeight="1">
      <c r="A1118" s="244" t="s">
        <v>2969</v>
      </c>
      <c r="B1118" s="178" t="s">
        <v>2584</v>
      </c>
      <c r="C1118" s="157" t="s">
        <v>201</v>
      </c>
      <c r="D1118" s="231">
        <v>69</v>
      </c>
      <c r="E1118" s="401"/>
      <c r="F1118" s="232">
        <f>D1118*E1118</f>
        <v>0</v>
      </c>
    </row>
    <row r="1119" spans="1:8" s="14" customFormat="1" ht="12.5">
      <c r="A1119" s="244"/>
      <c r="B1119" s="178"/>
      <c r="C1119" s="121"/>
      <c r="D1119" s="231"/>
      <c r="E1119" s="401"/>
      <c r="F1119" s="232"/>
    </row>
    <row r="1120" spans="1:8" s="14" customFormat="1" ht="366.5" customHeight="1">
      <c r="A1120" s="244" t="s">
        <v>2970</v>
      </c>
      <c r="B1120" s="178" t="s">
        <v>2587</v>
      </c>
      <c r="C1120" s="157" t="s">
        <v>201</v>
      </c>
      <c r="D1120" s="231">
        <v>40.4</v>
      </c>
      <c r="E1120" s="401"/>
      <c r="F1120" s="232">
        <f>D1120*E1120</f>
        <v>0</v>
      </c>
    </row>
    <row r="1121" spans="1:7" s="14" customFormat="1" ht="12.5">
      <c r="A1121" s="244"/>
      <c r="B1121" s="178"/>
      <c r="C1121" s="157"/>
      <c r="D1121" s="231"/>
      <c r="E1121" s="401"/>
      <c r="F1121" s="232"/>
    </row>
    <row r="1122" spans="1:7" s="14" customFormat="1" ht="263">
      <c r="A1122" s="244" t="s">
        <v>2971</v>
      </c>
      <c r="B1122" s="665" t="s">
        <v>3018</v>
      </c>
      <c r="C1122" s="157" t="s">
        <v>201</v>
      </c>
      <c r="D1122" s="231">
        <v>185.8</v>
      </c>
      <c r="E1122" s="401"/>
      <c r="F1122" s="232">
        <f>D1122*E1122</f>
        <v>0</v>
      </c>
      <c r="G1122" s="364"/>
    </row>
    <row r="1123" spans="1:7" s="14" customFormat="1" ht="12.5">
      <c r="A1123" s="244"/>
      <c r="B1123" s="665"/>
      <c r="C1123" s="157"/>
      <c r="D1123" s="231"/>
      <c r="E1123" s="401"/>
      <c r="F1123" s="232"/>
      <c r="G1123" s="364"/>
    </row>
    <row r="1124" spans="1:7" s="14" customFormat="1" ht="230.5" customHeight="1">
      <c r="A1124" s="244" t="s">
        <v>2972</v>
      </c>
      <c r="B1124" s="665" t="s">
        <v>3019</v>
      </c>
      <c r="C1124" s="157" t="s">
        <v>201</v>
      </c>
      <c r="D1124" s="231">
        <v>25.8</v>
      </c>
      <c r="E1124" s="401"/>
      <c r="F1124" s="232">
        <f>D1124*E1124</f>
        <v>0</v>
      </c>
      <c r="G1124" s="364"/>
    </row>
    <row r="1125" spans="1:7" s="14" customFormat="1" ht="12.5">
      <c r="A1125" s="244"/>
      <c r="B1125" s="665"/>
      <c r="C1125" s="157"/>
      <c r="D1125" s="231"/>
      <c r="E1125" s="401"/>
      <c r="F1125" s="232"/>
      <c r="G1125" s="364"/>
    </row>
    <row r="1126" spans="1:7" s="14" customFormat="1" ht="252.5" customHeight="1">
      <c r="A1126" s="244" t="s">
        <v>2973</v>
      </c>
      <c r="B1126" s="665" t="s">
        <v>4814</v>
      </c>
      <c r="C1126" s="157" t="s">
        <v>201</v>
      </c>
      <c r="D1126" s="231">
        <v>8.1</v>
      </c>
      <c r="E1126" s="401"/>
      <c r="F1126" s="232">
        <f>D1126*E1126</f>
        <v>0</v>
      </c>
      <c r="G1126" s="364"/>
    </row>
    <row r="1127" spans="1:7" s="14" customFormat="1" ht="12.5">
      <c r="A1127" s="244"/>
      <c r="B1127" s="665"/>
      <c r="C1127" s="157"/>
      <c r="D1127" s="231"/>
      <c r="E1127" s="401"/>
      <c r="F1127" s="232"/>
      <c r="G1127" s="364"/>
    </row>
    <row r="1128" spans="1:7" s="14" customFormat="1" ht="166" customHeight="1">
      <c r="A1128" s="244" t="s">
        <v>2974</v>
      </c>
      <c r="B1128" s="665" t="s">
        <v>3020</v>
      </c>
      <c r="C1128" s="157" t="s">
        <v>201</v>
      </c>
      <c r="D1128" s="231">
        <v>32.200000000000003</v>
      </c>
      <c r="E1128" s="401"/>
      <c r="F1128" s="232">
        <f>D1128*E1128</f>
        <v>0</v>
      </c>
      <c r="G1128" s="364"/>
    </row>
    <row r="1129" spans="1:7" s="14" customFormat="1" ht="12.5">
      <c r="A1129" s="244"/>
      <c r="B1129" s="665"/>
      <c r="C1129" s="157"/>
      <c r="D1129" s="231"/>
      <c r="E1129" s="401"/>
      <c r="F1129" s="232"/>
      <c r="G1129" s="364"/>
    </row>
    <row r="1130" spans="1:7" s="14" customFormat="1" ht="69" customHeight="1">
      <c r="A1130" s="244" t="s">
        <v>2975</v>
      </c>
      <c r="B1130" s="665" t="s">
        <v>5048</v>
      </c>
      <c r="C1130" s="157" t="s">
        <v>201</v>
      </c>
      <c r="D1130" s="231">
        <v>8</v>
      </c>
      <c r="E1130" s="401"/>
      <c r="F1130" s="232">
        <f>D1130*E1130</f>
        <v>0</v>
      </c>
      <c r="G1130" s="364"/>
    </row>
    <row r="1131" spans="1:7" s="14" customFormat="1" ht="12.5">
      <c r="A1131" s="244"/>
      <c r="B1131" s="665"/>
      <c r="C1131" s="157"/>
      <c r="D1131" s="231"/>
      <c r="E1131" s="401"/>
      <c r="F1131" s="232"/>
      <c r="G1131" s="364"/>
    </row>
    <row r="1132" spans="1:7" s="14" customFormat="1" ht="32.5" customHeight="1">
      <c r="A1132" s="244" t="s">
        <v>2976</v>
      </c>
      <c r="B1132" s="665" t="s">
        <v>5047</v>
      </c>
      <c r="C1132" s="157" t="s">
        <v>4</v>
      </c>
      <c r="D1132" s="231">
        <v>12</v>
      </c>
      <c r="E1132" s="401"/>
      <c r="F1132" s="232">
        <f>D1132*E1132</f>
        <v>0</v>
      </c>
      <c r="G1132" s="364"/>
    </row>
    <row r="1133" spans="1:7" s="14" customFormat="1" ht="12.5">
      <c r="A1133" s="244"/>
      <c r="B1133" s="71"/>
      <c r="C1133" s="231"/>
      <c r="D1133" s="231"/>
      <c r="E1133" s="401"/>
      <c r="F1133" s="232"/>
      <c r="G1133" s="364"/>
    </row>
    <row r="1134" spans="1:7" s="14" customFormat="1" ht="62.5">
      <c r="A1134" s="244" t="s">
        <v>2977</v>
      </c>
      <c r="B1134" s="178" t="s">
        <v>4858</v>
      </c>
      <c r="C1134" s="157" t="s">
        <v>4</v>
      </c>
      <c r="D1134" s="231">
        <v>4</v>
      </c>
      <c r="E1134" s="401"/>
      <c r="F1134" s="232">
        <f>D1134*E1134</f>
        <v>0</v>
      </c>
      <c r="G1134" s="364"/>
    </row>
    <row r="1135" spans="1:7" s="14" customFormat="1" ht="12.5">
      <c r="A1135" s="244"/>
      <c r="B1135" s="178"/>
      <c r="C1135" s="157"/>
      <c r="D1135" s="231"/>
      <c r="E1135" s="401"/>
      <c r="F1135" s="232"/>
      <c r="G1135" s="364"/>
    </row>
    <row r="1136" spans="1:7" s="14" customFormat="1" ht="62.5">
      <c r="A1136" s="244" t="s">
        <v>2978</v>
      </c>
      <c r="B1136" s="178" t="s">
        <v>4860</v>
      </c>
      <c r="C1136" s="157" t="s">
        <v>4</v>
      </c>
      <c r="D1136" s="231">
        <v>2</v>
      </c>
      <c r="E1136" s="401"/>
      <c r="F1136" s="232">
        <f>D1136*E1136</f>
        <v>0</v>
      </c>
      <c r="G1136" s="364"/>
    </row>
    <row r="1137" spans="1:8" s="14" customFormat="1" ht="12.5">
      <c r="A1137" s="244"/>
      <c r="B1137" s="665"/>
      <c r="C1137" s="157"/>
      <c r="D1137" s="231"/>
      <c r="E1137" s="401"/>
      <c r="F1137" s="232"/>
      <c r="G1137" s="364"/>
    </row>
    <row r="1138" spans="1:8" s="14" customFormat="1" ht="62.5">
      <c r="A1138" s="244" t="s">
        <v>3084</v>
      </c>
      <c r="B1138" s="178" t="s">
        <v>4889</v>
      </c>
      <c r="C1138" s="157" t="s">
        <v>4</v>
      </c>
      <c r="D1138" s="231">
        <v>1</v>
      </c>
      <c r="E1138" s="401"/>
      <c r="F1138" s="232">
        <f>D1138*E1138</f>
        <v>0</v>
      </c>
      <c r="G1138" s="364"/>
    </row>
    <row r="1139" spans="1:8" s="14" customFormat="1" ht="12.5">
      <c r="A1139" s="244"/>
      <c r="B1139" s="178"/>
      <c r="C1139" s="157"/>
      <c r="D1139" s="231"/>
      <c r="E1139" s="401"/>
      <c r="F1139" s="232"/>
      <c r="G1139" s="364"/>
    </row>
    <row r="1140" spans="1:8" s="14" customFormat="1" ht="50">
      <c r="A1140" s="244" t="s">
        <v>4891</v>
      </c>
      <c r="B1140" s="178" t="s">
        <v>4890</v>
      </c>
      <c r="C1140" s="157" t="s">
        <v>4</v>
      </c>
      <c r="D1140" s="231">
        <v>2</v>
      </c>
      <c r="E1140" s="401"/>
      <c r="F1140" s="232">
        <f>D1140*E1140</f>
        <v>0</v>
      </c>
      <c r="G1140" s="364"/>
    </row>
    <row r="1141" spans="1:8" s="14" customFormat="1" ht="12.5">
      <c r="A1141" s="244"/>
      <c r="B1141" s="178"/>
      <c r="C1141" s="157"/>
      <c r="D1141" s="231"/>
      <c r="E1141" s="401"/>
      <c r="F1141" s="232"/>
      <c r="G1141" s="364"/>
    </row>
    <row r="1142" spans="1:8" s="14" customFormat="1" ht="155.5" customHeight="1">
      <c r="A1142" s="244" t="s">
        <v>4930</v>
      </c>
      <c r="B1142" s="178" t="s">
        <v>2629</v>
      </c>
      <c r="C1142" s="157" t="s">
        <v>201</v>
      </c>
      <c r="D1142" s="231">
        <v>164</v>
      </c>
      <c r="E1142" s="401"/>
      <c r="F1142" s="232">
        <f>D1142*E1142</f>
        <v>0</v>
      </c>
      <c r="G1142" s="62"/>
    </row>
    <row r="1143" spans="1:8" s="14" customFormat="1" ht="12.5">
      <c r="A1143" s="244"/>
      <c r="B1143" s="178"/>
      <c r="C1143" s="157"/>
      <c r="D1143" s="231"/>
      <c r="E1143" s="401"/>
      <c r="F1143" s="232"/>
      <c r="G1143" s="364"/>
    </row>
    <row r="1144" spans="1:8" s="3" customFormat="1" ht="12.5">
      <c r="A1144" s="244"/>
      <c r="B1144" s="322" t="s">
        <v>256</v>
      </c>
      <c r="C1144" s="157"/>
      <c r="D1144" s="284"/>
      <c r="E1144" s="280"/>
      <c r="F1144" s="164"/>
      <c r="G1144" s="364"/>
      <c r="H1144" s="281"/>
    </row>
    <row r="1145" spans="1:8" s="14" customFormat="1" ht="105.5" customHeight="1">
      <c r="A1145" s="260" t="s">
        <v>4975</v>
      </c>
      <c r="B1145" s="322" t="s">
        <v>3026</v>
      </c>
      <c r="C1145" s="157" t="s">
        <v>201</v>
      </c>
      <c r="D1145" s="231">
        <v>67.2</v>
      </c>
      <c r="E1145" s="401"/>
      <c r="F1145" s="232">
        <f>D1145*E1145</f>
        <v>0</v>
      </c>
      <c r="G1145" s="62"/>
    </row>
    <row r="1146" spans="1:8" s="14" customFormat="1" ht="12.5">
      <c r="A1146" s="260"/>
      <c r="B1146" s="322"/>
      <c r="C1146" s="157"/>
      <c r="D1146" s="231"/>
      <c r="E1146" s="401"/>
      <c r="F1146" s="232"/>
      <c r="G1146" s="62"/>
    </row>
    <row r="1147" spans="1:8" s="14" customFormat="1" ht="58" customHeight="1">
      <c r="A1147" s="260" t="s">
        <v>4977</v>
      </c>
      <c r="B1147" s="322" t="s">
        <v>3083</v>
      </c>
      <c r="C1147" s="157" t="s">
        <v>201</v>
      </c>
      <c r="D1147" s="231">
        <v>8.4</v>
      </c>
      <c r="E1147" s="401"/>
      <c r="F1147" s="232">
        <f>D1147*E1147</f>
        <v>0</v>
      </c>
      <c r="G1147" s="62"/>
    </row>
    <row r="1148" spans="1:8" s="14" customFormat="1" ht="12.5">
      <c r="A1148" s="260"/>
      <c r="B1148" s="322"/>
      <c r="C1148" s="157"/>
      <c r="D1148" s="231"/>
      <c r="E1148" s="401"/>
      <c r="F1148" s="232"/>
      <c r="G1148" s="62"/>
    </row>
    <row r="1149" spans="1:8" s="3" customFormat="1" ht="25">
      <c r="A1149" s="260" t="s">
        <v>4979</v>
      </c>
      <c r="B1149" s="322" t="s">
        <v>4978</v>
      </c>
      <c r="C1149" s="157" t="s">
        <v>201</v>
      </c>
      <c r="D1149" s="163">
        <v>79</v>
      </c>
      <c r="E1149" s="280"/>
      <c r="F1149" s="164">
        <f>D1149*E1149</f>
        <v>0</v>
      </c>
      <c r="G1149" s="364"/>
      <c r="H1149" s="281"/>
    </row>
    <row r="1150" spans="1:8" s="3" customFormat="1" ht="12.5">
      <c r="A1150" s="260"/>
      <c r="B1150" s="322"/>
      <c r="C1150" s="157"/>
      <c r="D1150" s="163"/>
      <c r="E1150" s="280"/>
      <c r="F1150" s="164"/>
      <c r="G1150" s="364"/>
      <c r="H1150" s="281"/>
    </row>
    <row r="1151" spans="1:8" s="3" customFormat="1" ht="37.5">
      <c r="A1151" s="260" t="s">
        <v>5049</v>
      </c>
      <c r="B1151" s="322" t="s">
        <v>3034</v>
      </c>
      <c r="C1151" s="157"/>
      <c r="D1151" s="163"/>
      <c r="E1151" s="280"/>
      <c r="F1151" s="164"/>
      <c r="G1151" s="369"/>
      <c r="H1151" s="64"/>
    </row>
    <row r="1152" spans="1:8" s="3" customFormat="1" ht="14.5">
      <c r="A1152" s="244" t="s">
        <v>0</v>
      </c>
      <c r="B1152" s="178" t="s">
        <v>349</v>
      </c>
      <c r="C1152" s="157" t="s">
        <v>201</v>
      </c>
      <c r="D1152" s="163">
        <v>200</v>
      </c>
      <c r="E1152" s="280"/>
      <c r="F1152" s="164">
        <f>D1152*E1152</f>
        <v>0</v>
      </c>
      <c r="G1152" s="369"/>
      <c r="H1152" s="64"/>
    </row>
    <row r="1153" spans="1:8" s="3" customFormat="1" ht="15.5">
      <c r="A1153" s="244" t="s">
        <v>1</v>
      </c>
      <c r="B1153" s="178" t="s">
        <v>350</v>
      </c>
      <c r="C1153" s="157" t="s">
        <v>257</v>
      </c>
      <c r="D1153" s="91">
        <v>150</v>
      </c>
      <c r="E1153" s="280"/>
      <c r="F1153" s="164">
        <f>D1153*E1153</f>
        <v>0</v>
      </c>
      <c r="G1153" s="369"/>
      <c r="H1153" s="64"/>
    </row>
    <row r="1154" spans="1:8" s="3" customFormat="1" ht="15.5">
      <c r="A1154" s="244" t="s">
        <v>2</v>
      </c>
      <c r="B1154" s="178" t="s">
        <v>351</v>
      </c>
      <c r="C1154" s="157" t="s">
        <v>586</v>
      </c>
      <c r="D1154" s="91">
        <v>80</v>
      </c>
      <c r="E1154" s="280"/>
      <c r="F1154" s="164">
        <f>D1154*E1154</f>
        <v>0</v>
      </c>
      <c r="G1154" s="369"/>
      <c r="H1154" s="64"/>
    </row>
    <row r="1155" spans="1:8" s="14" customFormat="1" ht="12.5">
      <c r="A1155" s="244"/>
      <c r="B1155" s="178"/>
      <c r="C1155" s="231"/>
      <c r="D1155" s="231"/>
      <c r="E1155" s="401"/>
      <c r="F1155" s="232"/>
      <c r="G1155" s="364"/>
    </row>
    <row r="1156" spans="1:8" s="14" customFormat="1" ht="12.5">
      <c r="A1156" s="264"/>
      <c r="B1156" s="286"/>
      <c r="C1156" s="154"/>
      <c r="D1156" s="154"/>
      <c r="E1156" s="3019"/>
      <c r="F1156" s="155"/>
      <c r="G1156" s="364"/>
    </row>
    <row r="1157" spans="1:8" s="14" customFormat="1">
      <c r="A1157" s="1690"/>
      <c r="B1157" s="1708" t="s">
        <v>119</v>
      </c>
      <c r="C1157" s="1709"/>
      <c r="D1157" s="1709"/>
      <c r="E1157" s="3020"/>
      <c r="F1157" s="1710">
        <f>SUM(F1032:F1155)</f>
        <v>0</v>
      </c>
      <c r="G1157" s="364"/>
    </row>
    <row r="1158" spans="1:8" s="14" customFormat="1">
      <c r="A1158" s="251"/>
      <c r="B1158" s="240"/>
      <c r="C1158" s="236"/>
      <c r="D1158" s="238"/>
      <c r="E1158" s="3021"/>
      <c r="F1158" s="159"/>
      <c r="G1158" s="364"/>
    </row>
    <row r="1159" spans="1:8" s="14" customFormat="1" ht="12.5">
      <c r="A1159" s="247"/>
      <c r="B1159" s="286"/>
      <c r="C1159" s="154"/>
      <c r="D1159" s="154"/>
      <c r="E1159" s="3019"/>
      <c r="F1159" s="155"/>
      <c r="G1159" s="364"/>
    </row>
    <row r="1160" spans="1:8" s="14" customFormat="1">
      <c r="A1160" s="1690" t="s">
        <v>6</v>
      </c>
      <c r="B1160" s="1711" t="s">
        <v>33</v>
      </c>
      <c r="C1160" s="1712"/>
      <c r="D1160" s="1709"/>
      <c r="E1160" s="3022"/>
      <c r="F1160" s="1713"/>
      <c r="G1160" s="364"/>
    </row>
    <row r="1161" spans="1:8" s="14" customFormat="1">
      <c r="A1161" s="261"/>
      <c r="B1161" s="177" t="s">
        <v>13</v>
      </c>
      <c r="C1161" s="287"/>
      <c r="D1161" s="237"/>
      <c r="E1161" s="3023"/>
      <c r="F1161" s="288"/>
      <c r="G1161" s="364"/>
    </row>
    <row r="1162" spans="1:8" s="14" customFormat="1" ht="26">
      <c r="A1162" s="261" t="s">
        <v>9</v>
      </c>
      <c r="B1162" s="272" t="s">
        <v>109</v>
      </c>
      <c r="C1162" s="289"/>
      <c r="D1162" s="243"/>
      <c r="E1162" s="3024"/>
      <c r="F1162" s="232"/>
      <c r="G1162" s="364"/>
    </row>
    <row r="1163" spans="1:8" s="14" customFormat="1" ht="30" customHeight="1">
      <c r="A1163" s="261" t="s">
        <v>10</v>
      </c>
      <c r="B1163" s="179" t="s">
        <v>14</v>
      </c>
      <c r="C1163" s="225"/>
      <c r="D1163" s="95"/>
      <c r="E1163" s="3025"/>
      <c r="F1163" s="164"/>
      <c r="G1163" s="364"/>
    </row>
    <row r="1164" spans="1:8" s="14" customFormat="1" ht="42.75" customHeight="1">
      <c r="A1164" s="261" t="s">
        <v>51</v>
      </c>
      <c r="B1164" s="179" t="s">
        <v>107</v>
      </c>
      <c r="C1164" s="225"/>
      <c r="D1164" s="95"/>
      <c r="E1164" s="3025"/>
      <c r="F1164" s="164"/>
      <c r="G1164" s="364"/>
    </row>
    <row r="1165" spans="1:8" s="14" customFormat="1" ht="156">
      <c r="A1165" s="261" t="s">
        <v>11</v>
      </c>
      <c r="B1165" s="66" t="s">
        <v>187</v>
      </c>
      <c r="C1165" s="225"/>
      <c r="D1165" s="95"/>
      <c r="E1165" s="3025"/>
      <c r="F1165" s="164"/>
      <c r="G1165" s="364"/>
    </row>
    <row r="1166" spans="1:8" s="14" customFormat="1" ht="42" customHeight="1">
      <c r="A1166" s="261" t="s">
        <v>12</v>
      </c>
      <c r="B1166" s="179" t="s">
        <v>108</v>
      </c>
      <c r="C1166" s="225"/>
      <c r="D1166" s="95"/>
      <c r="E1166" s="3025"/>
      <c r="F1166" s="164"/>
      <c r="G1166" s="364"/>
    </row>
    <row r="1167" spans="1:8" s="14" customFormat="1" ht="65">
      <c r="A1167" s="261" t="s">
        <v>56</v>
      </c>
      <c r="B1167" s="179" t="s">
        <v>3053</v>
      </c>
      <c r="C1167" s="225"/>
      <c r="D1167" s="95"/>
      <c r="E1167" s="3025"/>
      <c r="F1167" s="164"/>
      <c r="G1167" s="364"/>
    </row>
    <row r="1168" spans="1:8" s="14" customFormat="1" ht="78">
      <c r="A1168" s="261" t="s">
        <v>57</v>
      </c>
      <c r="B1168" s="179" t="s">
        <v>188</v>
      </c>
      <c r="C1168" s="225"/>
      <c r="D1168" s="95"/>
      <c r="E1168" s="3025"/>
      <c r="F1168" s="164"/>
      <c r="G1168" s="364"/>
    </row>
    <row r="1169" spans="1:8" s="14" customFormat="1" ht="39">
      <c r="A1169" s="261" t="s">
        <v>63</v>
      </c>
      <c r="B1169" s="179" t="s">
        <v>5045</v>
      </c>
      <c r="C1169" s="225"/>
      <c r="D1169" s="95"/>
      <c r="E1169" s="3026"/>
      <c r="F1169" s="164"/>
      <c r="G1169" s="364"/>
    </row>
    <row r="1170" spans="1:8" s="3" customFormat="1" ht="26">
      <c r="A1170" s="257"/>
      <c r="B1170" s="179" t="s">
        <v>270</v>
      </c>
      <c r="C1170" s="95"/>
      <c r="D1170" s="95"/>
      <c r="E1170" s="1410"/>
      <c r="F1170" s="224"/>
      <c r="G1170" s="364"/>
      <c r="H1170" s="64"/>
    </row>
    <row r="1171" spans="1:8" s="14" customFormat="1" ht="15.75" customHeight="1">
      <c r="A1171" s="257"/>
      <c r="B1171" s="179"/>
      <c r="C1171" s="225"/>
      <c r="D1171" s="95"/>
      <c r="E1171" s="3025"/>
      <c r="F1171" s="164"/>
      <c r="G1171" s="364"/>
    </row>
    <row r="1172" spans="1:8" s="14" customFormat="1" ht="109.5" customHeight="1">
      <c r="A1172" s="257"/>
      <c r="B1172" s="273" t="s">
        <v>4899</v>
      </c>
      <c r="C1172" s="225"/>
      <c r="D1172" s="95"/>
      <c r="E1172" s="3025"/>
      <c r="F1172" s="164"/>
      <c r="G1172" s="364"/>
    </row>
    <row r="1173" spans="1:8" s="14" customFormat="1">
      <c r="A1173" s="257"/>
      <c r="B1173" s="273"/>
      <c r="C1173" s="225"/>
      <c r="D1173" s="95"/>
      <c r="E1173" s="3025"/>
      <c r="F1173" s="164"/>
      <c r="G1173" s="364"/>
    </row>
    <row r="1174" spans="1:8" s="14" customFormat="1">
      <c r="A1174" s="257"/>
      <c r="B1174" s="273"/>
      <c r="C1174" s="225"/>
      <c r="D1174" s="95"/>
      <c r="E1174" s="3025"/>
      <c r="F1174" s="164"/>
      <c r="G1174" s="364"/>
    </row>
    <row r="1175" spans="1:8" s="14" customFormat="1">
      <c r="A1175" s="257"/>
      <c r="B1175" s="333" t="s">
        <v>2475</v>
      </c>
      <c r="C1175" s="225"/>
      <c r="D1175" s="95"/>
      <c r="E1175" s="3025"/>
      <c r="F1175" s="164"/>
      <c r="G1175" s="364"/>
    </row>
    <row r="1176" spans="1:8" s="14" customFormat="1">
      <c r="A1176" s="257"/>
      <c r="B1176" s="333"/>
      <c r="C1176" s="225"/>
      <c r="D1176" s="95"/>
      <c r="E1176" s="3025"/>
      <c r="F1176" s="164"/>
      <c r="G1176" s="364"/>
    </row>
    <row r="1177" spans="1:8" s="316" customFormat="1">
      <c r="A1177" s="888"/>
      <c r="B1177" s="31" t="s">
        <v>3684</v>
      </c>
      <c r="C1177" s="121"/>
      <c r="D1177" s="10"/>
      <c r="E1177" s="3002"/>
      <c r="F1177" s="350"/>
      <c r="G1177" s="367"/>
    </row>
    <row r="1178" spans="1:8" s="316" customFormat="1">
      <c r="A1178" s="888"/>
      <c r="B1178" s="31"/>
      <c r="C1178" s="121"/>
      <c r="D1178" s="10"/>
      <c r="E1178" s="3002"/>
      <c r="F1178" s="350"/>
      <c r="G1178" s="367"/>
    </row>
    <row r="1179" spans="1:8" s="14" customFormat="1" ht="370" customHeight="1">
      <c r="A1179" s="257"/>
      <c r="B1179" s="31" t="s">
        <v>4861</v>
      </c>
      <c r="C1179" s="225"/>
      <c r="D1179" s="95"/>
      <c r="E1179" s="3025"/>
      <c r="F1179" s="164"/>
      <c r="G1179" s="364"/>
    </row>
    <row r="1180" spans="1:8" s="316" customFormat="1" ht="216" customHeight="1">
      <c r="A1180" s="244" t="s">
        <v>3351</v>
      </c>
      <c r="B1180" s="333" t="s">
        <v>4180</v>
      </c>
      <c r="C1180" s="91" t="s">
        <v>4</v>
      </c>
      <c r="D1180" s="163">
        <v>4</v>
      </c>
      <c r="E1180" s="280"/>
      <c r="F1180" s="164">
        <f>D1180*E1180</f>
        <v>0</v>
      </c>
      <c r="G1180" s="367"/>
    </row>
    <row r="1181" spans="1:8" s="316" customFormat="1">
      <c r="A1181" s="888"/>
      <c r="B1181" s="178"/>
      <c r="C1181" s="91"/>
      <c r="D1181" s="10"/>
      <c r="E1181" s="3002"/>
      <c r="F1181" s="350"/>
      <c r="G1181" s="367"/>
    </row>
    <row r="1182" spans="1:8" s="316" customFormat="1" ht="212.5">
      <c r="A1182" s="244" t="s">
        <v>3685</v>
      </c>
      <c r="B1182" s="333" t="s">
        <v>4883</v>
      </c>
      <c r="C1182" s="91" t="s">
        <v>4</v>
      </c>
      <c r="D1182" s="163">
        <v>1</v>
      </c>
      <c r="E1182" s="280"/>
      <c r="F1182" s="164">
        <f>D1182*E1182</f>
        <v>0</v>
      </c>
      <c r="G1182" s="367"/>
    </row>
    <row r="1183" spans="1:8" s="316" customFormat="1">
      <c r="A1183" s="888"/>
      <c r="B1183" s="178"/>
      <c r="C1183" s="91"/>
      <c r="D1183" s="10"/>
      <c r="E1183" s="3002"/>
      <c r="F1183" s="350"/>
      <c r="G1183" s="367"/>
    </row>
    <row r="1184" spans="1:8" s="316" customFormat="1" ht="187.5">
      <c r="A1184" s="244" t="s">
        <v>3686</v>
      </c>
      <c r="B1184" s="333" t="s">
        <v>3687</v>
      </c>
      <c r="C1184" s="91" t="s">
        <v>4</v>
      </c>
      <c r="D1184" s="163">
        <v>2</v>
      </c>
      <c r="E1184" s="280"/>
      <c r="F1184" s="164">
        <f>D1184*E1184</f>
        <v>0</v>
      </c>
      <c r="G1184" s="367"/>
    </row>
    <row r="1185" spans="1:7" s="316" customFormat="1">
      <c r="A1185" s="888"/>
      <c r="B1185" s="178"/>
      <c r="C1185" s="91"/>
      <c r="D1185" s="10"/>
      <c r="E1185" s="3002"/>
      <c r="F1185" s="350"/>
      <c r="G1185" s="367"/>
    </row>
    <row r="1186" spans="1:7" s="316" customFormat="1" ht="187.5">
      <c r="A1186" s="244" t="s">
        <v>3688</v>
      </c>
      <c r="B1186" s="333" t="s">
        <v>3689</v>
      </c>
      <c r="C1186" s="91" t="s">
        <v>4</v>
      </c>
      <c r="D1186" s="163">
        <v>1</v>
      </c>
      <c r="E1186" s="280"/>
      <c r="F1186" s="164">
        <f>D1186*E1186</f>
        <v>0</v>
      </c>
      <c r="G1186" s="367"/>
    </row>
    <row r="1187" spans="1:7" s="316" customFormat="1">
      <c r="A1187" s="888"/>
      <c r="B1187" s="178"/>
      <c r="C1187" s="91"/>
      <c r="D1187" s="10"/>
      <c r="E1187" s="3002"/>
      <c r="F1187" s="350"/>
      <c r="G1187" s="367"/>
    </row>
    <row r="1188" spans="1:7" s="316" customFormat="1">
      <c r="A1188" s="244"/>
      <c r="B1188" s="333"/>
      <c r="C1188" s="91"/>
      <c r="D1188" s="163"/>
      <c r="E1188" s="280"/>
      <c r="F1188" s="164"/>
      <c r="G1188" s="367"/>
    </row>
    <row r="1189" spans="1:7" s="377" customFormat="1" ht="12.5">
      <c r="A1189" s="383"/>
      <c r="B1189" s="299" t="s">
        <v>3690</v>
      </c>
      <c r="C1189" s="91"/>
      <c r="D1189" s="163"/>
      <c r="E1189" s="280"/>
      <c r="F1189" s="164"/>
      <c r="G1189" s="662"/>
    </row>
    <row r="1190" spans="1:7" s="316" customFormat="1" ht="305.5" customHeight="1">
      <c r="A1190" s="244"/>
      <c r="B1190" s="333" t="s">
        <v>4862</v>
      </c>
      <c r="C1190" s="91"/>
      <c r="D1190" s="163"/>
      <c r="E1190" s="280"/>
      <c r="F1190" s="164"/>
      <c r="G1190" s="367"/>
    </row>
    <row r="1191" spans="1:7" s="316" customFormat="1">
      <c r="A1191" s="244"/>
      <c r="B1191" s="333"/>
      <c r="C1191" s="91"/>
      <c r="D1191" s="163"/>
      <c r="E1191" s="280"/>
      <c r="F1191" s="164"/>
      <c r="G1191" s="367"/>
    </row>
    <row r="1192" spans="1:7" s="316" customFormat="1" ht="175">
      <c r="A1192" s="244" t="s">
        <v>3691</v>
      </c>
      <c r="B1192" s="333" t="s">
        <v>4181</v>
      </c>
      <c r="C1192" s="91" t="s">
        <v>4</v>
      </c>
      <c r="D1192" s="163">
        <v>1</v>
      </c>
      <c r="E1192" s="280"/>
      <c r="F1192" s="164">
        <f>D1192*E1192</f>
        <v>0</v>
      </c>
      <c r="G1192" s="367"/>
    </row>
    <row r="1193" spans="1:7" s="316" customFormat="1">
      <c r="A1193" s="244"/>
      <c r="B1193" s="333"/>
      <c r="C1193" s="91"/>
      <c r="D1193" s="163"/>
      <c r="E1193" s="280"/>
      <c r="F1193" s="164"/>
      <c r="G1193" s="367"/>
    </row>
    <row r="1194" spans="1:7" s="316" customFormat="1" ht="175">
      <c r="A1194" s="244" t="s">
        <v>3692</v>
      </c>
      <c r="B1194" s="333" t="s">
        <v>4193</v>
      </c>
      <c r="C1194" s="91" t="s">
        <v>4</v>
      </c>
      <c r="D1194" s="163">
        <v>12</v>
      </c>
      <c r="E1194" s="280"/>
      <c r="F1194" s="164">
        <f>D1194*E1194</f>
        <v>0</v>
      </c>
      <c r="G1194" s="367"/>
    </row>
    <row r="1195" spans="1:7" s="316" customFormat="1">
      <c r="A1195" s="257"/>
      <c r="B1195" s="333"/>
      <c r="C1195" s="91"/>
      <c r="D1195" s="163"/>
      <c r="E1195" s="280"/>
      <c r="F1195" s="164"/>
      <c r="G1195" s="367"/>
    </row>
    <row r="1196" spans="1:7" s="316" customFormat="1" ht="175">
      <c r="A1196" s="244" t="s">
        <v>3693</v>
      </c>
      <c r="B1196" s="333" t="s">
        <v>4196</v>
      </c>
      <c r="C1196" s="91" t="s">
        <v>4</v>
      </c>
      <c r="D1196" s="163">
        <v>12</v>
      </c>
      <c r="E1196" s="280"/>
      <c r="F1196" s="164">
        <f>D1196*E1196</f>
        <v>0</v>
      </c>
      <c r="G1196" s="367"/>
    </row>
    <row r="1197" spans="1:7" s="316" customFormat="1">
      <c r="A1197" s="244"/>
      <c r="B1197" s="333"/>
      <c r="C1197" s="91"/>
      <c r="D1197" s="163"/>
      <c r="E1197" s="280"/>
      <c r="F1197" s="164"/>
      <c r="G1197" s="367"/>
    </row>
    <row r="1198" spans="1:7" s="316" customFormat="1" ht="175">
      <c r="A1198" s="244" t="s">
        <v>3694</v>
      </c>
      <c r="B1198" s="333" t="s">
        <v>3695</v>
      </c>
      <c r="C1198" s="91" t="s">
        <v>4</v>
      </c>
      <c r="D1198" s="163">
        <v>1</v>
      </c>
      <c r="E1198" s="280"/>
      <c r="F1198" s="164">
        <f>D1198*E1198</f>
        <v>0</v>
      </c>
      <c r="G1198" s="367"/>
    </row>
    <row r="1199" spans="1:7" s="316" customFormat="1">
      <c r="A1199" s="244"/>
      <c r="B1199" s="333"/>
      <c r="C1199" s="91"/>
      <c r="D1199" s="163"/>
      <c r="E1199" s="280"/>
      <c r="F1199" s="164"/>
      <c r="G1199" s="367"/>
    </row>
    <row r="1200" spans="1:7" s="316" customFormat="1" ht="150">
      <c r="A1200" s="244" t="s">
        <v>3696</v>
      </c>
      <c r="B1200" s="333" t="s">
        <v>3697</v>
      </c>
      <c r="C1200" s="91" t="s">
        <v>4</v>
      </c>
      <c r="D1200" s="163">
        <v>1</v>
      </c>
      <c r="E1200" s="280"/>
      <c r="F1200" s="164">
        <f>D1200*E1200</f>
        <v>0</v>
      </c>
      <c r="G1200" s="367"/>
    </row>
    <row r="1201" spans="1:7" s="316" customFormat="1">
      <c r="A1201" s="244"/>
      <c r="B1201" s="333"/>
      <c r="C1201" s="91"/>
      <c r="D1201" s="163"/>
      <c r="E1201" s="280"/>
      <c r="F1201" s="164"/>
      <c r="G1201" s="367"/>
    </row>
    <row r="1202" spans="1:7" s="316" customFormat="1" ht="381" customHeight="1">
      <c r="A1202" s="244" t="s">
        <v>3698</v>
      </c>
      <c r="B1202" s="333" t="s">
        <v>4878</v>
      </c>
      <c r="C1202" s="91"/>
      <c r="D1202" s="163"/>
      <c r="E1202" s="280"/>
      <c r="F1202" s="164"/>
      <c r="G1202" s="367"/>
    </row>
    <row r="1203" spans="1:7" s="316" customFormat="1" ht="62.5">
      <c r="A1203" s="244"/>
      <c r="B1203" s="333" t="s">
        <v>4879</v>
      </c>
      <c r="C1203" s="91" t="s">
        <v>4</v>
      </c>
      <c r="D1203" s="163">
        <v>1</v>
      </c>
      <c r="E1203" s="280"/>
      <c r="F1203" s="164">
        <f>D1203*E1203</f>
        <v>0</v>
      </c>
      <c r="G1203" s="367"/>
    </row>
    <row r="1204" spans="1:7" s="316" customFormat="1">
      <c r="A1204" s="257"/>
      <c r="B1204" s="333"/>
      <c r="C1204" s="91"/>
      <c r="D1204" s="163"/>
      <c r="E1204" s="280"/>
      <c r="F1204" s="164"/>
      <c r="G1204" s="367"/>
    </row>
    <row r="1205" spans="1:7" s="316" customFormat="1" ht="350.5" customHeight="1">
      <c r="A1205" s="244" t="s">
        <v>3699</v>
      </c>
      <c r="B1205" s="333" t="s">
        <v>3700</v>
      </c>
      <c r="C1205" s="91" t="s">
        <v>4</v>
      </c>
      <c r="D1205" s="163">
        <v>1</v>
      </c>
      <c r="E1205" s="280"/>
      <c r="F1205" s="164">
        <f>D1205*E1205</f>
        <v>0</v>
      </c>
      <c r="G1205" s="367"/>
    </row>
    <row r="1206" spans="1:7" s="316" customFormat="1">
      <c r="A1206" s="244"/>
      <c r="B1206" s="333"/>
      <c r="C1206" s="91"/>
      <c r="D1206" s="163"/>
      <c r="E1206" s="280"/>
      <c r="F1206" s="164"/>
      <c r="G1206" s="367"/>
    </row>
    <row r="1207" spans="1:7" s="377" customFormat="1" ht="12.5">
      <c r="A1207" s="383"/>
      <c r="B1207" s="299" t="s">
        <v>3701</v>
      </c>
      <c r="C1207" s="91"/>
      <c r="D1207" s="163"/>
      <c r="E1207" s="280"/>
      <c r="F1207" s="164"/>
      <c r="G1207" s="662"/>
    </row>
    <row r="1208" spans="1:7" s="316" customFormat="1" ht="387.5">
      <c r="A1208" s="244"/>
      <c r="B1208" s="333" t="s">
        <v>3702</v>
      </c>
      <c r="C1208" s="91"/>
      <c r="D1208" s="163"/>
      <c r="E1208" s="280"/>
      <c r="F1208" s="164"/>
      <c r="G1208" s="367"/>
    </row>
    <row r="1209" spans="1:7" s="316" customFormat="1">
      <c r="A1209" s="244"/>
      <c r="B1209" s="333"/>
      <c r="C1209" s="91"/>
      <c r="D1209" s="163"/>
      <c r="E1209" s="280"/>
      <c r="F1209" s="164"/>
      <c r="G1209" s="367"/>
    </row>
    <row r="1210" spans="1:7" s="316" customFormat="1" ht="150">
      <c r="A1210" s="244" t="s">
        <v>3703</v>
      </c>
      <c r="B1210" s="333" t="s">
        <v>4182</v>
      </c>
      <c r="C1210" s="91" t="s">
        <v>4</v>
      </c>
      <c r="D1210" s="163">
        <v>2</v>
      </c>
      <c r="E1210" s="280"/>
      <c r="F1210" s="164">
        <f>D1210*E1210</f>
        <v>0</v>
      </c>
      <c r="G1210" s="367"/>
    </row>
    <row r="1211" spans="1:7" s="316" customFormat="1">
      <c r="A1211" s="244"/>
      <c r="B1211" s="333"/>
      <c r="C1211" s="91"/>
      <c r="D1211" s="163"/>
      <c r="E1211" s="280"/>
      <c r="F1211" s="164"/>
      <c r="G1211" s="367"/>
    </row>
    <row r="1212" spans="1:7" s="316" customFormat="1" ht="150">
      <c r="A1212" s="244" t="s">
        <v>3704</v>
      </c>
      <c r="B1212" s="333" t="s">
        <v>5414</v>
      </c>
      <c r="C1212" s="91" t="s">
        <v>4</v>
      </c>
      <c r="D1212" s="163">
        <v>2</v>
      </c>
      <c r="E1212" s="280"/>
      <c r="F1212" s="164">
        <f>D1212*E1212</f>
        <v>0</v>
      </c>
      <c r="G1212" s="367"/>
    </row>
    <row r="1213" spans="1:7" s="316" customFormat="1">
      <c r="A1213" s="244"/>
      <c r="B1213" s="333"/>
      <c r="C1213" s="91"/>
      <c r="D1213" s="163"/>
      <c r="E1213" s="280"/>
      <c r="F1213" s="164"/>
      <c r="G1213" s="367"/>
    </row>
    <row r="1214" spans="1:7" s="316" customFormat="1" ht="175">
      <c r="A1214" s="244" t="s">
        <v>3705</v>
      </c>
      <c r="B1214" s="333" t="s">
        <v>4872</v>
      </c>
      <c r="C1214" s="91" t="s">
        <v>4</v>
      </c>
      <c r="D1214" s="163">
        <v>1</v>
      </c>
      <c r="E1214" s="280"/>
      <c r="F1214" s="164">
        <f>D1214*E1214</f>
        <v>0</v>
      </c>
      <c r="G1214" s="367"/>
    </row>
    <row r="1215" spans="1:7" s="316" customFormat="1">
      <c r="A1215" s="244"/>
      <c r="B1215" s="333"/>
      <c r="C1215" s="91"/>
      <c r="D1215" s="163"/>
      <c r="E1215" s="280"/>
      <c r="F1215" s="164"/>
      <c r="G1215" s="367"/>
    </row>
    <row r="1216" spans="1:7" s="316" customFormat="1" ht="162.5">
      <c r="A1216" s="244" t="s">
        <v>3706</v>
      </c>
      <c r="B1216" s="333" t="s">
        <v>4183</v>
      </c>
      <c r="C1216" s="91" t="s">
        <v>4</v>
      </c>
      <c r="D1216" s="163">
        <v>1</v>
      </c>
      <c r="E1216" s="280"/>
      <c r="F1216" s="164">
        <f>D1216*E1216</f>
        <v>0</v>
      </c>
      <c r="G1216" s="367"/>
    </row>
    <row r="1217" spans="1:7" s="316" customFormat="1">
      <c r="A1217" s="244"/>
      <c r="B1217" s="333"/>
      <c r="C1217" s="91"/>
      <c r="D1217" s="163"/>
      <c r="E1217" s="280"/>
      <c r="F1217" s="164"/>
      <c r="G1217" s="367"/>
    </row>
    <row r="1218" spans="1:7" s="316" customFormat="1" ht="175">
      <c r="A1218" s="244" t="s">
        <v>3707</v>
      </c>
      <c r="B1218" s="333" t="s">
        <v>4184</v>
      </c>
      <c r="C1218" s="91" t="s">
        <v>4</v>
      </c>
      <c r="D1218" s="163">
        <v>1</v>
      </c>
      <c r="E1218" s="280"/>
      <c r="F1218" s="164">
        <f>D1218*E1218</f>
        <v>0</v>
      </c>
      <c r="G1218" s="367"/>
    </row>
    <row r="1219" spans="1:7" s="316" customFormat="1">
      <c r="A1219" s="244"/>
      <c r="B1219" s="333"/>
      <c r="C1219" s="91"/>
      <c r="D1219" s="163"/>
      <c r="E1219" s="280"/>
      <c r="F1219" s="164"/>
      <c r="G1219" s="367"/>
    </row>
    <row r="1220" spans="1:7" s="316" customFormat="1" ht="175">
      <c r="A1220" s="244" t="s">
        <v>3709</v>
      </c>
      <c r="B1220" s="333" t="s">
        <v>3708</v>
      </c>
      <c r="C1220" s="91" t="s">
        <v>4</v>
      </c>
      <c r="D1220" s="163">
        <v>1</v>
      </c>
      <c r="E1220" s="280"/>
      <c r="F1220" s="164">
        <f>D1220*E1220</f>
        <v>0</v>
      </c>
      <c r="G1220" s="367"/>
    </row>
    <row r="1221" spans="1:7" s="316" customFormat="1">
      <c r="A1221" s="244"/>
      <c r="B1221" s="333"/>
      <c r="C1221" s="91"/>
      <c r="D1221" s="163"/>
      <c r="E1221" s="280"/>
      <c r="F1221" s="164"/>
      <c r="G1221" s="367"/>
    </row>
    <row r="1222" spans="1:7" s="316" customFormat="1" ht="150">
      <c r="A1222" s="244" t="s">
        <v>3711</v>
      </c>
      <c r="B1222" s="333" t="s">
        <v>3710</v>
      </c>
      <c r="C1222" s="91" t="s">
        <v>4</v>
      </c>
      <c r="D1222" s="163">
        <v>2</v>
      </c>
      <c r="E1222" s="280"/>
      <c r="F1222" s="164">
        <f>D1222*E1222</f>
        <v>0</v>
      </c>
      <c r="G1222" s="367"/>
    </row>
    <row r="1223" spans="1:7" s="316" customFormat="1">
      <c r="A1223" s="244"/>
      <c r="B1223" s="333"/>
      <c r="C1223" s="91"/>
      <c r="D1223" s="163"/>
      <c r="E1223" s="280"/>
      <c r="F1223" s="164"/>
      <c r="G1223" s="367"/>
    </row>
    <row r="1224" spans="1:7" s="316" customFormat="1" ht="137.5">
      <c r="A1224" s="244" t="s">
        <v>3713</v>
      </c>
      <c r="B1224" s="333" t="s">
        <v>3712</v>
      </c>
      <c r="C1224" s="91" t="s">
        <v>4</v>
      </c>
      <c r="D1224" s="163">
        <v>1</v>
      </c>
      <c r="E1224" s="280"/>
      <c r="F1224" s="164">
        <f>D1224*E1224</f>
        <v>0</v>
      </c>
      <c r="G1224" s="367"/>
    </row>
    <row r="1225" spans="1:7" s="316" customFormat="1">
      <c r="A1225" s="244"/>
      <c r="B1225" s="333"/>
      <c r="C1225" s="91"/>
      <c r="D1225" s="163"/>
      <c r="E1225" s="280"/>
      <c r="F1225" s="164"/>
      <c r="G1225" s="367"/>
    </row>
    <row r="1226" spans="1:7" s="316" customFormat="1" ht="175">
      <c r="A1226" s="244" t="s">
        <v>3714</v>
      </c>
      <c r="B1226" s="333" t="s">
        <v>4873</v>
      </c>
      <c r="C1226" s="91" t="s">
        <v>4</v>
      </c>
      <c r="D1226" s="163">
        <v>1</v>
      </c>
      <c r="E1226" s="280"/>
      <c r="F1226" s="164">
        <f>D1226*E1226</f>
        <v>0</v>
      </c>
      <c r="G1226" s="367"/>
    </row>
    <row r="1227" spans="1:7" s="316" customFormat="1">
      <c r="A1227" s="244"/>
      <c r="B1227" s="333"/>
      <c r="C1227" s="91"/>
      <c r="D1227" s="163"/>
      <c r="E1227" s="280"/>
      <c r="F1227" s="164"/>
      <c r="G1227" s="367"/>
    </row>
    <row r="1228" spans="1:7" s="316" customFormat="1" ht="137.5">
      <c r="A1228" s="244" t="s">
        <v>3716</v>
      </c>
      <c r="B1228" s="333" t="s">
        <v>3715</v>
      </c>
      <c r="C1228" s="91" t="s">
        <v>4</v>
      </c>
      <c r="D1228" s="163">
        <v>1</v>
      </c>
      <c r="E1228" s="280"/>
      <c r="F1228" s="164">
        <f>D1228*E1228</f>
        <v>0</v>
      </c>
      <c r="G1228" s="367"/>
    </row>
    <row r="1229" spans="1:7" s="316" customFormat="1">
      <c r="A1229" s="244"/>
      <c r="B1229" s="333"/>
      <c r="C1229" s="91"/>
      <c r="D1229" s="163"/>
      <c r="E1229" s="280"/>
      <c r="F1229" s="164"/>
      <c r="G1229" s="367"/>
    </row>
    <row r="1230" spans="1:7" s="316" customFormat="1" ht="162.5">
      <c r="A1230" s="244" t="s">
        <v>3720</v>
      </c>
      <c r="B1230" s="333" t="s">
        <v>3717</v>
      </c>
      <c r="C1230" s="91" t="s">
        <v>4</v>
      </c>
      <c r="D1230" s="163">
        <v>1</v>
      </c>
      <c r="E1230" s="280"/>
      <c r="F1230" s="164">
        <f>D1230*E1230</f>
        <v>0</v>
      </c>
      <c r="G1230" s="367"/>
    </row>
    <row r="1231" spans="1:7" s="316" customFormat="1">
      <c r="A1231" s="244"/>
      <c r="B1231" s="333"/>
      <c r="C1231" s="91"/>
      <c r="D1231" s="163"/>
      <c r="E1231" s="280"/>
      <c r="F1231" s="164"/>
      <c r="G1231" s="367"/>
    </row>
    <row r="1232" spans="1:7" s="316" customFormat="1">
      <c r="A1232" s="244"/>
      <c r="B1232" s="299" t="s">
        <v>3718</v>
      </c>
      <c r="C1232" s="91"/>
      <c r="D1232" s="163"/>
      <c r="E1232" s="280"/>
      <c r="F1232" s="164"/>
      <c r="G1232" s="367"/>
    </row>
    <row r="1233" spans="1:7" s="316" customFormat="1" ht="333.5" customHeight="1">
      <c r="A1233" s="244"/>
      <c r="B1233" s="333" t="s">
        <v>3719</v>
      </c>
      <c r="C1233" s="91"/>
      <c r="D1233" s="163"/>
      <c r="E1233" s="280"/>
      <c r="F1233" s="164"/>
      <c r="G1233" s="367"/>
    </row>
    <row r="1234" spans="1:7" s="316" customFormat="1">
      <c r="A1234" s="244"/>
      <c r="B1234" s="333"/>
      <c r="C1234" s="91"/>
      <c r="D1234" s="163"/>
      <c r="E1234" s="280"/>
      <c r="F1234" s="164"/>
      <c r="G1234" s="367"/>
    </row>
    <row r="1235" spans="1:7" s="316" customFormat="1" ht="100">
      <c r="A1235" s="244" t="s">
        <v>3722</v>
      </c>
      <c r="B1235" s="333" t="s">
        <v>3721</v>
      </c>
      <c r="C1235" s="91" t="s">
        <v>4</v>
      </c>
      <c r="D1235" s="163">
        <v>1</v>
      </c>
      <c r="E1235" s="280"/>
      <c r="F1235" s="164">
        <f>D1235*E1235</f>
        <v>0</v>
      </c>
      <c r="G1235" s="367"/>
    </row>
    <row r="1236" spans="1:7" s="316" customFormat="1">
      <c r="A1236" s="244"/>
      <c r="B1236" s="333"/>
      <c r="C1236" s="91"/>
      <c r="D1236" s="163"/>
      <c r="E1236" s="280"/>
      <c r="F1236" s="164"/>
      <c r="G1236" s="367"/>
    </row>
    <row r="1237" spans="1:7" s="316" customFormat="1" ht="100">
      <c r="A1237" s="244" t="s">
        <v>3724</v>
      </c>
      <c r="B1237" s="333" t="s">
        <v>3723</v>
      </c>
      <c r="C1237" s="91" t="s">
        <v>4</v>
      </c>
      <c r="D1237" s="163">
        <v>4</v>
      </c>
      <c r="E1237" s="280"/>
      <c r="F1237" s="164">
        <f>D1237*E1237</f>
        <v>0</v>
      </c>
      <c r="G1237" s="367"/>
    </row>
    <row r="1238" spans="1:7" s="316" customFormat="1">
      <c r="A1238" s="244"/>
      <c r="B1238" s="333"/>
      <c r="C1238" s="91"/>
      <c r="D1238" s="163"/>
      <c r="E1238" s="280"/>
      <c r="F1238" s="164"/>
      <c r="G1238" s="367"/>
    </row>
    <row r="1239" spans="1:7" s="316" customFormat="1" ht="100">
      <c r="A1239" s="244" t="s">
        <v>3726</v>
      </c>
      <c r="B1239" s="333" t="s">
        <v>3725</v>
      </c>
      <c r="C1239" s="91" t="s">
        <v>4</v>
      </c>
      <c r="D1239" s="163">
        <v>4</v>
      </c>
      <c r="E1239" s="280"/>
      <c r="F1239" s="164">
        <f>D1239*E1239</f>
        <v>0</v>
      </c>
      <c r="G1239" s="367"/>
    </row>
    <row r="1240" spans="1:7" s="316" customFormat="1">
      <c r="A1240" s="244"/>
      <c r="B1240" s="333"/>
      <c r="C1240" s="91"/>
      <c r="D1240" s="163"/>
      <c r="E1240" s="280"/>
      <c r="F1240" s="164"/>
      <c r="G1240" s="367"/>
    </row>
    <row r="1241" spans="1:7" s="316" customFormat="1" ht="100">
      <c r="A1241" s="244" t="s">
        <v>3728</v>
      </c>
      <c r="B1241" s="333" t="s">
        <v>3727</v>
      </c>
      <c r="C1241" s="91" t="s">
        <v>4</v>
      </c>
      <c r="D1241" s="163">
        <v>1</v>
      </c>
      <c r="E1241" s="280"/>
      <c r="F1241" s="164">
        <f>D1241*E1241</f>
        <v>0</v>
      </c>
      <c r="G1241" s="367"/>
    </row>
    <row r="1242" spans="1:7" s="316" customFormat="1">
      <c r="A1242" s="244"/>
      <c r="B1242" s="333"/>
      <c r="C1242" s="91"/>
      <c r="D1242" s="163"/>
      <c r="E1242" s="280"/>
      <c r="F1242" s="164"/>
      <c r="G1242" s="367"/>
    </row>
    <row r="1243" spans="1:7" s="316" customFormat="1" ht="100">
      <c r="A1243" s="244" t="s">
        <v>3732</v>
      </c>
      <c r="B1243" s="333" t="s">
        <v>3729</v>
      </c>
      <c r="C1243" s="91" t="s">
        <v>4</v>
      </c>
      <c r="D1243" s="163">
        <v>1</v>
      </c>
      <c r="E1243" s="280"/>
      <c r="F1243" s="164">
        <f>D1243*E1243</f>
        <v>0</v>
      </c>
      <c r="G1243" s="367"/>
    </row>
    <row r="1244" spans="1:7" s="316" customFormat="1">
      <c r="A1244" s="244"/>
      <c r="B1244" s="333"/>
      <c r="C1244" s="91"/>
      <c r="D1244" s="163"/>
      <c r="E1244" s="280"/>
      <c r="F1244" s="164"/>
      <c r="G1244" s="367"/>
    </row>
    <row r="1245" spans="1:7" s="316" customFormat="1">
      <c r="A1245" s="244"/>
      <c r="B1245" s="31" t="s">
        <v>3730</v>
      </c>
      <c r="C1245" s="91"/>
      <c r="D1245" s="163"/>
      <c r="E1245" s="280"/>
      <c r="F1245" s="164"/>
      <c r="G1245" s="367"/>
    </row>
    <row r="1246" spans="1:7" s="316" customFormat="1">
      <c r="A1246" s="244"/>
      <c r="B1246" s="178"/>
      <c r="C1246" s="91"/>
      <c r="D1246" s="163"/>
      <c r="E1246" s="280"/>
      <c r="F1246" s="164"/>
      <c r="G1246" s="367"/>
    </row>
    <row r="1247" spans="1:7" s="316" customFormat="1" ht="295.5" customHeight="1">
      <c r="A1247" s="244"/>
      <c r="B1247" s="178" t="s">
        <v>4894</v>
      </c>
      <c r="C1247" s="91"/>
      <c r="D1247" s="163"/>
      <c r="E1247" s="280"/>
      <c r="F1247" s="164"/>
      <c r="G1247" s="367"/>
    </row>
    <row r="1248" spans="1:7" s="316" customFormat="1" ht="221" customHeight="1">
      <c r="A1248" s="244"/>
      <c r="B1248" s="178" t="s">
        <v>4892</v>
      </c>
      <c r="C1248" s="91"/>
      <c r="D1248" s="163"/>
      <c r="E1248" s="280"/>
      <c r="F1248" s="164"/>
      <c r="G1248" s="367"/>
    </row>
    <row r="1249" spans="1:7" s="316" customFormat="1" ht="250">
      <c r="A1249" s="244"/>
      <c r="B1249" s="178" t="s">
        <v>3731</v>
      </c>
      <c r="C1249" s="91"/>
      <c r="D1249" s="163"/>
      <c r="E1249" s="280"/>
      <c r="F1249" s="164"/>
      <c r="G1249" s="367"/>
    </row>
    <row r="1250" spans="1:7" s="316" customFormat="1">
      <c r="A1250" s="244"/>
      <c r="B1250" s="178"/>
      <c r="C1250" s="91"/>
      <c r="D1250" s="163"/>
      <c r="E1250" s="280"/>
      <c r="F1250" s="164"/>
      <c r="G1250" s="367"/>
    </row>
    <row r="1251" spans="1:7" s="316" customFormat="1" ht="137.5">
      <c r="A1251" s="244" t="s">
        <v>3734</v>
      </c>
      <c r="B1251" s="333" t="s">
        <v>3733</v>
      </c>
      <c r="C1251" s="91" t="s">
        <v>4</v>
      </c>
      <c r="D1251" s="163">
        <v>3</v>
      </c>
      <c r="E1251" s="280"/>
      <c r="F1251" s="164">
        <f>D1251*E1251</f>
        <v>0</v>
      </c>
      <c r="G1251" s="367"/>
    </row>
    <row r="1252" spans="1:7" s="316" customFormat="1">
      <c r="A1252" s="244"/>
      <c r="B1252" s="333"/>
      <c r="C1252" s="91"/>
      <c r="D1252" s="163"/>
      <c r="E1252" s="280"/>
      <c r="F1252" s="164"/>
      <c r="G1252" s="367"/>
    </row>
    <row r="1253" spans="1:7" s="316" customFormat="1" ht="150">
      <c r="A1253" s="244" t="s">
        <v>3736</v>
      </c>
      <c r="B1253" s="333" t="s">
        <v>3735</v>
      </c>
      <c r="C1253" s="91" t="s">
        <v>4</v>
      </c>
      <c r="D1253" s="163">
        <v>5</v>
      </c>
      <c r="E1253" s="280"/>
      <c r="F1253" s="164">
        <f>D1253*E1253</f>
        <v>0</v>
      </c>
      <c r="G1253" s="367"/>
    </row>
    <row r="1254" spans="1:7" s="316" customFormat="1">
      <c r="A1254" s="244"/>
      <c r="B1254" s="333"/>
      <c r="C1254" s="91"/>
      <c r="D1254" s="163"/>
      <c r="E1254" s="280"/>
      <c r="F1254" s="164"/>
      <c r="G1254" s="367"/>
    </row>
    <row r="1255" spans="1:7" s="316" customFormat="1" ht="162.5">
      <c r="A1255" s="244" t="s">
        <v>3738</v>
      </c>
      <c r="B1255" s="333" t="s">
        <v>3737</v>
      </c>
      <c r="C1255" s="91" t="s">
        <v>4</v>
      </c>
      <c r="D1255" s="163">
        <v>1</v>
      </c>
      <c r="E1255" s="280"/>
      <c r="F1255" s="164">
        <f>D1255*E1255</f>
        <v>0</v>
      </c>
      <c r="G1255" s="367"/>
    </row>
    <row r="1256" spans="1:7" s="316" customFormat="1">
      <c r="A1256" s="244"/>
      <c r="B1256" s="333"/>
      <c r="C1256" s="91"/>
      <c r="D1256" s="163"/>
      <c r="E1256" s="280"/>
      <c r="F1256" s="164"/>
      <c r="G1256" s="367"/>
    </row>
    <row r="1257" spans="1:7" s="316" customFormat="1" ht="150">
      <c r="A1257" s="244" t="s">
        <v>3740</v>
      </c>
      <c r="B1257" s="333" t="s">
        <v>3739</v>
      </c>
      <c r="C1257" s="91" t="s">
        <v>4</v>
      </c>
      <c r="D1257" s="163">
        <v>2</v>
      </c>
      <c r="E1257" s="280"/>
      <c r="F1257" s="164">
        <f>D1257*E1257</f>
        <v>0</v>
      </c>
      <c r="G1257" s="367"/>
    </row>
    <row r="1258" spans="1:7" s="316" customFormat="1">
      <c r="A1258" s="244"/>
      <c r="B1258" s="333"/>
      <c r="C1258" s="91"/>
      <c r="D1258" s="163"/>
      <c r="E1258" s="280"/>
      <c r="F1258" s="164"/>
      <c r="G1258" s="367"/>
    </row>
    <row r="1259" spans="1:7" s="316" customFormat="1" ht="150">
      <c r="A1259" s="244" t="s">
        <v>3741</v>
      </c>
      <c r="B1259" s="333" t="s">
        <v>4884</v>
      </c>
      <c r="C1259" s="91" t="s">
        <v>4</v>
      </c>
      <c r="D1259" s="163">
        <v>1</v>
      </c>
      <c r="E1259" s="280"/>
      <c r="F1259" s="164">
        <f>D1259*E1259</f>
        <v>0</v>
      </c>
      <c r="G1259" s="367"/>
    </row>
    <row r="1260" spans="1:7" s="316" customFormat="1">
      <c r="A1260" s="244"/>
      <c r="B1260" s="333"/>
      <c r="C1260" s="91"/>
      <c r="D1260" s="163"/>
      <c r="E1260" s="280"/>
      <c r="F1260" s="164"/>
      <c r="G1260" s="367"/>
    </row>
    <row r="1261" spans="1:7" s="316" customFormat="1" ht="225">
      <c r="A1261" s="244" t="s">
        <v>3743</v>
      </c>
      <c r="B1261" s="333" t="s">
        <v>3742</v>
      </c>
      <c r="C1261" s="91" t="s">
        <v>4</v>
      </c>
      <c r="D1261" s="163">
        <v>4</v>
      </c>
      <c r="E1261" s="280"/>
      <c r="F1261" s="164">
        <f>D1261*E1261</f>
        <v>0</v>
      </c>
      <c r="G1261" s="367"/>
    </row>
    <row r="1262" spans="1:7" s="316" customFormat="1">
      <c r="A1262" s="244"/>
      <c r="B1262" s="333"/>
      <c r="C1262" s="91"/>
      <c r="D1262" s="163"/>
      <c r="E1262" s="280"/>
      <c r="F1262" s="164"/>
      <c r="G1262" s="367"/>
    </row>
    <row r="1263" spans="1:7" s="316" customFormat="1" ht="225">
      <c r="A1263" s="244" t="s">
        <v>3744</v>
      </c>
      <c r="B1263" s="333" t="s">
        <v>4185</v>
      </c>
      <c r="C1263" s="91" t="s">
        <v>4</v>
      </c>
      <c r="D1263" s="163">
        <v>2</v>
      </c>
      <c r="E1263" s="280"/>
      <c r="F1263" s="164">
        <f>D1263*E1263</f>
        <v>0</v>
      </c>
      <c r="G1263" s="367"/>
    </row>
    <row r="1264" spans="1:7" s="316" customFormat="1">
      <c r="A1264" s="244"/>
      <c r="B1264" s="333"/>
      <c r="C1264" s="91"/>
      <c r="D1264" s="163"/>
      <c r="E1264" s="280"/>
      <c r="F1264" s="164"/>
      <c r="G1264" s="367"/>
    </row>
    <row r="1265" spans="1:7" s="316" customFormat="1" ht="225">
      <c r="A1265" s="244" t="s">
        <v>3745</v>
      </c>
      <c r="B1265" s="333" t="s">
        <v>4186</v>
      </c>
      <c r="C1265" s="91" t="s">
        <v>4</v>
      </c>
      <c r="D1265" s="163">
        <v>2</v>
      </c>
      <c r="E1265" s="280"/>
      <c r="F1265" s="164">
        <f>D1265*E1265</f>
        <v>0</v>
      </c>
      <c r="G1265" s="367"/>
    </row>
    <row r="1266" spans="1:7" s="316" customFormat="1">
      <c r="A1266" s="244"/>
      <c r="B1266" s="333"/>
      <c r="C1266" s="91"/>
      <c r="D1266" s="163"/>
      <c r="E1266" s="280"/>
      <c r="F1266" s="164"/>
      <c r="G1266" s="367"/>
    </row>
    <row r="1267" spans="1:7" s="316" customFormat="1" ht="225">
      <c r="A1267" s="244" t="s">
        <v>3746</v>
      </c>
      <c r="B1267" s="333" t="s">
        <v>4187</v>
      </c>
      <c r="C1267" s="91" t="s">
        <v>4</v>
      </c>
      <c r="D1267" s="163">
        <v>1</v>
      </c>
      <c r="E1267" s="280"/>
      <c r="F1267" s="164">
        <f>D1267*E1267</f>
        <v>0</v>
      </c>
      <c r="G1267" s="367"/>
    </row>
    <row r="1268" spans="1:7" s="316" customFormat="1">
      <c r="A1268" s="244"/>
      <c r="B1268" s="333"/>
      <c r="C1268" s="91"/>
      <c r="D1268" s="163"/>
      <c r="E1268" s="280"/>
      <c r="F1268" s="164"/>
      <c r="G1268" s="367"/>
    </row>
    <row r="1269" spans="1:7" s="316" customFormat="1" ht="141.5" customHeight="1">
      <c r="A1269" s="244" t="s">
        <v>3747</v>
      </c>
      <c r="B1269" s="333" t="s">
        <v>4188</v>
      </c>
      <c r="C1269" s="91" t="s">
        <v>4</v>
      </c>
      <c r="D1269" s="163">
        <v>4</v>
      </c>
      <c r="E1269" s="280"/>
      <c r="F1269" s="164">
        <f>D1269*E1269</f>
        <v>0</v>
      </c>
      <c r="G1269" s="367"/>
    </row>
    <row r="1270" spans="1:7" s="316" customFormat="1">
      <c r="A1270" s="244"/>
      <c r="B1270" s="333"/>
      <c r="C1270" s="91"/>
      <c r="D1270" s="163"/>
      <c r="E1270" s="280"/>
      <c r="F1270" s="164"/>
      <c r="G1270" s="367"/>
    </row>
    <row r="1271" spans="1:7" s="316" customFormat="1" ht="212.5">
      <c r="A1271" s="244" t="s">
        <v>3748</v>
      </c>
      <c r="B1271" s="333" t="s">
        <v>4875</v>
      </c>
      <c r="C1271" s="91" t="s">
        <v>4</v>
      </c>
      <c r="D1271" s="163">
        <v>1</v>
      </c>
      <c r="E1271" s="280"/>
      <c r="F1271" s="164">
        <f>D1271*E1271</f>
        <v>0</v>
      </c>
      <c r="G1271" s="367"/>
    </row>
    <row r="1272" spans="1:7" s="316" customFormat="1">
      <c r="A1272" s="244"/>
      <c r="B1272" s="333"/>
      <c r="C1272" s="91"/>
      <c r="D1272" s="163"/>
      <c r="E1272" s="280"/>
      <c r="F1272" s="164"/>
      <c r="G1272" s="367"/>
    </row>
    <row r="1273" spans="1:7" s="316" customFormat="1" ht="141.5" customHeight="1">
      <c r="A1273" s="244" t="s">
        <v>3749</v>
      </c>
      <c r="B1273" s="333" t="s">
        <v>4189</v>
      </c>
      <c r="C1273" s="91" t="s">
        <v>4</v>
      </c>
      <c r="D1273" s="163">
        <v>1</v>
      </c>
      <c r="E1273" s="280"/>
      <c r="F1273" s="164">
        <f>D1273*E1273</f>
        <v>0</v>
      </c>
      <c r="G1273" s="367"/>
    </row>
    <row r="1274" spans="1:7" s="316" customFormat="1">
      <c r="A1274" s="244"/>
      <c r="B1274" s="333"/>
      <c r="C1274" s="91"/>
      <c r="D1274" s="163"/>
      <c r="E1274" s="280"/>
      <c r="F1274" s="164"/>
      <c r="G1274" s="367"/>
    </row>
    <row r="1275" spans="1:7" s="316" customFormat="1" ht="155.5" customHeight="1">
      <c r="A1275" s="244" t="s">
        <v>3751</v>
      </c>
      <c r="B1275" s="333" t="s">
        <v>3750</v>
      </c>
      <c r="C1275" s="91" t="s">
        <v>4</v>
      </c>
      <c r="D1275" s="163">
        <v>1</v>
      </c>
      <c r="E1275" s="280"/>
      <c r="F1275" s="164">
        <f>D1275*E1275</f>
        <v>0</v>
      </c>
      <c r="G1275" s="367"/>
    </row>
    <row r="1276" spans="1:7" s="316" customFormat="1">
      <c r="A1276" s="244"/>
      <c r="B1276" s="333"/>
      <c r="C1276" s="91"/>
      <c r="D1276" s="163"/>
      <c r="E1276" s="280"/>
      <c r="F1276" s="164"/>
      <c r="G1276" s="367"/>
    </row>
    <row r="1277" spans="1:7" s="316" customFormat="1" ht="130" customHeight="1">
      <c r="A1277" s="244" t="s">
        <v>3752</v>
      </c>
      <c r="B1277" s="333" t="s">
        <v>4190</v>
      </c>
      <c r="C1277" s="91" t="s">
        <v>4</v>
      </c>
      <c r="D1277" s="163">
        <v>1</v>
      </c>
      <c r="E1277" s="280"/>
      <c r="F1277" s="164">
        <f>D1277*E1277</f>
        <v>0</v>
      </c>
      <c r="G1277" s="367"/>
    </row>
    <row r="1278" spans="1:7" s="316" customFormat="1">
      <c r="A1278" s="244"/>
      <c r="B1278" s="333"/>
      <c r="C1278" s="91"/>
      <c r="D1278" s="163"/>
      <c r="E1278" s="280"/>
      <c r="F1278" s="164"/>
      <c r="G1278" s="367"/>
    </row>
    <row r="1279" spans="1:7" s="316" customFormat="1" ht="118.5" customHeight="1">
      <c r="A1279" s="244" t="s">
        <v>3755</v>
      </c>
      <c r="B1279" s="333" t="s">
        <v>3753</v>
      </c>
      <c r="C1279" s="91" t="s">
        <v>4</v>
      </c>
      <c r="D1279" s="163">
        <v>1</v>
      </c>
      <c r="E1279" s="280"/>
      <c r="F1279" s="164">
        <f>D1279*E1279</f>
        <v>0</v>
      </c>
      <c r="G1279" s="367"/>
    </row>
    <row r="1280" spans="1:7" s="316" customFormat="1">
      <c r="A1280" s="244"/>
      <c r="B1280" s="333"/>
      <c r="C1280" s="91"/>
      <c r="D1280" s="163"/>
      <c r="E1280" s="280"/>
      <c r="F1280" s="164"/>
      <c r="G1280" s="367"/>
    </row>
    <row r="1281" spans="1:7" s="316" customFormat="1">
      <c r="A1281" s="244"/>
      <c r="B1281" s="31" t="s">
        <v>3754</v>
      </c>
      <c r="C1281" s="91"/>
      <c r="D1281" s="163"/>
      <c r="E1281" s="280"/>
      <c r="F1281" s="164"/>
      <c r="G1281" s="367"/>
    </row>
    <row r="1282" spans="1:7" s="316" customFormat="1">
      <c r="A1282" s="244"/>
      <c r="B1282" s="31"/>
      <c r="C1282" s="91"/>
      <c r="D1282" s="163"/>
      <c r="E1282" s="280"/>
      <c r="F1282" s="164"/>
      <c r="G1282" s="367"/>
    </row>
    <row r="1283" spans="1:7" s="316" customFormat="1" ht="282.5" customHeight="1">
      <c r="A1283" s="244"/>
      <c r="B1283" s="333" t="s">
        <v>4870</v>
      </c>
      <c r="C1283" s="91"/>
      <c r="D1283" s="10"/>
      <c r="E1283" s="3002"/>
      <c r="F1283" s="350"/>
      <c r="G1283" s="367"/>
    </row>
    <row r="1284" spans="1:7" s="316" customFormat="1">
      <c r="A1284" s="244"/>
      <c r="B1284" s="31"/>
      <c r="C1284" s="91"/>
      <c r="D1284" s="163"/>
      <c r="E1284" s="280"/>
      <c r="F1284" s="164"/>
      <c r="G1284" s="367"/>
    </row>
    <row r="1285" spans="1:7" s="316" customFormat="1" ht="112.5">
      <c r="A1285" s="244" t="s">
        <v>3757</v>
      </c>
      <c r="B1285" s="333" t="s">
        <v>3756</v>
      </c>
      <c r="C1285" s="91" t="s">
        <v>4</v>
      </c>
      <c r="D1285" s="163">
        <v>4</v>
      </c>
      <c r="E1285" s="280"/>
      <c r="F1285" s="164">
        <f>D1285*E1285</f>
        <v>0</v>
      </c>
      <c r="G1285" s="367"/>
    </row>
    <row r="1286" spans="1:7" s="316" customFormat="1">
      <c r="A1286" s="244"/>
      <c r="B1286" s="333"/>
      <c r="C1286" s="91"/>
      <c r="D1286" s="163"/>
      <c r="E1286" s="280"/>
      <c r="F1286" s="164"/>
      <c r="G1286" s="367"/>
    </row>
    <row r="1287" spans="1:7" s="316" customFormat="1" ht="100">
      <c r="A1287" s="244" t="s">
        <v>3759</v>
      </c>
      <c r="B1287" s="333" t="s">
        <v>3758</v>
      </c>
      <c r="C1287" s="91" t="s">
        <v>4</v>
      </c>
      <c r="D1287" s="163">
        <v>1</v>
      </c>
      <c r="E1287" s="280"/>
      <c r="F1287" s="164">
        <f>D1287*E1287</f>
        <v>0</v>
      </c>
      <c r="G1287" s="367"/>
    </row>
    <row r="1288" spans="1:7" s="316" customFormat="1">
      <c r="A1288" s="244"/>
      <c r="B1288" s="333"/>
      <c r="C1288" s="91"/>
      <c r="D1288" s="163"/>
      <c r="E1288" s="280"/>
      <c r="F1288" s="164"/>
      <c r="G1288" s="367"/>
    </row>
    <row r="1289" spans="1:7" s="316" customFormat="1" ht="370" customHeight="1">
      <c r="A1289" s="244" t="s">
        <v>3761</v>
      </c>
      <c r="B1289" s="333" t="s">
        <v>4885</v>
      </c>
      <c r="C1289" s="10"/>
      <c r="D1289" s="231"/>
      <c r="E1289" s="401"/>
      <c r="F1289" s="232"/>
      <c r="G1289" s="544"/>
    </row>
    <row r="1290" spans="1:7" s="316" customFormat="1" ht="156.5" customHeight="1">
      <c r="A1290" s="244"/>
      <c r="B1290" s="333" t="s">
        <v>4191</v>
      </c>
      <c r="C1290" s="10" t="s">
        <v>4</v>
      </c>
      <c r="D1290" s="231">
        <v>1</v>
      </c>
      <c r="E1290" s="401"/>
      <c r="F1290" s="232">
        <f>D1290*E1290</f>
        <v>0</v>
      </c>
      <c r="G1290" s="544"/>
    </row>
    <row r="1291" spans="1:7" s="316" customFormat="1">
      <c r="A1291" s="244"/>
      <c r="B1291" s="333"/>
      <c r="C1291" s="91"/>
      <c r="D1291" s="163"/>
      <c r="E1291" s="280"/>
      <c r="F1291" s="164"/>
      <c r="G1291" s="367"/>
    </row>
    <row r="1292" spans="1:7" s="316" customFormat="1">
      <c r="A1292" s="888"/>
      <c r="B1292" s="31" t="s">
        <v>3760</v>
      </c>
      <c r="C1292" s="91"/>
      <c r="D1292" s="10"/>
      <c r="E1292" s="3002"/>
      <c r="F1292" s="350"/>
      <c r="G1292" s="367"/>
    </row>
    <row r="1293" spans="1:7" s="316" customFormat="1">
      <c r="A1293" s="888"/>
      <c r="B1293" s="178"/>
      <c r="C1293" s="91"/>
      <c r="D1293" s="10"/>
      <c r="E1293" s="3002"/>
      <c r="F1293" s="350"/>
      <c r="G1293" s="367"/>
    </row>
    <row r="1294" spans="1:7" s="316" customFormat="1" ht="333.5" customHeight="1">
      <c r="A1294" s="888"/>
      <c r="B1294" s="178" t="s">
        <v>4895</v>
      </c>
      <c r="C1294" s="91"/>
      <c r="D1294" s="10"/>
      <c r="E1294" s="3002"/>
      <c r="F1294" s="350"/>
      <c r="G1294" s="367"/>
    </row>
    <row r="1295" spans="1:7" s="316" customFormat="1" ht="358" customHeight="1">
      <c r="A1295" s="888"/>
      <c r="B1295" s="178" t="s">
        <v>4893</v>
      </c>
      <c r="C1295" s="91"/>
      <c r="D1295" s="10"/>
      <c r="E1295" s="3002"/>
      <c r="F1295" s="350"/>
      <c r="G1295" s="367"/>
    </row>
    <row r="1296" spans="1:7" s="316" customFormat="1" ht="100">
      <c r="A1296" s="888"/>
      <c r="B1296" s="178" t="s">
        <v>4177</v>
      </c>
      <c r="C1296" s="91"/>
      <c r="D1296" s="10"/>
      <c r="E1296" s="3002"/>
      <c r="F1296" s="350"/>
      <c r="G1296" s="367"/>
    </row>
    <row r="1297" spans="1:7" s="316" customFormat="1">
      <c r="A1297" s="244"/>
      <c r="B1297" s="333"/>
      <c r="C1297" s="91"/>
      <c r="D1297" s="163"/>
      <c r="E1297" s="280"/>
      <c r="F1297" s="164"/>
      <c r="G1297" s="367"/>
    </row>
    <row r="1298" spans="1:7" s="316" customFormat="1" ht="175">
      <c r="A1298" s="244" t="s">
        <v>3763</v>
      </c>
      <c r="B1298" s="333" t="s">
        <v>3762</v>
      </c>
      <c r="C1298" s="91" t="s">
        <v>4</v>
      </c>
      <c r="D1298" s="163">
        <v>1</v>
      </c>
      <c r="E1298" s="280"/>
      <c r="F1298" s="164">
        <f>D1298*E1298</f>
        <v>0</v>
      </c>
      <c r="G1298" s="367"/>
    </row>
    <row r="1299" spans="1:7" s="316" customFormat="1">
      <c r="A1299" s="244"/>
      <c r="B1299" s="333"/>
      <c r="C1299" s="91"/>
      <c r="D1299" s="163"/>
      <c r="E1299" s="280"/>
      <c r="F1299" s="164"/>
      <c r="G1299" s="367"/>
    </row>
    <row r="1300" spans="1:7" s="316" customFormat="1" ht="225">
      <c r="A1300" s="244" t="s">
        <v>3764</v>
      </c>
      <c r="B1300" s="333" t="s">
        <v>4954</v>
      </c>
      <c r="C1300" s="91" t="s">
        <v>4</v>
      </c>
      <c r="D1300" s="163">
        <v>1</v>
      </c>
      <c r="E1300" s="280"/>
      <c r="F1300" s="164">
        <f>D1300*E1300</f>
        <v>0</v>
      </c>
      <c r="G1300" s="367"/>
    </row>
    <row r="1301" spans="1:7" s="316" customFormat="1">
      <c r="A1301" s="244"/>
      <c r="B1301" s="333"/>
      <c r="C1301" s="91"/>
      <c r="D1301" s="163"/>
      <c r="E1301" s="280"/>
      <c r="F1301" s="164"/>
      <c r="G1301" s="367"/>
    </row>
    <row r="1302" spans="1:7" s="316" customFormat="1" ht="306" customHeight="1">
      <c r="A1302" s="244" t="s">
        <v>3765</v>
      </c>
      <c r="B1302" s="333" t="s">
        <v>4880</v>
      </c>
      <c r="C1302" s="91" t="s">
        <v>4</v>
      </c>
      <c r="D1302" s="163">
        <v>1</v>
      </c>
      <c r="E1302" s="280"/>
      <c r="F1302" s="164">
        <f>D1302*E1302</f>
        <v>0</v>
      </c>
      <c r="G1302" s="367"/>
    </row>
    <row r="1303" spans="1:7" s="316" customFormat="1">
      <c r="A1303" s="244"/>
      <c r="B1303" s="333"/>
      <c r="C1303" s="91"/>
      <c r="D1303" s="163"/>
      <c r="E1303" s="280"/>
      <c r="F1303" s="164"/>
      <c r="G1303" s="367"/>
    </row>
    <row r="1304" spans="1:7" s="14" customFormat="1" ht="12.5">
      <c r="A1304" s="244"/>
      <c r="B1304" s="333" t="s">
        <v>4023</v>
      </c>
      <c r="C1304" s="157"/>
      <c r="D1304" s="163"/>
      <c r="E1304" s="280"/>
      <c r="F1304" s="164"/>
      <c r="G1304" s="364"/>
    </row>
    <row r="1305" spans="1:7" s="14" customFormat="1">
      <c r="A1305" s="257"/>
      <c r="B1305" s="333"/>
      <c r="C1305" s="225"/>
      <c r="D1305" s="95"/>
      <c r="E1305" s="3025"/>
      <c r="F1305" s="164"/>
      <c r="G1305" s="364"/>
    </row>
    <row r="1306" spans="1:7" s="14" customFormat="1" ht="69.5" customHeight="1">
      <c r="A1306" s="244" t="s">
        <v>3766</v>
      </c>
      <c r="B1306" s="71" t="s">
        <v>3125</v>
      </c>
      <c r="C1306" s="157" t="s">
        <v>201</v>
      </c>
      <c r="D1306" s="231">
        <v>30.5</v>
      </c>
      <c r="E1306" s="401"/>
      <c r="F1306" s="232">
        <f t="shared" ref="F1306" si="13">D1306*E1306</f>
        <v>0</v>
      </c>
      <c r="G1306" s="62"/>
    </row>
    <row r="1307" spans="1:7" s="14" customFormat="1" ht="12.5">
      <c r="A1307" s="244"/>
      <c r="B1307" s="71"/>
      <c r="C1307" s="157"/>
      <c r="D1307" s="231"/>
      <c r="E1307" s="401"/>
      <c r="F1307" s="232"/>
      <c r="G1307" s="62"/>
    </row>
    <row r="1308" spans="1:7" s="14" customFormat="1" ht="81" customHeight="1">
      <c r="A1308" s="244" t="s">
        <v>3767</v>
      </c>
      <c r="B1308" s="71" t="s">
        <v>3128</v>
      </c>
      <c r="C1308" s="157" t="s">
        <v>201</v>
      </c>
      <c r="D1308" s="231">
        <v>48.7</v>
      </c>
      <c r="E1308" s="401"/>
      <c r="F1308" s="232">
        <f t="shared" ref="F1308:F1310" si="14">D1308*E1308</f>
        <v>0</v>
      </c>
      <c r="G1308" s="62"/>
    </row>
    <row r="1309" spans="1:7" s="14" customFormat="1">
      <c r="A1309" s="257"/>
      <c r="B1309" s="71"/>
      <c r="C1309" s="157"/>
      <c r="D1309" s="231"/>
      <c r="E1309" s="401"/>
      <c r="F1309" s="232"/>
      <c r="G1309" s="62"/>
    </row>
    <row r="1310" spans="1:7" s="14" customFormat="1" ht="79" customHeight="1">
      <c r="A1310" s="244" t="s">
        <v>567</v>
      </c>
      <c r="B1310" s="71" t="s">
        <v>4202</v>
      </c>
      <c r="C1310" s="157" t="s">
        <v>4</v>
      </c>
      <c r="D1310" s="163">
        <v>2</v>
      </c>
      <c r="E1310" s="280"/>
      <c r="F1310" s="164">
        <f t="shared" si="14"/>
        <v>0</v>
      </c>
      <c r="G1310" s="364"/>
    </row>
    <row r="1311" spans="1:7" s="14" customFormat="1">
      <c r="A1311" s="257"/>
      <c r="B1311" s="333"/>
      <c r="C1311" s="225"/>
      <c r="D1311" s="95"/>
      <c r="E1311" s="3025"/>
      <c r="F1311" s="164"/>
      <c r="G1311" s="364"/>
    </row>
    <row r="1312" spans="1:7" s="14" customFormat="1" ht="62.5">
      <c r="A1312" s="244" t="s">
        <v>3773</v>
      </c>
      <c r="B1312" s="71" t="s">
        <v>4192</v>
      </c>
      <c r="C1312" s="157" t="s">
        <v>4</v>
      </c>
      <c r="D1312" s="163">
        <v>1</v>
      </c>
      <c r="E1312" s="280"/>
      <c r="F1312" s="164">
        <f t="shared" ref="F1312" si="15">D1312*E1312</f>
        <v>0</v>
      </c>
      <c r="G1312" s="364"/>
    </row>
    <row r="1313" spans="1:9" s="14" customFormat="1">
      <c r="A1313" s="257"/>
      <c r="B1313" s="333"/>
      <c r="C1313" s="225"/>
      <c r="D1313" s="95"/>
      <c r="E1313" s="3025"/>
      <c r="F1313" s="164"/>
      <c r="G1313" s="364"/>
    </row>
    <row r="1314" spans="1:9" s="14" customFormat="1" ht="409.5" customHeight="1">
      <c r="A1314" s="244" t="s">
        <v>3774</v>
      </c>
      <c r="B1314" s="333" t="s">
        <v>2541</v>
      </c>
      <c r="C1314" s="157"/>
      <c r="D1314" s="163"/>
      <c r="E1314" s="280"/>
      <c r="F1314" s="164"/>
      <c r="G1314" s="364"/>
    </row>
    <row r="1315" spans="1:9" s="14" customFormat="1" ht="37.5">
      <c r="A1315" s="244" t="s">
        <v>0</v>
      </c>
      <c r="B1315" s="333" t="s">
        <v>2548</v>
      </c>
      <c r="C1315" s="157" t="s">
        <v>4</v>
      </c>
      <c r="D1315" s="163">
        <v>1</v>
      </c>
      <c r="E1315" s="280"/>
      <c r="F1315" s="164">
        <f>D1315*E1315</f>
        <v>0</v>
      </c>
      <c r="G1315" s="364"/>
    </row>
    <row r="1316" spans="1:9" s="14" customFormat="1" ht="37.5">
      <c r="A1316" s="244" t="s">
        <v>1</v>
      </c>
      <c r="B1316" s="333" t="s">
        <v>2549</v>
      </c>
      <c r="C1316" s="157" t="s">
        <v>4</v>
      </c>
      <c r="D1316" s="163">
        <v>1</v>
      </c>
      <c r="E1316" s="280"/>
      <c r="F1316" s="164">
        <f t="shared" ref="F1316:F1319" si="16">D1316*E1316</f>
        <v>0</v>
      </c>
      <c r="G1316" s="364"/>
    </row>
    <row r="1317" spans="1:9" s="14" customFormat="1" ht="50">
      <c r="A1317" s="244" t="s">
        <v>2</v>
      </c>
      <c r="B1317" s="333" t="s">
        <v>2550</v>
      </c>
      <c r="C1317" s="157" t="s">
        <v>4</v>
      </c>
      <c r="D1317" s="163">
        <v>1</v>
      </c>
      <c r="E1317" s="280"/>
      <c r="F1317" s="164">
        <f t="shared" si="16"/>
        <v>0</v>
      </c>
      <c r="G1317" s="364"/>
    </row>
    <row r="1318" spans="1:9" s="14" customFormat="1" ht="37.5">
      <c r="A1318" s="244" t="s">
        <v>229</v>
      </c>
      <c r="B1318" s="333" t="s">
        <v>2551</v>
      </c>
      <c r="C1318" s="157" t="s">
        <v>4</v>
      </c>
      <c r="D1318" s="163">
        <v>1</v>
      </c>
      <c r="E1318" s="280"/>
      <c r="F1318" s="164">
        <f t="shared" si="16"/>
        <v>0</v>
      </c>
      <c r="G1318" s="364"/>
    </row>
    <row r="1319" spans="1:9" s="14" customFormat="1" ht="50">
      <c r="A1319" s="244" t="s">
        <v>230</v>
      </c>
      <c r="B1319" s="333" t="s">
        <v>2553</v>
      </c>
      <c r="C1319" s="157" t="s">
        <v>4</v>
      </c>
      <c r="D1319" s="163">
        <v>6</v>
      </c>
      <c r="E1319" s="280"/>
      <c r="F1319" s="164">
        <f t="shared" si="16"/>
        <v>0</v>
      </c>
      <c r="G1319" s="364"/>
    </row>
    <row r="1320" spans="1:9" s="14" customFormat="1" ht="12.5">
      <c r="A1320" s="244"/>
      <c r="B1320" s="178"/>
      <c r="C1320" s="157"/>
      <c r="D1320" s="163"/>
      <c r="E1320" s="280"/>
      <c r="F1320" s="164"/>
      <c r="G1320" s="364"/>
    </row>
    <row r="1321" spans="1:9" s="14" customFormat="1" ht="12.5">
      <c r="A1321" s="244"/>
      <c r="B1321" s="333" t="s">
        <v>2482</v>
      </c>
      <c r="C1321" s="157"/>
      <c r="D1321" s="163"/>
      <c r="E1321" s="280"/>
      <c r="F1321" s="164"/>
      <c r="G1321" s="364"/>
    </row>
    <row r="1322" spans="1:9" s="14" customFormat="1" ht="12.5">
      <c r="A1322" s="244"/>
      <c r="B1322" s="333"/>
      <c r="C1322" s="157"/>
      <c r="D1322" s="163"/>
      <c r="E1322" s="280"/>
      <c r="F1322" s="164"/>
      <c r="G1322" s="364"/>
    </row>
    <row r="1323" spans="1:9" s="316" customFormat="1">
      <c r="A1323" s="244"/>
      <c r="B1323" s="299" t="s">
        <v>3768</v>
      </c>
      <c r="C1323" s="91"/>
      <c r="D1323" s="163"/>
      <c r="E1323" s="280"/>
      <c r="F1323" s="164"/>
      <c r="G1323" s="367"/>
    </row>
    <row r="1324" spans="1:9" s="316" customFormat="1">
      <c r="A1324" s="244"/>
      <c r="B1324" s="1095"/>
      <c r="C1324" s="91"/>
      <c r="D1324" s="163"/>
      <c r="E1324" s="280"/>
      <c r="F1324" s="164"/>
      <c r="G1324" s="367"/>
    </row>
    <row r="1325" spans="1:9" s="316" customFormat="1" ht="350">
      <c r="A1325" s="244"/>
      <c r="B1325" s="333" t="s">
        <v>4863</v>
      </c>
      <c r="C1325" s="91"/>
      <c r="D1325" s="163"/>
      <c r="E1325" s="280"/>
      <c r="F1325" s="164"/>
      <c r="G1325" s="367"/>
    </row>
    <row r="1326" spans="1:9" s="3" customFormat="1" ht="244" customHeight="1">
      <c r="A1326" s="244" t="s">
        <v>579</v>
      </c>
      <c r="B1326" s="333" t="s">
        <v>3769</v>
      </c>
      <c r="C1326" s="91" t="s">
        <v>4</v>
      </c>
      <c r="D1326" s="163">
        <v>33</v>
      </c>
      <c r="E1326" s="280"/>
      <c r="F1326" s="164">
        <f>D1326*E1326</f>
        <v>0</v>
      </c>
      <c r="G1326" s="400"/>
      <c r="H1326" s="281"/>
      <c r="I1326" s="282"/>
    </row>
    <row r="1327" spans="1:9" s="315" customFormat="1">
      <c r="A1327" s="888"/>
      <c r="B1327" s="71"/>
      <c r="C1327" s="225"/>
      <c r="D1327" s="184"/>
      <c r="E1327" s="2996"/>
      <c r="F1327" s="162"/>
      <c r="G1327" s="366"/>
    </row>
    <row r="1328" spans="1:9" s="3" customFormat="1" ht="199" customHeight="1">
      <c r="A1328" s="244" t="s">
        <v>3775</v>
      </c>
      <c r="B1328" s="333" t="s">
        <v>3770</v>
      </c>
      <c r="C1328" s="91" t="s">
        <v>4</v>
      </c>
      <c r="D1328" s="163">
        <v>1</v>
      </c>
      <c r="E1328" s="280"/>
      <c r="F1328" s="164">
        <f>D1328*E1328</f>
        <v>0</v>
      </c>
      <c r="G1328" s="400"/>
      <c r="H1328" s="281"/>
      <c r="I1328" s="282"/>
    </row>
    <row r="1329" spans="1:9" s="3" customFormat="1" ht="14">
      <c r="A1329" s="888"/>
      <c r="B1329" s="333"/>
      <c r="C1329" s="91"/>
      <c r="D1329" s="163"/>
      <c r="E1329" s="280"/>
      <c r="F1329" s="164"/>
      <c r="G1329" s="400"/>
      <c r="H1329" s="281"/>
      <c r="I1329" s="282"/>
    </row>
    <row r="1330" spans="1:9" s="3" customFormat="1" ht="225">
      <c r="A1330" s="244" t="s">
        <v>3776</v>
      </c>
      <c r="B1330" s="333" t="s">
        <v>3771</v>
      </c>
      <c r="C1330" s="91" t="s">
        <v>4</v>
      </c>
      <c r="D1330" s="163">
        <v>1</v>
      </c>
      <c r="E1330" s="280"/>
      <c r="F1330" s="164">
        <f>D1330*E1330</f>
        <v>0</v>
      </c>
      <c r="G1330" s="400"/>
      <c r="H1330" s="281"/>
      <c r="I1330" s="282"/>
    </row>
    <row r="1331" spans="1:9" s="316" customFormat="1">
      <c r="A1331" s="888"/>
      <c r="B1331" s="178"/>
      <c r="C1331" s="91"/>
      <c r="D1331" s="10"/>
      <c r="E1331" s="3002"/>
      <c r="F1331" s="350"/>
      <c r="G1331" s="367"/>
    </row>
    <row r="1332" spans="1:9" s="316" customFormat="1" ht="175">
      <c r="A1332" s="244" t="s">
        <v>3778</v>
      </c>
      <c r="B1332" s="333" t="s">
        <v>3772</v>
      </c>
      <c r="C1332" s="91" t="s">
        <v>4</v>
      </c>
      <c r="D1332" s="163">
        <v>11</v>
      </c>
      <c r="E1332" s="280"/>
      <c r="F1332" s="164">
        <f>D1332*E1332</f>
        <v>0</v>
      </c>
      <c r="G1332" s="367"/>
    </row>
    <row r="1333" spans="1:9" s="316" customFormat="1">
      <c r="A1333" s="888"/>
      <c r="B1333" s="178"/>
      <c r="C1333" s="91"/>
      <c r="D1333" s="10"/>
      <c r="E1333" s="3002"/>
      <c r="F1333" s="350"/>
      <c r="G1333" s="367"/>
    </row>
    <row r="1334" spans="1:9" s="316" customFormat="1" ht="250">
      <c r="A1334" s="244" t="s">
        <v>3780</v>
      </c>
      <c r="B1334" s="333" t="s">
        <v>4864</v>
      </c>
      <c r="C1334" s="91" t="s">
        <v>4</v>
      </c>
      <c r="D1334" s="163">
        <v>8</v>
      </c>
      <c r="E1334" s="280"/>
      <c r="F1334" s="164">
        <f>D1334*E1334</f>
        <v>0</v>
      </c>
      <c r="G1334" s="367"/>
    </row>
    <row r="1335" spans="1:9" s="316" customFormat="1">
      <c r="A1335" s="244"/>
      <c r="B1335" s="178"/>
      <c r="C1335" s="91"/>
      <c r="D1335" s="10"/>
      <c r="E1335" s="3002"/>
      <c r="F1335" s="350"/>
      <c r="G1335" s="367"/>
    </row>
    <row r="1336" spans="1:9" s="316" customFormat="1" ht="212.5">
      <c r="A1336" s="244" t="s">
        <v>3782</v>
      </c>
      <c r="B1336" s="333" t="s">
        <v>4865</v>
      </c>
      <c r="C1336" s="91" t="s">
        <v>4</v>
      </c>
      <c r="D1336" s="163">
        <v>1</v>
      </c>
      <c r="E1336" s="280"/>
      <c r="F1336" s="164">
        <f>D1336*E1336</f>
        <v>0</v>
      </c>
      <c r="G1336" s="367"/>
    </row>
    <row r="1337" spans="1:9" s="316" customFormat="1">
      <c r="A1337" s="888"/>
      <c r="B1337" s="178"/>
      <c r="C1337" s="91"/>
      <c r="D1337" s="10"/>
      <c r="E1337" s="3002"/>
      <c r="F1337" s="350"/>
      <c r="G1337" s="367"/>
    </row>
    <row r="1338" spans="1:9" s="316" customFormat="1" ht="168" customHeight="1">
      <c r="A1338" s="244" t="s">
        <v>3784</v>
      </c>
      <c r="B1338" s="333" t="s">
        <v>4900</v>
      </c>
      <c r="C1338" s="91" t="s">
        <v>4</v>
      </c>
      <c r="D1338" s="163">
        <v>1</v>
      </c>
      <c r="E1338" s="280"/>
      <c r="F1338" s="164">
        <f>D1338*E1338</f>
        <v>0</v>
      </c>
      <c r="G1338" s="367"/>
    </row>
    <row r="1339" spans="1:9" s="316" customFormat="1">
      <c r="A1339" s="888"/>
      <c r="B1339" s="333"/>
      <c r="C1339" s="91"/>
      <c r="D1339" s="163"/>
      <c r="E1339" s="280"/>
      <c r="F1339" s="164"/>
      <c r="G1339" s="367"/>
    </row>
    <row r="1340" spans="1:9" s="316" customFormat="1" ht="192" customHeight="1">
      <c r="A1340" s="244" t="s">
        <v>3785</v>
      </c>
      <c r="B1340" s="333" t="s">
        <v>4887</v>
      </c>
      <c r="C1340" s="91" t="s">
        <v>4</v>
      </c>
      <c r="D1340" s="163">
        <v>12</v>
      </c>
      <c r="E1340" s="401"/>
      <c r="F1340" s="164">
        <f>D1340*E1340</f>
        <v>0</v>
      </c>
      <c r="G1340" s="367"/>
    </row>
    <row r="1341" spans="1:9" s="316" customFormat="1">
      <c r="A1341" s="888"/>
      <c r="B1341" s="178"/>
      <c r="C1341" s="91"/>
      <c r="D1341" s="10"/>
      <c r="E1341" s="3002"/>
      <c r="F1341" s="350"/>
      <c r="G1341" s="367"/>
    </row>
    <row r="1342" spans="1:9" s="316" customFormat="1" ht="200">
      <c r="A1342" s="244" t="s">
        <v>3786</v>
      </c>
      <c r="B1342" s="333" t="s">
        <v>3777</v>
      </c>
      <c r="C1342" s="91" t="s">
        <v>4</v>
      </c>
      <c r="D1342" s="163">
        <v>5</v>
      </c>
      <c r="E1342" s="401"/>
      <c r="F1342" s="164">
        <f>D1342*E1342</f>
        <v>0</v>
      </c>
      <c r="G1342" s="367"/>
    </row>
    <row r="1343" spans="1:9" s="316" customFormat="1">
      <c r="A1343" s="244"/>
      <c r="B1343" s="178"/>
      <c r="C1343" s="91"/>
      <c r="D1343" s="10"/>
      <c r="E1343" s="3002"/>
      <c r="F1343" s="350"/>
      <c r="G1343" s="367"/>
    </row>
    <row r="1344" spans="1:9" s="316" customFormat="1" ht="200">
      <c r="A1344" s="244" t="s">
        <v>3788</v>
      </c>
      <c r="B1344" s="333" t="s">
        <v>3779</v>
      </c>
      <c r="C1344" s="91" t="s">
        <v>4</v>
      </c>
      <c r="D1344" s="163">
        <v>3</v>
      </c>
      <c r="E1344" s="401"/>
      <c r="F1344" s="164">
        <f>D1344*E1344</f>
        <v>0</v>
      </c>
      <c r="G1344" s="367"/>
    </row>
    <row r="1345" spans="1:7" s="316" customFormat="1">
      <c r="A1345" s="888"/>
      <c r="B1345" s="178"/>
      <c r="C1345" s="91"/>
      <c r="D1345" s="10"/>
      <c r="E1345" s="3002"/>
      <c r="F1345" s="350"/>
      <c r="G1345" s="367"/>
    </row>
    <row r="1346" spans="1:7" s="316" customFormat="1" ht="187.5">
      <c r="A1346" s="244" t="s">
        <v>3789</v>
      </c>
      <c r="B1346" s="333" t="s">
        <v>3781</v>
      </c>
      <c r="C1346" s="91" t="s">
        <v>4</v>
      </c>
      <c r="D1346" s="163">
        <v>2</v>
      </c>
      <c r="E1346" s="401"/>
      <c r="F1346" s="164">
        <f>D1346*E1346</f>
        <v>0</v>
      </c>
      <c r="G1346" s="367"/>
    </row>
    <row r="1347" spans="1:7" s="316" customFormat="1">
      <c r="A1347" s="244"/>
      <c r="B1347" s="333"/>
      <c r="C1347" s="91"/>
      <c r="D1347" s="163"/>
      <c r="E1347" s="1096"/>
      <c r="F1347" s="164"/>
      <c r="G1347" s="367"/>
    </row>
    <row r="1348" spans="1:7" s="316" customFormat="1" ht="275">
      <c r="A1348" s="244" t="s">
        <v>3790</v>
      </c>
      <c r="B1348" s="333" t="s">
        <v>3783</v>
      </c>
      <c r="C1348" s="91" t="s">
        <v>4</v>
      </c>
      <c r="D1348" s="163">
        <v>10</v>
      </c>
      <c r="E1348" s="280"/>
      <c r="F1348" s="164">
        <f>D1348*E1348</f>
        <v>0</v>
      </c>
      <c r="G1348" s="367"/>
    </row>
    <row r="1349" spans="1:7" s="316" customFormat="1">
      <c r="A1349" s="244"/>
      <c r="B1349" s="333"/>
      <c r="C1349" s="91"/>
      <c r="D1349" s="163"/>
      <c r="E1349" s="280"/>
      <c r="F1349" s="164"/>
      <c r="G1349" s="367"/>
    </row>
    <row r="1350" spans="1:7" s="316" customFormat="1">
      <c r="A1350" s="244"/>
      <c r="B1350" s="299" t="s">
        <v>3690</v>
      </c>
      <c r="C1350" s="91"/>
      <c r="D1350" s="163"/>
      <c r="E1350" s="280"/>
      <c r="F1350" s="164"/>
      <c r="G1350" s="367"/>
    </row>
    <row r="1351" spans="1:7" s="316" customFormat="1">
      <c r="A1351" s="244"/>
      <c r="B1351" s="1095"/>
      <c r="C1351" s="91"/>
      <c r="D1351" s="163"/>
      <c r="E1351" s="280"/>
      <c r="F1351" s="164"/>
      <c r="G1351" s="367"/>
    </row>
    <row r="1352" spans="1:7" s="316" customFormat="1" ht="275">
      <c r="A1352" s="244"/>
      <c r="B1352" s="333" t="s">
        <v>4866</v>
      </c>
      <c r="C1352" s="91"/>
      <c r="D1352" s="163"/>
      <c r="E1352" s="280"/>
      <c r="F1352" s="164"/>
      <c r="G1352" s="367"/>
    </row>
    <row r="1353" spans="1:7" s="316" customFormat="1">
      <c r="A1353" s="244"/>
      <c r="B1353" s="333"/>
      <c r="C1353" s="91"/>
      <c r="D1353" s="163"/>
      <c r="E1353" s="280"/>
      <c r="F1353" s="164"/>
      <c r="G1353" s="367"/>
    </row>
    <row r="1354" spans="1:7" s="316" customFormat="1" ht="162.5">
      <c r="A1354" s="244" t="s">
        <v>3791</v>
      </c>
      <c r="B1354" s="333" t="s">
        <v>4194</v>
      </c>
      <c r="C1354" s="91" t="s">
        <v>4</v>
      </c>
      <c r="D1354" s="163">
        <v>17</v>
      </c>
      <c r="E1354" s="280"/>
      <c r="F1354" s="164">
        <f>D1354*E1354</f>
        <v>0</v>
      </c>
      <c r="G1354" s="367"/>
    </row>
    <row r="1355" spans="1:7" s="316" customFormat="1">
      <c r="A1355" s="244"/>
      <c r="B1355" s="333"/>
      <c r="C1355" s="91"/>
      <c r="D1355" s="163"/>
      <c r="E1355" s="280"/>
      <c r="F1355" s="164"/>
      <c r="G1355" s="367"/>
    </row>
    <row r="1356" spans="1:7" s="316" customFormat="1" ht="162.5">
      <c r="A1356" s="244" t="s">
        <v>3792</v>
      </c>
      <c r="B1356" s="333" t="s">
        <v>4195</v>
      </c>
      <c r="C1356" s="91" t="s">
        <v>4</v>
      </c>
      <c r="D1356" s="163">
        <v>8</v>
      </c>
      <c r="E1356" s="280"/>
      <c r="F1356" s="164">
        <f>D1356*E1356</f>
        <v>0</v>
      </c>
      <c r="G1356" s="367"/>
    </row>
    <row r="1357" spans="1:7" s="316" customFormat="1">
      <c r="A1357" s="244"/>
      <c r="B1357" s="333"/>
      <c r="C1357" s="91"/>
      <c r="D1357" s="163"/>
      <c r="E1357" s="280"/>
      <c r="F1357" s="164"/>
      <c r="G1357" s="367"/>
    </row>
    <row r="1358" spans="1:7" s="316" customFormat="1" ht="300">
      <c r="A1358" s="244" t="s">
        <v>3793</v>
      </c>
      <c r="B1358" s="333" t="s">
        <v>4867</v>
      </c>
      <c r="C1358" s="91" t="s">
        <v>4</v>
      </c>
      <c r="D1358" s="163">
        <v>4</v>
      </c>
      <c r="E1358" s="280"/>
      <c r="F1358" s="164">
        <f>D1358*E1358</f>
        <v>0</v>
      </c>
      <c r="G1358" s="367"/>
    </row>
    <row r="1359" spans="1:7" s="316" customFormat="1">
      <c r="A1359" s="244"/>
      <c r="B1359" s="333"/>
      <c r="C1359" s="91"/>
      <c r="D1359" s="163"/>
      <c r="E1359" s="280"/>
      <c r="F1359" s="164"/>
      <c r="G1359" s="367"/>
    </row>
    <row r="1360" spans="1:7" s="377" customFormat="1" ht="12.5">
      <c r="A1360" s="383"/>
      <c r="B1360" s="299" t="s">
        <v>3787</v>
      </c>
      <c r="C1360" s="91"/>
      <c r="D1360" s="163"/>
      <c r="E1360" s="280"/>
      <c r="F1360" s="164"/>
      <c r="G1360" s="662"/>
    </row>
    <row r="1361" spans="1:7" s="316" customFormat="1">
      <c r="A1361" s="244"/>
      <c r="B1361" s="1095"/>
      <c r="C1361" s="91"/>
      <c r="D1361" s="163"/>
      <c r="E1361" s="280"/>
      <c r="F1361" s="164"/>
      <c r="G1361" s="367"/>
    </row>
    <row r="1362" spans="1:7" s="316" customFormat="1" ht="378" customHeight="1">
      <c r="A1362" s="244"/>
      <c r="B1362" s="333" t="s">
        <v>4868</v>
      </c>
      <c r="C1362" s="91"/>
      <c r="D1362" s="163"/>
      <c r="E1362" s="280"/>
      <c r="F1362" s="164"/>
      <c r="G1362" s="367"/>
    </row>
    <row r="1363" spans="1:7" s="316" customFormat="1" ht="100">
      <c r="A1363" s="244"/>
      <c r="B1363" s="333" t="s">
        <v>4869</v>
      </c>
      <c r="C1363" s="91"/>
      <c r="D1363" s="163"/>
      <c r="E1363" s="280"/>
      <c r="F1363" s="164"/>
      <c r="G1363" s="367"/>
    </row>
    <row r="1364" spans="1:7" s="316" customFormat="1">
      <c r="A1364" s="244"/>
      <c r="B1364" s="333"/>
      <c r="C1364" s="91"/>
      <c r="D1364" s="163"/>
      <c r="E1364" s="280"/>
      <c r="F1364" s="164"/>
      <c r="G1364" s="367"/>
    </row>
    <row r="1365" spans="1:7" s="316" customFormat="1" ht="112.5">
      <c r="A1365" s="244" t="s">
        <v>3795</v>
      </c>
      <c r="B1365" s="333" t="s">
        <v>4901</v>
      </c>
      <c r="C1365" s="91" t="s">
        <v>4</v>
      </c>
      <c r="D1365" s="163">
        <v>1</v>
      </c>
      <c r="E1365" s="280"/>
      <c r="F1365" s="164">
        <f>D1365*E1365</f>
        <v>0</v>
      </c>
      <c r="G1365" s="367"/>
    </row>
    <row r="1366" spans="1:7" s="316" customFormat="1">
      <c r="A1366" s="244"/>
      <c r="B1366" s="333"/>
      <c r="C1366" s="91"/>
      <c r="D1366" s="163"/>
      <c r="E1366" s="280"/>
      <c r="F1366" s="164"/>
      <c r="G1366" s="367"/>
    </row>
    <row r="1367" spans="1:7" s="316" customFormat="1" ht="112.5">
      <c r="A1367" s="244" t="s">
        <v>3797</v>
      </c>
      <c r="B1367" s="333" t="s">
        <v>4902</v>
      </c>
      <c r="C1367" s="91" t="s">
        <v>4</v>
      </c>
      <c r="D1367" s="163">
        <v>1</v>
      </c>
      <c r="E1367" s="280"/>
      <c r="F1367" s="164">
        <f>D1367*E1367</f>
        <v>0</v>
      </c>
      <c r="G1367" s="367"/>
    </row>
    <row r="1368" spans="1:7" s="316" customFormat="1">
      <c r="A1368" s="244"/>
      <c r="B1368" s="333"/>
      <c r="C1368" s="91"/>
      <c r="D1368" s="163"/>
      <c r="E1368" s="280"/>
      <c r="F1368" s="164"/>
      <c r="G1368" s="367"/>
    </row>
    <row r="1369" spans="1:7" s="316" customFormat="1" ht="112.5">
      <c r="A1369" s="244" t="s">
        <v>3799</v>
      </c>
      <c r="B1369" s="333" t="s">
        <v>4903</v>
      </c>
      <c r="C1369" s="91" t="s">
        <v>4</v>
      </c>
      <c r="D1369" s="163">
        <v>1</v>
      </c>
      <c r="E1369" s="280"/>
      <c r="F1369" s="164">
        <f>D1369*E1369</f>
        <v>0</v>
      </c>
      <c r="G1369" s="367"/>
    </row>
    <row r="1370" spans="1:7" s="316" customFormat="1">
      <c r="A1370" s="244"/>
      <c r="B1370" s="333"/>
      <c r="C1370" s="91"/>
      <c r="D1370" s="163"/>
      <c r="E1370" s="280"/>
      <c r="F1370" s="164"/>
      <c r="G1370" s="367"/>
    </row>
    <row r="1371" spans="1:7" s="316" customFormat="1" ht="125">
      <c r="A1371" s="244" t="s">
        <v>3800</v>
      </c>
      <c r="B1371" s="333" t="s">
        <v>4904</v>
      </c>
      <c r="C1371" s="91" t="s">
        <v>4</v>
      </c>
      <c r="D1371" s="163">
        <v>1</v>
      </c>
      <c r="E1371" s="280"/>
      <c r="F1371" s="164">
        <f>D1371*E1371</f>
        <v>0</v>
      </c>
      <c r="G1371" s="367"/>
    </row>
    <row r="1372" spans="1:7" s="316" customFormat="1">
      <c r="A1372" s="244"/>
      <c r="B1372" s="333"/>
      <c r="C1372" s="91"/>
      <c r="D1372" s="163"/>
      <c r="E1372" s="280"/>
      <c r="F1372" s="164"/>
      <c r="G1372" s="367"/>
    </row>
    <row r="1373" spans="1:7" s="316" customFormat="1" ht="137.5">
      <c r="A1373" s="244" t="s">
        <v>3802</v>
      </c>
      <c r="B1373" s="333" t="s">
        <v>4905</v>
      </c>
      <c r="C1373" s="91" t="s">
        <v>4</v>
      </c>
      <c r="D1373" s="163">
        <v>8</v>
      </c>
      <c r="E1373" s="280"/>
      <c r="F1373" s="164">
        <f>D1373*E1373</f>
        <v>0</v>
      </c>
      <c r="G1373" s="367"/>
    </row>
    <row r="1374" spans="1:7" s="316" customFormat="1">
      <c r="A1374" s="244"/>
      <c r="B1374" s="333"/>
      <c r="C1374" s="91"/>
      <c r="D1374" s="163"/>
      <c r="E1374" s="280"/>
      <c r="F1374" s="164"/>
      <c r="G1374" s="367"/>
    </row>
    <row r="1375" spans="1:7" s="316" customFormat="1">
      <c r="A1375" s="244"/>
      <c r="B1375" s="299" t="s">
        <v>3701</v>
      </c>
      <c r="C1375" s="91"/>
      <c r="D1375" s="163"/>
      <c r="E1375" s="280"/>
      <c r="F1375" s="164"/>
      <c r="G1375" s="367"/>
    </row>
    <row r="1376" spans="1:7" s="316" customFormat="1">
      <c r="A1376" s="244"/>
      <c r="B1376" s="333"/>
      <c r="C1376" s="91"/>
      <c r="D1376" s="163"/>
      <c r="E1376" s="280"/>
      <c r="F1376" s="164"/>
      <c r="G1376" s="367"/>
    </row>
    <row r="1377" spans="1:7" s="316" customFormat="1" ht="387.5">
      <c r="A1377" s="244"/>
      <c r="B1377" s="333" t="s">
        <v>3702</v>
      </c>
      <c r="C1377" s="91"/>
      <c r="D1377" s="163"/>
      <c r="E1377" s="280"/>
      <c r="F1377" s="164"/>
      <c r="G1377" s="367"/>
    </row>
    <row r="1378" spans="1:7" s="316" customFormat="1">
      <c r="A1378" s="244"/>
      <c r="B1378" s="333"/>
      <c r="C1378" s="91"/>
      <c r="D1378" s="163"/>
      <c r="E1378" s="280"/>
      <c r="F1378" s="164"/>
      <c r="G1378" s="367"/>
    </row>
    <row r="1379" spans="1:7" s="316" customFormat="1" ht="200">
      <c r="A1379" s="244" t="s">
        <v>3804</v>
      </c>
      <c r="B1379" s="333" t="s">
        <v>3794</v>
      </c>
      <c r="C1379" s="91" t="s">
        <v>4</v>
      </c>
      <c r="D1379" s="163">
        <v>1</v>
      </c>
      <c r="E1379" s="280"/>
      <c r="F1379" s="164">
        <f>D1379*E1379</f>
        <v>0</v>
      </c>
      <c r="G1379" s="367"/>
    </row>
    <row r="1380" spans="1:7" s="316" customFormat="1">
      <c r="A1380" s="244"/>
      <c r="B1380" s="333"/>
      <c r="C1380" s="91"/>
      <c r="D1380" s="163"/>
      <c r="E1380" s="280"/>
      <c r="F1380" s="164"/>
      <c r="G1380" s="367"/>
    </row>
    <row r="1381" spans="1:7" s="316" customFormat="1" ht="212.5">
      <c r="A1381" s="244" t="s">
        <v>3805</v>
      </c>
      <c r="B1381" s="333" t="s">
        <v>3796</v>
      </c>
      <c r="C1381" s="91" t="s">
        <v>4</v>
      </c>
      <c r="D1381" s="163">
        <v>1</v>
      </c>
      <c r="E1381" s="280"/>
      <c r="F1381" s="164">
        <f>D1381*E1381</f>
        <v>0</v>
      </c>
      <c r="G1381" s="367"/>
    </row>
    <row r="1382" spans="1:7" s="316" customFormat="1">
      <c r="A1382" s="244"/>
      <c r="B1382" s="333"/>
      <c r="C1382" s="91"/>
      <c r="D1382" s="163"/>
      <c r="E1382" s="280"/>
      <c r="F1382" s="164"/>
      <c r="G1382" s="367"/>
    </row>
    <row r="1383" spans="1:7" s="316" customFormat="1" ht="175">
      <c r="A1383" s="244" t="s">
        <v>3806</v>
      </c>
      <c r="B1383" s="333" t="s">
        <v>3798</v>
      </c>
      <c r="C1383" s="91" t="s">
        <v>4</v>
      </c>
      <c r="D1383" s="163">
        <v>2</v>
      </c>
      <c r="E1383" s="280"/>
      <c r="F1383" s="164">
        <f>D1383*E1383</f>
        <v>0</v>
      </c>
      <c r="G1383" s="367"/>
    </row>
    <row r="1384" spans="1:7" s="316" customFormat="1">
      <c r="A1384" s="244"/>
      <c r="B1384" s="333"/>
      <c r="C1384" s="91"/>
      <c r="D1384" s="163"/>
      <c r="E1384" s="280"/>
      <c r="F1384" s="164"/>
      <c r="G1384" s="367"/>
    </row>
    <row r="1385" spans="1:7" s="316" customFormat="1" ht="200">
      <c r="A1385" s="244" t="s">
        <v>3807</v>
      </c>
      <c r="B1385" s="333" t="s">
        <v>4874</v>
      </c>
      <c r="C1385" s="91" t="s">
        <v>4</v>
      </c>
      <c r="D1385" s="163">
        <v>1</v>
      </c>
      <c r="E1385" s="280"/>
      <c r="F1385" s="164">
        <f>D1385*E1385</f>
        <v>0</v>
      </c>
      <c r="G1385" s="367"/>
    </row>
    <row r="1386" spans="1:7" s="316" customFormat="1">
      <c r="A1386" s="244"/>
      <c r="B1386" s="333"/>
      <c r="C1386" s="91"/>
      <c r="D1386" s="163"/>
      <c r="E1386" s="280"/>
      <c r="F1386" s="164"/>
      <c r="G1386" s="367"/>
    </row>
    <row r="1387" spans="1:7" s="316" customFormat="1" ht="137.5">
      <c r="A1387" s="244" t="s">
        <v>3808</v>
      </c>
      <c r="B1387" s="333" t="s">
        <v>3801</v>
      </c>
      <c r="C1387" s="91" t="s">
        <v>4</v>
      </c>
      <c r="D1387" s="163">
        <v>1</v>
      </c>
      <c r="E1387" s="280"/>
      <c r="F1387" s="164">
        <f>D1387*E1387</f>
        <v>0</v>
      </c>
      <c r="G1387" s="367"/>
    </row>
    <row r="1388" spans="1:7" s="316" customFormat="1">
      <c r="A1388" s="244"/>
      <c r="B1388" s="333"/>
      <c r="C1388" s="91"/>
      <c r="D1388" s="163"/>
      <c r="E1388" s="280"/>
      <c r="F1388" s="164"/>
      <c r="G1388" s="367"/>
    </row>
    <row r="1389" spans="1:7" s="316" customFormat="1" ht="237.5">
      <c r="A1389" s="244" t="s">
        <v>3809</v>
      </c>
      <c r="B1389" s="333" t="s">
        <v>3803</v>
      </c>
      <c r="C1389" s="91" t="s">
        <v>4</v>
      </c>
      <c r="D1389" s="163">
        <v>3</v>
      </c>
      <c r="E1389" s="280"/>
      <c r="F1389" s="164">
        <f>D1389*E1389</f>
        <v>0</v>
      </c>
      <c r="G1389" s="367"/>
    </row>
    <row r="1390" spans="1:7" s="316" customFormat="1">
      <c r="A1390" s="244"/>
      <c r="B1390" s="333"/>
      <c r="C1390" s="91"/>
      <c r="D1390" s="163"/>
      <c r="E1390" s="280"/>
      <c r="F1390" s="164"/>
      <c r="G1390" s="367"/>
    </row>
    <row r="1391" spans="1:7" s="316" customFormat="1" ht="262.5">
      <c r="A1391" s="244" t="s">
        <v>3810</v>
      </c>
      <c r="B1391" s="333" t="s">
        <v>4906</v>
      </c>
      <c r="C1391" s="91" t="s">
        <v>4</v>
      </c>
      <c r="D1391" s="163">
        <v>3</v>
      </c>
      <c r="E1391" s="280"/>
      <c r="F1391" s="164">
        <f>D1391*E1391</f>
        <v>0</v>
      </c>
      <c r="G1391" s="367"/>
    </row>
    <row r="1392" spans="1:7" s="316" customFormat="1">
      <c r="A1392" s="244"/>
      <c r="B1392" s="333"/>
      <c r="C1392" s="91"/>
      <c r="D1392" s="163"/>
      <c r="E1392" s="280"/>
      <c r="F1392" s="164"/>
      <c r="G1392" s="367"/>
    </row>
    <row r="1393" spans="1:7" s="316" customFormat="1">
      <c r="A1393" s="244"/>
      <c r="B1393" s="31" t="s">
        <v>3730</v>
      </c>
      <c r="C1393" s="91"/>
      <c r="D1393" s="163"/>
      <c r="E1393" s="280"/>
      <c r="F1393" s="164"/>
      <c r="G1393" s="367"/>
    </row>
    <row r="1394" spans="1:7" s="316" customFormat="1">
      <c r="A1394" s="244"/>
      <c r="B1394" s="178"/>
      <c r="C1394" s="91"/>
      <c r="D1394" s="163"/>
      <c r="E1394" s="280"/>
      <c r="F1394" s="164"/>
      <c r="G1394" s="367"/>
    </row>
    <row r="1395" spans="1:7" s="316" customFormat="1" ht="292.5" customHeight="1">
      <c r="A1395" s="244"/>
      <c r="B1395" s="178" t="s">
        <v>4894</v>
      </c>
      <c r="C1395" s="91"/>
      <c r="D1395" s="163"/>
      <c r="E1395" s="280"/>
      <c r="F1395" s="164"/>
      <c r="G1395" s="367"/>
    </row>
    <row r="1396" spans="1:7" s="316" customFormat="1" ht="226" customHeight="1">
      <c r="A1396" s="244"/>
      <c r="B1396" s="178" t="s">
        <v>4892</v>
      </c>
      <c r="C1396" s="91"/>
      <c r="D1396" s="163"/>
      <c r="E1396" s="280"/>
      <c r="F1396" s="164"/>
      <c r="G1396" s="367"/>
    </row>
    <row r="1397" spans="1:7" s="316" customFormat="1" ht="137.5">
      <c r="A1397" s="244"/>
      <c r="B1397" s="178" t="s">
        <v>4907</v>
      </c>
      <c r="C1397" s="91"/>
      <c r="D1397" s="163"/>
      <c r="E1397" s="280"/>
      <c r="F1397" s="164"/>
      <c r="G1397" s="367"/>
    </row>
    <row r="1398" spans="1:7" s="316" customFormat="1">
      <c r="A1398" s="244"/>
      <c r="B1398" s="333"/>
      <c r="C1398" s="91"/>
      <c r="D1398" s="163"/>
      <c r="E1398" s="280"/>
      <c r="F1398" s="164"/>
      <c r="G1398" s="367"/>
    </row>
    <row r="1399" spans="1:7" s="316" customFormat="1" ht="118.5" customHeight="1">
      <c r="A1399" s="244" t="s">
        <v>3812</v>
      </c>
      <c r="B1399" s="333" t="s">
        <v>4888</v>
      </c>
      <c r="C1399" s="91" t="s">
        <v>4</v>
      </c>
      <c r="D1399" s="163">
        <v>1</v>
      </c>
      <c r="E1399" s="280"/>
      <c r="F1399" s="164">
        <f>D1399*E1399</f>
        <v>0</v>
      </c>
      <c r="G1399" s="367"/>
    </row>
    <row r="1400" spans="1:7" s="316" customFormat="1">
      <c r="A1400" s="244"/>
      <c r="B1400" s="333"/>
      <c r="C1400" s="91"/>
      <c r="D1400" s="163"/>
      <c r="E1400" s="280"/>
      <c r="F1400" s="164"/>
      <c r="G1400" s="367"/>
    </row>
    <row r="1401" spans="1:7" s="316" customFormat="1" ht="129.5" customHeight="1">
      <c r="A1401" s="244" t="s">
        <v>3814</v>
      </c>
      <c r="B1401" s="333" t="s">
        <v>4197</v>
      </c>
      <c r="C1401" s="91" t="s">
        <v>4</v>
      </c>
      <c r="D1401" s="163">
        <v>1</v>
      </c>
      <c r="E1401" s="280"/>
      <c r="F1401" s="164">
        <f>D1401*E1401</f>
        <v>0</v>
      </c>
      <c r="G1401" s="367"/>
    </row>
    <row r="1402" spans="1:7" s="316" customFormat="1">
      <c r="A1402" s="244"/>
      <c r="B1402" s="333"/>
      <c r="C1402" s="91"/>
      <c r="D1402" s="163"/>
      <c r="E1402" s="280"/>
      <c r="F1402" s="164"/>
      <c r="G1402" s="367"/>
    </row>
    <row r="1403" spans="1:7" s="316" customFormat="1">
      <c r="A1403" s="244"/>
      <c r="B1403" s="31" t="s">
        <v>3754</v>
      </c>
      <c r="C1403" s="91"/>
      <c r="D1403" s="10"/>
      <c r="E1403" s="3002"/>
      <c r="F1403" s="350"/>
      <c r="G1403" s="367"/>
    </row>
    <row r="1404" spans="1:7" s="316" customFormat="1">
      <c r="A1404" s="244"/>
      <c r="B1404" s="178"/>
      <c r="C1404" s="91"/>
      <c r="D1404" s="10"/>
      <c r="E1404" s="3002"/>
      <c r="F1404" s="350"/>
      <c r="G1404" s="367"/>
    </row>
    <row r="1405" spans="1:7" s="316" customFormat="1" ht="268.5" customHeight="1">
      <c r="A1405" s="244"/>
      <c r="B1405" s="333" t="s">
        <v>4896</v>
      </c>
      <c r="C1405" s="91"/>
      <c r="D1405" s="10"/>
      <c r="E1405" s="3002"/>
      <c r="F1405" s="350"/>
      <c r="G1405" s="367"/>
    </row>
    <row r="1406" spans="1:7" s="316" customFormat="1">
      <c r="A1406" s="888"/>
      <c r="B1406" s="178"/>
      <c r="C1406" s="91"/>
      <c r="D1406" s="10"/>
      <c r="E1406" s="3002"/>
      <c r="F1406" s="350"/>
      <c r="G1406" s="367"/>
    </row>
    <row r="1407" spans="1:7" s="316" customFormat="1" ht="100">
      <c r="A1407" s="244" t="s">
        <v>3816</v>
      </c>
      <c r="B1407" s="333" t="s">
        <v>4198</v>
      </c>
      <c r="C1407" s="91" t="s">
        <v>4</v>
      </c>
      <c r="D1407" s="163">
        <v>4</v>
      </c>
      <c r="E1407" s="280"/>
      <c r="F1407" s="164">
        <f>D1407*E1407</f>
        <v>0</v>
      </c>
      <c r="G1407" s="367"/>
    </row>
    <row r="1408" spans="1:7" s="316" customFormat="1">
      <c r="A1408" s="888"/>
      <c r="B1408" s="178"/>
      <c r="C1408" s="91"/>
      <c r="D1408" s="10"/>
      <c r="E1408" s="3002"/>
      <c r="F1408" s="350"/>
      <c r="G1408" s="367"/>
    </row>
    <row r="1409" spans="1:7" s="316" customFormat="1" ht="100">
      <c r="A1409" s="244" t="s">
        <v>3818</v>
      </c>
      <c r="B1409" s="333" t="s">
        <v>4199</v>
      </c>
      <c r="C1409" s="91" t="s">
        <v>4</v>
      </c>
      <c r="D1409" s="163">
        <v>18</v>
      </c>
      <c r="E1409" s="280"/>
      <c r="F1409" s="164">
        <f>D1409*E1409</f>
        <v>0</v>
      </c>
      <c r="G1409" s="367"/>
    </row>
    <row r="1410" spans="1:7" s="316" customFormat="1">
      <c r="A1410" s="888"/>
      <c r="B1410" s="178"/>
      <c r="C1410" s="91"/>
      <c r="D1410" s="10"/>
      <c r="E1410" s="3002"/>
      <c r="F1410" s="350"/>
      <c r="G1410" s="367"/>
    </row>
    <row r="1411" spans="1:7" s="316" customFormat="1" ht="162.5">
      <c r="A1411" s="244" t="s">
        <v>3820</v>
      </c>
      <c r="B1411" s="333" t="s">
        <v>4908</v>
      </c>
      <c r="C1411" s="91" t="s">
        <v>4</v>
      </c>
      <c r="D1411" s="163">
        <v>1</v>
      </c>
      <c r="E1411" s="280"/>
      <c r="F1411" s="164">
        <f>D1411*E1411</f>
        <v>0</v>
      </c>
      <c r="G1411" s="367"/>
    </row>
    <row r="1412" spans="1:7" s="316" customFormat="1">
      <c r="A1412" s="888"/>
      <c r="B1412" s="178"/>
      <c r="C1412" s="91"/>
      <c r="D1412" s="10"/>
      <c r="E1412" s="3002"/>
      <c r="F1412" s="350"/>
      <c r="G1412" s="367"/>
    </row>
    <row r="1413" spans="1:7" s="316" customFormat="1" ht="162.5">
      <c r="A1413" s="244" t="s">
        <v>3822</v>
      </c>
      <c r="B1413" s="333" t="s">
        <v>4909</v>
      </c>
      <c r="C1413" s="91" t="s">
        <v>4</v>
      </c>
      <c r="D1413" s="163">
        <v>8</v>
      </c>
      <c r="E1413" s="280"/>
      <c r="F1413" s="164">
        <f>D1413*E1413</f>
        <v>0</v>
      </c>
      <c r="G1413" s="367"/>
    </row>
    <row r="1414" spans="1:7" s="316" customFormat="1">
      <c r="A1414" s="888"/>
      <c r="B1414" s="178"/>
      <c r="C1414" s="91"/>
      <c r="D1414" s="10"/>
      <c r="E1414" s="3002"/>
      <c r="F1414" s="350"/>
      <c r="G1414" s="367"/>
    </row>
    <row r="1415" spans="1:7" s="316" customFormat="1">
      <c r="A1415" s="244"/>
      <c r="B1415" s="31" t="s">
        <v>3811</v>
      </c>
      <c r="C1415" s="91"/>
      <c r="D1415" s="10"/>
      <c r="E1415" s="3002"/>
      <c r="F1415" s="350"/>
      <c r="G1415" s="367"/>
    </row>
    <row r="1416" spans="1:7" s="316" customFormat="1">
      <c r="A1416" s="888"/>
      <c r="B1416" s="178"/>
      <c r="C1416" s="91"/>
      <c r="D1416" s="10"/>
      <c r="E1416" s="3002"/>
      <c r="F1416" s="350"/>
      <c r="G1416" s="367"/>
    </row>
    <row r="1417" spans="1:7" s="316" customFormat="1" ht="321" customHeight="1">
      <c r="A1417" s="888"/>
      <c r="B1417" s="178" t="s">
        <v>4897</v>
      </c>
      <c r="C1417" s="91"/>
      <c r="D1417" s="10"/>
      <c r="E1417" s="3002"/>
      <c r="F1417" s="350"/>
      <c r="G1417" s="367"/>
    </row>
    <row r="1418" spans="1:7" s="316" customFormat="1" ht="379.5" customHeight="1">
      <c r="A1418" s="888"/>
      <c r="B1418" s="178" t="s">
        <v>4910</v>
      </c>
      <c r="C1418" s="91"/>
      <c r="D1418" s="10"/>
      <c r="E1418" s="3002"/>
      <c r="F1418" s="350"/>
      <c r="G1418" s="367"/>
    </row>
    <row r="1419" spans="1:7" s="316" customFormat="1" ht="100">
      <c r="A1419" s="888"/>
      <c r="B1419" s="178" t="s">
        <v>4178</v>
      </c>
      <c r="C1419" s="91"/>
      <c r="D1419" s="10"/>
      <c r="E1419" s="3002"/>
      <c r="F1419" s="350"/>
      <c r="G1419" s="367"/>
    </row>
    <row r="1420" spans="1:7" s="316" customFormat="1">
      <c r="A1420" s="888"/>
      <c r="B1420" s="178"/>
      <c r="C1420" s="91"/>
      <c r="D1420" s="10"/>
      <c r="E1420" s="3002"/>
      <c r="F1420" s="350"/>
      <c r="G1420" s="367"/>
    </row>
    <row r="1421" spans="1:7" s="316" customFormat="1" ht="137.5">
      <c r="A1421" s="244" t="s">
        <v>3824</v>
      </c>
      <c r="B1421" s="333" t="s">
        <v>3813</v>
      </c>
      <c r="C1421" s="10" t="s">
        <v>4</v>
      </c>
      <c r="D1421" s="231">
        <v>5</v>
      </c>
      <c r="E1421" s="401"/>
      <c r="F1421" s="232">
        <f>D1421*E1421</f>
        <v>0</v>
      </c>
      <c r="G1421" s="544"/>
    </row>
    <row r="1422" spans="1:7" s="316" customFormat="1">
      <c r="A1422" s="888"/>
      <c r="B1422" s="178"/>
      <c r="C1422" s="91"/>
      <c r="D1422" s="10"/>
      <c r="E1422" s="3002"/>
      <c r="F1422" s="350"/>
      <c r="G1422" s="367"/>
    </row>
    <row r="1423" spans="1:7" s="316" customFormat="1" ht="137.5">
      <c r="A1423" s="244" t="s">
        <v>3826</v>
      </c>
      <c r="B1423" s="333" t="s">
        <v>3815</v>
      </c>
      <c r="C1423" s="91" t="s">
        <v>4</v>
      </c>
      <c r="D1423" s="163">
        <v>4</v>
      </c>
      <c r="E1423" s="280"/>
      <c r="F1423" s="164">
        <f>D1423*E1423</f>
        <v>0</v>
      </c>
      <c r="G1423" s="367"/>
    </row>
    <row r="1424" spans="1:7" s="316" customFormat="1">
      <c r="A1424" s="888"/>
      <c r="B1424" s="178"/>
      <c r="C1424" s="91"/>
      <c r="D1424" s="10"/>
      <c r="E1424" s="3002"/>
      <c r="F1424" s="350"/>
      <c r="G1424" s="367"/>
    </row>
    <row r="1425" spans="1:7" s="316" customFormat="1" ht="137.5">
      <c r="A1425" s="244" t="s">
        <v>3827</v>
      </c>
      <c r="B1425" s="333" t="s">
        <v>3817</v>
      </c>
      <c r="C1425" s="91" t="s">
        <v>4</v>
      </c>
      <c r="D1425" s="163">
        <v>4</v>
      </c>
      <c r="E1425" s="280"/>
      <c r="F1425" s="164">
        <f>D1425*E1425</f>
        <v>0</v>
      </c>
      <c r="G1425" s="367"/>
    </row>
    <row r="1426" spans="1:7" s="316" customFormat="1">
      <c r="A1426" s="888"/>
      <c r="B1426" s="178"/>
      <c r="C1426" s="91"/>
      <c r="D1426" s="10"/>
      <c r="E1426" s="3002"/>
      <c r="F1426" s="350"/>
      <c r="G1426" s="367"/>
    </row>
    <row r="1427" spans="1:7" s="316" customFormat="1" ht="137.5">
      <c r="A1427" s="244" t="s">
        <v>3828</v>
      </c>
      <c r="B1427" s="333" t="s">
        <v>3819</v>
      </c>
      <c r="C1427" s="91" t="s">
        <v>4</v>
      </c>
      <c r="D1427" s="163">
        <v>4</v>
      </c>
      <c r="E1427" s="280"/>
      <c r="F1427" s="164">
        <f>D1427*E1427</f>
        <v>0</v>
      </c>
      <c r="G1427" s="367"/>
    </row>
    <row r="1428" spans="1:7" s="316" customFormat="1">
      <c r="A1428" s="888"/>
      <c r="B1428" s="178"/>
      <c r="C1428" s="91"/>
      <c r="D1428" s="10"/>
      <c r="E1428" s="3002"/>
      <c r="F1428" s="350"/>
      <c r="G1428" s="367"/>
    </row>
    <row r="1429" spans="1:7" s="316" customFormat="1" ht="137.5">
      <c r="A1429" s="244" t="s">
        <v>3829</v>
      </c>
      <c r="B1429" s="333" t="s">
        <v>3821</v>
      </c>
      <c r="C1429" s="91" t="s">
        <v>4</v>
      </c>
      <c r="D1429" s="163">
        <v>47</v>
      </c>
      <c r="E1429" s="280"/>
      <c r="F1429" s="164">
        <f>D1429*E1429</f>
        <v>0</v>
      </c>
      <c r="G1429" s="367"/>
    </row>
    <row r="1430" spans="1:7" s="316" customFormat="1">
      <c r="A1430" s="888"/>
      <c r="B1430" s="178"/>
      <c r="C1430" s="91"/>
      <c r="D1430" s="10"/>
      <c r="E1430" s="3002"/>
      <c r="F1430" s="350"/>
      <c r="G1430" s="367"/>
    </row>
    <row r="1431" spans="1:7" s="316" customFormat="1" ht="137.5">
      <c r="A1431" s="244" t="s">
        <v>3830</v>
      </c>
      <c r="B1431" s="333" t="s">
        <v>3823</v>
      </c>
      <c r="C1431" s="91" t="s">
        <v>4</v>
      </c>
      <c r="D1431" s="163">
        <v>43</v>
      </c>
      <c r="E1431" s="280"/>
      <c r="F1431" s="164">
        <f>D1431*E1431</f>
        <v>0</v>
      </c>
      <c r="G1431" s="367"/>
    </row>
    <row r="1432" spans="1:7" s="316" customFormat="1">
      <c r="A1432" s="888"/>
      <c r="B1432" s="333"/>
      <c r="C1432" s="91"/>
      <c r="D1432" s="163"/>
      <c r="E1432" s="280"/>
      <c r="F1432" s="164"/>
      <c r="G1432" s="367"/>
    </row>
    <row r="1433" spans="1:7" s="316" customFormat="1" ht="380" customHeight="1">
      <c r="A1433" s="244" t="s">
        <v>3832</v>
      </c>
      <c r="B1433" s="333" t="s">
        <v>4886</v>
      </c>
      <c r="C1433" s="10"/>
      <c r="D1433" s="231"/>
      <c r="E1433" s="401"/>
      <c r="F1433" s="232"/>
      <c r="G1433" s="544"/>
    </row>
    <row r="1434" spans="1:7" s="316" customFormat="1" ht="150">
      <c r="A1434" s="244"/>
      <c r="B1434" s="333" t="s">
        <v>4191</v>
      </c>
      <c r="C1434" s="10" t="s">
        <v>4</v>
      </c>
      <c r="D1434" s="231">
        <v>2</v>
      </c>
      <c r="E1434" s="401"/>
      <c r="F1434" s="232">
        <f>D1434*E1434</f>
        <v>0</v>
      </c>
      <c r="G1434" s="544"/>
    </row>
    <row r="1435" spans="1:7" s="316" customFormat="1">
      <c r="A1435" s="888"/>
      <c r="B1435" s="178"/>
      <c r="C1435" s="91"/>
      <c r="D1435" s="10"/>
      <c r="E1435" s="3002"/>
      <c r="F1435" s="350"/>
      <c r="G1435" s="367"/>
    </row>
    <row r="1436" spans="1:7" s="316" customFormat="1">
      <c r="A1436" s="244"/>
      <c r="B1436" s="31" t="s">
        <v>3825</v>
      </c>
      <c r="C1436" s="91"/>
      <c r="D1436" s="10"/>
      <c r="E1436" s="3002"/>
      <c r="F1436" s="350"/>
      <c r="G1436" s="367"/>
    </row>
    <row r="1437" spans="1:7" s="316" customFormat="1">
      <c r="A1437" s="888"/>
      <c r="B1437" s="178"/>
      <c r="C1437" s="91"/>
      <c r="D1437" s="10"/>
      <c r="E1437" s="3002"/>
      <c r="F1437" s="350"/>
      <c r="G1437" s="367"/>
    </row>
    <row r="1438" spans="1:7" s="316" customFormat="1" ht="354" customHeight="1">
      <c r="A1438" s="888"/>
      <c r="B1438" s="178" t="s">
        <v>4898</v>
      </c>
      <c r="C1438" s="91"/>
      <c r="D1438" s="10"/>
      <c r="E1438" s="3002"/>
      <c r="F1438" s="350"/>
      <c r="G1438" s="367"/>
    </row>
    <row r="1439" spans="1:7" s="316" customFormat="1" ht="405" customHeight="1">
      <c r="A1439" s="888"/>
      <c r="B1439" s="178" t="s">
        <v>4871</v>
      </c>
      <c r="C1439" s="91"/>
      <c r="D1439" s="10"/>
      <c r="E1439" s="3002"/>
      <c r="F1439" s="350"/>
      <c r="G1439" s="367"/>
    </row>
    <row r="1440" spans="1:7" s="316" customFormat="1">
      <c r="A1440" s="888"/>
      <c r="B1440" s="178"/>
      <c r="C1440" s="91"/>
      <c r="D1440" s="10"/>
      <c r="E1440" s="3002"/>
      <c r="F1440" s="350"/>
      <c r="G1440" s="367"/>
    </row>
    <row r="1441" spans="1:7" s="316" customFormat="1" ht="187.5">
      <c r="A1441" s="244" t="s">
        <v>3834</v>
      </c>
      <c r="B1441" s="333" t="s">
        <v>4876</v>
      </c>
      <c r="C1441" s="91" t="s">
        <v>4</v>
      </c>
      <c r="D1441" s="163">
        <v>1</v>
      </c>
      <c r="E1441" s="280"/>
      <c r="F1441" s="164">
        <f>D1441*E1441</f>
        <v>0</v>
      </c>
      <c r="G1441" s="367"/>
    </row>
    <row r="1442" spans="1:7" s="316" customFormat="1">
      <c r="A1442" s="888"/>
      <c r="B1442" s="178"/>
      <c r="C1442" s="91"/>
      <c r="D1442" s="10"/>
      <c r="E1442" s="3002"/>
      <c r="F1442" s="350"/>
      <c r="G1442" s="367"/>
    </row>
    <row r="1443" spans="1:7" s="316" customFormat="1" ht="187.5">
      <c r="A1443" s="244" t="s">
        <v>3836</v>
      </c>
      <c r="B1443" s="333" t="s">
        <v>4877</v>
      </c>
      <c r="C1443" s="91" t="s">
        <v>4</v>
      </c>
      <c r="D1443" s="163">
        <v>1</v>
      </c>
      <c r="E1443" s="280"/>
      <c r="F1443" s="164">
        <f>D1443*E1443</f>
        <v>0</v>
      </c>
      <c r="G1443" s="367"/>
    </row>
    <row r="1444" spans="1:7" s="316" customFormat="1">
      <c r="A1444" s="888"/>
      <c r="B1444" s="178"/>
      <c r="C1444" s="91"/>
      <c r="D1444" s="10"/>
      <c r="E1444" s="3002"/>
      <c r="F1444" s="350"/>
      <c r="G1444" s="367"/>
    </row>
    <row r="1445" spans="1:7" s="316" customFormat="1">
      <c r="A1445" s="888"/>
      <c r="B1445" s="178"/>
      <c r="C1445" s="91"/>
      <c r="D1445" s="10"/>
      <c r="E1445" s="3002"/>
      <c r="F1445" s="350"/>
      <c r="G1445" s="367"/>
    </row>
    <row r="1446" spans="1:7" s="316" customFormat="1">
      <c r="A1446" s="888"/>
      <c r="B1446" s="31" t="s">
        <v>3760</v>
      </c>
      <c r="C1446" s="91"/>
      <c r="D1446" s="10"/>
      <c r="E1446" s="3002"/>
      <c r="F1446" s="350"/>
      <c r="G1446" s="367"/>
    </row>
    <row r="1447" spans="1:7" s="316" customFormat="1">
      <c r="A1447" s="888"/>
      <c r="B1447" s="178"/>
      <c r="C1447" s="91"/>
      <c r="D1447" s="10"/>
      <c r="E1447" s="3002"/>
      <c r="F1447" s="350"/>
      <c r="G1447" s="367"/>
    </row>
    <row r="1448" spans="1:7" s="316" customFormat="1" ht="367" customHeight="1">
      <c r="A1448" s="888"/>
      <c r="B1448" s="178" t="s">
        <v>4179</v>
      </c>
      <c r="C1448" s="91"/>
      <c r="D1448" s="10"/>
      <c r="E1448" s="3002"/>
      <c r="F1448" s="350"/>
      <c r="G1448" s="367"/>
    </row>
    <row r="1449" spans="1:7" s="316" customFormat="1" ht="359" customHeight="1">
      <c r="A1449" s="888"/>
      <c r="B1449" s="178" t="s">
        <v>4893</v>
      </c>
      <c r="C1449" s="91"/>
      <c r="D1449" s="10"/>
      <c r="E1449" s="3002"/>
      <c r="F1449" s="350"/>
      <c r="G1449" s="367"/>
    </row>
    <row r="1450" spans="1:7" s="316" customFormat="1" ht="107" customHeight="1">
      <c r="A1450" s="888"/>
      <c r="B1450" s="178" t="s">
        <v>4177</v>
      </c>
      <c r="C1450" s="91"/>
      <c r="D1450" s="10"/>
      <c r="E1450" s="3002"/>
      <c r="F1450" s="350"/>
      <c r="G1450" s="367"/>
    </row>
    <row r="1451" spans="1:7" s="316" customFormat="1">
      <c r="A1451" s="888"/>
      <c r="B1451" s="178"/>
      <c r="C1451" s="91"/>
      <c r="D1451" s="10"/>
      <c r="E1451" s="3002"/>
      <c r="F1451" s="350"/>
      <c r="G1451" s="367"/>
    </row>
    <row r="1452" spans="1:7" s="316" customFormat="1" ht="209" customHeight="1">
      <c r="A1452" s="244" t="s">
        <v>3838</v>
      </c>
      <c r="B1452" s="333" t="s">
        <v>4200</v>
      </c>
      <c r="C1452" s="91" t="s">
        <v>4</v>
      </c>
      <c r="D1452" s="163">
        <v>1</v>
      </c>
      <c r="E1452" s="280"/>
      <c r="F1452" s="164">
        <f>D1452*E1452</f>
        <v>0</v>
      </c>
      <c r="G1452" s="367"/>
    </row>
    <row r="1453" spans="1:7" s="316" customFormat="1">
      <c r="A1453" s="888"/>
      <c r="B1453" s="178"/>
      <c r="C1453" s="91"/>
      <c r="D1453" s="10"/>
      <c r="E1453" s="3002"/>
      <c r="F1453" s="350"/>
      <c r="G1453" s="367"/>
    </row>
    <row r="1454" spans="1:7" s="316" customFormat="1" ht="330.5" customHeight="1">
      <c r="A1454" s="244" t="s">
        <v>3841</v>
      </c>
      <c r="B1454" s="333" t="s">
        <v>4881</v>
      </c>
      <c r="C1454" s="91" t="s">
        <v>4</v>
      </c>
      <c r="D1454" s="163">
        <v>1</v>
      </c>
      <c r="E1454" s="280"/>
      <c r="F1454" s="164">
        <f>D1454*E1454</f>
        <v>0</v>
      </c>
      <c r="G1454" s="367"/>
    </row>
    <row r="1455" spans="1:7" s="316" customFormat="1">
      <c r="A1455" s="888"/>
      <c r="B1455" s="178"/>
      <c r="C1455" s="91"/>
      <c r="D1455" s="10"/>
      <c r="E1455" s="3002"/>
      <c r="F1455" s="350"/>
      <c r="G1455" s="367"/>
    </row>
    <row r="1456" spans="1:7" s="316" customFormat="1" ht="200">
      <c r="A1456" s="244" t="s">
        <v>3842</v>
      </c>
      <c r="B1456" s="333" t="s">
        <v>3831</v>
      </c>
      <c r="C1456" s="91" t="s">
        <v>4</v>
      </c>
      <c r="D1456" s="163">
        <v>1</v>
      </c>
      <c r="E1456" s="280"/>
      <c r="F1456" s="164">
        <f>D1456*E1456</f>
        <v>0</v>
      </c>
      <c r="G1456" s="367"/>
    </row>
    <row r="1457" spans="1:7" s="316" customFormat="1">
      <c r="A1457" s="888"/>
      <c r="B1457" s="178"/>
      <c r="C1457" s="91"/>
      <c r="D1457" s="10"/>
      <c r="E1457" s="3002"/>
      <c r="F1457" s="350"/>
      <c r="G1457" s="367"/>
    </row>
    <row r="1458" spans="1:7" s="316" customFormat="1" ht="237.5">
      <c r="A1458" s="244" t="s">
        <v>3843</v>
      </c>
      <c r="B1458" s="333" t="s">
        <v>3833</v>
      </c>
      <c r="C1458" s="91" t="s">
        <v>4</v>
      </c>
      <c r="D1458" s="163">
        <v>1</v>
      </c>
      <c r="E1458" s="280"/>
      <c r="F1458" s="164">
        <f>D1458*E1458</f>
        <v>0</v>
      </c>
      <c r="G1458" s="367"/>
    </row>
    <row r="1459" spans="1:7" s="316" customFormat="1">
      <c r="A1459" s="888"/>
      <c r="B1459" s="178"/>
      <c r="C1459" s="91"/>
      <c r="D1459" s="10"/>
      <c r="E1459" s="3002"/>
      <c r="F1459" s="350"/>
      <c r="G1459" s="367"/>
    </row>
    <row r="1460" spans="1:7" s="316" customFormat="1" ht="200">
      <c r="A1460" s="244" t="s">
        <v>3651</v>
      </c>
      <c r="B1460" s="333" t="s">
        <v>3835</v>
      </c>
      <c r="C1460" s="91" t="s">
        <v>4</v>
      </c>
      <c r="D1460" s="163">
        <v>8</v>
      </c>
      <c r="E1460" s="280"/>
      <c r="F1460" s="164">
        <f>D1460*E1460</f>
        <v>0</v>
      </c>
      <c r="G1460" s="367"/>
    </row>
    <row r="1461" spans="1:7" s="316" customFormat="1">
      <c r="A1461" s="888"/>
      <c r="B1461" s="178"/>
      <c r="C1461" s="91"/>
      <c r="D1461" s="10"/>
      <c r="E1461" s="3002"/>
      <c r="F1461" s="350"/>
      <c r="G1461" s="367"/>
    </row>
    <row r="1462" spans="1:7" s="316" customFormat="1" ht="225">
      <c r="A1462" s="244" t="s">
        <v>3652</v>
      </c>
      <c r="B1462" s="333" t="s">
        <v>3837</v>
      </c>
      <c r="C1462" s="91" t="s">
        <v>4</v>
      </c>
      <c r="D1462" s="163">
        <v>1</v>
      </c>
      <c r="E1462" s="280"/>
      <c r="F1462" s="164">
        <f>D1462*E1462</f>
        <v>0</v>
      </c>
      <c r="G1462" s="367"/>
    </row>
    <row r="1463" spans="1:7" s="316" customFormat="1">
      <c r="A1463" s="888"/>
      <c r="B1463" s="178"/>
      <c r="C1463" s="91"/>
      <c r="D1463" s="10"/>
      <c r="E1463" s="3002"/>
      <c r="F1463" s="350"/>
      <c r="G1463" s="367"/>
    </row>
    <row r="1464" spans="1:7" s="316" customFormat="1" ht="237.5">
      <c r="A1464" s="244" t="s">
        <v>3653</v>
      </c>
      <c r="B1464" s="333" t="s">
        <v>3839</v>
      </c>
      <c r="C1464" s="91" t="s">
        <v>4</v>
      </c>
      <c r="D1464" s="163">
        <v>1</v>
      </c>
      <c r="E1464" s="280"/>
      <c r="F1464" s="164">
        <f>D1464*E1464</f>
        <v>0</v>
      </c>
      <c r="G1464" s="367"/>
    </row>
    <row r="1465" spans="1:7" s="316" customFormat="1">
      <c r="A1465" s="888"/>
      <c r="B1465" s="178"/>
      <c r="C1465" s="91"/>
      <c r="D1465" s="10"/>
      <c r="E1465" s="3002"/>
      <c r="F1465" s="350"/>
      <c r="G1465" s="367"/>
    </row>
    <row r="1466" spans="1:7" s="316" customFormat="1">
      <c r="A1466" s="888"/>
      <c r="B1466" s="178" t="s">
        <v>3840</v>
      </c>
      <c r="C1466" s="91"/>
      <c r="D1466" s="10"/>
      <c r="E1466" s="3002"/>
      <c r="F1466" s="350"/>
      <c r="G1466" s="367"/>
    </row>
    <row r="1467" spans="1:7" s="316" customFormat="1">
      <c r="A1467" s="888"/>
      <c r="B1467" s="178"/>
      <c r="C1467" s="91"/>
      <c r="D1467" s="10"/>
      <c r="E1467" s="3002"/>
      <c r="F1467" s="350"/>
      <c r="G1467" s="367"/>
    </row>
    <row r="1468" spans="1:7" s="316" customFormat="1" ht="212.5">
      <c r="A1468" s="244" t="s">
        <v>3654</v>
      </c>
      <c r="B1468" s="333" t="s">
        <v>4955</v>
      </c>
      <c r="C1468" s="91" t="s">
        <v>4</v>
      </c>
      <c r="D1468" s="163">
        <v>1</v>
      </c>
      <c r="E1468" s="280"/>
      <c r="F1468" s="164">
        <f>D1468*E1468</f>
        <v>0</v>
      </c>
      <c r="G1468" s="367"/>
    </row>
    <row r="1469" spans="1:7" s="316" customFormat="1">
      <c r="A1469" s="888"/>
      <c r="B1469" s="178"/>
      <c r="C1469" s="91"/>
      <c r="D1469" s="10"/>
      <c r="E1469" s="3002"/>
      <c r="F1469" s="350"/>
      <c r="G1469" s="367"/>
    </row>
    <row r="1470" spans="1:7" s="316" customFormat="1" ht="150">
      <c r="A1470" s="244" t="s">
        <v>3655</v>
      </c>
      <c r="B1470" s="333" t="s">
        <v>4911</v>
      </c>
      <c r="C1470" s="91" t="s">
        <v>4</v>
      </c>
      <c r="D1470" s="163">
        <v>2</v>
      </c>
      <c r="E1470" s="280"/>
      <c r="F1470" s="164">
        <f>D1470*E1470</f>
        <v>0</v>
      </c>
      <c r="G1470" s="367"/>
    </row>
    <row r="1471" spans="1:7" s="316" customFormat="1">
      <c r="A1471" s="244"/>
      <c r="B1471" s="333"/>
      <c r="C1471" s="91"/>
      <c r="D1471" s="163"/>
      <c r="E1471" s="280"/>
      <c r="F1471" s="164"/>
      <c r="G1471" s="367"/>
    </row>
    <row r="1472" spans="1:7" s="14" customFormat="1" ht="12.5">
      <c r="A1472" s="244"/>
      <c r="B1472" s="333" t="s">
        <v>4023</v>
      </c>
      <c r="C1472" s="157"/>
      <c r="D1472" s="163"/>
      <c r="E1472" s="280"/>
      <c r="F1472" s="164"/>
      <c r="G1472" s="364"/>
    </row>
    <row r="1473" spans="1:7" s="14" customFormat="1" ht="12.5">
      <c r="A1473" s="244"/>
      <c r="B1473" s="333"/>
      <c r="C1473" s="157"/>
      <c r="D1473" s="163"/>
      <c r="E1473" s="280"/>
      <c r="F1473" s="164"/>
      <c r="G1473" s="364"/>
    </row>
    <row r="1474" spans="1:7" s="14" customFormat="1" ht="93.5" customHeight="1">
      <c r="A1474" s="244" t="s">
        <v>3656</v>
      </c>
      <c r="B1474" s="71" t="s">
        <v>3126</v>
      </c>
      <c r="C1474" s="214" t="s">
        <v>200</v>
      </c>
      <c r="D1474" s="163">
        <v>671</v>
      </c>
      <c r="E1474" s="280"/>
      <c r="F1474" s="164">
        <f t="shared" ref="F1474" si="17">D1474*E1474</f>
        <v>0</v>
      </c>
      <c r="G1474" s="364"/>
    </row>
    <row r="1475" spans="1:7" s="14" customFormat="1" ht="12.5">
      <c r="A1475" s="244"/>
      <c r="B1475" s="71"/>
      <c r="C1475" s="214"/>
      <c r="D1475" s="163"/>
      <c r="E1475" s="280"/>
      <c r="F1475" s="164"/>
      <c r="G1475" s="364"/>
    </row>
    <row r="1476" spans="1:7" s="14" customFormat="1" ht="68.5" customHeight="1">
      <c r="A1476" s="244" t="s">
        <v>3657</v>
      </c>
      <c r="B1476" s="71" t="s">
        <v>3127</v>
      </c>
      <c r="C1476" s="214" t="s">
        <v>200</v>
      </c>
      <c r="D1476" s="163">
        <v>15</v>
      </c>
      <c r="E1476" s="280"/>
      <c r="F1476" s="164">
        <f t="shared" ref="F1476" si="18">D1476*E1476</f>
        <v>0</v>
      </c>
      <c r="G1476" s="364"/>
    </row>
    <row r="1477" spans="1:7" s="14" customFormat="1" ht="12.5">
      <c r="A1477" s="244"/>
      <c r="B1477" s="71"/>
      <c r="C1477" s="157"/>
      <c r="D1477" s="163"/>
      <c r="E1477" s="280"/>
      <c r="F1477" s="164"/>
      <c r="G1477" s="364"/>
    </row>
    <row r="1478" spans="1:7" s="14" customFormat="1" ht="79" customHeight="1">
      <c r="A1478" s="244" t="s">
        <v>3665</v>
      </c>
      <c r="B1478" s="71" t="s">
        <v>4201</v>
      </c>
      <c r="C1478" s="157" t="s">
        <v>4</v>
      </c>
      <c r="D1478" s="163">
        <v>2</v>
      </c>
      <c r="E1478" s="280"/>
      <c r="F1478" s="164">
        <f t="shared" ref="F1478" si="19">D1478*E1478</f>
        <v>0</v>
      </c>
      <c r="G1478" s="364"/>
    </row>
    <row r="1479" spans="1:7" s="14" customFormat="1" ht="12.5">
      <c r="A1479" s="244"/>
      <c r="B1479" s="71"/>
      <c r="C1479" s="157"/>
      <c r="D1479" s="163"/>
      <c r="E1479" s="280"/>
      <c r="F1479" s="164"/>
      <c r="G1479" s="364"/>
    </row>
    <row r="1480" spans="1:7" s="14" customFormat="1" ht="75">
      <c r="A1480" s="244" t="s">
        <v>5415</v>
      </c>
      <c r="B1480" s="71" t="s">
        <v>2627</v>
      </c>
      <c r="C1480" s="157" t="s">
        <v>4</v>
      </c>
      <c r="D1480" s="163">
        <v>2</v>
      </c>
      <c r="E1480" s="280"/>
      <c r="F1480" s="164">
        <f t="shared" ref="F1480" si="20">D1480*E1480</f>
        <v>0</v>
      </c>
      <c r="G1480" s="364"/>
    </row>
    <row r="1481" spans="1:7" s="14" customFormat="1" ht="12.5">
      <c r="A1481" s="244"/>
      <c r="B1481" s="333"/>
      <c r="C1481" s="157"/>
      <c r="D1481" s="163"/>
      <c r="E1481" s="280"/>
      <c r="F1481" s="164"/>
      <c r="G1481" s="364"/>
    </row>
    <row r="1482" spans="1:7" s="14" customFormat="1" ht="409.5" customHeight="1">
      <c r="A1482" s="244" t="s">
        <v>5416</v>
      </c>
      <c r="B1482" s="333" t="s">
        <v>2541</v>
      </c>
      <c r="C1482" s="157"/>
      <c r="D1482" s="163"/>
      <c r="E1482" s="280"/>
      <c r="F1482" s="164"/>
      <c r="G1482" s="364"/>
    </row>
    <row r="1483" spans="1:7" s="14" customFormat="1" ht="50">
      <c r="A1483" s="244" t="s">
        <v>0</v>
      </c>
      <c r="B1483" s="333" t="s">
        <v>2542</v>
      </c>
      <c r="C1483" s="157" t="s">
        <v>4</v>
      </c>
      <c r="D1483" s="163">
        <v>3</v>
      </c>
      <c r="E1483" s="280"/>
      <c r="F1483" s="164">
        <f>D1483*E1483</f>
        <v>0</v>
      </c>
      <c r="G1483" s="364"/>
    </row>
    <row r="1484" spans="1:7" s="14" customFormat="1" ht="50">
      <c r="A1484" s="244" t="s">
        <v>1</v>
      </c>
      <c r="B1484" s="333" t="s">
        <v>2543</v>
      </c>
      <c r="C1484" s="157" t="s">
        <v>4</v>
      </c>
      <c r="D1484" s="163">
        <v>3</v>
      </c>
      <c r="E1484" s="280"/>
      <c r="F1484" s="164">
        <f t="shared" ref="F1484:F1487" si="21">D1484*E1484</f>
        <v>0</v>
      </c>
      <c r="G1484" s="364"/>
    </row>
    <row r="1485" spans="1:7" s="14" customFormat="1" ht="37.5">
      <c r="A1485" s="244" t="s">
        <v>2</v>
      </c>
      <c r="B1485" s="333" t="s">
        <v>2544</v>
      </c>
      <c r="C1485" s="157" t="s">
        <v>4</v>
      </c>
      <c r="D1485" s="163">
        <v>3</v>
      </c>
      <c r="E1485" s="280"/>
      <c r="F1485" s="164">
        <f t="shared" si="21"/>
        <v>0</v>
      </c>
      <c r="G1485" s="364"/>
    </row>
    <row r="1486" spans="1:7" s="14" customFormat="1" ht="50">
      <c r="A1486" s="244" t="s">
        <v>229</v>
      </c>
      <c r="B1486" s="333" t="s">
        <v>2545</v>
      </c>
      <c r="C1486" s="157" t="s">
        <v>4</v>
      </c>
      <c r="D1486" s="163">
        <v>1</v>
      </c>
      <c r="E1486" s="280"/>
      <c r="F1486" s="164">
        <f t="shared" si="21"/>
        <v>0</v>
      </c>
      <c r="G1486" s="364"/>
    </row>
    <row r="1487" spans="1:7" s="14" customFormat="1" ht="37.5">
      <c r="A1487" s="244" t="s">
        <v>230</v>
      </c>
      <c r="B1487" s="333" t="s">
        <v>2546</v>
      </c>
      <c r="C1487" s="157" t="s">
        <v>4</v>
      </c>
      <c r="D1487" s="163">
        <v>1</v>
      </c>
      <c r="E1487" s="280"/>
      <c r="F1487" s="164">
        <f t="shared" si="21"/>
        <v>0</v>
      </c>
      <c r="G1487" s="364"/>
    </row>
    <row r="1488" spans="1:7" s="14" customFormat="1" ht="50">
      <c r="A1488" s="244" t="s">
        <v>231</v>
      </c>
      <c r="B1488" s="333" t="s">
        <v>2547</v>
      </c>
      <c r="C1488" s="157" t="s">
        <v>4</v>
      </c>
      <c r="D1488" s="163">
        <v>1</v>
      </c>
      <c r="E1488" s="280"/>
      <c r="F1488" s="164">
        <f>D1488*E1488</f>
        <v>0</v>
      </c>
      <c r="G1488" s="364"/>
    </row>
    <row r="1489" spans="1:8" s="14" customFormat="1" ht="50">
      <c r="A1489" s="244" t="s">
        <v>332</v>
      </c>
      <c r="B1489" s="333" t="s">
        <v>2552</v>
      </c>
      <c r="C1489" s="157" t="s">
        <v>4</v>
      </c>
      <c r="D1489" s="163">
        <v>1</v>
      </c>
      <c r="E1489" s="280"/>
      <c r="F1489" s="164">
        <f t="shared" ref="F1489" si="22">D1489*E1489</f>
        <v>0</v>
      </c>
      <c r="G1489" s="364"/>
    </row>
    <row r="1490" spans="1:8" s="285" customFormat="1" ht="12.5">
      <c r="A1490" s="430"/>
      <c r="B1490" s="1097"/>
      <c r="C1490" s="1098"/>
      <c r="D1490" s="1099"/>
      <c r="E1490" s="3018"/>
      <c r="F1490" s="431"/>
      <c r="G1490" s="432"/>
    </row>
    <row r="1491" spans="1:8" s="14" customFormat="1" ht="12.5">
      <c r="A1491" s="244"/>
      <c r="B1491" s="72"/>
      <c r="C1491" s="332"/>
      <c r="D1491" s="331"/>
      <c r="E1491" s="280"/>
      <c r="F1491" s="164"/>
      <c r="G1491" s="364"/>
    </row>
    <row r="1492" spans="1:8" s="14" customFormat="1">
      <c r="A1492" s="1690"/>
      <c r="B1492" s="1711" t="s">
        <v>34</v>
      </c>
      <c r="C1492" s="1692"/>
      <c r="D1492" s="1693"/>
      <c r="E1492" s="1721"/>
      <c r="F1492" s="1695">
        <f>SUM(F1174:F1491)</f>
        <v>0</v>
      </c>
      <c r="G1492" s="364"/>
    </row>
    <row r="1493" spans="1:8" s="14" customFormat="1">
      <c r="A1493" s="257"/>
      <c r="B1493" s="273"/>
      <c r="C1493" s="225"/>
      <c r="D1493" s="95"/>
      <c r="E1493" s="3025"/>
      <c r="F1493" s="164"/>
      <c r="G1493" s="364"/>
    </row>
    <row r="1494" spans="1:8" ht="12.5">
      <c r="A1494" s="253"/>
      <c r="B1494" s="76"/>
      <c r="C1494" s="120"/>
      <c r="D1494" s="208"/>
      <c r="E1494" s="3027"/>
      <c r="F1494" s="209"/>
    </row>
    <row r="1495" spans="1:8" s="3" customFormat="1">
      <c r="A1495" s="1690" t="s">
        <v>25</v>
      </c>
      <c r="B1495" s="1707" t="s">
        <v>104</v>
      </c>
      <c r="C1495" s="1714"/>
      <c r="D1495" s="1693"/>
      <c r="E1495" s="1721"/>
      <c r="F1495" s="1694"/>
      <c r="G1495" s="364"/>
    </row>
    <row r="1496" spans="1:8" s="14" customFormat="1">
      <c r="A1496" s="261"/>
      <c r="B1496" s="177" t="s">
        <v>13</v>
      </c>
      <c r="C1496" s="270"/>
      <c r="D1496" s="168"/>
      <c r="E1496" s="3003"/>
      <c r="F1496" s="169"/>
      <c r="G1496" s="364"/>
    </row>
    <row r="1497" spans="1:8" s="14" customFormat="1" ht="26">
      <c r="A1497" s="261" t="s">
        <v>9</v>
      </c>
      <c r="B1497" s="272" t="s">
        <v>109</v>
      </c>
      <c r="C1497" s="127"/>
      <c r="D1497" s="95"/>
      <c r="E1497" s="3025"/>
      <c r="F1497" s="164"/>
      <c r="G1497" s="364"/>
    </row>
    <row r="1498" spans="1:8" s="14" customFormat="1" ht="26">
      <c r="A1498" s="261" t="s">
        <v>10</v>
      </c>
      <c r="B1498" s="66" t="s">
        <v>14</v>
      </c>
      <c r="C1498" s="127"/>
      <c r="D1498" s="95"/>
      <c r="E1498" s="3025"/>
      <c r="F1498" s="164"/>
      <c r="G1498" s="364"/>
    </row>
    <row r="1499" spans="1:8" s="3" customFormat="1" ht="156">
      <c r="A1499" s="261" t="s">
        <v>51</v>
      </c>
      <c r="B1499" s="66" t="s">
        <v>189</v>
      </c>
      <c r="C1499" s="274"/>
      <c r="D1499" s="172"/>
      <c r="E1499" s="3028"/>
      <c r="F1499" s="169"/>
      <c r="G1499" s="364"/>
    </row>
    <row r="1500" spans="1:8" s="3" customFormat="1">
      <c r="A1500" s="261" t="s">
        <v>11</v>
      </c>
      <c r="B1500" s="1411" t="s">
        <v>4912</v>
      </c>
      <c r="C1500" s="274"/>
      <c r="D1500" s="172"/>
      <c r="E1500" s="3028"/>
      <c r="F1500" s="169"/>
      <c r="G1500" s="364"/>
    </row>
    <row r="1501" spans="1:8" s="3" customFormat="1" ht="39">
      <c r="A1501" s="261" t="s">
        <v>12</v>
      </c>
      <c r="B1501" s="191" t="s">
        <v>182</v>
      </c>
      <c r="C1501" s="225"/>
      <c r="D1501" s="95"/>
      <c r="E1501" s="3025"/>
      <c r="F1501" s="164"/>
      <c r="G1501" s="364"/>
    </row>
    <row r="1502" spans="1:8" s="3" customFormat="1" ht="78">
      <c r="A1502" s="261" t="s">
        <v>56</v>
      </c>
      <c r="B1502" s="179" t="s">
        <v>190</v>
      </c>
      <c r="C1502" s="275"/>
      <c r="D1502" s="91"/>
      <c r="E1502" s="2996"/>
      <c r="F1502" s="164"/>
      <c r="G1502" s="364"/>
    </row>
    <row r="1503" spans="1:8" s="3" customFormat="1" ht="26">
      <c r="A1503" s="257"/>
      <c r="B1503" s="179" t="s">
        <v>270</v>
      </c>
      <c r="C1503" s="95"/>
      <c r="D1503" s="95"/>
      <c r="E1503" s="1410"/>
      <c r="F1503" s="224"/>
      <c r="G1503" s="364"/>
      <c r="H1503" s="64"/>
    </row>
    <row r="1504" spans="1:8" s="3" customFormat="1">
      <c r="A1504" s="261"/>
      <c r="B1504" s="179"/>
      <c r="C1504" s="275"/>
      <c r="D1504" s="91"/>
      <c r="E1504" s="2996"/>
      <c r="F1504" s="164"/>
      <c r="G1504" s="364"/>
    </row>
    <row r="1505" spans="1:7" s="14" customFormat="1" ht="12.5">
      <c r="A1505" s="260"/>
      <c r="B1505" s="322"/>
      <c r="C1505" s="324"/>
      <c r="D1505" s="10"/>
      <c r="E1505" s="3002"/>
      <c r="F1505" s="232"/>
      <c r="G1505" s="364"/>
    </row>
    <row r="1506" spans="1:7" s="14" customFormat="1" ht="12.5">
      <c r="A1506" s="260"/>
      <c r="B1506" s="322" t="s">
        <v>2475</v>
      </c>
      <c r="C1506" s="324"/>
      <c r="D1506" s="10"/>
      <c r="E1506" s="3002"/>
      <c r="F1506" s="232"/>
      <c r="G1506" s="364"/>
    </row>
    <row r="1507" spans="1:7" s="14" customFormat="1" ht="12.5">
      <c r="A1507" s="260"/>
      <c r="B1507" s="322"/>
      <c r="C1507" s="324"/>
      <c r="D1507" s="10"/>
      <c r="E1507" s="3002"/>
      <c r="F1507" s="232"/>
      <c r="G1507" s="364"/>
    </row>
    <row r="1508" spans="1:7" s="14" customFormat="1" ht="106.5" customHeight="1">
      <c r="A1508" s="260" t="s">
        <v>258</v>
      </c>
      <c r="B1508" s="322" t="s">
        <v>4914</v>
      </c>
      <c r="C1508" s="157" t="s">
        <v>102</v>
      </c>
      <c r="D1508" s="10">
        <v>4125</v>
      </c>
      <c r="E1508" s="3002"/>
      <c r="F1508" s="232">
        <f>D1508*E1508</f>
        <v>0</v>
      </c>
      <c r="G1508" s="62"/>
    </row>
    <row r="1509" spans="1:7" s="3" customFormat="1">
      <c r="A1509" s="257"/>
      <c r="B1509" s="178"/>
      <c r="C1509" s="225"/>
      <c r="D1509" s="95"/>
      <c r="E1509" s="3025"/>
      <c r="F1509" s="164"/>
      <c r="G1509" s="364"/>
    </row>
    <row r="1510" spans="1:7" s="14" customFormat="1" ht="328" customHeight="1">
      <c r="A1510" s="260" t="s">
        <v>259</v>
      </c>
      <c r="B1510" s="178" t="s">
        <v>2657</v>
      </c>
      <c r="C1510" s="157"/>
      <c r="D1510" s="231"/>
      <c r="E1510" s="401"/>
      <c r="F1510" s="232"/>
      <c r="G1510" s="62"/>
    </row>
    <row r="1511" spans="1:7" s="14" customFormat="1" ht="137.5">
      <c r="A1511" s="260"/>
      <c r="B1511" s="178" t="s">
        <v>2658</v>
      </c>
      <c r="C1511" s="157" t="s">
        <v>201</v>
      </c>
      <c r="D1511" s="231">
        <v>35.799999999999997</v>
      </c>
      <c r="E1511" s="401"/>
      <c r="F1511" s="232">
        <f>D1511*E1511</f>
        <v>0</v>
      </c>
      <c r="G1511" s="62"/>
    </row>
    <row r="1512" spans="1:7" s="14" customFormat="1" ht="12.5">
      <c r="A1512" s="260"/>
      <c r="B1512" s="178"/>
      <c r="C1512" s="157"/>
      <c r="D1512" s="231"/>
      <c r="E1512" s="401"/>
      <c r="F1512" s="232"/>
      <c r="G1512" s="62"/>
    </row>
    <row r="1513" spans="1:7" s="14" customFormat="1" ht="290.5" customHeight="1">
      <c r="A1513" s="244" t="s">
        <v>358</v>
      </c>
      <c r="B1513" s="178" t="s">
        <v>4941</v>
      </c>
      <c r="C1513" s="157" t="s">
        <v>201</v>
      </c>
      <c r="D1513" s="231">
        <v>7.4</v>
      </c>
      <c r="E1513" s="401"/>
      <c r="F1513" s="232">
        <f>D1513*E1513</f>
        <v>0</v>
      </c>
      <c r="G1513" s="62"/>
    </row>
    <row r="1514" spans="1:7" s="14" customFormat="1" ht="12.5">
      <c r="A1514" s="244"/>
      <c r="B1514" s="178"/>
      <c r="C1514" s="157"/>
      <c r="D1514" s="231"/>
      <c r="E1514" s="401"/>
      <c r="F1514" s="232"/>
      <c r="G1514" s="62"/>
    </row>
    <row r="1515" spans="1:7" s="14" customFormat="1" ht="206.5" customHeight="1">
      <c r="A1515" s="260" t="s">
        <v>359</v>
      </c>
      <c r="B1515" s="178" t="s">
        <v>4931</v>
      </c>
      <c r="C1515" s="157" t="s">
        <v>201</v>
      </c>
      <c r="D1515" s="231">
        <v>4.4000000000000004</v>
      </c>
      <c r="E1515" s="401"/>
      <c r="F1515" s="232">
        <f>D1515*E1515</f>
        <v>0</v>
      </c>
      <c r="G1515" s="62"/>
    </row>
    <row r="1516" spans="1:7" s="64" customFormat="1" ht="12.5">
      <c r="A1516" s="260"/>
      <c r="B1516" s="339"/>
      <c r="C1516" s="351"/>
      <c r="D1516" s="296"/>
      <c r="E1516" s="433"/>
      <c r="F1516" s="297"/>
      <c r="G1516" s="364"/>
    </row>
    <row r="1517" spans="1:7" s="14" customFormat="1" ht="178.5" customHeight="1">
      <c r="A1517" s="260" t="s">
        <v>271</v>
      </c>
      <c r="B1517" s="178" t="s">
        <v>4942</v>
      </c>
      <c r="C1517" s="157" t="s">
        <v>201</v>
      </c>
      <c r="D1517" s="231">
        <v>60.9</v>
      </c>
      <c r="E1517" s="401"/>
      <c r="F1517" s="232">
        <f>D1517*E1517</f>
        <v>0</v>
      </c>
      <c r="G1517" s="62"/>
    </row>
    <row r="1518" spans="1:7" s="14" customFormat="1" ht="12.5">
      <c r="A1518" s="260"/>
      <c r="B1518" s="178"/>
      <c r="C1518" s="157"/>
      <c r="D1518" s="231"/>
      <c r="E1518" s="401"/>
      <c r="F1518" s="232"/>
      <c r="G1518" s="62"/>
    </row>
    <row r="1519" spans="1:7" s="14" customFormat="1" ht="178.5" customHeight="1">
      <c r="A1519" s="244" t="s">
        <v>272</v>
      </c>
      <c r="B1519" s="178" t="s">
        <v>4943</v>
      </c>
      <c r="C1519" s="157" t="s">
        <v>201</v>
      </c>
      <c r="D1519" s="231">
        <v>12</v>
      </c>
      <c r="E1519" s="401"/>
      <c r="F1519" s="232">
        <f>D1519*E1519</f>
        <v>0</v>
      </c>
      <c r="G1519" s="62"/>
    </row>
    <row r="1520" spans="1:7" s="14" customFormat="1" ht="12.5">
      <c r="A1520" s="244"/>
      <c r="B1520" s="178"/>
      <c r="C1520" s="157"/>
      <c r="D1520" s="231"/>
      <c r="E1520" s="401"/>
      <c r="F1520" s="232"/>
      <c r="G1520" s="62"/>
    </row>
    <row r="1521" spans="1:9" s="14" customFormat="1" ht="81" customHeight="1">
      <c r="A1521" s="244" t="s">
        <v>273</v>
      </c>
      <c r="B1521" s="178" t="s">
        <v>3076</v>
      </c>
      <c r="C1521" s="157" t="s">
        <v>4</v>
      </c>
      <c r="D1521" s="231">
        <v>22</v>
      </c>
      <c r="E1521" s="401"/>
      <c r="F1521" s="232">
        <f>D1521*E1521</f>
        <v>0</v>
      </c>
      <c r="G1521" s="62"/>
    </row>
    <row r="1522" spans="1:9" s="14" customFormat="1" ht="12.5">
      <c r="A1522" s="244"/>
      <c r="B1522" s="178"/>
      <c r="C1522" s="157"/>
      <c r="D1522" s="231"/>
      <c r="E1522" s="401"/>
      <c r="F1522" s="232"/>
      <c r="G1522" s="62"/>
    </row>
    <row r="1523" spans="1:9" s="14" customFormat="1" ht="68" customHeight="1">
      <c r="A1523" s="244" t="s">
        <v>274</v>
      </c>
      <c r="B1523" s="178" t="s">
        <v>4916</v>
      </c>
      <c r="C1523" s="157" t="s">
        <v>201</v>
      </c>
      <c r="D1523" s="231">
        <v>5.7</v>
      </c>
      <c r="E1523" s="401"/>
      <c r="F1523" s="232">
        <f>D1523*E1523</f>
        <v>0</v>
      </c>
      <c r="G1523" s="62"/>
    </row>
    <row r="1524" spans="1:9" s="14" customFormat="1" ht="12.5">
      <c r="A1524" s="244"/>
      <c r="B1524" s="178"/>
      <c r="C1524" s="157"/>
      <c r="D1524" s="231"/>
      <c r="E1524" s="401"/>
      <c r="F1524" s="232"/>
      <c r="G1524" s="62"/>
    </row>
    <row r="1525" spans="1:9" s="14" customFormat="1" ht="68" customHeight="1">
      <c r="A1525" s="260" t="s">
        <v>232</v>
      </c>
      <c r="B1525" s="178" t="s">
        <v>4915</v>
      </c>
      <c r="C1525" s="157" t="s">
        <v>201</v>
      </c>
      <c r="D1525" s="231">
        <v>40.5</v>
      </c>
      <c r="E1525" s="401"/>
      <c r="F1525" s="232">
        <f>D1525*E1525</f>
        <v>0</v>
      </c>
      <c r="G1525" s="62"/>
    </row>
    <row r="1526" spans="1:9" s="14" customFormat="1" ht="12.5">
      <c r="A1526" s="244"/>
      <c r="B1526" s="178"/>
      <c r="C1526" s="157"/>
      <c r="D1526" s="231"/>
      <c r="E1526" s="401"/>
      <c r="F1526" s="232"/>
      <c r="G1526" s="62"/>
    </row>
    <row r="1527" spans="1:9" s="3" customFormat="1" ht="155.5" customHeight="1">
      <c r="A1527" s="260" t="s">
        <v>362</v>
      </c>
      <c r="B1527" s="31" t="s">
        <v>4918</v>
      </c>
      <c r="C1527" s="157" t="s">
        <v>4</v>
      </c>
      <c r="D1527" s="163">
        <v>1</v>
      </c>
      <c r="E1527" s="280"/>
      <c r="F1527" s="164">
        <f>D1527*E1527</f>
        <v>0</v>
      </c>
      <c r="G1527" s="364"/>
      <c r="H1527" s="281"/>
    </row>
    <row r="1528" spans="1:9" s="3" customFormat="1" ht="12.5">
      <c r="A1528" s="244"/>
      <c r="B1528" s="31"/>
      <c r="C1528" s="157"/>
      <c r="D1528" s="163"/>
      <c r="E1528" s="280"/>
      <c r="F1528" s="164"/>
      <c r="G1528" s="364"/>
      <c r="H1528" s="281"/>
    </row>
    <row r="1529" spans="1:9" s="3" customFormat="1" ht="143" customHeight="1">
      <c r="A1529" s="260" t="s">
        <v>610</v>
      </c>
      <c r="B1529" s="71" t="s">
        <v>3073</v>
      </c>
      <c r="C1529" s="157" t="s">
        <v>4</v>
      </c>
      <c r="D1529" s="163">
        <v>1</v>
      </c>
      <c r="E1529" s="280"/>
      <c r="F1529" s="164">
        <f>D1529*E1529</f>
        <v>0</v>
      </c>
      <c r="G1529" s="364"/>
      <c r="H1529" s="281"/>
    </row>
    <row r="1530" spans="1:9" s="3" customFormat="1" ht="12.5">
      <c r="A1530" s="244"/>
      <c r="B1530" s="31"/>
      <c r="C1530" s="157"/>
      <c r="D1530" s="163"/>
      <c r="E1530" s="280"/>
      <c r="F1530" s="164"/>
      <c r="G1530" s="364"/>
      <c r="H1530" s="281"/>
    </row>
    <row r="1531" spans="1:9" s="14" customFormat="1" ht="54.75" customHeight="1">
      <c r="A1531" s="260" t="s">
        <v>363</v>
      </c>
      <c r="B1531" s="178" t="s">
        <v>2960</v>
      </c>
      <c r="C1531" s="157" t="s">
        <v>4</v>
      </c>
      <c r="D1531" s="231">
        <v>2</v>
      </c>
      <c r="E1531" s="401"/>
      <c r="F1531" s="232">
        <f>D1531*E1531</f>
        <v>0</v>
      </c>
      <c r="G1531" s="62"/>
      <c r="I1531" s="406"/>
    </row>
    <row r="1532" spans="1:9" s="14" customFormat="1" ht="14">
      <c r="A1532" s="260"/>
      <c r="B1532" s="178"/>
      <c r="C1532" s="157"/>
      <c r="D1532" s="231"/>
      <c r="E1532" s="401"/>
      <c r="F1532" s="232"/>
      <c r="G1532" s="62"/>
      <c r="I1532" s="406"/>
    </row>
    <row r="1533" spans="1:9" s="14" customFormat="1" ht="37.5">
      <c r="A1533" s="260" t="s">
        <v>364</v>
      </c>
      <c r="B1533" s="178" t="s">
        <v>4985</v>
      </c>
      <c r="C1533" s="157" t="s">
        <v>201</v>
      </c>
      <c r="D1533" s="231">
        <v>6.8</v>
      </c>
      <c r="E1533" s="401"/>
      <c r="F1533" s="232">
        <f>D1533*E1533</f>
        <v>0</v>
      </c>
      <c r="G1533" s="62"/>
      <c r="I1533" s="406"/>
    </row>
    <row r="1534" spans="1:9" s="14" customFormat="1" ht="14">
      <c r="A1534" s="244"/>
      <c r="B1534" s="178"/>
      <c r="C1534" s="157"/>
      <c r="D1534" s="231"/>
      <c r="E1534" s="401"/>
      <c r="F1534" s="232"/>
      <c r="G1534" s="62"/>
      <c r="I1534" s="406"/>
    </row>
    <row r="1535" spans="1:9" s="14" customFormat="1" ht="75">
      <c r="A1535" s="260" t="s">
        <v>371</v>
      </c>
      <c r="B1535" s="178" t="s">
        <v>4203</v>
      </c>
      <c r="C1535" s="157" t="s">
        <v>4</v>
      </c>
      <c r="D1535" s="231">
        <v>1</v>
      </c>
      <c r="E1535" s="401"/>
      <c r="F1535" s="232">
        <f>D1535*E1535</f>
        <v>0</v>
      </c>
      <c r="G1535" s="62"/>
      <c r="I1535" s="406"/>
    </row>
    <row r="1536" spans="1:9" s="14" customFormat="1" ht="12.5">
      <c r="A1536" s="260"/>
      <c r="B1536" s="178"/>
      <c r="C1536" s="157"/>
      <c r="D1536" s="231"/>
      <c r="E1536" s="401"/>
      <c r="F1536" s="232"/>
      <c r="G1536" s="62"/>
    </row>
    <row r="1537" spans="1:7" s="14" customFormat="1" ht="12.5">
      <c r="A1537" s="260"/>
      <c r="B1537" s="178" t="s">
        <v>2482</v>
      </c>
      <c r="C1537" s="157"/>
      <c r="D1537" s="231"/>
      <c r="E1537" s="401"/>
      <c r="F1537" s="232"/>
      <c r="G1537" s="62"/>
    </row>
    <row r="1538" spans="1:7" s="14" customFormat="1" ht="12.5">
      <c r="A1538" s="260"/>
      <c r="B1538" s="178"/>
      <c r="C1538" s="157"/>
      <c r="D1538" s="231"/>
      <c r="E1538" s="401"/>
      <c r="F1538" s="232"/>
      <c r="G1538" s="62"/>
    </row>
    <row r="1539" spans="1:7" s="14" customFormat="1" ht="131" customHeight="1">
      <c r="A1539" s="260" t="s">
        <v>373</v>
      </c>
      <c r="B1539" s="322" t="s">
        <v>4913</v>
      </c>
      <c r="C1539" s="157" t="s">
        <v>102</v>
      </c>
      <c r="D1539" s="10">
        <v>7920</v>
      </c>
      <c r="E1539" s="3002"/>
      <c r="F1539" s="232">
        <f>D1539*E1539</f>
        <v>0</v>
      </c>
      <c r="G1539" s="62"/>
    </row>
    <row r="1540" spans="1:7" s="14" customFormat="1" ht="12.5">
      <c r="A1540" s="244"/>
      <c r="B1540" s="322"/>
      <c r="C1540" s="157"/>
      <c r="D1540" s="10"/>
      <c r="E1540" s="3002"/>
      <c r="F1540" s="232"/>
      <c r="G1540" s="62"/>
    </row>
    <row r="1541" spans="1:7" s="14" customFormat="1" ht="119.5" customHeight="1">
      <c r="A1541" s="260" t="s">
        <v>611</v>
      </c>
      <c r="B1541" s="322" t="s">
        <v>4919</v>
      </c>
      <c r="C1541" s="157" t="s">
        <v>102</v>
      </c>
      <c r="D1541" s="10">
        <v>765</v>
      </c>
      <c r="E1541" s="3002"/>
      <c r="F1541" s="232">
        <f>D1541*E1541</f>
        <v>0</v>
      </c>
      <c r="G1541" s="62"/>
    </row>
    <row r="1542" spans="1:7" s="14" customFormat="1" ht="12.5">
      <c r="A1542" s="260"/>
      <c r="B1542" s="322"/>
      <c r="C1542" s="157"/>
      <c r="D1542" s="10"/>
      <c r="E1542" s="3002"/>
      <c r="F1542" s="232"/>
      <c r="G1542" s="62"/>
    </row>
    <row r="1543" spans="1:7" s="14" customFormat="1" ht="104.5" customHeight="1">
      <c r="A1543" s="260" t="s">
        <v>612</v>
      </c>
      <c r="B1543" s="322" t="s">
        <v>4933</v>
      </c>
      <c r="C1543" s="157" t="s">
        <v>102</v>
      </c>
      <c r="D1543" s="10">
        <v>335</v>
      </c>
      <c r="E1543" s="3002"/>
      <c r="F1543" s="232">
        <f>D1543*E1543</f>
        <v>0</v>
      </c>
      <c r="G1543" s="62"/>
    </row>
    <row r="1544" spans="1:7" s="14" customFormat="1" ht="12.5">
      <c r="A1544" s="244"/>
      <c r="B1544" s="671"/>
      <c r="C1544" s="157"/>
      <c r="D1544" s="10"/>
      <c r="E1544" s="3002"/>
      <c r="F1544" s="232"/>
      <c r="G1544" s="62"/>
    </row>
    <row r="1545" spans="1:7" s="14" customFormat="1" ht="92.5" customHeight="1">
      <c r="A1545" s="260" t="s">
        <v>613</v>
      </c>
      <c r="B1545" s="322" t="s">
        <v>4920</v>
      </c>
      <c r="C1545" s="326" t="s">
        <v>102</v>
      </c>
      <c r="D1545" s="10">
        <v>250</v>
      </c>
      <c r="E1545" s="3002"/>
      <c r="F1545" s="232">
        <f>D1545*E1545</f>
        <v>0</v>
      </c>
      <c r="G1545" s="364"/>
    </row>
    <row r="1546" spans="1:7" s="14" customFormat="1" ht="12.5">
      <c r="A1546" s="244"/>
      <c r="B1546" s="178"/>
      <c r="C1546" s="157"/>
      <c r="D1546" s="231"/>
      <c r="E1546" s="401"/>
      <c r="F1546" s="232"/>
      <c r="G1546" s="62"/>
    </row>
    <row r="1547" spans="1:7" s="14" customFormat="1" ht="294.5" customHeight="1">
      <c r="A1547" s="260" t="s">
        <v>614</v>
      </c>
      <c r="B1547" s="178" t="s">
        <v>4944</v>
      </c>
      <c r="C1547" s="157" t="s">
        <v>201</v>
      </c>
      <c r="D1547" s="231">
        <v>8.8000000000000007</v>
      </c>
      <c r="E1547" s="401"/>
      <c r="F1547" s="232">
        <f>D1547*E1547</f>
        <v>0</v>
      </c>
      <c r="G1547" s="62"/>
    </row>
    <row r="1548" spans="1:7" s="14" customFormat="1" ht="12.5">
      <c r="A1548" s="244"/>
      <c r="B1548" s="178"/>
      <c r="C1548" s="157"/>
      <c r="D1548" s="231"/>
      <c r="E1548" s="401"/>
      <c r="F1548" s="232"/>
      <c r="G1548" s="62"/>
    </row>
    <row r="1549" spans="1:7" s="14" customFormat="1" ht="344.5" customHeight="1">
      <c r="A1549" s="260" t="s">
        <v>615</v>
      </c>
      <c r="B1549" s="178" t="s">
        <v>4945</v>
      </c>
      <c r="C1549" s="157"/>
      <c r="D1549" s="231"/>
      <c r="E1549" s="401"/>
      <c r="F1549" s="232"/>
      <c r="G1549" s="62"/>
    </row>
    <row r="1550" spans="1:7" s="14" customFormat="1" ht="137.5">
      <c r="A1550" s="260"/>
      <c r="B1550" s="178" t="s">
        <v>2660</v>
      </c>
      <c r="C1550" s="157" t="s">
        <v>201</v>
      </c>
      <c r="D1550" s="231">
        <v>50.9</v>
      </c>
      <c r="E1550" s="401"/>
      <c r="F1550" s="232">
        <f>D1550*E1550</f>
        <v>0</v>
      </c>
      <c r="G1550" s="62"/>
    </row>
    <row r="1551" spans="1:7" s="14" customFormat="1" ht="12.5">
      <c r="A1551" s="260"/>
      <c r="B1551" s="178"/>
      <c r="C1551" s="157"/>
      <c r="D1551" s="231"/>
      <c r="E1551" s="401"/>
      <c r="F1551" s="232"/>
      <c r="G1551" s="62"/>
    </row>
    <row r="1552" spans="1:7" s="14" customFormat="1" ht="344" customHeight="1">
      <c r="A1552" s="260" t="s">
        <v>616</v>
      </c>
      <c r="B1552" s="178" t="s">
        <v>4946</v>
      </c>
      <c r="C1552" s="157"/>
      <c r="D1552" s="231"/>
      <c r="E1552" s="401"/>
      <c r="F1552" s="232"/>
      <c r="G1552" s="62"/>
    </row>
    <row r="1553" spans="1:7" s="14" customFormat="1" ht="137.5">
      <c r="A1553" s="260"/>
      <c r="B1553" s="178" t="s">
        <v>2661</v>
      </c>
      <c r="C1553" s="157" t="s">
        <v>201</v>
      </c>
      <c r="D1553" s="231">
        <v>36</v>
      </c>
      <c r="E1553" s="401"/>
      <c r="F1553" s="232">
        <f>D1553*E1553</f>
        <v>0</v>
      </c>
      <c r="G1553" s="62"/>
    </row>
    <row r="1554" spans="1:7" s="14" customFormat="1" ht="12.5">
      <c r="A1554" s="260"/>
      <c r="B1554" s="178"/>
      <c r="C1554" s="157"/>
      <c r="D1554" s="231"/>
      <c r="E1554" s="401"/>
      <c r="F1554" s="232"/>
      <c r="G1554" s="62"/>
    </row>
    <row r="1555" spans="1:7" s="14" customFormat="1" ht="291" customHeight="1">
      <c r="A1555" s="260" t="s">
        <v>617</v>
      </c>
      <c r="B1555" s="178" t="s">
        <v>4947</v>
      </c>
      <c r="C1555" s="157" t="s">
        <v>201</v>
      </c>
      <c r="D1555" s="231">
        <v>9.1999999999999993</v>
      </c>
      <c r="E1555" s="401"/>
      <c r="F1555" s="232">
        <f>D1555*E1555</f>
        <v>0</v>
      </c>
      <c r="G1555" s="62"/>
    </row>
    <row r="1556" spans="1:7" s="14" customFormat="1" ht="12.5">
      <c r="A1556" s="260"/>
      <c r="B1556" s="178"/>
      <c r="C1556" s="157"/>
      <c r="D1556" s="231"/>
      <c r="E1556" s="401"/>
      <c r="F1556" s="232"/>
      <c r="G1556" s="62"/>
    </row>
    <row r="1557" spans="1:7" s="14" customFormat="1" ht="292" customHeight="1">
      <c r="A1557" s="260" t="s">
        <v>618</v>
      </c>
      <c r="B1557" s="178" t="s">
        <v>4948</v>
      </c>
      <c r="C1557" s="157" t="s">
        <v>201</v>
      </c>
      <c r="D1557" s="231">
        <v>28.3</v>
      </c>
      <c r="E1557" s="401"/>
      <c r="F1557" s="232">
        <f>D1557*E1557</f>
        <v>0</v>
      </c>
      <c r="G1557" s="62"/>
    </row>
    <row r="1558" spans="1:7" s="14" customFormat="1" ht="12.5">
      <c r="A1558" s="260"/>
      <c r="B1558" s="178"/>
      <c r="C1558" s="157"/>
      <c r="D1558" s="231"/>
      <c r="E1558" s="401"/>
      <c r="F1558" s="232"/>
      <c r="G1558" s="62"/>
    </row>
    <row r="1559" spans="1:7" s="14" customFormat="1" ht="229.5" customHeight="1">
      <c r="A1559" s="244" t="s">
        <v>619</v>
      </c>
      <c r="B1559" s="178" t="s">
        <v>4949</v>
      </c>
      <c r="C1559" s="157" t="s">
        <v>201</v>
      </c>
      <c r="D1559" s="231">
        <v>14.1</v>
      </c>
      <c r="E1559" s="401"/>
      <c r="F1559" s="232">
        <f>D1559*E1559</f>
        <v>0</v>
      </c>
      <c r="G1559" s="62"/>
    </row>
    <row r="1560" spans="1:7" s="14" customFormat="1" ht="12.5">
      <c r="A1560" s="244"/>
      <c r="B1560" s="178"/>
      <c r="C1560" s="157"/>
      <c r="D1560" s="231"/>
      <c r="E1560" s="401"/>
      <c r="F1560" s="232"/>
      <c r="G1560" s="62"/>
    </row>
    <row r="1561" spans="1:7" s="14" customFormat="1" ht="280" customHeight="1">
      <c r="A1561" s="244" t="s">
        <v>620</v>
      </c>
      <c r="B1561" s="178" t="s">
        <v>4950</v>
      </c>
      <c r="C1561" s="157" t="s">
        <v>201</v>
      </c>
      <c r="D1561" s="231">
        <v>67.5</v>
      </c>
      <c r="E1561" s="401"/>
      <c r="F1561" s="232">
        <f>D1561*E1561</f>
        <v>0</v>
      </c>
      <c r="G1561" s="62"/>
    </row>
    <row r="1562" spans="1:7" s="14" customFormat="1" ht="12.5">
      <c r="A1562" s="244"/>
      <c r="B1562" s="178"/>
      <c r="C1562" s="157"/>
      <c r="D1562" s="231"/>
      <c r="E1562" s="401"/>
      <c r="F1562" s="232"/>
      <c r="G1562" s="62"/>
    </row>
    <row r="1563" spans="1:7" s="14" customFormat="1" ht="178.5" customHeight="1">
      <c r="A1563" s="260" t="s">
        <v>621</v>
      </c>
      <c r="B1563" s="178" t="s">
        <v>4951</v>
      </c>
      <c r="C1563" s="157" t="s">
        <v>201</v>
      </c>
      <c r="D1563" s="231">
        <v>79.7</v>
      </c>
      <c r="E1563" s="401"/>
      <c r="F1563" s="232">
        <f>D1563*E1563</f>
        <v>0</v>
      </c>
      <c r="G1563" s="62"/>
    </row>
    <row r="1564" spans="1:7" s="14" customFormat="1" ht="12.5">
      <c r="A1564" s="260"/>
      <c r="B1564" s="178"/>
      <c r="C1564" s="157"/>
      <c r="D1564" s="231"/>
      <c r="E1564" s="401"/>
      <c r="F1564" s="232"/>
      <c r="G1564" s="62"/>
    </row>
    <row r="1565" spans="1:7" s="14" customFormat="1" ht="178.5" customHeight="1">
      <c r="A1565" s="244" t="s">
        <v>622</v>
      </c>
      <c r="B1565" s="178" t="s">
        <v>4952</v>
      </c>
      <c r="C1565" s="157" t="s">
        <v>201</v>
      </c>
      <c r="D1565" s="231">
        <v>61.4</v>
      </c>
      <c r="E1565" s="401"/>
      <c r="F1565" s="232">
        <f>D1565*E1565</f>
        <v>0</v>
      </c>
      <c r="G1565" s="62"/>
    </row>
    <row r="1566" spans="1:7" s="14" customFormat="1" ht="12.5">
      <c r="A1566" s="260"/>
      <c r="B1566" s="178"/>
      <c r="C1566" s="157"/>
      <c r="D1566" s="231"/>
      <c r="E1566" s="401"/>
      <c r="F1566" s="232"/>
      <c r="G1566" s="62"/>
    </row>
    <row r="1567" spans="1:7" s="14" customFormat="1" ht="178.5" customHeight="1">
      <c r="A1567" s="244" t="s">
        <v>670</v>
      </c>
      <c r="B1567" s="178" t="s">
        <v>4953</v>
      </c>
      <c r="C1567" s="157" t="s">
        <v>201</v>
      </c>
      <c r="D1567" s="231">
        <v>8</v>
      </c>
      <c r="E1567" s="401"/>
      <c r="F1567" s="232">
        <f>D1567*E1567</f>
        <v>0</v>
      </c>
      <c r="G1567" s="62"/>
    </row>
    <row r="1568" spans="1:7" s="14" customFormat="1" ht="12.5">
      <c r="A1568" s="244"/>
      <c r="B1568" s="178"/>
      <c r="C1568" s="157"/>
      <c r="D1568" s="231"/>
      <c r="E1568" s="401"/>
      <c r="F1568" s="232"/>
      <c r="G1568" s="62"/>
    </row>
    <row r="1569" spans="1:9" s="14" customFormat="1" ht="81" customHeight="1">
      <c r="A1569" s="244" t="s">
        <v>3071</v>
      </c>
      <c r="B1569" s="178" t="s">
        <v>3076</v>
      </c>
      <c r="C1569" s="157" t="s">
        <v>4</v>
      </c>
      <c r="D1569" s="231">
        <v>56</v>
      </c>
      <c r="E1569" s="401"/>
      <c r="F1569" s="232">
        <f>D1569*E1569</f>
        <v>0</v>
      </c>
      <c r="G1569" s="62"/>
    </row>
    <row r="1570" spans="1:9" s="14" customFormat="1" ht="12.5">
      <c r="A1570" s="260"/>
      <c r="B1570" s="178"/>
      <c r="C1570" s="157"/>
      <c r="D1570" s="231"/>
      <c r="E1570" s="401"/>
      <c r="F1570" s="232"/>
      <c r="G1570" s="62"/>
    </row>
    <row r="1571" spans="1:9" s="14" customFormat="1" ht="108" customHeight="1">
      <c r="A1571" s="244" t="s">
        <v>3072</v>
      </c>
      <c r="B1571" s="178" t="s">
        <v>3070</v>
      </c>
      <c r="C1571" s="157" t="s">
        <v>201</v>
      </c>
      <c r="D1571" s="231">
        <v>10.199999999999999</v>
      </c>
      <c r="E1571" s="401"/>
      <c r="F1571" s="232">
        <f>D1571*E1571</f>
        <v>0</v>
      </c>
      <c r="G1571" s="62"/>
    </row>
    <row r="1572" spans="1:9" s="14" customFormat="1" ht="12.5">
      <c r="A1572" s="260"/>
      <c r="B1572" s="178"/>
      <c r="C1572" s="157"/>
      <c r="D1572" s="231"/>
      <c r="E1572" s="401"/>
      <c r="F1572" s="232"/>
      <c r="G1572" s="62"/>
    </row>
    <row r="1573" spans="1:9" s="14" customFormat="1" ht="68" customHeight="1">
      <c r="A1573" s="244" t="s">
        <v>3074</v>
      </c>
      <c r="B1573" s="178" t="s">
        <v>4916</v>
      </c>
      <c r="C1573" s="157" t="s">
        <v>201</v>
      </c>
      <c r="D1573" s="231">
        <v>422</v>
      </c>
      <c r="E1573" s="401"/>
      <c r="F1573" s="232">
        <f>D1573*E1573</f>
        <v>0</v>
      </c>
      <c r="G1573" s="62"/>
    </row>
    <row r="1574" spans="1:9" s="14" customFormat="1" ht="12.5">
      <c r="A1574" s="260"/>
      <c r="B1574" s="178"/>
      <c r="C1574" s="157"/>
      <c r="D1574" s="231"/>
      <c r="E1574" s="401"/>
      <c r="F1574" s="232"/>
      <c r="G1574" s="62"/>
    </row>
    <row r="1575" spans="1:9" s="14" customFormat="1" ht="68" customHeight="1">
      <c r="A1575" s="244" t="s">
        <v>3075</v>
      </c>
      <c r="B1575" s="178" t="s">
        <v>4917</v>
      </c>
      <c r="C1575" s="157" t="s">
        <v>201</v>
      </c>
      <c r="D1575" s="231">
        <v>32.1</v>
      </c>
      <c r="E1575" s="401"/>
      <c r="F1575" s="232">
        <f>D1575*E1575</f>
        <v>0</v>
      </c>
      <c r="G1575" s="62"/>
    </row>
    <row r="1576" spans="1:9" s="14" customFormat="1" ht="12.5">
      <c r="A1576" s="260"/>
      <c r="B1576" s="178"/>
      <c r="C1576" s="157"/>
      <c r="D1576" s="231"/>
      <c r="E1576" s="401"/>
      <c r="F1576" s="232"/>
      <c r="G1576" s="62"/>
    </row>
    <row r="1577" spans="1:9" s="3" customFormat="1" ht="137.5">
      <c r="A1577" s="244" t="s">
        <v>3077</v>
      </c>
      <c r="B1577" s="71" t="s">
        <v>3073</v>
      </c>
      <c r="C1577" s="157" t="s">
        <v>4</v>
      </c>
      <c r="D1577" s="163">
        <v>1</v>
      </c>
      <c r="E1577" s="280"/>
      <c r="F1577" s="164">
        <f>D1577*E1577</f>
        <v>0</v>
      </c>
      <c r="G1577" s="364"/>
      <c r="H1577" s="281"/>
    </row>
    <row r="1578" spans="1:9" s="14" customFormat="1" ht="12.5">
      <c r="A1578" s="244"/>
      <c r="B1578" s="178"/>
      <c r="C1578" s="157"/>
      <c r="D1578" s="231"/>
      <c r="E1578" s="401"/>
      <c r="F1578" s="232"/>
      <c r="G1578" s="62"/>
    </row>
    <row r="1579" spans="1:9" s="3" customFormat="1" ht="68" customHeight="1">
      <c r="A1579" s="244" t="s">
        <v>3234</v>
      </c>
      <c r="B1579" s="71" t="s">
        <v>2980</v>
      </c>
      <c r="C1579" s="157" t="s">
        <v>4</v>
      </c>
      <c r="D1579" s="163">
        <v>2</v>
      </c>
      <c r="E1579" s="280"/>
      <c r="F1579" s="164">
        <f>D1579*E1579</f>
        <v>0</v>
      </c>
      <c r="G1579" s="364"/>
      <c r="H1579" s="281"/>
    </row>
    <row r="1580" spans="1:9" s="14" customFormat="1" ht="14">
      <c r="A1580" s="244"/>
      <c r="B1580" s="178"/>
      <c r="C1580" s="157"/>
      <c r="D1580" s="231"/>
      <c r="E1580" s="401"/>
      <c r="F1580" s="232"/>
      <c r="G1580" s="62"/>
      <c r="I1580" s="406"/>
    </row>
    <row r="1581" spans="1:9" s="14" customFormat="1" ht="54.75" customHeight="1">
      <c r="A1581" s="244" t="s">
        <v>3235</v>
      </c>
      <c r="B1581" s="178" t="s">
        <v>2960</v>
      </c>
      <c r="C1581" s="157" t="s">
        <v>4</v>
      </c>
      <c r="D1581" s="231">
        <v>2</v>
      </c>
      <c r="E1581" s="401"/>
      <c r="F1581" s="232">
        <f>D1581*E1581</f>
        <v>0</v>
      </c>
      <c r="G1581" s="62"/>
      <c r="I1581" s="406"/>
    </row>
    <row r="1582" spans="1:9" s="14" customFormat="1" ht="14">
      <c r="A1582" s="244"/>
      <c r="B1582" s="178"/>
      <c r="C1582" s="157"/>
      <c r="D1582" s="231"/>
      <c r="E1582" s="401"/>
      <c r="F1582" s="232"/>
      <c r="G1582" s="62"/>
      <c r="I1582" s="406"/>
    </row>
    <row r="1583" spans="1:9" s="14" customFormat="1" ht="262.5">
      <c r="A1583" s="244" t="s">
        <v>3236</v>
      </c>
      <c r="B1583" s="178" t="s">
        <v>4205</v>
      </c>
      <c r="C1583" s="157"/>
      <c r="D1583" s="231"/>
      <c r="E1583" s="401"/>
      <c r="F1583" s="232"/>
      <c r="G1583" s="62"/>
      <c r="I1583" s="406"/>
    </row>
    <row r="1584" spans="1:9" s="14" customFormat="1" ht="25">
      <c r="A1584" s="244" t="s">
        <v>0</v>
      </c>
      <c r="B1584" s="178" t="s">
        <v>3679</v>
      </c>
      <c r="C1584" s="157" t="s">
        <v>4</v>
      </c>
      <c r="D1584" s="231">
        <v>1</v>
      </c>
      <c r="E1584" s="401"/>
      <c r="F1584" s="232">
        <f t="shared" ref="F1584:F1586" si="23">D1584*E1584</f>
        <v>0</v>
      </c>
      <c r="G1584" s="62"/>
      <c r="I1584" s="406"/>
    </row>
    <row r="1585" spans="1:9" s="14" customFormat="1" ht="25">
      <c r="A1585" s="244" t="s">
        <v>1</v>
      </c>
      <c r="B1585" s="178" t="s">
        <v>3680</v>
      </c>
      <c r="C1585" s="157" t="s">
        <v>4</v>
      </c>
      <c r="D1585" s="231">
        <v>1</v>
      </c>
      <c r="E1585" s="401"/>
      <c r="F1585" s="232">
        <f t="shared" si="23"/>
        <v>0</v>
      </c>
      <c r="G1585" s="62"/>
      <c r="I1585" s="406"/>
    </row>
    <row r="1586" spans="1:9" s="14" customFormat="1" ht="25">
      <c r="A1586" s="244" t="s">
        <v>2</v>
      </c>
      <c r="B1586" s="178" t="s">
        <v>3681</v>
      </c>
      <c r="C1586" s="157" t="s">
        <v>4</v>
      </c>
      <c r="D1586" s="231">
        <v>1</v>
      </c>
      <c r="E1586" s="401"/>
      <c r="F1586" s="232">
        <f t="shared" si="23"/>
        <v>0</v>
      </c>
      <c r="G1586" s="62"/>
      <c r="I1586" s="406"/>
    </row>
    <row r="1587" spans="1:9" s="14" customFormat="1" ht="25">
      <c r="A1587" s="244" t="s">
        <v>229</v>
      </c>
      <c r="B1587" s="178" t="s">
        <v>3682</v>
      </c>
      <c r="C1587" s="157" t="s">
        <v>4</v>
      </c>
      <c r="D1587" s="231">
        <v>4</v>
      </c>
      <c r="E1587" s="401"/>
      <c r="F1587" s="232">
        <f t="shared" ref="F1587" si="24">D1587*E1587</f>
        <v>0</v>
      </c>
      <c r="G1587" s="62"/>
      <c r="I1587" s="406"/>
    </row>
    <row r="1588" spans="1:9" s="14" customFormat="1" ht="14">
      <c r="A1588" s="260"/>
      <c r="B1588" s="178"/>
      <c r="C1588" s="157"/>
      <c r="D1588" s="231"/>
      <c r="E1588" s="401"/>
      <c r="F1588" s="232"/>
      <c r="G1588" s="62"/>
      <c r="I1588" s="406"/>
    </row>
    <row r="1589" spans="1:9" s="14" customFormat="1" ht="254" customHeight="1">
      <c r="A1589" s="244" t="s">
        <v>3237</v>
      </c>
      <c r="B1589" s="178" t="s">
        <v>4921</v>
      </c>
      <c r="C1589" s="157"/>
      <c r="D1589" s="231"/>
      <c r="E1589" s="401"/>
      <c r="F1589" s="232"/>
      <c r="G1589" s="62"/>
      <c r="I1589" s="406"/>
    </row>
    <row r="1590" spans="1:9" s="14" customFormat="1" ht="172.5" customHeight="1">
      <c r="A1590" s="244"/>
      <c r="B1590" s="178" t="s">
        <v>4922</v>
      </c>
      <c r="C1590" s="157" t="s">
        <v>4</v>
      </c>
      <c r="D1590" s="231">
        <v>1</v>
      </c>
      <c r="E1590" s="401"/>
      <c r="F1590" s="232">
        <f>D1590*E1590</f>
        <v>0</v>
      </c>
      <c r="G1590" s="62"/>
      <c r="I1590" s="406"/>
    </row>
    <row r="1591" spans="1:9" s="14" customFormat="1" ht="14">
      <c r="A1591" s="260"/>
      <c r="B1591" s="178"/>
      <c r="C1591" s="157"/>
      <c r="D1591" s="231"/>
      <c r="E1591" s="401"/>
      <c r="F1591" s="232"/>
      <c r="G1591" s="62"/>
      <c r="I1591" s="406"/>
    </row>
    <row r="1592" spans="1:9" s="14" customFormat="1" ht="75">
      <c r="A1592" s="244" t="s">
        <v>3683</v>
      </c>
      <c r="B1592" s="178" t="s">
        <v>4204</v>
      </c>
      <c r="C1592" s="157" t="s">
        <v>4</v>
      </c>
      <c r="D1592" s="231">
        <v>1</v>
      </c>
      <c r="E1592" s="401"/>
      <c r="F1592" s="232">
        <f>D1592*E1592</f>
        <v>0</v>
      </c>
      <c r="G1592" s="62"/>
      <c r="I1592" s="406"/>
    </row>
    <row r="1593" spans="1:9" s="14" customFormat="1" ht="14">
      <c r="A1593" s="260"/>
      <c r="B1593" s="178"/>
      <c r="C1593" s="157"/>
      <c r="D1593" s="231"/>
      <c r="E1593" s="401"/>
      <c r="F1593" s="232"/>
      <c r="G1593" s="62"/>
      <c r="I1593" s="406"/>
    </row>
    <row r="1594" spans="1:9" s="14" customFormat="1" ht="25">
      <c r="A1594" s="244" t="s">
        <v>4932</v>
      </c>
      <c r="B1594" s="72" t="s">
        <v>2981</v>
      </c>
      <c r="C1594" s="157" t="s">
        <v>201</v>
      </c>
      <c r="D1594" s="231">
        <v>48</v>
      </c>
      <c r="E1594" s="401"/>
      <c r="F1594" s="232">
        <f>D1594*E1594</f>
        <v>0</v>
      </c>
      <c r="G1594" s="62"/>
    </row>
    <row r="1595" spans="1:9" s="3" customFormat="1" ht="12.5">
      <c r="A1595" s="260"/>
      <c r="B1595" s="322"/>
      <c r="C1595" s="157"/>
      <c r="D1595" s="284"/>
      <c r="E1595" s="280"/>
      <c r="F1595" s="164"/>
      <c r="G1595" s="364"/>
      <c r="H1595" s="281"/>
    </row>
    <row r="1596" spans="1:9" s="3" customFormat="1" ht="37.5">
      <c r="A1596" s="244" t="s">
        <v>4986</v>
      </c>
      <c r="B1596" s="178" t="s">
        <v>233</v>
      </c>
      <c r="C1596" s="324" t="s">
        <v>102</v>
      </c>
      <c r="D1596" s="163">
        <v>500</v>
      </c>
      <c r="E1596" s="280"/>
      <c r="F1596" s="164">
        <f>D1596*E1596</f>
        <v>0</v>
      </c>
      <c r="G1596" s="364"/>
      <c r="I1596" s="282"/>
    </row>
    <row r="1597" spans="1:9" s="3" customFormat="1" ht="14">
      <c r="A1597" s="244"/>
      <c r="B1597" s="178"/>
      <c r="C1597" s="324"/>
      <c r="D1597" s="163"/>
      <c r="E1597" s="280"/>
      <c r="F1597" s="164"/>
      <c r="G1597" s="364"/>
      <c r="I1597" s="282"/>
    </row>
    <row r="1598" spans="1:9" s="3" customFormat="1">
      <c r="A1598" s="252"/>
      <c r="B1598" s="92"/>
      <c r="C1598" s="128"/>
      <c r="D1598" s="173"/>
      <c r="E1598" s="295"/>
      <c r="F1598" s="174"/>
      <c r="G1598" s="364"/>
    </row>
    <row r="1599" spans="1:9" s="3" customFormat="1">
      <c r="A1599" s="1690"/>
      <c r="B1599" s="1707" t="s">
        <v>105</v>
      </c>
      <c r="C1599" s="1714"/>
      <c r="D1599" s="1693"/>
      <c r="E1599" s="1721"/>
      <c r="F1599" s="1695">
        <f>SUM(F1505:F1596)</f>
        <v>0</v>
      </c>
      <c r="G1599" s="364"/>
    </row>
    <row r="1600" spans="1:9" s="3" customFormat="1" ht="12.5">
      <c r="A1600" s="253"/>
      <c r="B1600" s="76"/>
      <c r="C1600" s="120"/>
      <c r="D1600" s="208"/>
      <c r="E1600" s="3029"/>
      <c r="F1600" s="209"/>
      <c r="G1600" s="364"/>
      <c r="H1600" s="64"/>
    </row>
    <row r="1601" spans="1:26" s="3" customFormat="1" ht="12.5">
      <c r="A1601" s="244"/>
      <c r="B1601" s="31"/>
      <c r="C1601" s="93"/>
      <c r="D1601" s="214"/>
      <c r="E1601" s="3017"/>
      <c r="F1601" s="224"/>
      <c r="G1601" s="364"/>
      <c r="H1601" s="64"/>
    </row>
    <row r="1602" spans="1:26" s="3" customFormat="1">
      <c r="A1602" s="1715" t="s">
        <v>26</v>
      </c>
      <c r="B1602" s="1716" t="s">
        <v>38</v>
      </c>
      <c r="C1602" s="1717"/>
      <c r="D1602" s="1693"/>
      <c r="E1602" s="1721"/>
      <c r="F1602" s="1694"/>
      <c r="G1602" s="364"/>
      <c r="H1602" s="64"/>
    </row>
    <row r="1603" spans="1:26" s="14" customFormat="1">
      <c r="A1603" s="267"/>
      <c r="B1603" s="177" t="s">
        <v>13</v>
      </c>
      <c r="C1603" s="270"/>
      <c r="D1603" s="168"/>
      <c r="E1603" s="3003"/>
      <c r="F1603" s="169"/>
      <c r="G1603" s="364"/>
      <c r="H1603" s="64"/>
    </row>
    <row r="1604" spans="1:26" s="14" customFormat="1" ht="26">
      <c r="A1604" s="267" t="s">
        <v>9</v>
      </c>
      <c r="B1604" s="272" t="s">
        <v>109</v>
      </c>
      <c r="C1604" s="274"/>
      <c r="D1604" s="168"/>
      <c r="E1604" s="3003"/>
      <c r="F1604" s="169"/>
      <c r="G1604" s="364"/>
      <c r="H1604" s="64"/>
    </row>
    <row r="1605" spans="1:26" s="14" customFormat="1" ht="26">
      <c r="A1605" s="276" t="s">
        <v>10</v>
      </c>
      <c r="B1605" s="277" t="s">
        <v>14</v>
      </c>
      <c r="C1605" s="278"/>
      <c r="D1605" s="95"/>
      <c r="E1605" s="3025"/>
      <c r="F1605" s="164"/>
      <c r="G1605" s="364"/>
      <c r="H1605" s="64"/>
    </row>
    <row r="1606" spans="1:26" s="14" customFormat="1" ht="39">
      <c r="A1606" s="276" t="s">
        <v>51</v>
      </c>
      <c r="B1606" s="277" t="s">
        <v>110</v>
      </c>
      <c r="C1606" s="278"/>
      <c r="D1606" s="95"/>
      <c r="E1606" s="3025"/>
      <c r="F1606" s="164"/>
      <c r="G1606" s="364"/>
      <c r="H1606" s="64"/>
    </row>
    <row r="1607" spans="1:26" s="14" customFormat="1" ht="143">
      <c r="A1607" s="276" t="s">
        <v>11</v>
      </c>
      <c r="B1607" s="277" t="s">
        <v>191</v>
      </c>
      <c r="C1607" s="278"/>
      <c r="D1607" s="95"/>
      <c r="E1607" s="3025"/>
      <c r="F1607" s="164"/>
      <c r="G1607" s="364"/>
      <c r="H1607" s="64"/>
    </row>
    <row r="1608" spans="1:26" s="14" customFormat="1" ht="52">
      <c r="A1608" s="276" t="s">
        <v>12</v>
      </c>
      <c r="B1608" s="277" t="s">
        <v>111</v>
      </c>
      <c r="C1608" s="278"/>
      <c r="D1608" s="95"/>
      <c r="E1608" s="3025"/>
      <c r="F1608" s="164"/>
      <c r="G1608" s="364"/>
      <c r="H1608" s="64"/>
    </row>
    <row r="1609" spans="1:26" s="3" customFormat="1" ht="26">
      <c r="A1609" s="257"/>
      <c r="B1609" s="179" t="s">
        <v>4934</v>
      </c>
      <c r="C1609" s="95"/>
      <c r="D1609" s="95"/>
      <c r="E1609" s="280"/>
      <c r="F1609" s="224"/>
      <c r="G1609" s="364"/>
      <c r="H1609" s="64"/>
    </row>
    <row r="1610" spans="1:26" s="14" customFormat="1">
      <c r="A1610" s="276"/>
      <c r="B1610" s="179"/>
      <c r="C1610" s="225"/>
      <c r="D1610" s="163"/>
      <c r="E1610" s="280"/>
      <c r="F1610" s="164"/>
      <c r="G1610" s="364"/>
      <c r="H1610" s="64"/>
    </row>
    <row r="1611" spans="1:26" s="14" customFormat="1">
      <c r="A1611" s="276"/>
      <c r="B1611" s="179"/>
      <c r="C1611" s="225"/>
      <c r="D1611" s="163"/>
      <c r="E1611" s="280"/>
      <c r="F1611" s="164"/>
      <c r="G1611" s="364"/>
      <c r="H1611" s="64"/>
    </row>
    <row r="1612" spans="1:26" s="14" customFormat="1">
      <c r="A1612" s="276"/>
      <c r="B1612" s="659" t="s">
        <v>2475</v>
      </c>
      <c r="C1612" s="278"/>
      <c r="D1612" s="95"/>
      <c r="E1612" s="3025"/>
      <c r="F1612" s="164"/>
      <c r="G1612" s="364"/>
      <c r="H1612" s="64"/>
    </row>
    <row r="1613" spans="1:26" s="14" customFormat="1">
      <c r="A1613" s="276"/>
      <c r="B1613" s="659"/>
      <c r="C1613" s="278"/>
      <c r="D1613" s="95"/>
      <c r="E1613" s="3025"/>
      <c r="F1613" s="164"/>
      <c r="G1613" s="364"/>
      <c r="H1613" s="64"/>
    </row>
    <row r="1614" spans="1:26" s="3" customFormat="1" ht="50">
      <c r="A1614" s="260" t="s">
        <v>237</v>
      </c>
      <c r="B1614" s="31" t="s">
        <v>2484</v>
      </c>
      <c r="C1614" s="121" t="s">
        <v>3</v>
      </c>
      <c r="D1614" s="163">
        <v>227.8</v>
      </c>
      <c r="E1614" s="280"/>
      <c r="F1614" s="164">
        <f>D1614*E1614</f>
        <v>0</v>
      </c>
      <c r="G1614" s="364"/>
      <c r="H1614" s="281"/>
    </row>
    <row r="1615" spans="1:26" customFormat="1" ht="12.5">
      <c r="A1615" s="244"/>
      <c r="B1615" s="178"/>
      <c r="C1615" s="416"/>
      <c r="D1615" s="417"/>
      <c r="E1615" s="401"/>
      <c r="F1615" s="413"/>
      <c r="G1615" s="364"/>
      <c r="H1615" s="64"/>
      <c r="I1615" s="321"/>
      <c r="J1615" s="321"/>
      <c r="K1615" s="321"/>
      <c r="L1615" s="321"/>
      <c r="M1615" s="321"/>
      <c r="N1615" s="321"/>
      <c r="O1615" s="321"/>
      <c r="P1615" s="321"/>
      <c r="Q1615" s="321"/>
      <c r="R1615" s="321"/>
      <c r="S1615" s="321"/>
      <c r="T1615" s="321"/>
      <c r="U1615" s="321"/>
      <c r="V1615" s="321"/>
      <c r="W1615" s="321"/>
      <c r="X1615" s="321"/>
      <c r="Y1615" s="321"/>
      <c r="Z1615" s="321"/>
    </row>
    <row r="1616" spans="1:26" customFormat="1" ht="118.5" customHeight="1">
      <c r="A1616" s="244" t="s">
        <v>227</v>
      </c>
      <c r="B1616" s="178" t="s">
        <v>4936</v>
      </c>
      <c r="C1616" s="416" t="s">
        <v>228</v>
      </c>
      <c r="D1616" s="417">
        <v>173.2</v>
      </c>
      <c r="E1616" s="401"/>
      <c r="F1616" s="413">
        <f>D1616*E1616</f>
        <v>0</v>
      </c>
      <c r="G1616" s="364"/>
      <c r="H1616" s="64"/>
      <c r="I1616" s="321"/>
      <c r="J1616" s="321"/>
      <c r="K1616" s="321"/>
      <c r="L1616" s="321"/>
      <c r="M1616" s="321"/>
      <c r="N1616" s="321"/>
      <c r="O1616" s="321"/>
      <c r="P1616" s="321"/>
      <c r="Q1616" s="321"/>
      <c r="R1616" s="321"/>
      <c r="S1616" s="321"/>
      <c r="T1616" s="321"/>
      <c r="U1616" s="321"/>
      <c r="V1616" s="321"/>
      <c r="W1616" s="321"/>
      <c r="X1616" s="321"/>
      <c r="Y1616" s="321"/>
      <c r="Z1616" s="321"/>
    </row>
    <row r="1617" spans="1:26" s="3" customFormat="1">
      <c r="A1617" s="660"/>
      <c r="B1617" s="72"/>
      <c r="C1617" s="121"/>
      <c r="D1617" s="163"/>
      <c r="E1617" s="280"/>
      <c r="F1617" s="164"/>
      <c r="G1617" s="369"/>
    </row>
    <row r="1618" spans="1:26" s="377" customFormat="1" ht="55.5" customHeight="1">
      <c r="A1618" s="383" t="s">
        <v>238</v>
      </c>
      <c r="B1618" s="72" t="s">
        <v>2535</v>
      </c>
      <c r="C1618" s="214" t="s">
        <v>200</v>
      </c>
      <c r="D1618" s="231">
        <v>28</v>
      </c>
      <c r="E1618" s="280"/>
      <c r="F1618" s="164">
        <f>D1618*E1618</f>
        <v>0</v>
      </c>
      <c r="G1618" s="369"/>
      <c r="H1618" s="3"/>
      <c r="I1618" s="3"/>
      <c r="J1618" s="3"/>
      <c r="K1618" s="3"/>
      <c r="L1618" s="3"/>
      <c r="M1618" s="3"/>
      <c r="N1618" s="3"/>
      <c r="O1618" s="3"/>
      <c r="P1618" s="3"/>
      <c r="Q1618" s="3"/>
      <c r="R1618" s="3"/>
      <c r="S1618" s="3"/>
      <c r="T1618" s="3"/>
      <c r="U1618" s="3"/>
      <c r="V1618" s="3"/>
      <c r="W1618" s="3"/>
      <c r="X1618" s="3"/>
      <c r="Y1618" s="3"/>
      <c r="Z1618" s="3"/>
    </row>
    <row r="1619" spans="1:26" s="64" customFormat="1" ht="12.5">
      <c r="A1619" s="325"/>
      <c r="B1619" s="327"/>
      <c r="C1619" s="351"/>
      <c r="D1619" s="231"/>
      <c r="E1619" s="433"/>
      <c r="F1619" s="297"/>
      <c r="G1619" s="364"/>
    </row>
    <row r="1620" spans="1:26" s="315" customFormat="1" ht="106.5" customHeight="1">
      <c r="A1620" s="260" t="s">
        <v>239</v>
      </c>
      <c r="B1620" s="72" t="s">
        <v>4935</v>
      </c>
      <c r="C1620" s="91" t="s">
        <v>3</v>
      </c>
      <c r="D1620" s="163">
        <f>59.4+70+42.6+116.4+220+16.5</f>
        <v>524.9</v>
      </c>
      <c r="E1620" s="280"/>
      <c r="F1620" s="164">
        <f>D1620*E1620</f>
        <v>0</v>
      </c>
      <c r="G1620" s="62"/>
      <c r="H1620" s="14"/>
      <c r="I1620" s="14"/>
      <c r="J1620" s="14"/>
      <c r="K1620" s="14"/>
      <c r="L1620" s="14"/>
      <c r="M1620" s="14"/>
      <c r="N1620" s="14"/>
      <c r="O1620" s="14"/>
      <c r="P1620" s="14"/>
      <c r="Q1620" s="14"/>
      <c r="R1620" s="14"/>
      <c r="S1620" s="14"/>
      <c r="T1620" s="14"/>
      <c r="U1620" s="14"/>
      <c r="V1620" s="14"/>
      <c r="W1620" s="14"/>
      <c r="X1620" s="14"/>
      <c r="Y1620" s="14"/>
      <c r="Z1620" s="14"/>
    </row>
    <row r="1621" spans="1:26" customFormat="1" ht="12.5">
      <c r="A1621" s="260"/>
      <c r="B1621" s="72"/>
      <c r="C1621" s="214"/>
      <c r="D1621" s="163"/>
      <c r="E1621" s="280"/>
      <c r="F1621" s="164"/>
      <c r="G1621" s="364"/>
      <c r="H1621" s="64"/>
      <c r="I1621" s="321"/>
      <c r="J1621" s="321"/>
      <c r="K1621" s="321"/>
      <c r="L1621" s="321"/>
      <c r="M1621" s="321"/>
      <c r="N1621" s="321"/>
      <c r="O1621" s="321"/>
      <c r="P1621" s="321"/>
      <c r="Q1621" s="321"/>
      <c r="R1621" s="321"/>
      <c r="S1621" s="321"/>
      <c r="T1621" s="321"/>
      <c r="U1621" s="321"/>
      <c r="V1621" s="321"/>
      <c r="W1621" s="321"/>
      <c r="X1621" s="321"/>
      <c r="Y1621" s="321"/>
      <c r="Z1621" s="321"/>
    </row>
    <row r="1622" spans="1:26" customFormat="1" ht="25">
      <c r="A1622" s="260" t="s">
        <v>240</v>
      </c>
      <c r="B1622" s="72" t="s">
        <v>2533</v>
      </c>
      <c r="C1622" s="214" t="s">
        <v>200</v>
      </c>
      <c r="D1622" s="163">
        <v>122</v>
      </c>
      <c r="E1622" s="280"/>
      <c r="F1622" s="164">
        <f>D1622*E1622</f>
        <v>0</v>
      </c>
      <c r="G1622" s="364"/>
      <c r="H1622" s="64"/>
      <c r="I1622" s="321"/>
      <c r="J1622" s="321"/>
      <c r="K1622" s="321"/>
      <c r="L1622" s="321"/>
      <c r="M1622" s="321"/>
      <c r="N1622" s="321"/>
      <c r="O1622" s="321"/>
      <c r="P1622" s="321"/>
      <c r="Q1622" s="321"/>
      <c r="R1622" s="321"/>
      <c r="S1622" s="321"/>
      <c r="T1622" s="321"/>
      <c r="U1622" s="321"/>
      <c r="V1622" s="321"/>
      <c r="W1622" s="321"/>
      <c r="X1622" s="321"/>
      <c r="Y1622" s="321"/>
      <c r="Z1622" s="321"/>
    </row>
    <row r="1623" spans="1:26" customFormat="1" ht="12.5">
      <c r="A1623" s="420"/>
      <c r="B1623" s="72"/>
      <c r="C1623" s="214"/>
      <c r="D1623" s="163"/>
      <c r="E1623" s="280"/>
      <c r="F1623" s="164"/>
      <c r="G1623" s="364"/>
      <c r="H1623" s="64"/>
      <c r="I1623" s="321"/>
      <c r="J1623" s="321"/>
      <c r="K1623" s="321"/>
      <c r="L1623" s="321"/>
      <c r="M1623" s="321"/>
      <c r="N1623" s="321"/>
      <c r="O1623" s="321"/>
      <c r="P1623" s="321"/>
      <c r="Q1623" s="321"/>
      <c r="R1623" s="321"/>
      <c r="S1623" s="321"/>
      <c r="T1623" s="321"/>
      <c r="U1623" s="321"/>
      <c r="V1623" s="321"/>
      <c r="W1623" s="321"/>
      <c r="X1623" s="321"/>
      <c r="Y1623" s="321"/>
      <c r="Z1623" s="321"/>
    </row>
    <row r="1624" spans="1:26" s="3" customFormat="1" ht="25">
      <c r="A1624" s="260" t="s">
        <v>502</v>
      </c>
      <c r="B1624" s="72" t="s">
        <v>2534</v>
      </c>
      <c r="C1624" s="214" t="s">
        <v>200</v>
      </c>
      <c r="D1624" s="163">
        <v>239</v>
      </c>
      <c r="E1624" s="280"/>
      <c r="F1624" s="164">
        <f>D1624*E1624</f>
        <v>0</v>
      </c>
      <c r="G1624" s="364"/>
      <c r="H1624" s="64"/>
    </row>
    <row r="1625" spans="1:26" s="3" customFormat="1" ht="12.5">
      <c r="A1625" s="260"/>
      <c r="B1625" s="72"/>
      <c r="C1625" s="214"/>
      <c r="D1625" s="163"/>
      <c r="E1625" s="280"/>
      <c r="F1625" s="164"/>
      <c r="G1625" s="364"/>
      <c r="H1625" s="64"/>
    </row>
    <row r="1626" spans="1:26" customFormat="1" ht="25">
      <c r="A1626" s="260" t="s">
        <v>241</v>
      </c>
      <c r="B1626" s="72" t="s">
        <v>2523</v>
      </c>
      <c r="C1626" s="214" t="s">
        <v>200</v>
      </c>
      <c r="D1626" s="163">
        <v>38</v>
      </c>
      <c r="E1626" s="280"/>
      <c r="F1626" s="164">
        <f>D1626*E1626</f>
        <v>0</v>
      </c>
      <c r="G1626" s="364"/>
      <c r="H1626" s="64"/>
      <c r="I1626" s="321"/>
      <c r="J1626" s="321"/>
      <c r="K1626" s="321"/>
      <c r="L1626" s="321"/>
      <c r="M1626" s="321"/>
      <c r="N1626" s="321"/>
      <c r="O1626" s="321"/>
      <c r="P1626" s="321"/>
      <c r="Q1626" s="321"/>
      <c r="R1626" s="321"/>
      <c r="S1626" s="321"/>
      <c r="T1626" s="321"/>
      <c r="U1626" s="321"/>
      <c r="V1626" s="321"/>
      <c r="W1626" s="321"/>
      <c r="X1626" s="321"/>
      <c r="Y1626" s="321"/>
      <c r="Z1626" s="321"/>
    </row>
    <row r="1627" spans="1:26" s="14" customFormat="1">
      <c r="A1627" s="276"/>
      <c r="B1627" s="179"/>
      <c r="C1627" s="225"/>
      <c r="D1627" s="163"/>
      <c r="E1627" s="280"/>
      <c r="F1627" s="164"/>
      <c r="G1627" s="364"/>
      <c r="H1627" s="64"/>
    </row>
    <row r="1628" spans="1:26" s="14" customFormat="1">
      <c r="A1628" s="276"/>
      <c r="B1628" s="659" t="s">
        <v>2482</v>
      </c>
      <c r="C1628" s="278"/>
      <c r="D1628" s="95"/>
      <c r="E1628" s="3025"/>
      <c r="F1628" s="164"/>
      <c r="G1628" s="364"/>
      <c r="H1628" s="64"/>
    </row>
    <row r="1629" spans="1:26" s="14" customFormat="1">
      <c r="A1629" s="276"/>
      <c r="B1629" s="659"/>
      <c r="C1629" s="278"/>
      <c r="D1629" s="95"/>
      <c r="E1629" s="3025"/>
      <c r="F1629" s="164"/>
      <c r="G1629" s="364"/>
      <c r="H1629" s="64"/>
    </row>
    <row r="1630" spans="1:26" s="3" customFormat="1" ht="50">
      <c r="A1630" s="260" t="s">
        <v>242</v>
      </c>
      <c r="B1630" s="31" t="s">
        <v>495</v>
      </c>
      <c r="C1630" s="121" t="s">
        <v>3</v>
      </c>
      <c r="D1630" s="163">
        <v>352.3</v>
      </c>
      <c r="E1630" s="280"/>
      <c r="F1630" s="164">
        <f>D1630*E1630</f>
        <v>0</v>
      </c>
      <c r="G1630" s="364"/>
      <c r="H1630" s="281"/>
    </row>
    <row r="1631" spans="1:26" s="14" customFormat="1">
      <c r="A1631" s="244"/>
      <c r="B1631" s="277"/>
      <c r="C1631" s="278"/>
      <c r="D1631" s="95"/>
      <c r="E1631" s="3025"/>
      <c r="F1631" s="164"/>
      <c r="G1631" s="364"/>
      <c r="H1631" s="64"/>
    </row>
    <row r="1632" spans="1:26" customFormat="1" ht="104" customHeight="1">
      <c r="A1632" s="244" t="s">
        <v>341</v>
      </c>
      <c r="B1632" s="178" t="s">
        <v>4937</v>
      </c>
      <c r="C1632" s="416" t="s">
        <v>228</v>
      </c>
      <c r="D1632" s="417">
        <v>98.1</v>
      </c>
      <c r="E1632" s="401"/>
      <c r="F1632" s="413">
        <f>D1632*E1632</f>
        <v>0</v>
      </c>
      <c r="G1632" s="364"/>
      <c r="H1632" s="64"/>
      <c r="I1632" s="321"/>
      <c r="J1632" s="321"/>
      <c r="K1632" s="321"/>
      <c r="L1632" s="321"/>
      <c r="M1632" s="321"/>
      <c r="N1632" s="321"/>
      <c r="O1632" s="321"/>
      <c r="P1632" s="321"/>
      <c r="Q1632" s="321"/>
      <c r="R1632" s="321"/>
      <c r="S1632" s="321"/>
      <c r="T1632" s="321"/>
      <c r="U1632" s="321"/>
      <c r="V1632" s="321"/>
      <c r="W1632" s="321"/>
      <c r="X1632" s="321"/>
      <c r="Y1632" s="321"/>
      <c r="Z1632" s="321"/>
    </row>
    <row r="1633" spans="1:26" customFormat="1" ht="12.5">
      <c r="A1633" s="244"/>
      <c r="B1633" s="178"/>
      <c r="C1633" s="416"/>
      <c r="D1633" s="417"/>
      <c r="E1633" s="401"/>
      <c r="F1633" s="413"/>
      <c r="G1633" s="364"/>
      <c r="H1633" s="64"/>
      <c r="I1633" s="321"/>
      <c r="J1633" s="321"/>
      <c r="K1633" s="321"/>
      <c r="L1633" s="321"/>
      <c r="M1633" s="321"/>
      <c r="N1633" s="321"/>
      <c r="O1633" s="321"/>
      <c r="P1633" s="321"/>
      <c r="Q1633" s="321"/>
      <c r="R1633" s="321"/>
      <c r="S1633" s="321"/>
      <c r="T1633" s="321"/>
      <c r="U1633" s="321"/>
      <c r="V1633" s="321"/>
      <c r="W1633" s="321"/>
      <c r="X1633" s="321"/>
      <c r="Y1633" s="321"/>
      <c r="Z1633" s="321"/>
    </row>
    <row r="1634" spans="1:26" customFormat="1" ht="132" customHeight="1">
      <c r="A1634" s="244" t="s">
        <v>503</v>
      </c>
      <c r="B1634" s="178" t="s">
        <v>4938</v>
      </c>
      <c r="C1634" s="416" t="s">
        <v>228</v>
      </c>
      <c r="D1634" s="417">
        <v>208.5</v>
      </c>
      <c r="E1634" s="401"/>
      <c r="F1634" s="413">
        <f>D1634*E1634</f>
        <v>0</v>
      </c>
      <c r="G1634" s="364"/>
      <c r="H1634" s="64"/>
      <c r="I1634" s="321"/>
      <c r="J1634" s="321"/>
      <c r="K1634" s="321"/>
      <c r="L1634" s="321"/>
      <c r="M1634" s="321"/>
      <c r="N1634" s="321"/>
      <c r="O1634" s="321"/>
      <c r="P1634" s="321"/>
      <c r="Q1634" s="321"/>
      <c r="R1634" s="321"/>
      <c r="S1634" s="321"/>
      <c r="T1634" s="321"/>
      <c r="U1634" s="321"/>
      <c r="V1634" s="321"/>
      <c r="W1634" s="321"/>
      <c r="X1634" s="321"/>
      <c r="Y1634" s="321"/>
      <c r="Z1634" s="321"/>
    </row>
    <row r="1635" spans="1:26" s="3" customFormat="1">
      <c r="A1635" s="660"/>
      <c r="B1635" s="72"/>
      <c r="C1635" s="121"/>
      <c r="D1635" s="163"/>
      <c r="E1635" s="280"/>
      <c r="F1635" s="164"/>
      <c r="G1635" s="369"/>
    </row>
    <row r="1636" spans="1:26" s="377" customFormat="1" ht="55.5" customHeight="1">
      <c r="A1636" s="383" t="s">
        <v>623</v>
      </c>
      <c r="B1636" s="72" t="s">
        <v>2535</v>
      </c>
      <c r="C1636" s="214" t="s">
        <v>200</v>
      </c>
      <c r="D1636" s="163">
        <v>77</v>
      </c>
      <c r="E1636" s="280"/>
      <c r="F1636" s="164">
        <f>D1636*E1636</f>
        <v>0</v>
      </c>
      <c r="G1636" s="369"/>
      <c r="H1636" s="3"/>
      <c r="I1636" s="3"/>
      <c r="J1636" s="3"/>
      <c r="K1636" s="3"/>
      <c r="L1636" s="3"/>
      <c r="M1636" s="3"/>
      <c r="N1636" s="3"/>
      <c r="O1636" s="3"/>
      <c r="P1636" s="3"/>
      <c r="Q1636" s="3"/>
      <c r="R1636" s="3"/>
      <c r="S1636" s="3"/>
      <c r="T1636" s="3"/>
      <c r="U1636" s="3"/>
      <c r="V1636" s="3"/>
      <c r="W1636" s="3"/>
      <c r="X1636" s="3"/>
      <c r="Y1636" s="3"/>
      <c r="Z1636" s="3"/>
    </row>
    <row r="1637" spans="1:26" s="3" customFormat="1">
      <c r="A1637" s="660"/>
      <c r="B1637" s="72"/>
      <c r="C1637" s="121"/>
      <c r="D1637" s="163"/>
      <c r="E1637" s="280"/>
      <c r="F1637" s="164"/>
      <c r="G1637" s="369"/>
    </row>
    <row r="1638" spans="1:26" s="377" customFormat="1" ht="54.75" customHeight="1">
      <c r="A1638" s="383" t="s">
        <v>624</v>
      </c>
      <c r="B1638" s="72" t="s">
        <v>2483</v>
      </c>
      <c r="C1638" s="214" t="s">
        <v>200</v>
      </c>
      <c r="D1638" s="163">
        <v>89</v>
      </c>
      <c r="E1638" s="280"/>
      <c r="F1638" s="164">
        <f>D1638*E1638</f>
        <v>0</v>
      </c>
      <c r="G1638" s="369"/>
      <c r="H1638" s="3"/>
      <c r="I1638" s="3"/>
      <c r="J1638" s="3"/>
      <c r="K1638" s="3"/>
      <c r="L1638" s="3"/>
      <c r="M1638" s="3"/>
      <c r="N1638" s="3"/>
      <c r="O1638" s="3"/>
      <c r="P1638" s="3"/>
      <c r="Q1638" s="3"/>
      <c r="R1638" s="3"/>
      <c r="S1638" s="3"/>
      <c r="T1638" s="3"/>
      <c r="U1638" s="3"/>
      <c r="V1638" s="3"/>
      <c r="W1638" s="3"/>
      <c r="X1638" s="3"/>
      <c r="Y1638" s="3"/>
      <c r="Z1638" s="3"/>
    </row>
    <row r="1639" spans="1:26" s="14" customFormat="1">
      <c r="A1639" s="276"/>
      <c r="B1639" s="71"/>
      <c r="C1639" s="329"/>
      <c r="D1639" s="231"/>
      <c r="E1639" s="401"/>
      <c r="F1639" s="232"/>
      <c r="G1639" s="62"/>
    </row>
    <row r="1640" spans="1:26" s="315" customFormat="1" ht="93" customHeight="1">
      <c r="A1640" s="260" t="s">
        <v>2536</v>
      </c>
      <c r="B1640" s="71" t="s">
        <v>4939</v>
      </c>
      <c r="C1640" s="10" t="s">
        <v>94</v>
      </c>
      <c r="D1640" s="231">
        <v>199.6</v>
      </c>
      <c r="E1640" s="401"/>
      <c r="F1640" s="232">
        <f>D1640*E1640</f>
        <v>0</v>
      </c>
      <c r="G1640" s="62"/>
      <c r="H1640" s="14"/>
      <c r="I1640" s="14"/>
      <c r="J1640" s="14"/>
      <c r="K1640" s="14"/>
      <c r="L1640" s="14"/>
      <c r="M1640" s="14"/>
      <c r="N1640" s="14"/>
      <c r="O1640" s="14"/>
      <c r="P1640" s="14"/>
      <c r="Q1640" s="14"/>
      <c r="R1640" s="14"/>
      <c r="S1640" s="14"/>
      <c r="T1640" s="14"/>
      <c r="U1640" s="14"/>
      <c r="V1640" s="14"/>
      <c r="W1640" s="14"/>
      <c r="X1640" s="14"/>
      <c r="Y1640" s="14"/>
      <c r="Z1640" s="14"/>
    </row>
    <row r="1641" spans="1:26" s="64" customFormat="1" ht="12.5">
      <c r="A1641" s="325"/>
      <c r="B1641" s="327"/>
      <c r="C1641" s="351"/>
      <c r="D1641" s="296"/>
      <c r="E1641" s="433"/>
      <c r="F1641" s="297"/>
      <c r="G1641" s="364"/>
    </row>
    <row r="1642" spans="1:26" s="315" customFormat="1" ht="116" customHeight="1">
      <c r="A1642" s="260" t="s">
        <v>2537</v>
      </c>
      <c r="B1642" s="71" t="s">
        <v>4940</v>
      </c>
      <c r="C1642" s="10" t="s">
        <v>94</v>
      </c>
      <c r="D1642" s="231">
        <v>411</v>
      </c>
      <c r="E1642" s="401"/>
      <c r="F1642" s="232">
        <f>D1642*E1642</f>
        <v>0</v>
      </c>
      <c r="G1642" s="62"/>
      <c r="H1642" s="14"/>
      <c r="I1642" s="14"/>
      <c r="J1642" s="14"/>
      <c r="K1642" s="14"/>
      <c r="L1642" s="14"/>
      <c r="M1642" s="14"/>
      <c r="N1642" s="14"/>
      <c r="O1642" s="14"/>
      <c r="P1642" s="14"/>
      <c r="Q1642" s="14"/>
      <c r="R1642" s="14"/>
      <c r="S1642" s="14"/>
      <c r="T1642" s="14"/>
      <c r="U1642" s="14"/>
      <c r="V1642" s="14"/>
      <c r="W1642" s="14"/>
      <c r="X1642" s="14"/>
      <c r="Y1642" s="14"/>
      <c r="Z1642" s="14"/>
    </row>
    <row r="1643" spans="1:26" s="3" customFormat="1" ht="12.5">
      <c r="A1643" s="420"/>
      <c r="B1643" s="72"/>
      <c r="C1643" s="121"/>
      <c r="D1643" s="163"/>
      <c r="E1643" s="280"/>
      <c r="F1643" s="164"/>
      <c r="G1643" s="364"/>
      <c r="H1643" s="281"/>
    </row>
    <row r="1644" spans="1:26" customFormat="1" ht="25">
      <c r="A1644" s="260" t="s">
        <v>2538</v>
      </c>
      <c r="B1644" s="72" t="s">
        <v>2533</v>
      </c>
      <c r="C1644" s="214" t="s">
        <v>200</v>
      </c>
      <c r="D1644" s="163">
        <v>149</v>
      </c>
      <c r="E1644" s="280"/>
      <c r="F1644" s="164">
        <f>D1644*E1644</f>
        <v>0</v>
      </c>
      <c r="G1644" s="364"/>
      <c r="H1644" s="64"/>
      <c r="I1644" s="321"/>
      <c r="J1644" s="321"/>
      <c r="K1644" s="321"/>
      <c r="L1644" s="321"/>
      <c r="M1644" s="321"/>
      <c r="N1644" s="321"/>
      <c r="O1644" s="321"/>
      <c r="P1644" s="321"/>
      <c r="Q1644" s="321"/>
      <c r="R1644" s="321"/>
      <c r="S1644" s="321"/>
      <c r="T1644" s="321"/>
      <c r="U1644" s="321"/>
      <c r="V1644" s="321"/>
      <c r="W1644" s="321"/>
      <c r="X1644" s="321"/>
      <c r="Y1644" s="321"/>
      <c r="Z1644" s="321"/>
    </row>
    <row r="1645" spans="1:26" customFormat="1" ht="12.5">
      <c r="A1645" s="420"/>
      <c r="B1645" s="72"/>
      <c r="C1645" s="214"/>
      <c r="D1645" s="163"/>
      <c r="E1645" s="280"/>
      <c r="F1645" s="164"/>
      <c r="G1645" s="364"/>
      <c r="H1645" s="64"/>
      <c r="I1645" s="321"/>
      <c r="J1645" s="321"/>
      <c r="K1645" s="321"/>
      <c r="L1645" s="321"/>
      <c r="M1645" s="321"/>
      <c r="N1645" s="321"/>
      <c r="O1645" s="321"/>
      <c r="P1645" s="321"/>
      <c r="Q1645" s="321"/>
      <c r="R1645" s="321"/>
      <c r="S1645" s="321"/>
      <c r="T1645" s="321"/>
      <c r="U1645" s="321"/>
      <c r="V1645" s="321"/>
      <c r="W1645" s="321"/>
      <c r="X1645" s="321"/>
      <c r="Y1645" s="321"/>
      <c r="Z1645" s="321"/>
    </row>
    <row r="1646" spans="1:26" s="3" customFormat="1" ht="25">
      <c r="A1646" s="260" t="s">
        <v>2539</v>
      </c>
      <c r="B1646" s="72" t="s">
        <v>2534</v>
      </c>
      <c r="C1646" s="214" t="s">
        <v>200</v>
      </c>
      <c r="D1646" s="163">
        <v>188</v>
      </c>
      <c r="E1646" s="280"/>
      <c r="F1646" s="164">
        <f>D1646*E1646</f>
        <v>0</v>
      </c>
      <c r="G1646" s="364"/>
      <c r="H1646" s="64"/>
    </row>
    <row r="1647" spans="1:26" s="3" customFormat="1" ht="12.5">
      <c r="A1647" s="260"/>
      <c r="B1647" s="72"/>
      <c r="C1647" s="214"/>
      <c r="D1647" s="163"/>
      <c r="E1647" s="280"/>
      <c r="F1647" s="164"/>
      <c r="G1647" s="364"/>
      <c r="H1647" s="64"/>
    </row>
    <row r="1648" spans="1:26" customFormat="1" ht="25">
      <c r="A1648" s="260" t="s">
        <v>2540</v>
      </c>
      <c r="B1648" s="72" t="s">
        <v>2523</v>
      </c>
      <c r="C1648" s="214" t="s">
        <v>200</v>
      </c>
      <c r="D1648" s="163">
        <v>82</v>
      </c>
      <c r="E1648" s="280"/>
      <c r="F1648" s="164">
        <f>D1648*E1648</f>
        <v>0</v>
      </c>
      <c r="G1648" s="364"/>
      <c r="H1648" s="64"/>
      <c r="I1648" s="321"/>
      <c r="J1648" s="321"/>
      <c r="K1648" s="321"/>
      <c r="L1648" s="321"/>
      <c r="M1648" s="321"/>
      <c r="N1648" s="321"/>
      <c r="O1648" s="321"/>
      <c r="P1648" s="321"/>
      <c r="Q1648" s="321"/>
      <c r="R1648" s="321"/>
      <c r="S1648" s="321"/>
      <c r="T1648" s="321"/>
      <c r="U1648" s="321"/>
      <c r="V1648" s="321"/>
      <c r="W1648" s="321"/>
      <c r="X1648" s="321"/>
      <c r="Y1648" s="321"/>
      <c r="Z1648" s="321"/>
    </row>
    <row r="1649" spans="1:8" s="3" customFormat="1" ht="12.5">
      <c r="A1649" s="260"/>
      <c r="B1649" s="418"/>
      <c r="C1649" s="91"/>
      <c r="D1649" s="163"/>
      <c r="E1649" s="280"/>
      <c r="F1649" s="164"/>
      <c r="G1649" s="364"/>
      <c r="H1649" s="64"/>
    </row>
    <row r="1650" spans="1:8">
      <c r="A1650" s="252"/>
      <c r="B1650" s="27"/>
      <c r="C1650" s="123"/>
      <c r="D1650" s="220"/>
      <c r="E1650" s="3006"/>
      <c r="F1650" s="176"/>
    </row>
    <row r="1651" spans="1:8">
      <c r="A1651" s="1690"/>
      <c r="B1651" s="1691" t="s">
        <v>39</v>
      </c>
      <c r="C1651" s="1692"/>
      <c r="D1651" s="1693"/>
      <c r="E1651" s="1721"/>
      <c r="F1651" s="1695">
        <f>SUM(F1610:F1649)</f>
        <v>0</v>
      </c>
    </row>
    <row r="1652" spans="1:8" s="3" customFormat="1" ht="12.5">
      <c r="A1652" s="253"/>
      <c r="B1652" s="76"/>
      <c r="C1652" s="120"/>
      <c r="D1652" s="208"/>
      <c r="E1652" s="3029"/>
      <c r="F1652" s="209"/>
      <c r="G1652" s="364"/>
      <c r="H1652" s="64"/>
    </row>
    <row r="1653" spans="1:8" s="3" customFormat="1" ht="12.5">
      <c r="A1653" s="244"/>
      <c r="B1653" s="31"/>
      <c r="C1653" s="93"/>
      <c r="D1653" s="214"/>
      <c r="E1653" s="3017"/>
      <c r="F1653" s="224"/>
      <c r="G1653" s="364"/>
      <c r="H1653" s="64"/>
    </row>
    <row r="1654" spans="1:8" customFormat="1">
      <c r="A1654" s="1715" t="s">
        <v>35</v>
      </c>
      <c r="B1654" s="1716" t="s">
        <v>45</v>
      </c>
      <c r="C1654" s="1717"/>
      <c r="D1654" s="1693"/>
      <c r="E1654" s="1721"/>
      <c r="F1654" s="1694"/>
      <c r="G1654" s="366"/>
      <c r="H1654" s="70"/>
    </row>
    <row r="1655" spans="1:8" customFormat="1">
      <c r="A1655" s="267"/>
      <c r="B1655" s="177" t="s">
        <v>13</v>
      </c>
      <c r="C1655" s="270"/>
      <c r="D1655" s="168"/>
      <c r="E1655" s="3003"/>
      <c r="F1655" s="169"/>
      <c r="G1655" s="366"/>
      <c r="H1655" s="70"/>
    </row>
    <row r="1656" spans="1:8" customFormat="1" ht="26">
      <c r="A1656" s="267" t="s">
        <v>9</v>
      </c>
      <c r="B1656" s="272" t="s">
        <v>109</v>
      </c>
      <c r="C1656" s="274"/>
      <c r="D1656" s="168"/>
      <c r="E1656" s="3003"/>
      <c r="F1656" s="169"/>
      <c r="G1656" s="366"/>
      <c r="H1656" s="70"/>
    </row>
    <row r="1657" spans="1:8" customFormat="1" ht="26">
      <c r="A1657" s="267"/>
      <c r="B1657" s="277" t="s">
        <v>14</v>
      </c>
      <c r="C1657" s="274"/>
      <c r="D1657" s="168"/>
      <c r="E1657" s="3003"/>
      <c r="F1657" s="169"/>
      <c r="G1657" s="366"/>
      <c r="H1657" s="70"/>
    </row>
    <row r="1658" spans="1:8" customFormat="1" ht="26">
      <c r="A1658" s="267" t="s">
        <v>10</v>
      </c>
      <c r="B1658" s="272" t="s">
        <v>113</v>
      </c>
      <c r="C1658" s="278"/>
      <c r="D1658" s="95"/>
      <c r="E1658" s="3025"/>
      <c r="F1658" s="164"/>
      <c r="G1658" s="366"/>
      <c r="H1658" s="70"/>
    </row>
    <row r="1659" spans="1:8" customFormat="1" ht="39">
      <c r="A1659" s="276" t="s">
        <v>11</v>
      </c>
      <c r="B1659" s="277" t="s">
        <v>112</v>
      </c>
      <c r="C1659" s="278"/>
      <c r="D1659" s="95"/>
      <c r="E1659" s="3025"/>
      <c r="F1659" s="164"/>
      <c r="G1659" s="366"/>
      <c r="H1659" s="70"/>
    </row>
    <row r="1660" spans="1:8" customFormat="1" ht="143">
      <c r="A1660" s="276" t="s">
        <v>10</v>
      </c>
      <c r="B1660" s="277" t="s">
        <v>192</v>
      </c>
      <c r="C1660" s="278"/>
      <c r="D1660" s="95"/>
      <c r="E1660" s="3025"/>
      <c r="F1660" s="164"/>
      <c r="G1660" s="366"/>
      <c r="H1660" s="70"/>
    </row>
    <row r="1661" spans="1:8" s="3" customFormat="1" ht="26">
      <c r="A1661" s="257"/>
      <c r="B1661" s="179" t="s">
        <v>4934</v>
      </c>
      <c r="C1661" s="95"/>
      <c r="D1661" s="95"/>
      <c r="E1661" s="1410"/>
      <c r="F1661" s="224"/>
      <c r="G1661" s="364"/>
      <c r="H1661" s="64"/>
    </row>
    <row r="1662" spans="1:8" customFormat="1">
      <c r="A1662" s="276"/>
      <c r="B1662" s="277"/>
      <c r="C1662" s="278"/>
      <c r="D1662" s="95"/>
      <c r="E1662" s="3025"/>
      <c r="F1662" s="164"/>
      <c r="G1662" s="366"/>
      <c r="H1662" s="70"/>
    </row>
    <row r="1663" spans="1:8" s="3" customFormat="1" ht="12.5">
      <c r="A1663" s="244"/>
      <c r="B1663" s="304"/>
      <c r="C1663" s="121"/>
      <c r="D1663" s="163"/>
      <c r="E1663" s="280"/>
      <c r="F1663" s="164"/>
      <c r="G1663" s="364"/>
      <c r="H1663" s="281"/>
    </row>
    <row r="1664" spans="1:8" s="3" customFormat="1" ht="12.5">
      <c r="A1664" s="244"/>
      <c r="B1664" s="71" t="s">
        <v>2475</v>
      </c>
      <c r="C1664" s="121"/>
      <c r="D1664" s="163"/>
      <c r="E1664" s="280"/>
      <c r="F1664" s="164"/>
      <c r="G1664" s="364"/>
      <c r="H1664" s="281"/>
    </row>
    <row r="1665" spans="1:8" s="410" customFormat="1" ht="37.5">
      <c r="A1665" s="244" t="s">
        <v>235</v>
      </c>
      <c r="B1665" s="304" t="s">
        <v>2511</v>
      </c>
      <c r="C1665" s="121" t="s">
        <v>3</v>
      </c>
      <c r="D1665" s="163">
        <v>136</v>
      </c>
      <c r="E1665" s="280"/>
      <c r="F1665" s="164">
        <f>D1665*E1665</f>
        <v>0</v>
      </c>
      <c r="G1665" s="408"/>
      <c r="H1665" s="409"/>
    </row>
    <row r="1666" spans="1:8" s="410" customFormat="1" ht="12.5">
      <c r="A1666" s="244"/>
      <c r="B1666" s="304"/>
      <c r="C1666" s="121"/>
      <c r="D1666" s="163"/>
      <c r="E1666" s="280"/>
      <c r="F1666" s="164"/>
      <c r="G1666" s="408"/>
      <c r="H1666" s="409"/>
    </row>
    <row r="1667" spans="1:8" s="410" customFormat="1" ht="37.5">
      <c r="A1667" s="244" t="s">
        <v>236</v>
      </c>
      <c r="B1667" s="304" t="s">
        <v>2489</v>
      </c>
      <c r="C1667" s="121" t="s">
        <v>3</v>
      </c>
      <c r="D1667" s="163">
        <v>6</v>
      </c>
      <c r="E1667" s="280"/>
      <c r="F1667" s="164">
        <f>D1667*E1667</f>
        <v>0</v>
      </c>
      <c r="G1667" s="408"/>
      <c r="H1667" s="409"/>
    </row>
    <row r="1668" spans="1:8" s="3" customFormat="1" ht="12.5">
      <c r="A1668" s="244"/>
      <c r="B1668" s="71"/>
      <c r="C1668" s="121"/>
      <c r="D1668" s="163"/>
      <c r="E1668" s="280"/>
      <c r="F1668" s="164"/>
      <c r="G1668" s="364"/>
      <c r="H1668" s="281"/>
    </row>
    <row r="1669" spans="1:8" s="3" customFormat="1" ht="157.5" customHeight="1">
      <c r="A1669" s="244" t="s">
        <v>2514</v>
      </c>
      <c r="B1669" s="178" t="s">
        <v>2513</v>
      </c>
      <c r="C1669" s="121"/>
      <c r="D1669" s="163"/>
      <c r="E1669" s="280"/>
      <c r="F1669" s="164"/>
      <c r="G1669" s="364"/>
      <c r="H1669" s="281"/>
    </row>
    <row r="1670" spans="1:8" s="315" customFormat="1" ht="14.5">
      <c r="A1670" s="244" t="s">
        <v>0</v>
      </c>
      <c r="B1670" s="178" t="s">
        <v>296</v>
      </c>
      <c r="C1670" s="121" t="s">
        <v>94</v>
      </c>
      <c r="D1670" s="163">
        <v>1118.5</v>
      </c>
      <c r="E1670" s="280"/>
      <c r="F1670" s="164">
        <f>D1670*E1670</f>
        <v>0</v>
      </c>
      <c r="G1670" s="370"/>
    </row>
    <row r="1671" spans="1:8" s="315" customFormat="1" ht="14.5">
      <c r="A1671" s="244" t="s">
        <v>1</v>
      </c>
      <c r="B1671" s="71" t="s">
        <v>496</v>
      </c>
      <c r="C1671" s="283" t="s">
        <v>200</v>
      </c>
      <c r="D1671" s="163">
        <v>944</v>
      </c>
      <c r="E1671" s="280"/>
      <c r="F1671" s="164">
        <f>D1671*E1671</f>
        <v>0</v>
      </c>
      <c r="G1671" s="370"/>
    </row>
    <row r="1672" spans="1:8" s="3" customFormat="1" ht="12.5">
      <c r="A1672" s="244"/>
      <c r="B1672" s="178"/>
      <c r="C1672" s="121"/>
      <c r="D1672" s="163"/>
      <c r="E1672" s="280"/>
      <c r="F1672" s="164"/>
      <c r="G1672" s="364"/>
      <c r="H1672" s="281"/>
    </row>
    <row r="1673" spans="1:8" s="3" customFormat="1" ht="92" customHeight="1">
      <c r="A1673" s="244" t="s">
        <v>2515</v>
      </c>
      <c r="B1673" s="71" t="s">
        <v>2488</v>
      </c>
      <c r="C1673" s="121" t="s">
        <v>94</v>
      </c>
      <c r="D1673" s="163">
        <v>12.7</v>
      </c>
      <c r="E1673" s="280"/>
      <c r="F1673" s="164">
        <f>D1673*E1673</f>
        <v>0</v>
      </c>
      <c r="G1673" s="364"/>
      <c r="H1673" s="281"/>
    </row>
    <row r="1674" spans="1:8" s="661" customFormat="1" ht="12.5">
      <c r="A1674" s="430"/>
      <c r="B1674" s="418"/>
      <c r="C1674" s="658"/>
      <c r="D1674" s="284"/>
      <c r="E1674" s="3018"/>
      <c r="F1674" s="431"/>
      <c r="G1674" s="662"/>
    </row>
    <row r="1675" spans="1:8" s="3" customFormat="1" ht="187.5">
      <c r="A1675" s="244" t="s">
        <v>497</v>
      </c>
      <c r="B1675" s="178" t="s">
        <v>2512</v>
      </c>
      <c r="C1675" s="121"/>
      <c r="D1675" s="163"/>
      <c r="E1675" s="280"/>
      <c r="F1675" s="164"/>
      <c r="G1675" s="364"/>
      <c r="H1675" s="281"/>
    </row>
    <row r="1676" spans="1:8" s="315" customFormat="1" ht="14.5">
      <c r="A1676" s="244" t="s">
        <v>0</v>
      </c>
      <c r="B1676" s="178" t="s">
        <v>296</v>
      </c>
      <c r="C1676" s="121" t="s">
        <v>94</v>
      </c>
      <c r="D1676" s="163">
        <v>135.80000000000001</v>
      </c>
      <c r="E1676" s="280"/>
      <c r="F1676" s="164">
        <f>D1676*E1676</f>
        <v>0</v>
      </c>
      <c r="G1676" s="370"/>
    </row>
    <row r="1677" spans="1:8" s="315" customFormat="1" ht="25">
      <c r="A1677" s="244" t="s">
        <v>1</v>
      </c>
      <c r="B1677" s="71" t="s">
        <v>3064</v>
      </c>
      <c r="C1677" s="283" t="s">
        <v>200</v>
      </c>
      <c r="D1677" s="163">
        <v>142</v>
      </c>
      <c r="E1677" s="280"/>
      <c r="F1677" s="164">
        <f>D1677*E1677</f>
        <v>0</v>
      </c>
      <c r="G1677" s="370"/>
    </row>
    <row r="1678" spans="1:8" s="661" customFormat="1" ht="12.5">
      <c r="A1678" s="430"/>
      <c r="B1678" s="418"/>
      <c r="C1678" s="658"/>
      <c r="D1678" s="284"/>
      <c r="E1678" s="3018"/>
      <c r="F1678" s="431"/>
      <c r="G1678" s="662"/>
    </row>
    <row r="1679" spans="1:8" customFormat="1" ht="75">
      <c r="A1679" s="260" t="s">
        <v>498</v>
      </c>
      <c r="B1679" s="71" t="s">
        <v>4924</v>
      </c>
      <c r="C1679" s="121"/>
      <c r="D1679" s="163"/>
      <c r="E1679" s="280"/>
      <c r="F1679" s="164"/>
    </row>
    <row r="1680" spans="1:8" customFormat="1" ht="14.5">
      <c r="A1680" s="244" t="s">
        <v>0</v>
      </c>
      <c r="B1680" s="178" t="s">
        <v>296</v>
      </c>
      <c r="C1680" s="121" t="s">
        <v>94</v>
      </c>
      <c r="D1680" s="163">
        <v>47</v>
      </c>
      <c r="E1680" s="280"/>
      <c r="F1680" s="164">
        <f>D1680*E1680</f>
        <v>0</v>
      </c>
    </row>
    <row r="1681" spans="1:26" customFormat="1" ht="25">
      <c r="A1681" s="244" t="s">
        <v>1</v>
      </c>
      <c r="B1681" s="71" t="s">
        <v>3064</v>
      </c>
      <c r="C1681" s="157" t="s">
        <v>201</v>
      </c>
      <c r="D1681" s="163">
        <v>21</v>
      </c>
      <c r="E1681" s="280"/>
      <c r="F1681" s="164">
        <f>D1681*E1681</f>
        <v>0</v>
      </c>
    </row>
    <row r="1682" spans="1:26" customFormat="1" ht="12.5">
      <c r="A1682" s="244"/>
      <c r="B1682" s="71"/>
      <c r="C1682" s="157"/>
      <c r="D1682" s="163"/>
      <c r="E1682" s="280"/>
      <c r="F1682" s="164"/>
    </row>
    <row r="1683" spans="1:26" customFormat="1" ht="100">
      <c r="A1683" s="244" t="s">
        <v>499</v>
      </c>
      <c r="B1683" s="178" t="s">
        <v>4923</v>
      </c>
      <c r="C1683" s="416"/>
      <c r="D1683" s="231"/>
      <c r="E1683" s="401"/>
      <c r="F1683" s="413"/>
      <c r="G1683" s="364"/>
      <c r="H1683" s="64"/>
      <c r="I1683" s="321"/>
      <c r="J1683" s="321"/>
      <c r="K1683" s="321"/>
      <c r="L1683" s="321"/>
      <c r="M1683" s="321"/>
      <c r="N1683" s="321"/>
      <c r="O1683" s="321"/>
      <c r="P1683" s="321"/>
      <c r="Q1683" s="321"/>
      <c r="R1683" s="321"/>
      <c r="S1683" s="321"/>
      <c r="T1683" s="321"/>
      <c r="U1683" s="321"/>
      <c r="V1683" s="321"/>
      <c r="W1683" s="321"/>
      <c r="X1683" s="321"/>
      <c r="Y1683" s="321"/>
      <c r="Z1683" s="321"/>
    </row>
    <row r="1684" spans="1:26" customFormat="1" ht="14.5">
      <c r="A1684" s="244" t="s">
        <v>0</v>
      </c>
      <c r="B1684" s="178" t="s">
        <v>296</v>
      </c>
      <c r="C1684" s="121" t="s">
        <v>94</v>
      </c>
      <c r="D1684" s="163">
        <v>170.2</v>
      </c>
      <c r="E1684" s="280"/>
      <c r="F1684" s="164">
        <f>D1684*E1684</f>
        <v>0</v>
      </c>
    </row>
    <row r="1685" spans="1:26" customFormat="1" ht="14.5">
      <c r="A1685" s="244" t="s">
        <v>1</v>
      </c>
      <c r="B1685" s="71" t="s">
        <v>2524</v>
      </c>
      <c r="C1685" s="157" t="s">
        <v>201</v>
      </c>
      <c r="D1685" s="163">
        <v>130</v>
      </c>
      <c r="E1685" s="280"/>
      <c r="F1685" s="164">
        <f>D1685*E1685</f>
        <v>0</v>
      </c>
    </row>
    <row r="1686" spans="1:26" customFormat="1" ht="14.5">
      <c r="A1686" s="244" t="s">
        <v>2</v>
      </c>
      <c r="B1686" s="71" t="s">
        <v>2525</v>
      </c>
      <c r="C1686" s="157" t="s">
        <v>201</v>
      </c>
      <c r="D1686" s="163">
        <v>41</v>
      </c>
      <c r="E1686" s="280"/>
      <c r="F1686" s="164">
        <f>D1686*E1686</f>
        <v>0</v>
      </c>
    </row>
    <row r="1687" spans="1:26" customFormat="1" ht="14.5">
      <c r="A1687" s="244" t="s">
        <v>229</v>
      </c>
      <c r="B1687" s="71" t="s">
        <v>4024</v>
      </c>
      <c r="C1687" s="157" t="s">
        <v>201</v>
      </c>
      <c r="D1687" s="163">
        <v>55</v>
      </c>
      <c r="E1687" s="280"/>
      <c r="F1687" s="164">
        <f>D1687*E1687</f>
        <v>0</v>
      </c>
    </row>
    <row r="1688" spans="1:26" customFormat="1" ht="12.5">
      <c r="A1688" s="244"/>
      <c r="B1688" s="71"/>
      <c r="C1688" s="157"/>
      <c r="D1688" s="163"/>
      <c r="E1688" s="280"/>
      <c r="F1688" s="164"/>
    </row>
    <row r="1689" spans="1:26" s="377" customFormat="1" ht="119" customHeight="1">
      <c r="A1689" s="383" t="s">
        <v>2516</v>
      </c>
      <c r="B1689" s="31" t="s">
        <v>2659</v>
      </c>
      <c r="C1689" s="214" t="s">
        <v>200</v>
      </c>
      <c r="D1689" s="163">
        <v>179.6</v>
      </c>
      <c r="E1689" s="280"/>
      <c r="F1689" s="164">
        <f>D1689*E1689</f>
        <v>0</v>
      </c>
      <c r="G1689" s="369"/>
      <c r="H1689" s="3"/>
      <c r="I1689" s="3"/>
      <c r="J1689" s="3"/>
      <c r="K1689" s="3"/>
      <c r="L1689" s="3"/>
      <c r="M1689" s="3"/>
      <c r="N1689" s="3"/>
      <c r="O1689" s="3"/>
      <c r="P1689" s="3"/>
      <c r="Q1689" s="3"/>
      <c r="R1689" s="3"/>
      <c r="S1689" s="3"/>
      <c r="T1689" s="3"/>
      <c r="U1689" s="3"/>
      <c r="V1689" s="3"/>
      <c r="W1689" s="3"/>
      <c r="X1689" s="3"/>
      <c r="Y1689" s="3"/>
      <c r="Z1689" s="3"/>
    </row>
    <row r="1690" spans="1:26" s="377" customFormat="1" ht="12.5">
      <c r="A1690" s="383"/>
      <c r="B1690" s="31"/>
      <c r="C1690" s="214"/>
      <c r="D1690" s="163"/>
      <c r="E1690" s="280"/>
      <c r="F1690" s="164"/>
      <c r="G1690" s="369"/>
      <c r="H1690" s="3"/>
      <c r="I1690" s="3"/>
      <c r="J1690" s="3"/>
      <c r="K1690" s="3"/>
      <c r="L1690" s="3"/>
      <c r="M1690" s="3"/>
      <c r="N1690" s="3"/>
      <c r="O1690" s="3"/>
      <c r="P1690" s="3"/>
      <c r="Q1690" s="3"/>
      <c r="R1690" s="3"/>
      <c r="S1690" s="3"/>
      <c r="T1690" s="3"/>
      <c r="U1690" s="3"/>
      <c r="V1690" s="3"/>
      <c r="W1690" s="3"/>
      <c r="X1690" s="3"/>
      <c r="Y1690" s="3"/>
      <c r="Z1690" s="3"/>
    </row>
    <row r="1691" spans="1:26" s="377" customFormat="1" ht="47" customHeight="1">
      <c r="A1691" s="383" t="s">
        <v>500</v>
      </c>
      <c r="B1691" s="31" t="s">
        <v>3065</v>
      </c>
      <c r="C1691" s="214" t="s">
        <v>200</v>
      </c>
      <c r="D1691" s="163">
        <v>97</v>
      </c>
      <c r="E1691" s="280"/>
      <c r="F1691" s="164">
        <f>D1691*E1691</f>
        <v>0</v>
      </c>
      <c r="G1691" s="369"/>
      <c r="H1691" s="3"/>
      <c r="I1691" s="3"/>
      <c r="J1691" s="3"/>
      <c r="K1691" s="3"/>
      <c r="L1691" s="3"/>
      <c r="M1691" s="3"/>
      <c r="N1691" s="3"/>
      <c r="O1691" s="3"/>
      <c r="P1691" s="3"/>
      <c r="Q1691" s="3"/>
      <c r="R1691" s="3"/>
      <c r="S1691" s="3"/>
      <c r="T1691" s="3"/>
      <c r="U1691" s="3"/>
      <c r="V1691" s="3"/>
      <c r="W1691" s="3"/>
      <c r="X1691" s="3"/>
      <c r="Y1691" s="3"/>
      <c r="Z1691" s="3"/>
    </row>
    <row r="1692" spans="1:26" s="377" customFormat="1" ht="12.5">
      <c r="A1692" s="383"/>
      <c r="B1692" s="31"/>
      <c r="C1692" s="214"/>
      <c r="D1692" s="163"/>
      <c r="E1692" s="280"/>
      <c r="F1692" s="164"/>
      <c r="G1692" s="369"/>
      <c r="H1692" s="3"/>
      <c r="I1692" s="3"/>
      <c r="J1692" s="3"/>
      <c r="K1692" s="3"/>
      <c r="L1692" s="3"/>
      <c r="M1692" s="3"/>
      <c r="N1692" s="3"/>
      <c r="O1692" s="3"/>
      <c r="P1692" s="3"/>
      <c r="Q1692" s="3"/>
      <c r="R1692" s="3"/>
      <c r="S1692" s="3"/>
      <c r="T1692" s="3"/>
      <c r="U1692" s="3"/>
      <c r="V1692" s="3"/>
      <c r="W1692" s="3"/>
      <c r="X1692" s="3"/>
      <c r="Y1692" s="3"/>
      <c r="Z1692" s="3"/>
    </row>
    <row r="1693" spans="1:26" s="377" customFormat="1" ht="101.5" customHeight="1">
      <c r="A1693" s="260" t="s">
        <v>501</v>
      </c>
      <c r="B1693" s="31" t="s">
        <v>4971</v>
      </c>
      <c r="C1693" s="214" t="s">
        <v>200</v>
      </c>
      <c r="D1693" s="163">
        <v>6.5</v>
      </c>
      <c r="E1693" s="280"/>
      <c r="F1693" s="164">
        <f>D1693*E1693</f>
        <v>0</v>
      </c>
      <c r="G1693" s="369"/>
      <c r="H1693" s="3"/>
      <c r="I1693" s="3"/>
      <c r="J1693" s="3"/>
      <c r="K1693" s="3"/>
      <c r="L1693" s="3"/>
      <c r="M1693" s="3"/>
      <c r="N1693" s="3"/>
      <c r="O1693" s="3"/>
      <c r="P1693" s="3"/>
      <c r="Q1693" s="3"/>
      <c r="R1693" s="3"/>
      <c r="S1693" s="3"/>
      <c r="T1693" s="3"/>
      <c r="U1693" s="3"/>
      <c r="V1693" s="3"/>
      <c r="W1693" s="3"/>
      <c r="X1693" s="3"/>
      <c r="Y1693" s="3"/>
      <c r="Z1693" s="3"/>
    </row>
    <row r="1694" spans="1:26" s="661" customFormat="1" ht="12.5">
      <c r="A1694" s="430"/>
      <c r="B1694" s="418"/>
      <c r="C1694" s="658"/>
      <c r="D1694" s="284"/>
      <c r="E1694" s="3018"/>
      <c r="F1694" s="431"/>
      <c r="G1694" s="662"/>
    </row>
    <row r="1695" spans="1:26" s="14" customFormat="1" ht="50">
      <c r="A1695" s="260" t="s">
        <v>671</v>
      </c>
      <c r="B1695" s="178" t="s">
        <v>2526</v>
      </c>
      <c r="C1695" s="329" t="s">
        <v>4</v>
      </c>
      <c r="D1695" s="163">
        <v>1</v>
      </c>
      <c r="E1695" s="280"/>
      <c r="F1695" s="164">
        <f>D1695*E1695</f>
        <v>0</v>
      </c>
      <c r="G1695" s="62"/>
    </row>
    <row r="1696" spans="1:26" s="315" customFormat="1" ht="12.5">
      <c r="A1696" s="244"/>
      <c r="B1696" s="178"/>
      <c r="C1696" s="329"/>
      <c r="D1696" s="231"/>
      <c r="E1696" s="401"/>
      <c r="F1696" s="232"/>
      <c r="G1696" s="370"/>
    </row>
    <row r="1697" spans="1:8" s="315" customFormat="1" ht="12.5">
      <c r="A1697" s="244"/>
      <c r="B1697" s="71" t="s">
        <v>2482</v>
      </c>
      <c r="C1697" s="283"/>
      <c r="D1697" s="163"/>
      <c r="E1697" s="280"/>
      <c r="F1697" s="164"/>
      <c r="G1697" s="370"/>
    </row>
    <row r="1698" spans="1:8" s="315" customFormat="1" ht="12.5">
      <c r="A1698" s="244"/>
      <c r="B1698" s="71"/>
      <c r="C1698" s="283"/>
      <c r="D1698" s="163"/>
      <c r="E1698" s="280"/>
      <c r="F1698" s="164"/>
      <c r="G1698" s="370"/>
    </row>
    <row r="1699" spans="1:8" s="410" customFormat="1" ht="37.5">
      <c r="A1699" s="244" t="s">
        <v>2517</v>
      </c>
      <c r="B1699" s="304" t="s">
        <v>2511</v>
      </c>
      <c r="C1699" s="121" t="s">
        <v>3</v>
      </c>
      <c r="D1699" s="163">
        <v>1268</v>
      </c>
      <c r="E1699" s="280"/>
      <c r="F1699" s="164">
        <f>D1699*E1699</f>
        <v>0</v>
      </c>
      <c r="G1699" s="408"/>
      <c r="H1699" s="409"/>
    </row>
    <row r="1700" spans="1:8" s="315" customFormat="1" ht="12.5">
      <c r="A1700" s="244"/>
      <c r="B1700" s="71"/>
      <c r="C1700" s="283"/>
      <c r="D1700" s="163"/>
      <c r="E1700" s="280"/>
      <c r="F1700" s="164"/>
      <c r="G1700" s="370"/>
    </row>
    <row r="1701" spans="1:8" s="410" customFormat="1" ht="37.5">
      <c r="A1701" s="244" t="s">
        <v>2518</v>
      </c>
      <c r="B1701" s="304" t="s">
        <v>2489</v>
      </c>
      <c r="C1701" s="121" t="s">
        <v>3</v>
      </c>
      <c r="D1701" s="163">
        <v>14.8</v>
      </c>
      <c r="E1701" s="280"/>
      <c r="F1701" s="164">
        <f>D1701*E1701</f>
        <v>0</v>
      </c>
      <c r="G1701" s="408"/>
      <c r="H1701" s="409"/>
    </row>
    <row r="1702" spans="1:8" s="410" customFormat="1" ht="12.5">
      <c r="A1702" s="244"/>
      <c r="B1702" s="304"/>
      <c r="C1702" s="121"/>
      <c r="D1702" s="163"/>
      <c r="E1702" s="280"/>
      <c r="F1702" s="164"/>
      <c r="G1702" s="408"/>
      <c r="H1702" s="409"/>
    </row>
    <row r="1703" spans="1:8" customFormat="1" ht="78" customHeight="1">
      <c r="A1703" s="260" t="s">
        <v>2519</v>
      </c>
      <c r="B1703" s="71" t="s">
        <v>4925</v>
      </c>
      <c r="C1703" s="121"/>
      <c r="D1703" s="163"/>
      <c r="E1703" s="280"/>
      <c r="F1703" s="164"/>
    </row>
    <row r="1704" spans="1:8" customFormat="1" ht="14.5">
      <c r="A1704" s="244" t="s">
        <v>0</v>
      </c>
      <c r="B1704" s="178" t="s">
        <v>296</v>
      </c>
      <c r="C1704" s="121" t="s">
        <v>94</v>
      </c>
      <c r="D1704" s="163">
        <v>2273.1</v>
      </c>
      <c r="E1704" s="280"/>
      <c r="F1704" s="164">
        <f>D1704*E1704</f>
        <v>0</v>
      </c>
    </row>
    <row r="1705" spans="1:8" customFormat="1" ht="25">
      <c r="A1705" s="244" t="s">
        <v>1</v>
      </c>
      <c r="B1705" s="71" t="s">
        <v>3064</v>
      </c>
      <c r="C1705" s="157" t="s">
        <v>201</v>
      </c>
      <c r="D1705" s="163">
        <v>1897.3</v>
      </c>
      <c r="E1705" s="280"/>
      <c r="F1705" s="164">
        <f>D1705*E1705</f>
        <v>0</v>
      </c>
    </row>
    <row r="1706" spans="1:8" s="315" customFormat="1" ht="12.5">
      <c r="A1706" s="244"/>
      <c r="B1706" s="71"/>
      <c r="C1706" s="283"/>
      <c r="D1706" s="163"/>
      <c r="E1706" s="280"/>
      <c r="F1706" s="164"/>
      <c r="G1706" s="370"/>
    </row>
    <row r="1707" spans="1:8" s="3" customFormat="1" ht="101.5" customHeight="1">
      <c r="A1707" s="244" t="s">
        <v>2520</v>
      </c>
      <c r="B1707" s="71" t="s">
        <v>4926</v>
      </c>
      <c r="C1707" s="121" t="s">
        <v>94</v>
      </c>
      <c r="D1707" s="163">
        <v>80.3</v>
      </c>
      <c r="E1707" s="280"/>
      <c r="F1707" s="164">
        <f>D1707*E1707</f>
        <v>0</v>
      </c>
      <c r="G1707" s="364"/>
      <c r="H1707" s="281"/>
    </row>
    <row r="1708" spans="1:8" s="3" customFormat="1" ht="12.5">
      <c r="A1708" s="244"/>
      <c r="B1708" s="71"/>
      <c r="C1708" s="121"/>
      <c r="D1708" s="163"/>
      <c r="E1708" s="280"/>
      <c r="F1708" s="164"/>
      <c r="G1708" s="364"/>
      <c r="H1708" s="281"/>
    </row>
    <row r="1709" spans="1:8" s="3" customFormat="1" ht="92" customHeight="1">
      <c r="A1709" s="244" t="s">
        <v>2521</v>
      </c>
      <c r="B1709" s="71" t="s">
        <v>2485</v>
      </c>
      <c r="C1709" s="121" t="s">
        <v>94</v>
      </c>
      <c r="D1709" s="163">
        <v>18.8</v>
      </c>
      <c r="E1709" s="280"/>
      <c r="F1709" s="164">
        <f>D1709*E1709</f>
        <v>0</v>
      </c>
      <c r="G1709" s="364"/>
      <c r="H1709" s="281"/>
    </row>
    <row r="1710" spans="1:8" s="3" customFormat="1" ht="12.5">
      <c r="A1710" s="244"/>
      <c r="B1710" s="71"/>
      <c r="C1710" s="121"/>
      <c r="D1710" s="163"/>
      <c r="E1710" s="280"/>
      <c r="F1710" s="164"/>
      <c r="G1710" s="364"/>
      <c r="H1710" s="281"/>
    </row>
    <row r="1711" spans="1:8" s="3" customFormat="1" ht="187.5">
      <c r="A1711" s="244" t="s">
        <v>2522</v>
      </c>
      <c r="B1711" s="178" t="s">
        <v>2510</v>
      </c>
      <c r="C1711" s="121"/>
      <c r="D1711" s="163"/>
      <c r="E1711" s="280"/>
      <c r="F1711" s="164"/>
      <c r="G1711" s="364"/>
      <c r="H1711" s="281"/>
    </row>
    <row r="1712" spans="1:8" s="315" customFormat="1" ht="14.5">
      <c r="A1712" s="244" t="s">
        <v>0</v>
      </c>
      <c r="B1712" s="178" t="s">
        <v>296</v>
      </c>
      <c r="C1712" s="121" t="s">
        <v>94</v>
      </c>
      <c r="D1712" s="163">
        <v>1265.8999999999999</v>
      </c>
      <c r="E1712" s="280"/>
      <c r="F1712" s="164">
        <f>D1712*E1712</f>
        <v>0</v>
      </c>
      <c r="G1712" s="370"/>
    </row>
    <row r="1713" spans="1:26" s="315" customFormat="1" ht="25">
      <c r="A1713" s="244" t="s">
        <v>1</v>
      </c>
      <c r="B1713" s="71" t="s">
        <v>3064</v>
      </c>
      <c r="C1713" s="283" t="s">
        <v>200</v>
      </c>
      <c r="D1713" s="163">
        <v>677</v>
      </c>
      <c r="E1713" s="280"/>
      <c r="F1713" s="164">
        <f>D1713*E1713</f>
        <v>0</v>
      </c>
      <c r="G1713" s="370"/>
    </row>
    <row r="1714" spans="1:26" s="315" customFormat="1" ht="12.5">
      <c r="A1714" s="244"/>
      <c r="B1714" s="71"/>
      <c r="C1714" s="283"/>
      <c r="D1714" s="163"/>
      <c r="E1714" s="280"/>
      <c r="F1714" s="164"/>
      <c r="G1714" s="370"/>
    </row>
    <row r="1715" spans="1:26" s="3" customFormat="1" ht="137.5">
      <c r="A1715" s="383" t="s">
        <v>2527</v>
      </c>
      <c r="B1715" s="31" t="s">
        <v>4957</v>
      </c>
      <c r="C1715" s="121"/>
      <c r="D1715" s="163"/>
      <c r="E1715" s="280"/>
      <c r="F1715" s="164"/>
      <c r="G1715" s="369"/>
    </row>
    <row r="1716" spans="1:26" s="377" customFormat="1" ht="14.5">
      <c r="A1716" s="383" t="s">
        <v>0</v>
      </c>
      <c r="B1716" s="31" t="s">
        <v>296</v>
      </c>
      <c r="C1716" s="121" t="s">
        <v>3</v>
      </c>
      <c r="D1716" s="163">
        <v>350.8</v>
      </c>
      <c r="E1716" s="280"/>
      <c r="F1716" s="164">
        <f>D1716*E1716</f>
        <v>0</v>
      </c>
      <c r="G1716" s="380"/>
    </row>
    <row r="1717" spans="1:26" s="377" customFormat="1" ht="25">
      <c r="A1717" s="383" t="s">
        <v>1</v>
      </c>
      <c r="B1717" s="72" t="s">
        <v>3064</v>
      </c>
      <c r="C1717" s="214" t="s">
        <v>200</v>
      </c>
      <c r="D1717" s="163">
        <v>277</v>
      </c>
      <c r="E1717" s="280"/>
      <c r="F1717" s="164">
        <f>D1717*E1717</f>
        <v>0</v>
      </c>
      <c r="G1717" s="380"/>
    </row>
    <row r="1718" spans="1:26" s="315" customFormat="1" ht="12.5">
      <c r="A1718" s="244"/>
      <c r="B1718" s="71"/>
      <c r="C1718" s="283"/>
      <c r="D1718" s="163"/>
      <c r="E1718" s="280"/>
      <c r="F1718" s="164"/>
      <c r="G1718" s="370"/>
    </row>
    <row r="1719" spans="1:26" s="3" customFormat="1" ht="157.5" customHeight="1">
      <c r="A1719" s="244" t="s">
        <v>2528</v>
      </c>
      <c r="B1719" s="178" t="s">
        <v>2487</v>
      </c>
      <c r="C1719" s="121"/>
      <c r="D1719" s="163"/>
      <c r="E1719" s="280"/>
      <c r="F1719" s="164"/>
      <c r="G1719" s="364"/>
      <c r="H1719" s="281"/>
    </row>
    <row r="1720" spans="1:26" s="315" customFormat="1" ht="14.5">
      <c r="A1720" s="244" t="s">
        <v>0</v>
      </c>
      <c r="B1720" s="178" t="s">
        <v>296</v>
      </c>
      <c r="C1720" s="121" t="s">
        <v>94</v>
      </c>
      <c r="D1720" s="163">
        <v>629.5</v>
      </c>
      <c r="E1720" s="280"/>
      <c r="F1720" s="164">
        <f>D1720*E1720</f>
        <v>0</v>
      </c>
      <c r="G1720" s="370"/>
    </row>
    <row r="1721" spans="1:26" s="315" customFormat="1" ht="14.5">
      <c r="A1721" s="244" t="s">
        <v>1</v>
      </c>
      <c r="B1721" s="71" t="s">
        <v>496</v>
      </c>
      <c r="C1721" s="283" t="s">
        <v>200</v>
      </c>
      <c r="D1721" s="163">
        <v>407</v>
      </c>
      <c r="E1721" s="280"/>
      <c r="F1721" s="164">
        <f>D1721*E1721</f>
        <v>0</v>
      </c>
      <c r="G1721" s="370"/>
    </row>
    <row r="1722" spans="1:26" s="315" customFormat="1" ht="12.5">
      <c r="A1722" s="244"/>
      <c r="B1722" s="71"/>
      <c r="C1722" s="283"/>
      <c r="D1722" s="163"/>
      <c r="E1722" s="280"/>
      <c r="F1722" s="164"/>
      <c r="G1722" s="370"/>
    </row>
    <row r="1723" spans="1:26" s="3" customFormat="1" ht="164.5" customHeight="1">
      <c r="A1723" s="244" t="s">
        <v>2529</v>
      </c>
      <c r="B1723" s="178" t="s">
        <v>2486</v>
      </c>
      <c r="C1723" s="121"/>
      <c r="D1723" s="163"/>
      <c r="E1723" s="280"/>
      <c r="F1723" s="164"/>
      <c r="G1723" s="364"/>
      <c r="H1723" s="281"/>
    </row>
    <row r="1724" spans="1:26" s="315" customFormat="1" ht="14.5">
      <c r="A1724" s="244" t="s">
        <v>0</v>
      </c>
      <c r="B1724" s="178" t="s">
        <v>296</v>
      </c>
      <c r="C1724" s="121" t="s">
        <v>94</v>
      </c>
      <c r="D1724" s="163">
        <v>10.1</v>
      </c>
      <c r="E1724" s="280"/>
      <c r="F1724" s="164">
        <f>D1724*E1724</f>
        <v>0</v>
      </c>
      <c r="G1724" s="370"/>
    </row>
    <row r="1725" spans="1:26" s="315" customFormat="1" ht="14.5">
      <c r="A1725" s="244" t="s">
        <v>1</v>
      </c>
      <c r="B1725" s="71" t="s">
        <v>496</v>
      </c>
      <c r="C1725" s="283" t="s">
        <v>200</v>
      </c>
      <c r="D1725" s="163">
        <v>16</v>
      </c>
      <c r="E1725" s="280"/>
      <c r="F1725" s="164">
        <f>D1725*E1725</f>
        <v>0</v>
      </c>
      <c r="G1725" s="370"/>
    </row>
    <row r="1726" spans="1:26" s="315" customFormat="1" ht="12.5">
      <c r="A1726" s="244"/>
      <c r="B1726" s="71"/>
      <c r="C1726" s="283"/>
      <c r="D1726" s="163"/>
      <c r="E1726" s="280"/>
      <c r="F1726" s="164"/>
      <c r="G1726" s="370"/>
    </row>
    <row r="1727" spans="1:26" customFormat="1" ht="100">
      <c r="A1727" s="244" t="s">
        <v>2530</v>
      </c>
      <c r="B1727" s="178" t="s">
        <v>4923</v>
      </c>
      <c r="C1727" s="416"/>
      <c r="D1727" s="231"/>
      <c r="E1727" s="401"/>
      <c r="F1727" s="413"/>
      <c r="G1727" s="364"/>
      <c r="H1727" s="64"/>
      <c r="I1727" s="321"/>
      <c r="J1727" s="321"/>
      <c r="K1727" s="321"/>
      <c r="L1727" s="321"/>
      <c r="M1727" s="321"/>
      <c r="N1727" s="321"/>
      <c r="O1727" s="321"/>
      <c r="P1727" s="321"/>
      <c r="Q1727" s="321"/>
      <c r="R1727" s="321"/>
      <c r="S1727" s="321"/>
      <c r="T1727" s="321"/>
      <c r="U1727" s="321"/>
      <c r="V1727" s="321"/>
      <c r="W1727" s="321"/>
      <c r="X1727" s="321"/>
      <c r="Y1727" s="321"/>
      <c r="Z1727" s="321"/>
    </row>
    <row r="1728" spans="1:26" customFormat="1" ht="14.5">
      <c r="A1728" s="244" t="s">
        <v>0</v>
      </c>
      <c r="B1728" s="178" t="s">
        <v>296</v>
      </c>
      <c r="C1728" s="121" t="s">
        <v>94</v>
      </c>
      <c r="D1728" s="163">
        <v>802</v>
      </c>
      <c r="E1728" s="280"/>
      <c r="F1728" s="164">
        <f>D1728*E1728</f>
        <v>0</v>
      </c>
    </row>
    <row r="1729" spans="1:26" customFormat="1" ht="14.5">
      <c r="A1729" s="244" t="s">
        <v>1</v>
      </c>
      <c r="B1729" s="71" t="s">
        <v>2524</v>
      </c>
      <c r="C1729" s="157" t="s">
        <v>201</v>
      </c>
      <c r="D1729" s="163">
        <v>468</v>
      </c>
      <c r="E1729" s="280"/>
      <c r="F1729" s="164">
        <f>D1729*E1729</f>
        <v>0</v>
      </c>
    </row>
    <row r="1730" spans="1:26" customFormat="1" ht="14.5">
      <c r="A1730" s="244" t="s">
        <v>2</v>
      </c>
      <c r="B1730" s="71" t="s">
        <v>2525</v>
      </c>
      <c r="C1730" s="157" t="s">
        <v>201</v>
      </c>
      <c r="D1730" s="163">
        <v>99</v>
      </c>
      <c r="E1730" s="280"/>
      <c r="F1730" s="164">
        <f>D1730*E1730</f>
        <v>0</v>
      </c>
    </row>
    <row r="1731" spans="1:26" customFormat="1" ht="14.5">
      <c r="A1731" s="244" t="s">
        <v>229</v>
      </c>
      <c r="B1731" s="71" t="s">
        <v>4024</v>
      </c>
      <c r="C1731" s="157" t="s">
        <v>201</v>
      </c>
      <c r="D1731" s="163">
        <v>87</v>
      </c>
      <c r="E1731" s="280"/>
      <c r="F1731" s="164">
        <f>D1731*E1731</f>
        <v>0</v>
      </c>
    </row>
    <row r="1732" spans="1:26" customFormat="1" ht="12.5">
      <c r="A1732" s="244"/>
      <c r="B1732" s="71"/>
      <c r="C1732" s="157"/>
      <c r="D1732" s="163"/>
      <c r="E1732" s="280"/>
      <c r="F1732" s="164"/>
    </row>
    <row r="1733" spans="1:26" s="377" customFormat="1" ht="117.5" customHeight="1">
      <c r="A1733" s="383" t="s">
        <v>2531</v>
      </c>
      <c r="B1733" s="31" t="s">
        <v>2659</v>
      </c>
      <c r="C1733" s="214" t="s">
        <v>200</v>
      </c>
      <c r="D1733" s="163">
        <v>466</v>
      </c>
      <c r="E1733" s="280"/>
      <c r="F1733" s="164">
        <f>D1733*E1733</f>
        <v>0</v>
      </c>
      <c r="G1733" s="369"/>
      <c r="H1733" s="3"/>
      <c r="I1733" s="3"/>
      <c r="J1733" s="3"/>
      <c r="K1733" s="3"/>
      <c r="L1733" s="3"/>
      <c r="M1733" s="3"/>
      <c r="N1733" s="3"/>
      <c r="O1733" s="3"/>
      <c r="P1733" s="3"/>
      <c r="Q1733" s="3"/>
      <c r="R1733" s="3"/>
      <c r="S1733" s="3"/>
      <c r="T1733" s="3"/>
      <c r="U1733" s="3"/>
      <c r="V1733" s="3"/>
      <c r="W1733" s="3"/>
      <c r="X1733" s="3"/>
      <c r="Y1733" s="3"/>
      <c r="Z1733" s="3"/>
    </row>
    <row r="1734" spans="1:26" s="377" customFormat="1" ht="12.5">
      <c r="A1734" s="383"/>
      <c r="B1734" s="31"/>
      <c r="C1734" s="214"/>
      <c r="D1734" s="163"/>
      <c r="E1734" s="280"/>
      <c r="F1734" s="164"/>
      <c r="G1734" s="369"/>
      <c r="H1734" s="3"/>
      <c r="I1734" s="3"/>
      <c r="J1734" s="3"/>
      <c r="K1734" s="3"/>
      <c r="L1734" s="3"/>
      <c r="M1734" s="3"/>
      <c r="N1734" s="3"/>
      <c r="O1734" s="3"/>
      <c r="P1734" s="3"/>
      <c r="Q1734" s="3"/>
      <c r="R1734" s="3"/>
      <c r="S1734" s="3"/>
      <c r="T1734" s="3"/>
      <c r="U1734" s="3"/>
      <c r="V1734" s="3"/>
      <c r="W1734" s="3"/>
      <c r="X1734" s="3"/>
      <c r="Y1734" s="3"/>
      <c r="Z1734" s="3"/>
    </row>
    <row r="1735" spans="1:26" s="377" customFormat="1" ht="93.5" customHeight="1">
      <c r="A1735" s="383" t="s">
        <v>2581</v>
      </c>
      <c r="B1735" s="31" t="s">
        <v>2532</v>
      </c>
      <c r="C1735" s="416" t="s">
        <v>228</v>
      </c>
      <c r="D1735" s="163">
        <v>45.9</v>
      </c>
      <c r="E1735" s="280"/>
      <c r="F1735" s="164">
        <f>D1735*E1735</f>
        <v>0</v>
      </c>
      <c r="G1735" s="369"/>
      <c r="H1735" s="3"/>
      <c r="I1735" s="3"/>
      <c r="J1735" s="3"/>
      <c r="K1735" s="3"/>
      <c r="L1735" s="3"/>
      <c r="M1735" s="3"/>
      <c r="N1735" s="3"/>
      <c r="O1735" s="3"/>
      <c r="P1735" s="3"/>
      <c r="Q1735" s="3"/>
      <c r="R1735" s="3"/>
      <c r="S1735" s="3"/>
      <c r="T1735" s="3"/>
      <c r="U1735" s="3"/>
      <c r="V1735" s="3"/>
      <c r="W1735" s="3"/>
      <c r="X1735" s="3"/>
      <c r="Y1735" s="3"/>
      <c r="Z1735" s="3"/>
    </row>
    <row r="1736" spans="1:26" s="377" customFormat="1" ht="12.5">
      <c r="A1736" s="383"/>
      <c r="B1736" s="31"/>
      <c r="C1736" s="416"/>
      <c r="D1736" s="163"/>
      <c r="E1736" s="280"/>
      <c r="F1736" s="164"/>
      <c r="G1736" s="369"/>
      <c r="H1736" s="3"/>
      <c r="I1736" s="3"/>
      <c r="J1736" s="3"/>
      <c r="K1736" s="3"/>
      <c r="L1736" s="3"/>
      <c r="M1736" s="3"/>
      <c r="N1736" s="3"/>
      <c r="O1736" s="3"/>
      <c r="P1736" s="3"/>
      <c r="Q1736" s="3"/>
      <c r="R1736" s="3"/>
      <c r="S1736" s="3"/>
      <c r="T1736" s="3"/>
      <c r="U1736" s="3"/>
      <c r="V1736" s="3"/>
      <c r="W1736" s="3"/>
      <c r="X1736" s="3"/>
      <c r="Y1736" s="3"/>
      <c r="Z1736" s="3"/>
    </row>
    <row r="1737" spans="1:26" s="377" customFormat="1" ht="47" customHeight="1">
      <c r="A1737" s="260" t="s">
        <v>2582</v>
      </c>
      <c r="B1737" s="31" t="s">
        <v>3065</v>
      </c>
      <c r="C1737" s="214" t="s">
        <v>200</v>
      </c>
      <c r="D1737" s="163">
        <v>438</v>
      </c>
      <c r="E1737" s="280"/>
      <c r="F1737" s="164">
        <f>D1737*E1737</f>
        <v>0</v>
      </c>
      <c r="G1737" s="369"/>
      <c r="H1737" s="3"/>
      <c r="I1737" s="3"/>
      <c r="J1737" s="3"/>
      <c r="K1737" s="3"/>
      <c r="L1737" s="3"/>
      <c r="M1737" s="3"/>
      <c r="N1737" s="3"/>
      <c r="O1737" s="3"/>
      <c r="P1737" s="3"/>
      <c r="Q1737" s="3"/>
      <c r="R1737" s="3"/>
      <c r="S1737" s="3"/>
      <c r="T1737" s="3"/>
      <c r="U1737" s="3"/>
      <c r="V1737" s="3"/>
      <c r="W1737" s="3"/>
      <c r="X1737" s="3"/>
      <c r="Y1737" s="3"/>
      <c r="Z1737" s="3"/>
    </row>
    <row r="1738" spans="1:26" s="377" customFormat="1" ht="12.5">
      <c r="A1738" s="383"/>
      <c r="B1738" s="31"/>
      <c r="C1738" s="416"/>
      <c r="D1738" s="163"/>
      <c r="E1738" s="280"/>
      <c r="F1738" s="164"/>
      <c r="G1738" s="369"/>
      <c r="H1738" s="3"/>
      <c r="I1738" s="3"/>
      <c r="J1738" s="3"/>
      <c r="K1738" s="3"/>
      <c r="L1738" s="3"/>
      <c r="M1738" s="3"/>
      <c r="N1738" s="3"/>
      <c r="O1738" s="3"/>
      <c r="P1738" s="3"/>
      <c r="Q1738" s="3"/>
      <c r="R1738" s="3"/>
      <c r="S1738" s="3"/>
      <c r="T1738" s="3"/>
      <c r="U1738" s="3"/>
      <c r="V1738" s="3"/>
      <c r="W1738" s="3"/>
      <c r="X1738" s="3"/>
      <c r="Y1738" s="3"/>
      <c r="Z1738" s="3"/>
    </row>
    <row r="1739" spans="1:26" s="377" customFormat="1" ht="93.5" customHeight="1">
      <c r="A1739" s="260" t="s">
        <v>3066</v>
      </c>
      <c r="B1739" s="31" t="s">
        <v>2579</v>
      </c>
      <c r="C1739" s="416" t="s">
        <v>228</v>
      </c>
      <c r="D1739" s="163">
        <v>6.9</v>
      </c>
      <c r="E1739" s="280"/>
      <c r="F1739" s="164">
        <f>D1739*E1739</f>
        <v>0</v>
      </c>
      <c r="G1739" s="369"/>
      <c r="H1739" s="3"/>
      <c r="I1739" s="3"/>
      <c r="J1739" s="3"/>
      <c r="K1739" s="3"/>
      <c r="L1739" s="3"/>
      <c r="M1739" s="3"/>
      <c r="N1739" s="3"/>
      <c r="O1739" s="3"/>
      <c r="P1739" s="3"/>
      <c r="Q1739" s="3"/>
      <c r="R1739" s="3"/>
      <c r="S1739" s="3"/>
      <c r="T1739" s="3"/>
      <c r="U1739" s="3"/>
      <c r="V1739" s="3"/>
      <c r="W1739" s="3"/>
      <c r="X1739" s="3"/>
      <c r="Y1739" s="3"/>
      <c r="Z1739" s="3"/>
    </row>
    <row r="1740" spans="1:26" s="377" customFormat="1" ht="12.5">
      <c r="A1740" s="260"/>
      <c r="B1740" s="31"/>
      <c r="C1740" s="416"/>
      <c r="D1740" s="163"/>
      <c r="E1740" s="280"/>
      <c r="F1740" s="164"/>
      <c r="G1740" s="369"/>
      <c r="H1740" s="3"/>
      <c r="I1740" s="3"/>
      <c r="J1740" s="3"/>
      <c r="K1740" s="3"/>
      <c r="L1740" s="3"/>
      <c r="M1740" s="3"/>
      <c r="N1740" s="3"/>
      <c r="O1740" s="3"/>
      <c r="P1740" s="3"/>
      <c r="Q1740" s="3"/>
      <c r="R1740" s="3"/>
      <c r="S1740" s="3"/>
      <c r="T1740" s="3"/>
      <c r="U1740" s="3"/>
      <c r="V1740" s="3"/>
      <c r="W1740" s="3"/>
      <c r="X1740" s="3"/>
      <c r="Y1740" s="3"/>
      <c r="Z1740" s="3"/>
    </row>
    <row r="1741" spans="1:26" s="377" customFormat="1" ht="91" customHeight="1">
      <c r="A1741" s="260" t="s">
        <v>4956</v>
      </c>
      <c r="B1741" s="31" t="s">
        <v>2580</v>
      </c>
      <c r="C1741" s="416" t="s">
        <v>228</v>
      </c>
      <c r="D1741" s="163">
        <v>2.5</v>
      </c>
      <c r="E1741" s="280"/>
      <c r="F1741" s="164">
        <f>D1741*E1741</f>
        <v>0</v>
      </c>
      <c r="G1741" s="369"/>
      <c r="H1741" s="3"/>
      <c r="I1741" s="3"/>
      <c r="J1741" s="3"/>
      <c r="K1741" s="3"/>
      <c r="L1741" s="3"/>
      <c r="M1741" s="3"/>
      <c r="N1741" s="3"/>
      <c r="O1741" s="3"/>
      <c r="P1741" s="3"/>
      <c r="Q1741" s="3"/>
      <c r="R1741" s="3"/>
      <c r="S1741" s="3"/>
      <c r="T1741" s="3"/>
      <c r="U1741" s="3"/>
      <c r="V1741" s="3"/>
      <c r="W1741" s="3"/>
      <c r="X1741" s="3"/>
      <c r="Y1741" s="3"/>
      <c r="Z1741" s="3"/>
    </row>
    <row r="1742" spans="1:26" s="377" customFormat="1" ht="12.5">
      <c r="A1742" s="260"/>
      <c r="B1742" s="31"/>
      <c r="C1742" s="416"/>
      <c r="D1742" s="163"/>
      <c r="E1742" s="280"/>
      <c r="F1742" s="164"/>
      <c r="G1742" s="369"/>
      <c r="H1742" s="3"/>
      <c r="I1742" s="3"/>
      <c r="J1742" s="3"/>
      <c r="K1742" s="3"/>
      <c r="L1742" s="3"/>
      <c r="M1742" s="3"/>
      <c r="N1742" s="3"/>
      <c r="O1742" s="3"/>
      <c r="P1742" s="3"/>
      <c r="Q1742" s="3"/>
      <c r="R1742" s="3"/>
      <c r="S1742" s="3"/>
      <c r="T1742" s="3"/>
      <c r="U1742" s="3"/>
      <c r="V1742" s="3"/>
      <c r="W1742" s="3"/>
      <c r="X1742" s="3"/>
      <c r="Y1742" s="3"/>
      <c r="Z1742" s="3"/>
    </row>
    <row r="1743" spans="1:26" s="377" customFormat="1" ht="101.5" customHeight="1">
      <c r="A1743" s="260" t="s">
        <v>4972</v>
      </c>
      <c r="B1743" s="31" t="s">
        <v>4971</v>
      </c>
      <c r="C1743" s="214" t="s">
        <v>200</v>
      </c>
      <c r="D1743" s="163">
        <v>37.4</v>
      </c>
      <c r="E1743" s="280"/>
      <c r="F1743" s="164">
        <f>D1743*E1743</f>
        <v>0</v>
      </c>
      <c r="G1743" s="369"/>
      <c r="H1743" s="3"/>
      <c r="I1743" s="3"/>
      <c r="J1743" s="3"/>
      <c r="K1743" s="3"/>
      <c r="L1743" s="3"/>
      <c r="M1743" s="3"/>
      <c r="N1743" s="3"/>
      <c r="O1743" s="3"/>
      <c r="P1743" s="3"/>
      <c r="Q1743" s="3"/>
      <c r="R1743" s="3"/>
      <c r="S1743" s="3"/>
      <c r="T1743" s="3"/>
      <c r="U1743" s="3"/>
      <c r="V1743" s="3"/>
      <c r="W1743" s="3"/>
      <c r="X1743" s="3"/>
      <c r="Y1743" s="3"/>
      <c r="Z1743" s="3"/>
    </row>
    <row r="1744" spans="1:26" s="377" customFormat="1" ht="12.5">
      <c r="A1744" s="383"/>
      <c r="B1744" s="31"/>
      <c r="C1744" s="416"/>
      <c r="D1744" s="163"/>
      <c r="E1744" s="280"/>
      <c r="F1744" s="164"/>
      <c r="G1744" s="369"/>
      <c r="H1744" s="3"/>
      <c r="I1744" s="3"/>
      <c r="J1744" s="3"/>
      <c r="K1744" s="3"/>
      <c r="L1744" s="3"/>
      <c r="M1744" s="3"/>
      <c r="N1744" s="3"/>
      <c r="O1744" s="3"/>
      <c r="P1744" s="3"/>
      <c r="Q1744" s="3"/>
      <c r="R1744" s="3"/>
      <c r="S1744" s="3"/>
      <c r="T1744" s="3"/>
      <c r="U1744" s="3"/>
      <c r="V1744" s="3"/>
      <c r="W1744" s="3"/>
      <c r="X1744" s="3"/>
      <c r="Y1744" s="3"/>
      <c r="Z1744" s="3"/>
    </row>
    <row r="1745" spans="1:8" s="14" customFormat="1" ht="50">
      <c r="A1745" s="260" t="s">
        <v>4973</v>
      </c>
      <c r="B1745" s="178" t="s">
        <v>625</v>
      </c>
      <c r="C1745" s="329"/>
      <c r="D1745" s="231"/>
      <c r="E1745" s="401"/>
      <c r="F1745" s="232"/>
      <c r="G1745" s="62"/>
    </row>
    <row r="1746" spans="1:8" s="315" customFormat="1" ht="12.5">
      <c r="A1746" s="244" t="s">
        <v>0</v>
      </c>
      <c r="B1746" s="178" t="s">
        <v>2490</v>
      </c>
      <c r="C1746" s="329" t="s">
        <v>4</v>
      </c>
      <c r="D1746" s="163">
        <v>1</v>
      </c>
      <c r="E1746" s="280"/>
      <c r="F1746" s="164">
        <f>D1746*E1746</f>
        <v>0</v>
      </c>
      <c r="G1746" s="370"/>
    </row>
    <row r="1747" spans="1:8" s="315" customFormat="1" ht="12.5">
      <c r="A1747" s="244" t="s">
        <v>1</v>
      </c>
      <c r="B1747" s="178" t="s">
        <v>2491</v>
      </c>
      <c r="C1747" s="329" t="s">
        <v>4</v>
      </c>
      <c r="D1747" s="231">
        <v>1</v>
      </c>
      <c r="E1747" s="401"/>
      <c r="F1747" s="232">
        <f>D1747*E1747</f>
        <v>0</v>
      </c>
      <c r="G1747" s="370"/>
    </row>
    <row r="1748" spans="1:8" customFormat="1" ht="12.5">
      <c r="A1748" s="244"/>
      <c r="B1748" s="178"/>
      <c r="C1748" s="121"/>
      <c r="D1748" s="163"/>
      <c r="E1748" s="280"/>
      <c r="F1748" s="164"/>
      <c r="G1748" s="366"/>
      <c r="H1748" s="70"/>
    </row>
    <row r="1749" spans="1:8" customFormat="1">
      <c r="A1749" s="252"/>
      <c r="B1749" s="27"/>
      <c r="C1749" s="123"/>
      <c r="D1749" s="220"/>
      <c r="E1749" s="3006"/>
      <c r="F1749" s="176"/>
      <c r="G1749" s="366"/>
      <c r="H1749" s="70"/>
    </row>
    <row r="1750" spans="1:8" customFormat="1">
      <c r="A1750" s="1690"/>
      <c r="B1750" s="1691" t="s">
        <v>46</v>
      </c>
      <c r="C1750" s="1692"/>
      <c r="D1750" s="1693"/>
      <c r="E1750" s="1721"/>
      <c r="F1750" s="1695">
        <f>SUM(F1663:F1748)</f>
        <v>0</v>
      </c>
      <c r="G1750" s="366"/>
      <c r="H1750" s="70"/>
    </row>
    <row r="1751" spans="1:8" s="3" customFormat="1" ht="12.5">
      <c r="A1751" s="253"/>
      <c r="B1751" s="76"/>
      <c r="C1751" s="120"/>
      <c r="D1751" s="208"/>
      <c r="E1751" s="3029"/>
      <c r="F1751" s="209"/>
      <c r="G1751" s="364"/>
      <c r="H1751" s="64"/>
    </row>
    <row r="1752" spans="1:8" s="3" customFormat="1" ht="12.5">
      <c r="A1752" s="244"/>
      <c r="B1752" s="31"/>
      <c r="C1752" s="93"/>
      <c r="D1752" s="214"/>
      <c r="E1752" s="3017"/>
      <c r="F1752" s="224"/>
      <c r="G1752" s="364"/>
      <c r="H1752" s="64"/>
    </row>
    <row r="1753" spans="1:8" s="3" customFormat="1">
      <c r="A1753" s="1690" t="s">
        <v>97</v>
      </c>
      <c r="B1753" s="1691" t="s">
        <v>47</v>
      </c>
      <c r="C1753" s="1692"/>
      <c r="D1753" s="1693"/>
      <c r="E1753" s="3030"/>
      <c r="F1753" s="1694"/>
      <c r="G1753" s="364"/>
      <c r="H1753" s="64"/>
    </row>
    <row r="1754" spans="1:8" s="14" customFormat="1">
      <c r="A1754" s="261"/>
      <c r="B1754" s="177" t="s">
        <v>13</v>
      </c>
      <c r="C1754" s="270"/>
      <c r="D1754" s="168"/>
      <c r="E1754" s="3003"/>
      <c r="F1754" s="169"/>
      <c r="G1754" s="364"/>
      <c r="H1754" s="64"/>
    </row>
    <row r="1755" spans="1:8" s="14" customFormat="1" ht="26">
      <c r="A1755" s="267" t="s">
        <v>9</v>
      </c>
      <c r="B1755" s="272" t="s">
        <v>109</v>
      </c>
      <c r="C1755" s="225"/>
      <c r="D1755" s="95"/>
      <c r="E1755" s="3025"/>
      <c r="F1755" s="164"/>
      <c r="G1755" s="364"/>
      <c r="H1755" s="64"/>
    </row>
    <row r="1756" spans="1:8" s="14" customFormat="1" ht="26">
      <c r="A1756" s="276" t="s">
        <v>10</v>
      </c>
      <c r="B1756" s="277" t="s">
        <v>14</v>
      </c>
      <c r="C1756" s="225"/>
      <c r="D1756" s="95"/>
      <c r="E1756" s="3025"/>
      <c r="F1756" s="164"/>
      <c r="G1756" s="364"/>
      <c r="H1756" s="64"/>
    </row>
    <row r="1757" spans="1:8" s="14" customFormat="1" ht="143">
      <c r="A1757" s="261" t="s">
        <v>51</v>
      </c>
      <c r="B1757" s="277" t="s">
        <v>193</v>
      </c>
      <c r="C1757" s="225"/>
      <c r="D1757" s="95"/>
      <c r="E1757" s="3025"/>
      <c r="F1757" s="164"/>
      <c r="G1757" s="364"/>
      <c r="H1757" s="64"/>
    </row>
    <row r="1758" spans="1:8" s="14" customFormat="1">
      <c r="A1758" s="261" t="s">
        <v>11</v>
      </c>
      <c r="B1758" s="272" t="s">
        <v>194</v>
      </c>
      <c r="C1758" s="225"/>
      <c r="D1758" s="95"/>
      <c r="E1758" s="3025"/>
      <c r="F1758" s="164"/>
      <c r="G1758" s="364"/>
      <c r="H1758" s="64"/>
    </row>
    <row r="1759" spans="1:8" s="14" customFormat="1" ht="39">
      <c r="A1759" s="261" t="s">
        <v>12</v>
      </c>
      <c r="B1759" s="272" t="s">
        <v>2631</v>
      </c>
      <c r="C1759" s="225"/>
      <c r="D1759" s="95"/>
      <c r="E1759" s="3026"/>
      <c r="F1759" s="164"/>
      <c r="G1759" s="364"/>
      <c r="H1759" s="64"/>
    </row>
    <row r="1760" spans="1:8" s="3" customFormat="1" ht="26">
      <c r="A1760" s="257"/>
      <c r="B1760" s="179" t="s">
        <v>270</v>
      </c>
      <c r="C1760" s="95"/>
      <c r="D1760" s="95"/>
      <c r="E1760" s="1410"/>
      <c r="F1760" s="224"/>
      <c r="G1760" s="364"/>
      <c r="H1760" s="64"/>
    </row>
    <row r="1761" spans="1:8" s="3" customFormat="1">
      <c r="A1761" s="890"/>
      <c r="B1761" s="241"/>
      <c r="C1761" s="669"/>
      <c r="D1761" s="95"/>
      <c r="E1761" s="3025"/>
      <c r="F1761" s="164"/>
      <c r="G1761" s="364"/>
      <c r="H1761" s="64"/>
    </row>
    <row r="1762" spans="1:8" s="3" customFormat="1">
      <c r="A1762" s="890"/>
      <c r="B1762" s="241"/>
      <c r="C1762" s="669"/>
      <c r="D1762" s="95"/>
      <c r="E1762" s="3025"/>
      <c r="F1762" s="164"/>
      <c r="G1762" s="364"/>
      <c r="H1762" s="64"/>
    </row>
    <row r="1763" spans="1:8" s="3" customFormat="1" ht="12.5">
      <c r="A1763" s="383"/>
      <c r="B1763" s="31" t="s">
        <v>2475</v>
      </c>
      <c r="C1763" s="93"/>
      <c r="D1763" s="95"/>
      <c r="E1763" s="3025"/>
      <c r="F1763" s="164"/>
      <c r="G1763" s="432"/>
      <c r="H1763" s="285"/>
    </row>
    <row r="1764" spans="1:8" s="3" customFormat="1">
      <c r="A1764" s="890"/>
      <c r="B1764" s="241"/>
      <c r="C1764" s="669"/>
      <c r="D1764" s="95"/>
      <c r="E1764" s="3025"/>
      <c r="F1764" s="164"/>
      <c r="G1764" s="364"/>
      <c r="H1764" s="64"/>
    </row>
    <row r="1765" spans="1:8" s="3" customFormat="1">
      <c r="A1765" s="891"/>
      <c r="B1765" s="421" t="s">
        <v>504</v>
      </c>
      <c r="C1765" s="412"/>
      <c r="D1765" s="407"/>
      <c r="E1765" s="3024"/>
      <c r="F1765" s="413"/>
      <c r="G1765" s="364"/>
      <c r="H1765" s="64"/>
    </row>
    <row r="1766" spans="1:8" s="3" customFormat="1" ht="193" customHeight="1">
      <c r="A1766" s="244" t="s">
        <v>120</v>
      </c>
      <c r="B1766" s="72" t="s">
        <v>2618</v>
      </c>
      <c r="C1766" s="121" t="s">
        <v>3</v>
      </c>
      <c r="D1766" s="163">
        <v>366.2</v>
      </c>
      <c r="E1766" s="401"/>
      <c r="F1766" s="164">
        <f>D1766*E1766</f>
        <v>0</v>
      </c>
      <c r="G1766" s="62"/>
      <c r="H1766" s="64"/>
    </row>
    <row r="1767" spans="1:8" s="3" customFormat="1">
      <c r="A1767" s="248"/>
      <c r="B1767" s="72"/>
      <c r="C1767" s="121"/>
      <c r="D1767" s="163"/>
      <c r="E1767" s="401"/>
      <c r="F1767" s="164"/>
      <c r="G1767" s="62"/>
      <c r="H1767" s="64"/>
    </row>
    <row r="1768" spans="1:8" s="3" customFormat="1" ht="245" customHeight="1">
      <c r="A1768" s="244" t="s">
        <v>158</v>
      </c>
      <c r="B1768" s="72" t="s">
        <v>2624</v>
      </c>
      <c r="C1768" s="121" t="s">
        <v>3</v>
      </c>
      <c r="D1768" s="163">
        <v>153.19999999999999</v>
      </c>
      <c r="E1768" s="401"/>
      <c r="F1768" s="164">
        <f>D1768*E1768</f>
        <v>0</v>
      </c>
      <c r="G1768" s="62"/>
      <c r="H1768" s="64"/>
    </row>
    <row r="1769" spans="1:8" s="3" customFormat="1">
      <c r="A1769" s="248"/>
      <c r="B1769" s="72"/>
      <c r="C1769" s="121"/>
      <c r="D1769" s="163"/>
      <c r="E1769" s="401"/>
      <c r="F1769" s="164"/>
      <c r="G1769" s="62"/>
      <c r="H1769" s="64"/>
    </row>
    <row r="1770" spans="1:8" s="3" customFormat="1" ht="180.5" customHeight="1">
      <c r="A1770" s="244" t="s">
        <v>106</v>
      </c>
      <c r="B1770" s="72" t="s">
        <v>2630</v>
      </c>
      <c r="C1770" s="121" t="s">
        <v>3</v>
      </c>
      <c r="D1770" s="163">
        <v>88.3</v>
      </c>
      <c r="E1770" s="401"/>
      <c r="F1770" s="164">
        <f>D1770*E1770</f>
        <v>0</v>
      </c>
      <c r="G1770" s="62"/>
      <c r="H1770" s="64"/>
    </row>
    <row r="1771" spans="1:8" s="3" customFormat="1">
      <c r="A1771" s="248"/>
      <c r="B1771" s="72"/>
      <c r="C1771" s="121"/>
      <c r="D1771" s="163"/>
      <c r="E1771" s="401"/>
      <c r="F1771" s="164"/>
      <c r="G1771" s="62"/>
      <c r="H1771" s="64"/>
    </row>
    <row r="1772" spans="1:8" s="3" customFormat="1" ht="145" customHeight="1">
      <c r="A1772" s="244" t="s">
        <v>129</v>
      </c>
      <c r="B1772" s="299" t="s">
        <v>2632</v>
      </c>
      <c r="C1772" s="121" t="s">
        <v>3</v>
      </c>
      <c r="D1772" s="163">
        <v>62.3</v>
      </c>
      <c r="E1772" s="401"/>
      <c r="F1772" s="164">
        <f>D1772*E1772</f>
        <v>0</v>
      </c>
      <c r="G1772" s="62"/>
      <c r="H1772" s="64"/>
    </row>
    <row r="1773" spans="1:8" s="3" customFormat="1">
      <c r="A1773" s="890"/>
      <c r="B1773" s="241"/>
      <c r="C1773" s="669"/>
      <c r="D1773" s="95"/>
      <c r="E1773" s="3025"/>
      <c r="F1773" s="164"/>
      <c r="G1773" s="364"/>
      <c r="H1773" s="64"/>
    </row>
    <row r="1774" spans="1:8" s="3" customFormat="1" ht="12.5">
      <c r="A1774" s="325"/>
      <c r="B1774" s="422" t="s">
        <v>626</v>
      </c>
      <c r="C1774" s="416"/>
      <c r="D1774" s="417"/>
      <c r="E1774" s="401"/>
      <c r="F1774" s="413"/>
      <c r="G1774" s="62"/>
      <c r="H1774" s="64"/>
    </row>
    <row r="1775" spans="1:8" s="14" customFormat="1" ht="25">
      <c r="A1775" s="244" t="s">
        <v>205</v>
      </c>
      <c r="B1775" s="71" t="s">
        <v>2625</v>
      </c>
      <c r="C1775" s="157" t="s">
        <v>201</v>
      </c>
      <c r="D1775" s="231">
        <v>180</v>
      </c>
      <c r="E1775" s="401"/>
      <c r="F1775" s="232">
        <f>D1775*E1775</f>
        <v>0</v>
      </c>
      <c r="G1775" s="62"/>
    </row>
    <row r="1776" spans="1:8" s="3" customFormat="1">
      <c r="A1776" s="248"/>
      <c r="B1776" s="422"/>
      <c r="C1776" s="416"/>
      <c r="D1776" s="417"/>
      <c r="E1776" s="401"/>
      <c r="F1776" s="413"/>
      <c r="G1776" s="364"/>
      <c r="H1776" s="64"/>
    </row>
    <row r="1777" spans="1:8" s="410" customFormat="1" ht="14.5">
      <c r="A1777" s="244" t="s">
        <v>304</v>
      </c>
      <c r="B1777" s="71" t="s">
        <v>260</v>
      </c>
      <c r="C1777" s="121" t="s">
        <v>3</v>
      </c>
      <c r="D1777" s="163">
        <v>500</v>
      </c>
      <c r="E1777" s="280"/>
      <c r="F1777" s="164">
        <f>D1777*E1777</f>
        <v>0</v>
      </c>
      <c r="G1777" s="408"/>
      <c r="H1777" s="670"/>
    </row>
    <row r="1778" spans="1:8" s="3" customFormat="1">
      <c r="A1778" s="248"/>
      <c r="B1778" s="71"/>
      <c r="C1778" s="300"/>
      <c r="D1778" s="301"/>
      <c r="E1778" s="3031"/>
      <c r="F1778" s="892"/>
      <c r="G1778" s="364"/>
      <c r="H1778" s="64"/>
    </row>
    <row r="1779" spans="1:8" s="3" customFormat="1" ht="25">
      <c r="A1779" s="244" t="s">
        <v>305</v>
      </c>
      <c r="B1779" s="72" t="s">
        <v>653</v>
      </c>
      <c r="C1779" s="157" t="s">
        <v>201</v>
      </c>
      <c r="D1779" s="163">
        <v>230</v>
      </c>
      <c r="E1779" s="280"/>
      <c r="F1779" s="164">
        <f>D1779*E1779</f>
        <v>0</v>
      </c>
      <c r="G1779" s="364"/>
      <c r="H1779" s="281"/>
    </row>
    <row r="1780" spans="1:8" s="14" customFormat="1">
      <c r="A1780" s="248"/>
      <c r="B1780" s="71"/>
      <c r="C1780" s="329"/>
      <c r="D1780" s="231"/>
      <c r="E1780" s="401"/>
      <c r="F1780" s="232"/>
      <c r="G1780" s="364"/>
    </row>
    <row r="1781" spans="1:8" s="3" customFormat="1" ht="37.5">
      <c r="A1781" s="244" t="s">
        <v>306</v>
      </c>
      <c r="B1781" s="330" t="s">
        <v>3069</v>
      </c>
      <c r="C1781" s="121" t="s">
        <v>3</v>
      </c>
      <c r="D1781" s="163">
        <v>90</v>
      </c>
      <c r="E1781" s="280"/>
      <c r="F1781" s="164">
        <f>D1781*E1781</f>
        <v>0</v>
      </c>
      <c r="G1781" s="364"/>
      <c r="H1781" s="281"/>
    </row>
    <row r="1782" spans="1:8" s="14" customFormat="1">
      <c r="A1782" s="248"/>
      <c r="B1782" s="71"/>
      <c r="C1782" s="329"/>
      <c r="D1782" s="231"/>
      <c r="E1782" s="401"/>
      <c r="F1782" s="232"/>
      <c r="G1782" s="364"/>
    </row>
    <row r="1783" spans="1:8" s="3" customFormat="1" ht="37.5">
      <c r="A1783" s="244" t="s">
        <v>307</v>
      </c>
      <c r="B1783" s="330" t="s">
        <v>505</v>
      </c>
      <c r="C1783" s="121" t="s">
        <v>4</v>
      </c>
      <c r="D1783" s="163">
        <v>20</v>
      </c>
      <c r="E1783" s="280"/>
      <c r="F1783" s="164">
        <f>D1783*E1783</f>
        <v>0</v>
      </c>
      <c r="G1783" s="364"/>
      <c r="H1783" s="281"/>
    </row>
    <row r="1784" spans="1:8" s="3" customFormat="1" ht="12.5">
      <c r="A1784" s="260"/>
      <c r="B1784" s="330"/>
      <c r="C1784" s="121"/>
      <c r="D1784" s="163"/>
      <c r="E1784" s="280"/>
      <c r="F1784" s="164"/>
      <c r="G1784" s="364"/>
      <c r="H1784" s="281"/>
    </row>
    <row r="1785" spans="1:8" s="3" customFormat="1" ht="12.5">
      <c r="A1785" s="383"/>
      <c r="B1785" s="31" t="s">
        <v>627</v>
      </c>
      <c r="C1785" s="93"/>
      <c r="D1785" s="95"/>
      <c r="E1785" s="3025"/>
      <c r="F1785" s="164"/>
      <c r="G1785" s="432"/>
      <c r="H1785" s="285"/>
    </row>
    <row r="1786" spans="1:8" s="3" customFormat="1" ht="133" customHeight="1">
      <c r="A1786" s="260" t="s">
        <v>308</v>
      </c>
      <c r="B1786" s="71" t="s">
        <v>2633</v>
      </c>
      <c r="C1786" s="121" t="s">
        <v>3</v>
      </c>
      <c r="D1786" s="231">
        <v>19.600000000000001</v>
      </c>
      <c r="E1786" s="401"/>
      <c r="F1786" s="164">
        <f>D1786*E1786</f>
        <v>0</v>
      </c>
      <c r="G1786" s="364"/>
      <c r="H1786" s="64"/>
    </row>
    <row r="1787" spans="1:8" s="3" customFormat="1" ht="12.5">
      <c r="A1787" s="260"/>
      <c r="B1787" s="31"/>
      <c r="C1787" s="93"/>
      <c r="D1787" s="95"/>
      <c r="E1787" s="3025"/>
      <c r="F1787" s="164"/>
      <c r="G1787" s="432"/>
      <c r="H1787" s="285"/>
    </row>
    <row r="1788" spans="1:8" s="3" customFormat="1" ht="160" customHeight="1">
      <c r="A1788" s="260" t="s">
        <v>309</v>
      </c>
      <c r="B1788" s="71" t="s">
        <v>2635</v>
      </c>
      <c r="C1788" s="121" t="s">
        <v>3</v>
      </c>
      <c r="D1788" s="231">
        <v>49.6</v>
      </c>
      <c r="E1788" s="401"/>
      <c r="F1788" s="164">
        <f>D1788*E1788</f>
        <v>0</v>
      </c>
      <c r="G1788" s="364"/>
      <c r="H1788" s="64"/>
    </row>
    <row r="1789" spans="1:8" s="3" customFormat="1" ht="12.5">
      <c r="A1789" s="260"/>
      <c r="B1789" s="71"/>
      <c r="C1789" s="121"/>
      <c r="D1789" s="231"/>
      <c r="E1789" s="401"/>
      <c r="F1789" s="164"/>
      <c r="G1789" s="364"/>
      <c r="H1789" s="64"/>
    </row>
    <row r="1790" spans="1:8" s="3" customFormat="1" ht="154.5" customHeight="1">
      <c r="A1790" s="260" t="s">
        <v>310</v>
      </c>
      <c r="B1790" s="71" t="s">
        <v>2636</v>
      </c>
      <c r="C1790" s="121" t="s">
        <v>3</v>
      </c>
      <c r="D1790" s="231">
        <v>1726.3</v>
      </c>
      <c r="E1790" s="401"/>
      <c r="F1790" s="164">
        <f>D1790*E1790</f>
        <v>0</v>
      </c>
      <c r="G1790" s="364"/>
      <c r="H1790" s="64"/>
    </row>
    <row r="1791" spans="1:8" s="3" customFormat="1" ht="12.5">
      <c r="A1791" s="262"/>
      <c r="B1791" s="71"/>
      <c r="C1791" s="121"/>
      <c r="D1791" s="231"/>
      <c r="E1791" s="401"/>
      <c r="F1791" s="164"/>
      <c r="G1791" s="364"/>
      <c r="H1791" s="64"/>
    </row>
    <row r="1792" spans="1:8" s="3" customFormat="1" ht="105" customHeight="1">
      <c r="A1792" s="260" t="s">
        <v>311</v>
      </c>
      <c r="B1792" s="71" t="s">
        <v>2637</v>
      </c>
      <c r="C1792" s="121" t="s">
        <v>3</v>
      </c>
      <c r="D1792" s="231">
        <v>306.2</v>
      </c>
      <c r="E1792" s="401"/>
      <c r="F1792" s="164">
        <f>D1792*E1792</f>
        <v>0</v>
      </c>
      <c r="G1792" s="364"/>
      <c r="H1792" s="64"/>
    </row>
    <row r="1793" spans="1:9" s="3" customFormat="1" ht="12.5">
      <c r="A1793" s="262"/>
      <c r="B1793" s="71"/>
      <c r="C1793" s="121"/>
      <c r="D1793" s="231"/>
      <c r="E1793" s="401"/>
      <c r="F1793" s="164"/>
      <c r="G1793" s="364"/>
      <c r="H1793" s="64"/>
    </row>
    <row r="1794" spans="1:9" s="14" customFormat="1" ht="137.5">
      <c r="A1794" s="260" t="s">
        <v>312</v>
      </c>
      <c r="B1794" s="72" t="s">
        <v>2648</v>
      </c>
      <c r="C1794" s="329" t="s">
        <v>94</v>
      </c>
      <c r="D1794" s="231">
        <v>38</v>
      </c>
      <c r="E1794" s="401"/>
      <c r="F1794" s="232">
        <f>D1794*E1794</f>
        <v>0</v>
      </c>
      <c r="G1794" s="364"/>
    </row>
    <row r="1795" spans="1:9" s="3" customFormat="1">
      <c r="A1795" s="320"/>
      <c r="B1795" s="71"/>
      <c r="C1795" s="121"/>
      <c r="D1795" s="231"/>
      <c r="E1795" s="401"/>
      <c r="F1795" s="164"/>
      <c r="G1795" s="364"/>
      <c r="H1795" s="64"/>
    </row>
    <row r="1796" spans="1:9" s="3" customFormat="1" ht="93" customHeight="1">
      <c r="A1796" s="260" t="s">
        <v>313</v>
      </c>
      <c r="B1796" s="72" t="s">
        <v>2642</v>
      </c>
      <c r="C1796" s="121" t="s">
        <v>3</v>
      </c>
      <c r="D1796" s="231">
        <v>179.2</v>
      </c>
      <c r="E1796" s="401"/>
      <c r="F1796" s="164">
        <f>D1796*E1796</f>
        <v>0</v>
      </c>
      <c r="G1796" s="364"/>
      <c r="H1796" s="64"/>
    </row>
    <row r="1797" spans="1:9" s="3" customFormat="1" ht="12.5">
      <c r="A1797" s="260"/>
      <c r="B1797" s="72"/>
      <c r="C1797" s="121"/>
      <c r="D1797" s="231"/>
      <c r="E1797" s="401"/>
      <c r="F1797" s="164"/>
      <c r="G1797" s="364"/>
      <c r="H1797" s="64"/>
    </row>
    <row r="1798" spans="1:9" s="3" customFormat="1" ht="207.5" customHeight="1">
      <c r="A1798" s="260" t="s">
        <v>314</v>
      </c>
      <c r="B1798" s="71" t="s">
        <v>2645</v>
      </c>
      <c r="C1798" s="121" t="s">
        <v>3</v>
      </c>
      <c r="D1798" s="231">
        <v>45</v>
      </c>
      <c r="E1798" s="401"/>
      <c r="F1798" s="164">
        <f>D1798*E1798</f>
        <v>0</v>
      </c>
      <c r="G1798" s="364"/>
      <c r="H1798" s="64"/>
    </row>
    <row r="1799" spans="1:9" s="3" customFormat="1" ht="12.5">
      <c r="A1799" s="260"/>
      <c r="B1799" s="71"/>
      <c r="C1799" s="121"/>
      <c r="D1799" s="231"/>
      <c r="E1799" s="401"/>
      <c r="F1799" s="164"/>
      <c r="G1799" s="364"/>
      <c r="H1799" s="64"/>
    </row>
    <row r="1800" spans="1:9" s="14" customFormat="1" ht="102" customHeight="1">
      <c r="A1800" s="260" t="s">
        <v>315</v>
      </c>
      <c r="B1800" s="72" t="s">
        <v>2649</v>
      </c>
      <c r="C1800" s="329" t="s">
        <v>94</v>
      </c>
      <c r="D1800" s="231">
        <v>7.3</v>
      </c>
      <c r="E1800" s="401"/>
      <c r="F1800" s="232">
        <f>D1800*E1800</f>
        <v>0</v>
      </c>
      <c r="G1800" s="364"/>
    </row>
    <row r="1801" spans="1:9" s="14" customFormat="1" ht="12.5">
      <c r="A1801" s="260"/>
      <c r="B1801" s="72"/>
      <c r="C1801" s="329"/>
      <c r="D1801" s="231"/>
      <c r="E1801" s="401"/>
      <c r="F1801" s="232"/>
      <c r="G1801" s="364"/>
    </row>
    <row r="1802" spans="1:9" s="14" customFormat="1" ht="37.5">
      <c r="A1802" s="260" t="s">
        <v>316</v>
      </c>
      <c r="B1802" s="178" t="s">
        <v>3092</v>
      </c>
      <c r="C1802" s="329" t="s">
        <v>4</v>
      </c>
      <c r="D1802" s="231">
        <v>20</v>
      </c>
      <c r="E1802" s="401"/>
      <c r="F1802" s="232">
        <f>D1802*E1802</f>
        <v>0</v>
      </c>
      <c r="G1802" s="62"/>
      <c r="I1802" s="406"/>
    </row>
    <row r="1803" spans="1:9" s="64" customFormat="1" ht="14">
      <c r="A1803" s="867"/>
      <c r="B1803" s="339"/>
      <c r="C1803" s="351"/>
      <c r="D1803" s="296"/>
      <c r="E1803" s="433"/>
      <c r="F1803" s="297"/>
      <c r="G1803" s="364"/>
      <c r="I1803" s="434"/>
    </row>
    <row r="1804" spans="1:9" s="14" customFormat="1" ht="37.5">
      <c r="A1804" s="260" t="s">
        <v>317</v>
      </c>
      <c r="B1804" s="178" t="s">
        <v>3095</v>
      </c>
      <c r="C1804" s="329" t="s">
        <v>4</v>
      </c>
      <c r="D1804" s="231">
        <v>2</v>
      </c>
      <c r="E1804" s="401"/>
      <c r="F1804" s="232">
        <f>D1804*E1804</f>
        <v>0</v>
      </c>
      <c r="G1804" s="62"/>
      <c r="I1804" s="406"/>
    </row>
    <row r="1805" spans="1:9" s="14" customFormat="1" ht="14">
      <c r="A1805" s="260"/>
      <c r="B1805" s="178"/>
      <c r="C1805" s="329"/>
      <c r="D1805" s="231"/>
      <c r="E1805" s="401"/>
      <c r="F1805" s="232"/>
      <c r="G1805" s="62"/>
      <c r="I1805" s="406"/>
    </row>
    <row r="1806" spans="1:9" s="14" customFormat="1" ht="37.5">
      <c r="A1806" s="260" t="s">
        <v>318</v>
      </c>
      <c r="B1806" s="178" t="s">
        <v>3101</v>
      </c>
      <c r="C1806" s="329" t="s">
        <v>4</v>
      </c>
      <c r="D1806" s="231">
        <v>8</v>
      </c>
      <c r="E1806" s="401"/>
      <c r="F1806" s="232">
        <f>D1806*E1806</f>
        <v>0</v>
      </c>
      <c r="G1806" s="62"/>
      <c r="I1806" s="406"/>
    </row>
    <row r="1807" spans="1:9" s="14" customFormat="1" ht="12.5">
      <c r="A1807" s="260"/>
      <c r="B1807" s="72"/>
      <c r="C1807" s="329"/>
      <c r="D1807" s="231"/>
      <c r="E1807" s="401"/>
      <c r="F1807" s="232"/>
      <c r="G1807" s="364"/>
    </row>
    <row r="1808" spans="1:9" s="14" customFormat="1" ht="12.5">
      <c r="A1808" s="260"/>
      <c r="B1808" s="72" t="s">
        <v>2979</v>
      </c>
      <c r="C1808" s="329"/>
      <c r="D1808" s="231"/>
      <c r="E1808" s="401"/>
      <c r="F1808" s="232"/>
      <c r="G1808" s="364"/>
    </row>
    <row r="1809" spans="1:8" s="14" customFormat="1" ht="105.5" customHeight="1">
      <c r="A1809" s="260" t="s">
        <v>331</v>
      </c>
      <c r="B1809" s="72" t="s">
        <v>2991</v>
      </c>
      <c r="C1809" s="329"/>
      <c r="D1809" s="231"/>
      <c r="E1809" s="401"/>
      <c r="F1809" s="232"/>
      <c r="G1809" s="364"/>
    </row>
    <row r="1810" spans="1:8" s="14" customFormat="1" ht="12.5">
      <c r="A1810" s="260" t="s">
        <v>0</v>
      </c>
      <c r="B1810" s="72" t="s">
        <v>2982</v>
      </c>
      <c r="C1810" s="329" t="s">
        <v>4</v>
      </c>
      <c r="D1810" s="231">
        <v>2</v>
      </c>
      <c r="E1810" s="401"/>
      <c r="F1810" s="232">
        <f t="shared" ref="F1810:F1816" si="25">D1810*E1810</f>
        <v>0</v>
      </c>
      <c r="G1810" s="364"/>
    </row>
    <row r="1811" spans="1:8" s="14" customFormat="1" ht="12.5">
      <c r="A1811" s="260" t="s">
        <v>1</v>
      </c>
      <c r="B1811" s="72" t="s">
        <v>2983</v>
      </c>
      <c r="C1811" s="329" t="s">
        <v>4</v>
      </c>
      <c r="D1811" s="231">
        <v>2</v>
      </c>
      <c r="E1811" s="401"/>
      <c r="F1811" s="232">
        <f t="shared" si="25"/>
        <v>0</v>
      </c>
      <c r="G1811" s="364"/>
    </row>
    <row r="1812" spans="1:8" s="14" customFormat="1" ht="12.5">
      <c r="A1812" s="260" t="s">
        <v>2</v>
      </c>
      <c r="B1812" s="72" t="s">
        <v>2984</v>
      </c>
      <c r="C1812" s="329" t="s">
        <v>4</v>
      </c>
      <c r="D1812" s="231">
        <v>1</v>
      </c>
      <c r="E1812" s="401"/>
      <c r="F1812" s="232">
        <f t="shared" si="25"/>
        <v>0</v>
      </c>
      <c r="G1812" s="364"/>
    </row>
    <row r="1813" spans="1:8" s="14" customFormat="1" ht="12.5">
      <c r="A1813" s="260" t="s">
        <v>229</v>
      </c>
      <c r="B1813" s="72" t="s">
        <v>2985</v>
      </c>
      <c r="C1813" s="329" t="s">
        <v>4</v>
      </c>
      <c r="D1813" s="231">
        <v>2</v>
      </c>
      <c r="E1813" s="401"/>
      <c r="F1813" s="232">
        <f t="shared" si="25"/>
        <v>0</v>
      </c>
      <c r="G1813" s="364"/>
    </row>
    <row r="1814" spans="1:8" s="14" customFormat="1" ht="12.5">
      <c r="A1814" s="260" t="s">
        <v>230</v>
      </c>
      <c r="B1814" s="72" t="s">
        <v>2988</v>
      </c>
      <c r="C1814" s="329" t="s">
        <v>4</v>
      </c>
      <c r="D1814" s="231">
        <v>11</v>
      </c>
      <c r="E1814" s="401"/>
      <c r="F1814" s="232">
        <f t="shared" si="25"/>
        <v>0</v>
      </c>
      <c r="G1814" s="364"/>
    </row>
    <row r="1815" spans="1:8" s="14" customFormat="1" ht="12.5">
      <c r="A1815" s="260" t="s">
        <v>231</v>
      </c>
      <c r="B1815" s="72" t="s">
        <v>2989</v>
      </c>
      <c r="C1815" s="329" t="s">
        <v>4</v>
      </c>
      <c r="D1815" s="231">
        <v>3</v>
      </c>
      <c r="E1815" s="401"/>
      <c r="F1815" s="232">
        <f t="shared" si="25"/>
        <v>0</v>
      </c>
      <c r="G1815" s="364"/>
    </row>
    <row r="1816" spans="1:8" s="14" customFormat="1" ht="12.5">
      <c r="A1816" s="260" t="s">
        <v>332</v>
      </c>
      <c r="B1816" s="72" t="s">
        <v>2990</v>
      </c>
      <c r="C1816" s="329" t="s">
        <v>4</v>
      </c>
      <c r="D1816" s="231">
        <v>4</v>
      </c>
      <c r="E1816" s="401"/>
      <c r="F1816" s="232">
        <f t="shared" si="25"/>
        <v>0</v>
      </c>
      <c r="G1816" s="364"/>
    </row>
    <row r="1817" spans="1:8" s="14" customFormat="1" ht="12.5">
      <c r="A1817" s="260" t="s">
        <v>333</v>
      </c>
      <c r="B1817" s="72" t="s">
        <v>2992</v>
      </c>
      <c r="C1817" s="329" t="s">
        <v>4</v>
      </c>
      <c r="D1817" s="231">
        <v>2</v>
      </c>
      <c r="E1817" s="401"/>
      <c r="F1817" s="232">
        <f t="shared" ref="F1817:F1819" si="26">D1817*E1817</f>
        <v>0</v>
      </c>
      <c r="G1817" s="364"/>
    </row>
    <row r="1818" spans="1:8" s="14" customFormat="1" ht="12.5">
      <c r="A1818" s="260" t="s">
        <v>334</v>
      </c>
      <c r="B1818" s="72" t="s">
        <v>2993</v>
      </c>
      <c r="C1818" s="329" t="s">
        <v>4</v>
      </c>
      <c r="D1818" s="231">
        <v>7</v>
      </c>
      <c r="E1818" s="401"/>
      <c r="F1818" s="232">
        <f t="shared" si="26"/>
        <v>0</v>
      </c>
      <c r="G1818" s="364"/>
    </row>
    <row r="1819" spans="1:8" s="14" customFormat="1" ht="12.5">
      <c r="A1819" s="260" t="s">
        <v>335</v>
      </c>
      <c r="B1819" s="72" t="s">
        <v>2994</v>
      </c>
      <c r="C1819" s="329" t="s">
        <v>4</v>
      </c>
      <c r="D1819" s="231">
        <v>3</v>
      </c>
      <c r="E1819" s="401"/>
      <c r="F1819" s="232">
        <f t="shared" si="26"/>
        <v>0</v>
      </c>
      <c r="G1819" s="364"/>
    </row>
    <row r="1820" spans="1:8" s="14" customFormat="1" ht="12.5">
      <c r="A1820" s="260"/>
      <c r="B1820" s="72"/>
      <c r="C1820" s="329"/>
      <c r="D1820" s="231"/>
      <c r="E1820" s="401"/>
      <c r="F1820" s="232"/>
      <c r="G1820" s="364"/>
    </row>
    <row r="1821" spans="1:8" s="3" customFormat="1" ht="12.5">
      <c r="A1821" s="383"/>
      <c r="B1821" s="31" t="s">
        <v>2482</v>
      </c>
      <c r="C1821" s="93"/>
      <c r="D1821" s="95"/>
      <c r="E1821" s="3025"/>
      <c r="F1821" s="164"/>
      <c r="G1821" s="432"/>
      <c r="H1821" s="285"/>
    </row>
    <row r="1822" spans="1:8" s="3" customFormat="1">
      <c r="A1822" s="890"/>
      <c r="B1822" s="241"/>
      <c r="C1822" s="669"/>
      <c r="D1822" s="95"/>
      <c r="E1822" s="3025"/>
      <c r="F1822" s="164"/>
      <c r="G1822" s="364"/>
      <c r="H1822" s="64"/>
    </row>
    <row r="1823" spans="1:8" s="3" customFormat="1">
      <c r="A1823" s="891"/>
      <c r="B1823" s="421" t="s">
        <v>504</v>
      </c>
      <c r="C1823" s="412"/>
      <c r="D1823" s="407"/>
      <c r="E1823" s="3024"/>
      <c r="F1823" s="413"/>
      <c r="G1823" s="364"/>
      <c r="H1823" s="64"/>
    </row>
    <row r="1824" spans="1:8" s="3" customFormat="1" ht="367" customHeight="1">
      <c r="A1824" s="244" t="s">
        <v>356</v>
      </c>
      <c r="B1824" s="333" t="s">
        <v>2621</v>
      </c>
      <c r="C1824" s="121" t="s">
        <v>3</v>
      </c>
      <c r="D1824" s="163">
        <v>446.2</v>
      </c>
      <c r="E1824" s="401"/>
      <c r="F1824" s="164">
        <f>D1824*E1824</f>
        <v>0</v>
      </c>
      <c r="G1824" s="62"/>
      <c r="H1824" s="64"/>
    </row>
    <row r="1825" spans="1:8" s="3" customFormat="1">
      <c r="A1825" s="891"/>
      <c r="B1825" s="421"/>
      <c r="C1825" s="412"/>
      <c r="D1825" s="407"/>
      <c r="E1825" s="3024"/>
      <c r="F1825" s="413"/>
      <c r="G1825" s="364"/>
      <c r="H1825" s="64"/>
    </row>
    <row r="1826" spans="1:8" s="3" customFormat="1" ht="332" customHeight="1">
      <c r="A1826" s="244" t="s">
        <v>357</v>
      </c>
      <c r="B1826" s="333" t="s">
        <v>2620</v>
      </c>
      <c r="C1826" s="121" t="s">
        <v>3</v>
      </c>
      <c r="D1826" s="163">
        <v>51.2</v>
      </c>
      <c r="E1826" s="401"/>
      <c r="F1826" s="164">
        <f>D1826*E1826</f>
        <v>0</v>
      </c>
      <c r="G1826" s="62"/>
      <c r="H1826" s="64"/>
    </row>
    <row r="1827" spans="1:8" s="3" customFormat="1">
      <c r="A1827" s="244"/>
      <c r="B1827" s="421"/>
      <c r="C1827" s="412"/>
      <c r="D1827" s="407"/>
      <c r="E1827" s="3024"/>
      <c r="F1827" s="413"/>
      <c r="G1827" s="364"/>
      <c r="H1827" s="64"/>
    </row>
    <row r="1828" spans="1:8" s="3" customFormat="1" ht="282.5" customHeight="1">
      <c r="A1828" s="244" t="s">
        <v>365</v>
      </c>
      <c r="B1828" s="333" t="s">
        <v>2619</v>
      </c>
      <c r="C1828" s="121" t="s">
        <v>3</v>
      </c>
      <c r="D1828" s="163">
        <v>1149.3</v>
      </c>
      <c r="E1828" s="401"/>
      <c r="F1828" s="164">
        <f>D1828*E1828</f>
        <v>0</v>
      </c>
      <c r="G1828" s="62"/>
      <c r="H1828" s="64"/>
    </row>
    <row r="1829" spans="1:8" s="3" customFormat="1" ht="12.5">
      <c r="A1829" s="244"/>
      <c r="B1829" s="333"/>
      <c r="C1829" s="121"/>
      <c r="D1829" s="163"/>
      <c r="E1829" s="401"/>
      <c r="F1829" s="164"/>
      <c r="G1829" s="62"/>
      <c r="H1829" s="64"/>
    </row>
    <row r="1830" spans="1:8" s="3" customFormat="1" ht="296" customHeight="1">
      <c r="A1830" s="244" t="s">
        <v>366</v>
      </c>
      <c r="B1830" s="333" t="s">
        <v>2622</v>
      </c>
      <c r="C1830" s="121" t="s">
        <v>3</v>
      </c>
      <c r="D1830" s="163">
        <v>30.4</v>
      </c>
      <c r="E1830" s="401"/>
      <c r="F1830" s="164">
        <f>D1830*E1830</f>
        <v>0</v>
      </c>
      <c r="G1830" s="62"/>
      <c r="H1830" s="64"/>
    </row>
    <row r="1831" spans="1:8" s="3" customFormat="1">
      <c r="A1831" s="244"/>
      <c r="B1831" s="421"/>
      <c r="C1831" s="412"/>
      <c r="D1831" s="407"/>
      <c r="E1831" s="3024"/>
      <c r="F1831" s="413"/>
      <c r="G1831" s="364"/>
      <c r="H1831" s="64"/>
    </row>
    <row r="1832" spans="1:8" s="3" customFormat="1" ht="193" customHeight="1">
      <c r="A1832" s="260" t="s">
        <v>367</v>
      </c>
      <c r="B1832" s="72" t="s">
        <v>2618</v>
      </c>
      <c r="C1832" s="121" t="s">
        <v>3</v>
      </c>
      <c r="D1832" s="163">
        <v>627.6</v>
      </c>
      <c r="E1832" s="401"/>
      <c r="F1832" s="164">
        <f>D1832*E1832</f>
        <v>0</v>
      </c>
      <c r="G1832" s="62"/>
      <c r="H1832" s="64"/>
    </row>
    <row r="1833" spans="1:8" s="3" customFormat="1" ht="12.5">
      <c r="A1833" s="260"/>
      <c r="B1833" s="72"/>
      <c r="C1833" s="121"/>
      <c r="D1833" s="163"/>
      <c r="E1833" s="401"/>
      <c r="F1833" s="164"/>
      <c r="G1833" s="62"/>
      <c r="H1833" s="64"/>
    </row>
    <row r="1834" spans="1:8" s="3" customFormat="1" ht="193" customHeight="1">
      <c r="A1834" s="260" t="s">
        <v>368</v>
      </c>
      <c r="B1834" s="72" t="s">
        <v>2623</v>
      </c>
      <c r="C1834" s="121" t="s">
        <v>3</v>
      </c>
      <c r="D1834" s="163">
        <v>142.6</v>
      </c>
      <c r="E1834" s="401"/>
      <c r="F1834" s="164">
        <f>D1834*E1834</f>
        <v>0</v>
      </c>
      <c r="G1834" s="62"/>
      <c r="H1834" s="64"/>
    </row>
    <row r="1835" spans="1:8" s="3" customFormat="1" ht="12.5">
      <c r="A1835" s="244"/>
      <c r="B1835" s="72"/>
      <c r="C1835" s="121"/>
      <c r="D1835" s="163"/>
      <c r="E1835" s="401"/>
      <c r="F1835" s="164"/>
      <c r="G1835" s="62"/>
      <c r="H1835" s="64"/>
    </row>
    <row r="1836" spans="1:8" s="3" customFormat="1" ht="245" customHeight="1">
      <c r="A1836" s="244" t="s">
        <v>374</v>
      </c>
      <c r="B1836" s="72" t="s">
        <v>2624</v>
      </c>
      <c r="C1836" s="121" t="s">
        <v>3</v>
      </c>
      <c r="D1836" s="163">
        <v>339</v>
      </c>
      <c r="E1836" s="401"/>
      <c r="F1836" s="164">
        <f>D1836*E1836</f>
        <v>0</v>
      </c>
      <c r="G1836" s="62"/>
      <c r="H1836" s="64"/>
    </row>
    <row r="1837" spans="1:8" s="3" customFormat="1" ht="12.5">
      <c r="A1837" s="244"/>
      <c r="B1837" s="72"/>
      <c r="C1837" s="121"/>
      <c r="D1837" s="163"/>
      <c r="E1837" s="401"/>
      <c r="F1837" s="164"/>
      <c r="G1837" s="62"/>
      <c r="H1837" s="64"/>
    </row>
    <row r="1838" spans="1:8" s="14" customFormat="1" ht="200">
      <c r="A1838" s="244" t="s">
        <v>375</v>
      </c>
      <c r="B1838" s="71" t="s">
        <v>2644</v>
      </c>
      <c r="C1838" s="157" t="s">
        <v>201</v>
      </c>
      <c r="D1838" s="231">
        <v>84</v>
      </c>
      <c r="E1838" s="401"/>
      <c r="F1838" s="232">
        <f>D1838*E1838</f>
        <v>0</v>
      </c>
      <c r="G1838" s="62"/>
    </row>
    <row r="1839" spans="1:8" s="14" customFormat="1" ht="12.5">
      <c r="A1839" s="260"/>
      <c r="B1839" s="71"/>
      <c r="C1839" s="157"/>
      <c r="D1839" s="231"/>
      <c r="E1839" s="401"/>
      <c r="F1839" s="232"/>
      <c r="G1839" s="62"/>
    </row>
    <row r="1840" spans="1:8" s="14" customFormat="1" ht="200">
      <c r="A1840" s="244" t="s">
        <v>409</v>
      </c>
      <c r="B1840" s="71" t="s">
        <v>2643</v>
      </c>
      <c r="C1840" s="157" t="s">
        <v>201</v>
      </c>
      <c r="D1840" s="231">
        <v>124</v>
      </c>
      <c r="E1840" s="401"/>
      <c r="F1840" s="232">
        <f>D1840*E1840</f>
        <v>0</v>
      </c>
      <c r="G1840" s="62"/>
    </row>
    <row r="1841" spans="1:8" s="3" customFormat="1" ht="12.5">
      <c r="A1841" s="244"/>
      <c r="B1841" s="72"/>
      <c r="C1841" s="121"/>
      <c r="D1841" s="163"/>
      <c r="E1841" s="401"/>
      <c r="F1841" s="164"/>
      <c r="G1841" s="62"/>
      <c r="H1841" s="64"/>
    </row>
    <row r="1842" spans="1:8" s="3" customFormat="1" ht="180.5" customHeight="1">
      <c r="A1842" s="244" t="s">
        <v>507</v>
      </c>
      <c r="B1842" s="72" t="s">
        <v>2630</v>
      </c>
      <c r="C1842" s="121" t="s">
        <v>3</v>
      </c>
      <c r="D1842" s="163">
        <v>385.8</v>
      </c>
      <c r="E1842" s="401"/>
      <c r="F1842" s="164">
        <f>D1842*E1842</f>
        <v>0</v>
      </c>
      <c r="G1842" s="62"/>
      <c r="H1842" s="64"/>
    </row>
    <row r="1843" spans="1:8" s="3" customFormat="1" ht="12.5">
      <c r="A1843" s="244"/>
      <c r="B1843" s="72"/>
      <c r="C1843" s="121"/>
      <c r="D1843" s="163"/>
      <c r="E1843" s="401"/>
      <c r="F1843" s="164"/>
      <c r="G1843" s="62"/>
      <c r="H1843" s="64"/>
    </row>
    <row r="1844" spans="1:8" s="3" customFormat="1" ht="146" customHeight="1">
      <c r="A1844" s="244" t="s">
        <v>508</v>
      </c>
      <c r="B1844" s="299" t="s">
        <v>2632</v>
      </c>
      <c r="C1844" s="121" t="s">
        <v>3</v>
      </c>
      <c r="D1844" s="163">
        <v>112.3</v>
      </c>
      <c r="E1844" s="401"/>
      <c r="F1844" s="164">
        <f>D1844*E1844</f>
        <v>0</v>
      </c>
      <c r="G1844" s="62"/>
      <c r="H1844" s="64"/>
    </row>
    <row r="1845" spans="1:8" s="3" customFormat="1" ht="12.5">
      <c r="A1845" s="244"/>
      <c r="B1845" s="333"/>
      <c r="C1845" s="121"/>
      <c r="D1845" s="163"/>
      <c r="E1845" s="401"/>
      <c r="F1845" s="164"/>
      <c r="G1845" s="62"/>
      <c r="H1845" s="64"/>
    </row>
    <row r="1846" spans="1:8" s="3" customFormat="1" ht="137.5">
      <c r="A1846" s="244" t="s">
        <v>509</v>
      </c>
      <c r="B1846" s="299" t="s">
        <v>2626</v>
      </c>
      <c r="C1846" s="121" t="s">
        <v>3</v>
      </c>
      <c r="D1846" s="163">
        <v>38</v>
      </c>
      <c r="E1846" s="401"/>
      <c r="F1846" s="164">
        <f>D1846*E1846</f>
        <v>0</v>
      </c>
      <c r="G1846" s="62"/>
      <c r="H1846" s="64"/>
    </row>
    <row r="1847" spans="1:8" s="3" customFormat="1" ht="12.5">
      <c r="A1847" s="244"/>
      <c r="B1847" s="299"/>
      <c r="C1847" s="121"/>
      <c r="D1847" s="163"/>
      <c r="E1847" s="401"/>
      <c r="F1847" s="164"/>
      <c r="G1847" s="62"/>
      <c r="H1847" s="64"/>
    </row>
    <row r="1848" spans="1:8" s="3" customFormat="1" ht="204.5" customHeight="1">
      <c r="A1848" s="244" t="s">
        <v>510</v>
      </c>
      <c r="B1848" s="333" t="s">
        <v>3068</v>
      </c>
      <c r="C1848" s="121" t="s">
        <v>3</v>
      </c>
      <c r="D1848" s="163">
        <v>381</v>
      </c>
      <c r="E1848" s="401"/>
      <c r="F1848" s="164">
        <f>D1848*E1848</f>
        <v>0</v>
      </c>
      <c r="G1848" s="62"/>
      <c r="H1848" s="64"/>
    </row>
    <row r="1849" spans="1:8" s="3" customFormat="1" ht="12.5">
      <c r="A1849" s="244"/>
      <c r="B1849" s="333"/>
      <c r="C1849" s="121"/>
      <c r="D1849" s="163"/>
      <c r="E1849" s="401"/>
      <c r="F1849" s="164"/>
      <c r="G1849" s="62"/>
      <c r="H1849" s="64"/>
    </row>
    <row r="1850" spans="1:8" s="3" customFormat="1" ht="191" customHeight="1">
      <c r="A1850" s="244" t="s">
        <v>511</v>
      </c>
      <c r="B1850" s="333" t="s">
        <v>3067</v>
      </c>
      <c r="C1850" s="121" t="s">
        <v>3</v>
      </c>
      <c r="D1850" s="163">
        <v>291</v>
      </c>
      <c r="E1850" s="401"/>
      <c r="F1850" s="164">
        <f>D1850*E1850</f>
        <v>0</v>
      </c>
      <c r="G1850" s="62"/>
      <c r="H1850" s="64"/>
    </row>
    <row r="1851" spans="1:8" s="3" customFormat="1">
      <c r="A1851" s="891"/>
      <c r="B1851" s="411"/>
      <c r="C1851" s="412"/>
      <c r="D1851" s="407"/>
      <c r="E1851" s="3024"/>
      <c r="F1851" s="413"/>
      <c r="G1851" s="62"/>
      <c r="H1851" s="64"/>
    </row>
    <row r="1852" spans="1:8" s="3" customFormat="1" ht="12.5">
      <c r="A1852" s="325"/>
      <c r="B1852" s="422" t="s">
        <v>626</v>
      </c>
      <c r="C1852" s="416"/>
      <c r="D1852" s="417"/>
      <c r="E1852" s="401"/>
      <c r="F1852" s="413"/>
      <c r="G1852" s="62"/>
      <c r="H1852" s="64"/>
    </row>
    <row r="1853" spans="1:8" s="3" customFormat="1" ht="87.5">
      <c r="A1853" s="260" t="s">
        <v>588</v>
      </c>
      <c r="B1853" s="422" t="s">
        <v>3085</v>
      </c>
      <c r="C1853" s="157" t="s">
        <v>201</v>
      </c>
      <c r="D1853" s="231">
        <v>7.8</v>
      </c>
      <c r="E1853" s="401"/>
      <c r="F1853" s="232">
        <f>D1853*E1853</f>
        <v>0</v>
      </c>
      <c r="G1853" s="62"/>
      <c r="H1853" s="64"/>
    </row>
    <row r="1854" spans="1:8" s="3" customFormat="1" ht="12.5">
      <c r="A1854" s="260"/>
      <c r="B1854" s="422"/>
      <c r="C1854" s="157"/>
      <c r="D1854" s="231"/>
      <c r="E1854" s="401"/>
      <c r="F1854" s="232"/>
      <c r="G1854" s="62"/>
      <c r="H1854" s="64"/>
    </row>
    <row r="1855" spans="1:8" s="3" customFormat="1" ht="100">
      <c r="A1855" s="260" t="s">
        <v>652</v>
      </c>
      <c r="B1855" s="422" t="s">
        <v>3082</v>
      </c>
      <c r="C1855" s="157" t="s">
        <v>201</v>
      </c>
      <c r="D1855" s="231">
        <v>12</v>
      </c>
      <c r="E1855" s="401"/>
      <c r="F1855" s="232">
        <f>D1855*E1855</f>
        <v>0</v>
      </c>
      <c r="G1855" s="62"/>
      <c r="H1855" s="64"/>
    </row>
    <row r="1856" spans="1:8" s="3" customFormat="1" ht="12.5">
      <c r="A1856" s="260"/>
      <c r="B1856" s="422"/>
      <c r="C1856" s="416"/>
      <c r="D1856" s="417"/>
      <c r="E1856" s="401"/>
      <c r="F1856" s="413"/>
      <c r="G1856" s="62"/>
      <c r="H1856" s="64"/>
    </row>
    <row r="1857" spans="1:8" s="14" customFormat="1" ht="25">
      <c r="A1857" s="260" t="s">
        <v>2995</v>
      </c>
      <c r="B1857" s="71" t="s">
        <v>2625</v>
      </c>
      <c r="C1857" s="157" t="s">
        <v>201</v>
      </c>
      <c r="D1857" s="231">
        <v>350</v>
      </c>
      <c r="E1857" s="401"/>
      <c r="F1857" s="232">
        <f>D1857*E1857</f>
        <v>0</v>
      </c>
      <c r="G1857" s="62"/>
    </row>
    <row r="1858" spans="1:8" s="3" customFormat="1" ht="12.5">
      <c r="A1858" s="260"/>
      <c r="B1858" s="422"/>
      <c r="C1858" s="416"/>
      <c r="D1858" s="417"/>
      <c r="E1858" s="401"/>
      <c r="F1858" s="413"/>
      <c r="G1858" s="364"/>
      <c r="H1858" s="64"/>
    </row>
    <row r="1859" spans="1:8" s="410" customFormat="1" ht="14.5">
      <c r="A1859" s="260" t="s">
        <v>2996</v>
      </c>
      <c r="B1859" s="71" t="s">
        <v>260</v>
      </c>
      <c r="C1859" s="121" t="s">
        <v>3</v>
      </c>
      <c r="D1859" s="163">
        <v>700</v>
      </c>
      <c r="E1859" s="280"/>
      <c r="F1859" s="164">
        <f>D1859*E1859</f>
        <v>0</v>
      </c>
      <c r="G1859" s="408"/>
      <c r="H1859" s="670"/>
    </row>
    <row r="1860" spans="1:8" s="3" customFormat="1" ht="12.5">
      <c r="A1860" s="260"/>
      <c r="B1860" s="71"/>
      <c r="C1860" s="300"/>
      <c r="D1860" s="301"/>
      <c r="E1860" s="3031"/>
      <c r="F1860" s="892"/>
      <c r="G1860" s="364"/>
      <c r="H1860" s="64"/>
    </row>
    <row r="1861" spans="1:8" s="3" customFormat="1" ht="25">
      <c r="A1861" s="260" t="s">
        <v>2997</v>
      </c>
      <c r="B1861" s="72" t="s">
        <v>653</v>
      </c>
      <c r="C1861" s="157" t="s">
        <v>201</v>
      </c>
      <c r="D1861" s="163">
        <v>350</v>
      </c>
      <c r="E1861" s="280"/>
      <c r="F1861" s="164">
        <f>D1861*E1861</f>
        <v>0</v>
      </c>
      <c r="G1861" s="364"/>
      <c r="H1861" s="281"/>
    </row>
    <row r="1862" spans="1:8" s="14" customFormat="1" ht="12.5">
      <c r="A1862" s="260"/>
      <c r="B1862" s="71"/>
      <c r="C1862" s="329"/>
      <c r="D1862" s="231"/>
      <c r="E1862" s="401"/>
      <c r="F1862" s="232"/>
      <c r="G1862" s="364"/>
    </row>
    <row r="1863" spans="1:8" s="3" customFormat="1" ht="37.5">
      <c r="A1863" s="260" t="s">
        <v>2998</v>
      </c>
      <c r="B1863" s="330" t="s">
        <v>3069</v>
      </c>
      <c r="C1863" s="121" t="s">
        <v>3</v>
      </c>
      <c r="D1863" s="163">
        <v>160</v>
      </c>
      <c r="E1863" s="280"/>
      <c r="F1863" s="164">
        <f>D1863*E1863</f>
        <v>0</v>
      </c>
      <c r="G1863" s="364"/>
      <c r="H1863" s="281"/>
    </row>
    <row r="1864" spans="1:8" s="14" customFormat="1" ht="12.5">
      <c r="A1864" s="260"/>
      <c r="B1864" s="71"/>
      <c r="C1864" s="329"/>
      <c r="D1864" s="231"/>
      <c r="E1864" s="401"/>
      <c r="F1864" s="232"/>
      <c r="G1864" s="364"/>
    </row>
    <row r="1865" spans="1:8" s="3" customFormat="1" ht="37.5">
      <c r="A1865" s="260" t="s">
        <v>2999</v>
      </c>
      <c r="B1865" s="330" t="s">
        <v>505</v>
      </c>
      <c r="C1865" s="121" t="s">
        <v>4</v>
      </c>
      <c r="D1865" s="163">
        <v>60</v>
      </c>
      <c r="E1865" s="280"/>
      <c r="F1865" s="164">
        <f>D1865*E1865</f>
        <v>0</v>
      </c>
      <c r="G1865" s="364"/>
      <c r="H1865" s="281"/>
    </row>
    <row r="1866" spans="1:8" s="3" customFormat="1" ht="12.5">
      <c r="A1866" s="420"/>
      <c r="B1866" s="422"/>
      <c r="C1866" s="416"/>
      <c r="D1866" s="417"/>
      <c r="E1866" s="401"/>
      <c r="F1866" s="413"/>
      <c r="G1866" s="364"/>
      <c r="H1866" s="64"/>
    </row>
    <row r="1867" spans="1:8" s="3" customFormat="1" ht="12.5">
      <c r="A1867" s="260"/>
      <c r="B1867" s="71" t="s">
        <v>627</v>
      </c>
      <c r="C1867" s="300"/>
      <c r="D1867" s="301"/>
      <c r="E1867" s="3031"/>
      <c r="F1867" s="892"/>
      <c r="G1867" s="364"/>
      <c r="H1867" s="64"/>
    </row>
    <row r="1868" spans="1:8" s="3" customFormat="1" ht="145" customHeight="1">
      <c r="A1868" s="260" t="s">
        <v>3000</v>
      </c>
      <c r="B1868" s="71" t="s">
        <v>3160</v>
      </c>
      <c r="C1868" s="121" t="s">
        <v>3</v>
      </c>
      <c r="D1868" s="231">
        <v>90</v>
      </c>
      <c r="E1868" s="401"/>
      <c r="F1868" s="164">
        <f>D1868*E1868</f>
        <v>0</v>
      </c>
      <c r="G1868" s="364"/>
      <c r="H1868" s="64"/>
    </row>
    <row r="1869" spans="1:8" s="3" customFormat="1" ht="12.5">
      <c r="A1869" s="260"/>
      <c r="B1869" s="71"/>
      <c r="C1869" s="121"/>
      <c r="D1869" s="231"/>
      <c r="E1869" s="401"/>
      <c r="F1869" s="164"/>
      <c r="G1869" s="364"/>
      <c r="H1869" s="64"/>
    </row>
    <row r="1870" spans="1:8" s="3" customFormat="1" ht="160" customHeight="1">
      <c r="A1870" s="260" t="s">
        <v>3001</v>
      </c>
      <c r="B1870" s="71" t="s">
        <v>2635</v>
      </c>
      <c r="C1870" s="121" t="s">
        <v>3</v>
      </c>
      <c r="D1870" s="231">
        <v>1874.2</v>
      </c>
      <c r="E1870" s="401"/>
      <c r="F1870" s="164">
        <f>D1870*E1870</f>
        <v>0</v>
      </c>
      <c r="G1870" s="364"/>
      <c r="H1870" s="64"/>
    </row>
    <row r="1871" spans="1:8" s="3" customFormat="1" ht="12.5">
      <c r="A1871" s="260"/>
      <c r="B1871" s="71"/>
      <c r="C1871" s="121"/>
      <c r="D1871" s="231"/>
      <c r="E1871" s="401"/>
      <c r="F1871" s="164"/>
      <c r="G1871" s="364"/>
      <c r="H1871" s="64"/>
    </row>
    <row r="1872" spans="1:8" s="3" customFormat="1" ht="105" customHeight="1">
      <c r="A1872" s="260" t="s">
        <v>3002</v>
      </c>
      <c r="B1872" s="71" t="s">
        <v>2639</v>
      </c>
      <c r="C1872" s="121" t="s">
        <v>3</v>
      </c>
      <c r="D1872" s="231">
        <v>321.39999999999998</v>
      </c>
      <c r="E1872" s="401"/>
      <c r="F1872" s="164">
        <f>D1872*E1872</f>
        <v>0</v>
      </c>
      <c r="G1872" s="364"/>
      <c r="H1872" s="64"/>
    </row>
    <row r="1873" spans="1:8" s="3" customFormat="1" ht="12.5">
      <c r="A1873" s="260"/>
      <c r="B1873" s="71"/>
      <c r="C1873" s="121"/>
      <c r="D1873" s="231"/>
      <c r="E1873" s="401"/>
      <c r="F1873" s="164"/>
      <c r="G1873" s="364"/>
      <c r="H1873" s="64"/>
    </row>
    <row r="1874" spans="1:8" s="3" customFormat="1" ht="105" customHeight="1">
      <c r="A1874" s="260" t="s">
        <v>3003</v>
      </c>
      <c r="B1874" s="71" t="s">
        <v>2637</v>
      </c>
      <c r="C1874" s="121" t="s">
        <v>3</v>
      </c>
      <c r="D1874" s="231">
        <v>1422.7</v>
      </c>
      <c r="E1874" s="401"/>
      <c r="F1874" s="164">
        <f>D1874*E1874</f>
        <v>0</v>
      </c>
      <c r="G1874" s="364"/>
      <c r="H1874" s="64"/>
    </row>
    <row r="1875" spans="1:8" s="3" customFormat="1" ht="12.5">
      <c r="A1875" s="260"/>
      <c r="B1875" s="71"/>
      <c r="C1875" s="121"/>
      <c r="D1875" s="231"/>
      <c r="E1875" s="401"/>
      <c r="F1875" s="164"/>
      <c r="G1875" s="364"/>
      <c r="H1875" s="64"/>
    </row>
    <row r="1876" spans="1:8" s="3" customFormat="1" ht="145" customHeight="1">
      <c r="A1876" s="260" t="s">
        <v>3004</v>
      </c>
      <c r="B1876" s="71" t="s">
        <v>2638</v>
      </c>
      <c r="C1876" s="121" t="s">
        <v>3</v>
      </c>
      <c r="D1876" s="231">
        <v>21</v>
      </c>
      <c r="E1876" s="401"/>
      <c r="F1876" s="164">
        <f>D1876*E1876</f>
        <v>0</v>
      </c>
      <c r="G1876" s="364"/>
      <c r="H1876" s="64"/>
    </row>
    <row r="1877" spans="1:8" s="3" customFormat="1" ht="12.5">
      <c r="A1877" s="260"/>
      <c r="B1877" s="71"/>
      <c r="C1877" s="121"/>
      <c r="D1877" s="231"/>
      <c r="E1877" s="401"/>
      <c r="F1877" s="164"/>
      <c r="G1877" s="364"/>
      <c r="H1877" s="64"/>
    </row>
    <row r="1878" spans="1:8" s="3" customFormat="1" ht="105" customHeight="1">
      <c r="A1878" s="260" t="s">
        <v>3005</v>
      </c>
      <c r="B1878" s="71" t="s">
        <v>2640</v>
      </c>
      <c r="C1878" s="121" t="s">
        <v>3</v>
      </c>
      <c r="D1878" s="231">
        <v>91</v>
      </c>
      <c r="E1878" s="401"/>
      <c r="F1878" s="164">
        <f>D1878*E1878</f>
        <v>0</v>
      </c>
      <c r="G1878" s="364"/>
      <c r="H1878" s="64"/>
    </row>
    <row r="1879" spans="1:8" s="3" customFormat="1" ht="12.5">
      <c r="A1879" s="260"/>
      <c r="B1879" s="71"/>
      <c r="C1879" s="121"/>
      <c r="D1879" s="231"/>
      <c r="E1879" s="401"/>
      <c r="F1879" s="164"/>
      <c r="G1879" s="364"/>
      <c r="H1879" s="64"/>
    </row>
    <row r="1880" spans="1:8" s="14" customFormat="1" ht="137.5">
      <c r="A1880" s="260" t="s">
        <v>3006</v>
      </c>
      <c r="B1880" s="72" t="s">
        <v>2648</v>
      </c>
      <c r="C1880" s="329" t="s">
        <v>94</v>
      </c>
      <c r="D1880" s="231">
        <v>328.8</v>
      </c>
      <c r="E1880" s="401"/>
      <c r="F1880" s="232">
        <f>D1880*E1880</f>
        <v>0</v>
      </c>
      <c r="G1880" s="364"/>
    </row>
    <row r="1881" spans="1:8" s="3" customFormat="1" ht="12.5">
      <c r="A1881" s="867"/>
      <c r="B1881" s="71"/>
      <c r="C1881" s="121"/>
      <c r="D1881" s="231"/>
      <c r="E1881" s="401"/>
      <c r="F1881" s="164"/>
      <c r="G1881" s="364"/>
      <c r="H1881" s="64"/>
    </row>
    <row r="1882" spans="1:8" s="3" customFormat="1" ht="105" customHeight="1">
      <c r="A1882" s="260" t="s">
        <v>3007</v>
      </c>
      <c r="B1882" s="71" t="s">
        <v>2641</v>
      </c>
      <c r="C1882" s="121" t="s">
        <v>3</v>
      </c>
      <c r="D1882" s="231">
        <v>66.599999999999994</v>
      </c>
      <c r="E1882" s="401"/>
      <c r="F1882" s="164">
        <f>D1882*E1882</f>
        <v>0</v>
      </c>
      <c r="G1882" s="364"/>
      <c r="H1882" s="64"/>
    </row>
    <row r="1883" spans="1:8" s="3" customFormat="1" ht="12.5">
      <c r="A1883" s="260"/>
      <c r="B1883" s="71"/>
      <c r="C1883" s="121"/>
      <c r="D1883" s="231"/>
      <c r="E1883" s="401"/>
      <c r="F1883" s="164"/>
      <c r="G1883" s="364"/>
      <c r="H1883" s="64"/>
    </row>
    <row r="1884" spans="1:8" s="3" customFormat="1" ht="93" customHeight="1">
      <c r="A1884" s="260" t="s">
        <v>3008</v>
      </c>
      <c r="B1884" s="72" t="s">
        <v>2642</v>
      </c>
      <c r="C1884" s="121" t="s">
        <v>3</v>
      </c>
      <c r="D1884" s="231">
        <v>222.4</v>
      </c>
      <c r="E1884" s="401"/>
      <c r="F1884" s="164">
        <f>D1884*E1884</f>
        <v>0</v>
      </c>
      <c r="G1884" s="364"/>
      <c r="H1884" s="64"/>
    </row>
    <row r="1885" spans="1:8" s="3" customFormat="1" ht="12.5">
      <c r="A1885" s="867"/>
      <c r="B1885" s="72"/>
      <c r="C1885" s="121"/>
      <c r="D1885" s="231"/>
      <c r="E1885" s="401"/>
      <c r="F1885" s="164"/>
      <c r="G1885" s="364"/>
      <c r="H1885" s="64"/>
    </row>
    <row r="1886" spans="1:8" s="3" customFormat="1" ht="199.5" customHeight="1">
      <c r="A1886" s="260" t="s">
        <v>3009</v>
      </c>
      <c r="B1886" s="71" t="s">
        <v>2645</v>
      </c>
      <c r="C1886" s="121" t="s">
        <v>3</v>
      </c>
      <c r="D1886" s="231">
        <v>92.4</v>
      </c>
      <c r="E1886" s="401"/>
      <c r="F1886" s="164">
        <f>D1886*E1886</f>
        <v>0</v>
      </c>
      <c r="G1886" s="364"/>
      <c r="H1886" s="64"/>
    </row>
    <row r="1887" spans="1:8" s="3" customFormat="1" ht="12.5">
      <c r="A1887" s="867"/>
      <c r="B1887" s="71"/>
      <c r="C1887" s="121"/>
      <c r="D1887" s="231"/>
      <c r="E1887" s="401"/>
      <c r="F1887" s="164"/>
      <c r="G1887" s="364"/>
      <c r="H1887" s="64"/>
    </row>
    <row r="1888" spans="1:8" s="14" customFormat="1" ht="174" customHeight="1">
      <c r="A1888" s="260" t="s">
        <v>3010</v>
      </c>
      <c r="B1888" s="71" t="s">
        <v>2646</v>
      </c>
      <c r="C1888" s="329" t="s">
        <v>94</v>
      </c>
      <c r="D1888" s="231">
        <v>22</v>
      </c>
      <c r="E1888" s="401"/>
      <c r="F1888" s="232">
        <f>D1888*E1888</f>
        <v>0</v>
      </c>
      <c r="G1888" s="62"/>
    </row>
    <row r="1889" spans="1:9" s="3" customFormat="1" ht="12.5">
      <c r="A1889" s="260"/>
      <c r="B1889" s="71"/>
      <c r="C1889" s="121"/>
      <c r="D1889" s="231"/>
      <c r="E1889" s="401"/>
      <c r="F1889" s="164"/>
      <c r="G1889" s="364"/>
      <c r="H1889" s="64"/>
    </row>
    <row r="1890" spans="1:9" s="3" customFormat="1" ht="259" customHeight="1">
      <c r="A1890" s="260" t="s">
        <v>3011</v>
      </c>
      <c r="B1890" s="71" t="s">
        <v>3096</v>
      </c>
      <c r="C1890" s="121" t="s">
        <v>3</v>
      </c>
      <c r="D1890" s="231">
        <v>16.8</v>
      </c>
      <c r="E1890" s="401"/>
      <c r="F1890" s="164">
        <f>D1890*E1890</f>
        <v>0</v>
      </c>
      <c r="G1890" s="364"/>
      <c r="H1890" s="64"/>
    </row>
    <row r="1891" spans="1:9" s="3" customFormat="1" ht="12.5">
      <c r="A1891" s="867"/>
      <c r="B1891" s="71"/>
      <c r="C1891" s="121"/>
      <c r="D1891" s="231"/>
      <c r="E1891" s="401"/>
      <c r="F1891" s="164"/>
      <c r="G1891" s="364"/>
      <c r="H1891" s="64"/>
    </row>
    <row r="1892" spans="1:9" s="3" customFormat="1" ht="218" customHeight="1">
      <c r="A1892" s="260" t="s">
        <v>3013</v>
      </c>
      <c r="B1892" s="71" t="s">
        <v>3097</v>
      </c>
      <c r="C1892" s="121" t="s">
        <v>3</v>
      </c>
      <c r="D1892" s="231">
        <v>16</v>
      </c>
      <c r="E1892" s="401"/>
      <c r="F1892" s="164">
        <f>D1892*E1892</f>
        <v>0</v>
      </c>
      <c r="G1892" s="364"/>
      <c r="H1892" s="64"/>
    </row>
    <row r="1893" spans="1:9" s="14" customFormat="1" ht="12.5">
      <c r="A1893" s="867"/>
      <c r="B1893" s="72"/>
      <c r="C1893" s="329"/>
      <c r="D1893" s="231"/>
      <c r="E1893" s="401"/>
      <c r="F1893" s="232"/>
      <c r="G1893" s="364"/>
    </row>
    <row r="1894" spans="1:9" s="14" customFormat="1" ht="100">
      <c r="A1894" s="260" t="s">
        <v>3078</v>
      </c>
      <c r="B1894" s="72" t="s">
        <v>2649</v>
      </c>
      <c r="C1894" s="329" t="s">
        <v>94</v>
      </c>
      <c r="D1894" s="231">
        <v>22</v>
      </c>
      <c r="E1894" s="401"/>
      <c r="F1894" s="232">
        <f>D1894*E1894</f>
        <v>0</v>
      </c>
      <c r="G1894" s="364"/>
    </row>
    <row r="1895" spans="1:9" s="64" customFormat="1" ht="12.5">
      <c r="A1895" s="867"/>
      <c r="B1895" s="327"/>
      <c r="C1895" s="351"/>
      <c r="D1895" s="296"/>
      <c r="E1895" s="433"/>
      <c r="F1895" s="297"/>
      <c r="G1895" s="364"/>
    </row>
    <row r="1896" spans="1:9" s="14" customFormat="1" ht="37.5">
      <c r="A1896" s="260" t="s">
        <v>3079</v>
      </c>
      <c r="B1896" s="178" t="s">
        <v>3093</v>
      </c>
      <c r="C1896" s="329" t="s">
        <v>4</v>
      </c>
      <c r="D1896" s="231">
        <v>4</v>
      </c>
      <c r="E1896" s="401"/>
      <c r="F1896" s="232">
        <f>D1896*E1896</f>
        <v>0</v>
      </c>
      <c r="G1896" s="62"/>
      <c r="I1896" s="406"/>
    </row>
    <row r="1897" spans="1:9" s="64" customFormat="1" ht="12.5">
      <c r="A1897" s="867"/>
      <c r="B1897" s="327"/>
      <c r="C1897" s="351"/>
      <c r="D1897" s="296"/>
      <c r="E1897" s="433"/>
      <c r="F1897" s="297"/>
      <c r="G1897" s="364"/>
    </row>
    <row r="1898" spans="1:9" s="14" customFormat="1" ht="37.5">
      <c r="A1898" s="260" t="s">
        <v>3080</v>
      </c>
      <c r="B1898" s="178" t="s">
        <v>3092</v>
      </c>
      <c r="C1898" s="329" t="s">
        <v>4</v>
      </c>
      <c r="D1898" s="231">
        <v>50</v>
      </c>
      <c r="E1898" s="401"/>
      <c r="F1898" s="232">
        <f>D1898*E1898</f>
        <v>0</v>
      </c>
      <c r="G1898" s="62"/>
      <c r="I1898" s="406"/>
    </row>
    <row r="1899" spans="1:9" s="64" customFormat="1" ht="14">
      <c r="A1899" s="260"/>
      <c r="B1899" s="339"/>
      <c r="C1899" s="351"/>
      <c r="D1899" s="296"/>
      <c r="E1899" s="433"/>
      <c r="F1899" s="297"/>
      <c r="G1899" s="364"/>
      <c r="I1899" s="434"/>
    </row>
    <row r="1900" spans="1:9" s="14" customFormat="1" ht="37.5">
      <c r="A1900" s="260" t="s">
        <v>3081</v>
      </c>
      <c r="B1900" s="178" t="s">
        <v>3094</v>
      </c>
      <c r="C1900" s="329" t="s">
        <v>4</v>
      </c>
      <c r="D1900" s="231">
        <v>30</v>
      </c>
      <c r="E1900" s="401"/>
      <c r="F1900" s="232">
        <f>D1900*E1900</f>
        <v>0</v>
      </c>
      <c r="G1900" s="62"/>
      <c r="I1900" s="406"/>
    </row>
    <row r="1901" spans="1:9" s="14" customFormat="1" ht="14">
      <c r="A1901" s="260"/>
      <c r="B1901" s="178"/>
      <c r="C1901" s="329"/>
      <c r="D1901" s="231"/>
      <c r="E1901" s="401"/>
      <c r="F1901" s="232"/>
      <c r="G1901" s="62"/>
      <c r="I1901" s="406"/>
    </row>
    <row r="1902" spans="1:9" s="14" customFormat="1" ht="37.5">
      <c r="A1902" s="260" t="s">
        <v>3098</v>
      </c>
      <c r="B1902" s="178" t="s">
        <v>3095</v>
      </c>
      <c r="C1902" s="329" t="s">
        <v>4</v>
      </c>
      <c r="D1902" s="231">
        <v>25</v>
      </c>
      <c r="E1902" s="401"/>
      <c r="F1902" s="232">
        <f>D1902*E1902</f>
        <v>0</v>
      </c>
      <c r="G1902" s="62"/>
      <c r="I1902" s="406"/>
    </row>
    <row r="1903" spans="1:9" s="14" customFormat="1" ht="14">
      <c r="A1903" s="260"/>
      <c r="B1903" s="178"/>
      <c r="C1903" s="329"/>
      <c r="D1903" s="231"/>
      <c r="E1903" s="401"/>
      <c r="F1903" s="232"/>
      <c r="G1903" s="62"/>
      <c r="I1903" s="406"/>
    </row>
    <row r="1904" spans="1:9" s="14" customFormat="1" ht="37.5">
      <c r="A1904" s="260" t="s">
        <v>3099</v>
      </c>
      <c r="B1904" s="178" t="s">
        <v>3101</v>
      </c>
      <c r="C1904" s="329" t="s">
        <v>4</v>
      </c>
      <c r="D1904" s="231">
        <v>8</v>
      </c>
      <c r="E1904" s="401"/>
      <c r="F1904" s="232">
        <f>D1904*E1904</f>
        <v>0</v>
      </c>
      <c r="G1904" s="62"/>
      <c r="I1904" s="406"/>
    </row>
    <row r="1905" spans="1:9" s="3" customFormat="1" ht="14">
      <c r="A1905" s="260"/>
      <c r="B1905" s="330"/>
      <c r="C1905" s="121"/>
      <c r="D1905" s="163"/>
      <c r="E1905" s="280"/>
      <c r="F1905" s="164"/>
      <c r="G1905" s="364"/>
      <c r="H1905" s="281"/>
      <c r="I1905" s="282"/>
    </row>
    <row r="1906" spans="1:9" s="14" customFormat="1" ht="125">
      <c r="A1906" s="260" t="s">
        <v>3100</v>
      </c>
      <c r="B1906" s="72" t="s">
        <v>3012</v>
      </c>
      <c r="C1906" s="329" t="s">
        <v>4</v>
      </c>
      <c r="D1906" s="231">
        <v>1</v>
      </c>
      <c r="E1906" s="401"/>
      <c r="F1906" s="232">
        <f>D1906*E1906</f>
        <v>0</v>
      </c>
      <c r="G1906" s="364"/>
    </row>
    <row r="1907" spans="1:9" s="14" customFormat="1" ht="12.5">
      <c r="A1907" s="260"/>
      <c r="B1907" s="72"/>
      <c r="C1907" s="329"/>
      <c r="D1907" s="231"/>
      <c r="E1907" s="401"/>
      <c r="F1907" s="232"/>
      <c r="G1907" s="364"/>
    </row>
    <row r="1908" spans="1:9" s="14" customFormat="1" ht="93" customHeight="1">
      <c r="A1908" s="260" t="s">
        <v>3102</v>
      </c>
      <c r="B1908" s="72" t="s">
        <v>2986</v>
      </c>
      <c r="C1908" s="329"/>
      <c r="D1908" s="231"/>
      <c r="E1908" s="401"/>
      <c r="F1908" s="232"/>
      <c r="G1908" s="364"/>
    </row>
    <row r="1909" spans="1:9" s="14" customFormat="1" ht="12.5">
      <c r="A1909" s="260" t="s">
        <v>0</v>
      </c>
      <c r="B1909" s="72" t="s">
        <v>2987</v>
      </c>
      <c r="C1909" s="329" t="s">
        <v>4</v>
      </c>
      <c r="D1909" s="231">
        <v>4</v>
      </c>
      <c r="E1909" s="401"/>
      <c r="F1909" s="232">
        <f>D1909*E1909</f>
        <v>0</v>
      </c>
      <c r="G1909" s="364"/>
    </row>
    <row r="1910" spans="1:9" s="14" customFormat="1" ht="12.5">
      <c r="A1910" s="260" t="s">
        <v>1</v>
      </c>
      <c r="B1910" s="72" t="s">
        <v>2988</v>
      </c>
      <c r="C1910" s="329" t="s">
        <v>4</v>
      </c>
      <c r="D1910" s="231">
        <v>11</v>
      </c>
      <c r="E1910" s="401"/>
      <c r="F1910" s="232">
        <f>D1910*E1910</f>
        <v>0</v>
      </c>
      <c r="G1910" s="364"/>
    </row>
    <row r="1911" spans="1:9" s="64" customFormat="1" ht="12.5">
      <c r="A1911" s="867"/>
      <c r="B1911" s="327"/>
      <c r="C1911" s="305"/>
      <c r="D1911" s="328"/>
      <c r="E1911" s="3032"/>
      <c r="F1911" s="893"/>
      <c r="G1911" s="364"/>
    </row>
    <row r="1912" spans="1:9">
      <c r="A1912" s="252"/>
      <c r="B1912" s="27"/>
      <c r="C1912" s="123"/>
      <c r="D1912" s="220"/>
      <c r="E1912" s="3006"/>
      <c r="F1912" s="176"/>
    </row>
    <row r="1913" spans="1:9">
      <c r="A1913" s="1690"/>
      <c r="B1913" s="1691" t="s">
        <v>50</v>
      </c>
      <c r="C1913" s="1692"/>
      <c r="D1913" s="1693"/>
      <c r="E1913" s="1721"/>
      <c r="F1913" s="1695">
        <f>SUM(F1761:F1911)</f>
        <v>0</v>
      </c>
    </row>
    <row r="1914" spans="1:9" ht="12.5">
      <c r="A1914" s="253"/>
      <c r="B1914" s="76"/>
      <c r="C1914" s="120"/>
      <c r="D1914" s="208"/>
      <c r="E1914" s="3027"/>
      <c r="F1914" s="209"/>
    </row>
    <row r="1915" spans="1:9" ht="12.5">
      <c r="A1915" s="247"/>
      <c r="B1915" s="86"/>
      <c r="C1915" s="96"/>
      <c r="D1915" s="202"/>
      <c r="E1915" s="3033"/>
      <c r="F1915" s="203"/>
    </row>
    <row r="1916" spans="1:9" s="3" customFormat="1">
      <c r="A1916" s="233" t="s">
        <v>114</v>
      </c>
      <c r="B1916" s="180" t="s">
        <v>123</v>
      </c>
      <c r="C1916" s="219"/>
      <c r="D1916" s="219"/>
      <c r="E1916" s="3008"/>
      <c r="F1916" s="199"/>
      <c r="G1916" s="364"/>
    </row>
    <row r="1917" spans="1:9" s="3" customFormat="1">
      <c r="A1917" s="261"/>
      <c r="B1917" s="177" t="s">
        <v>13</v>
      </c>
      <c r="C1917" s="195"/>
      <c r="D1917" s="195"/>
      <c r="E1917" s="2999"/>
      <c r="F1917" s="169"/>
      <c r="G1917" s="364"/>
    </row>
    <row r="1918" spans="1:9" s="3" customFormat="1" ht="52">
      <c r="A1918" s="257" t="s">
        <v>124</v>
      </c>
      <c r="B1918" s="179" t="s">
        <v>125</v>
      </c>
      <c r="C1918" s="95"/>
      <c r="D1918" s="95"/>
      <c r="E1918" s="3017"/>
      <c r="F1918" s="164"/>
      <c r="G1918" s="364"/>
    </row>
    <row r="1919" spans="1:9" s="3" customFormat="1" ht="26">
      <c r="A1919" s="257" t="s">
        <v>10</v>
      </c>
      <c r="B1919" s="179" t="s">
        <v>14</v>
      </c>
      <c r="C1919" s="95"/>
      <c r="D1919" s="95"/>
      <c r="E1919" s="3017"/>
      <c r="F1919" s="164"/>
      <c r="G1919" s="364"/>
    </row>
    <row r="1920" spans="1:9" s="3" customFormat="1" ht="130">
      <c r="A1920" s="257" t="s">
        <v>195</v>
      </c>
      <c r="B1920" s="277" t="s">
        <v>196</v>
      </c>
      <c r="C1920" s="95"/>
      <c r="D1920" s="95"/>
      <c r="E1920" s="3017"/>
      <c r="F1920" s="164"/>
      <c r="G1920" s="364"/>
    </row>
    <row r="1921" spans="1:8" s="3" customFormat="1" ht="39">
      <c r="A1921" s="257" t="s">
        <v>197</v>
      </c>
      <c r="B1921" s="179" t="s">
        <v>628</v>
      </c>
      <c r="C1921" s="95"/>
      <c r="D1921" s="95"/>
      <c r="E1921" s="3017"/>
      <c r="F1921" s="164"/>
      <c r="G1921" s="364"/>
    </row>
    <row r="1922" spans="1:8" s="3" customFormat="1" ht="68.5" customHeight="1">
      <c r="A1922" s="257" t="s">
        <v>12</v>
      </c>
      <c r="B1922" s="179" t="s">
        <v>3054</v>
      </c>
      <c r="C1922" s="95"/>
      <c r="D1922" s="95"/>
      <c r="E1922" s="3017"/>
      <c r="F1922" s="164"/>
      <c r="G1922" s="364"/>
    </row>
    <row r="1923" spans="1:8" s="3" customFormat="1" ht="26">
      <c r="A1923" s="257"/>
      <c r="B1923" s="179" t="s">
        <v>270</v>
      </c>
      <c r="C1923" s="95"/>
      <c r="D1923" s="95"/>
      <c r="E1923" s="280"/>
      <c r="F1923" s="224"/>
      <c r="G1923" s="364"/>
      <c r="H1923" s="64"/>
    </row>
    <row r="1924" spans="1:8" s="3" customFormat="1" ht="12.5">
      <c r="A1924" s="244"/>
      <c r="B1924" s="178"/>
      <c r="C1924" s="214"/>
      <c r="D1924" s="214"/>
      <c r="E1924" s="3017"/>
      <c r="F1924" s="164"/>
      <c r="G1924" s="364"/>
    </row>
    <row r="1925" spans="1:8" s="3" customFormat="1" ht="12.5">
      <c r="A1925" s="244"/>
      <c r="B1925" s="178"/>
      <c r="C1925" s="214"/>
      <c r="D1925" s="214"/>
      <c r="E1925" s="3017"/>
      <c r="F1925" s="164"/>
      <c r="G1925" s="364"/>
    </row>
    <row r="1926" spans="1:8" s="3" customFormat="1" ht="12.5">
      <c r="A1926" s="244"/>
      <c r="B1926" s="31" t="s">
        <v>2475</v>
      </c>
      <c r="C1926" s="214"/>
      <c r="D1926" s="214"/>
      <c r="E1926" s="3017"/>
      <c r="F1926" s="164"/>
      <c r="G1926" s="364"/>
    </row>
    <row r="1927" spans="1:8" s="3" customFormat="1" ht="12.5">
      <c r="A1927" s="244"/>
      <c r="B1927" s="31"/>
      <c r="C1927" s="214"/>
      <c r="D1927" s="214"/>
      <c r="E1927" s="3017"/>
      <c r="F1927" s="164"/>
      <c r="G1927" s="364"/>
    </row>
    <row r="1928" spans="1:8" s="14" customFormat="1" ht="264" customHeight="1">
      <c r="A1928" s="260" t="s">
        <v>261</v>
      </c>
      <c r="B1928" s="334" t="s">
        <v>4831</v>
      </c>
      <c r="C1928" s="121" t="s">
        <v>3</v>
      </c>
      <c r="D1928" s="231">
        <v>1403</v>
      </c>
      <c r="E1928" s="401"/>
      <c r="F1928" s="232">
        <f>D1928*E1928</f>
        <v>0</v>
      </c>
      <c r="G1928" s="364"/>
    </row>
    <row r="1929" spans="1:8" s="14" customFormat="1" ht="12.5">
      <c r="A1929" s="260"/>
      <c r="B1929" s="334"/>
      <c r="C1929" s="121"/>
      <c r="D1929" s="231"/>
      <c r="E1929" s="401"/>
      <c r="F1929" s="232"/>
      <c r="G1929" s="364"/>
    </row>
    <row r="1930" spans="1:8" s="14" customFormat="1" ht="279" customHeight="1">
      <c r="A1930" s="260" t="s">
        <v>262</v>
      </c>
      <c r="B1930" s="334" t="s">
        <v>4832</v>
      </c>
      <c r="C1930" s="121" t="s">
        <v>3</v>
      </c>
      <c r="D1930" s="231">
        <v>82</v>
      </c>
      <c r="E1930" s="401"/>
      <c r="F1930" s="232">
        <f>D1930*E1930</f>
        <v>0</v>
      </c>
      <c r="G1930" s="364"/>
    </row>
    <row r="1931" spans="1:8" s="14" customFormat="1" ht="12.5">
      <c r="A1931" s="260"/>
      <c r="B1931" s="334"/>
      <c r="C1931" s="121"/>
      <c r="D1931" s="231"/>
      <c r="E1931" s="401"/>
      <c r="F1931" s="232"/>
      <c r="G1931" s="364"/>
    </row>
    <row r="1932" spans="1:8" s="14" customFormat="1" ht="220" customHeight="1">
      <c r="A1932" s="260" t="s">
        <v>3643</v>
      </c>
      <c r="B1932" s="334" t="s">
        <v>4830</v>
      </c>
      <c r="C1932" s="121" t="s">
        <v>3</v>
      </c>
      <c r="D1932" s="231">
        <v>61.2</v>
      </c>
      <c r="E1932" s="401"/>
      <c r="F1932" s="232">
        <f>D1932*E1932</f>
        <v>0</v>
      </c>
      <c r="G1932" s="364"/>
    </row>
    <row r="1933" spans="1:8" s="14" customFormat="1" ht="12.5">
      <c r="A1933" s="260"/>
      <c r="B1933" s="334"/>
      <c r="C1933" s="121"/>
      <c r="D1933" s="231"/>
      <c r="E1933" s="401"/>
      <c r="F1933" s="232"/>
      <c r="G1933" s="364"/>
    </row>
    <row r="1934" spans="1:8" s="14" customFormat="1" ht="354" customHeight="1">
      <c r="A1934" s="260" t="s">
        <v>263</v>
      </c>
      <c r="B1934" s="334" t="s">
        <v>4990</v>
      </c>
      <c r="C1934" s="121" t="s">
        <v>3</v>
      </c>
      <c r="D1934" s="231">
        <v>11.9</v>
      </c>
      <c r="E1934" s="401"/>
      <c r="F1934" s="232">
        <f>D1934*E1934</f>
        <v>0</v>
      </c>
      <c r="G1934" s="364"/>
    </row>
    <row r="1935" spans="1:8" s="3" customFormat="1" ht="12.5">
      <c r="A1935" s="244"/>
      <c r="B1935" s="178"/>
      <c r="C1935" s="214"/>
      <c r="D1935" s="214"/>
      <c r="E1935" s="3017"/>
      <c r="F1935" s="164"/>
      <c r="G1935" s="364"/>
    </row>
    <row r="1936" spans="1:8" s="14" customFormat="1" ht="283.5" customHeight="1">
      <c r="A1936" s="260" t="s">
        <v>410</v>
      </c>
      <c r="B1936" s="334" t="s">
        <v>3058</v>
      </c>
      <c r="C1936" s="121" t="s">
        <v>3</v>
      </c>
      <c r="D1936" s="231">
        <v>203.4</v>
      </c>
      <c r="E1936" s="401"/>
      <c r="F1936" s="232">
        <f>D1936*E1936</f>
        <v>0</v>
      </c>
      <c r="G1936" s="364"/>
    </row>
    <row r="1937" spans="1:7" s="3" customFormat="1" ht="12.5">
      <c r="A1937" s="244"/>
      <c r="B1937" s="178"/>
      <c r="C1937" s="214"/>
      <c r="D1937" s="214"/>
      <c r="E1937" s="3017"/>
      <c r="F1937" s="164"/>
      <c r="G1937" s="364"/>
    </row>
    <row r="1938" spans="1:7" s="14" customFormat="1" ht="290" customHeight="1">
      <c r="A1938" s="260" t="s">
        <v>584</v>
      </c>
      <c r="B1938" s="334" t="s">
        <v>3059</v>
      </c>
      <c r="C1938" s="121" t="s">
        <v>3</v>
      </c>
      <c r="D1938" s="231">
        <v>20.6</v>
      </c>
      <c r="E1938" s="401"/>
      <c r="F1938" s="232">
        <f>D1938*E1938</f>
        <v>0</v>
      </c>
      <c r="G1938" s="364"/>
    </row>
    <row r="1939" spans="1:7" s="3" customFormat="1" ht="12.5">
      <c r="A1939" s="244"/>
      <c r="B1939" s="178"/>
      <c r="C1939" s="214"/>
      <c r="D1939" s="214"/>
      <c r="E1939" s="3017"/>
      <c r="F1939" s="164"/>
      <c r="G1939" s="364"/>
    </row>
    <row r="1940" spans="1:7" s="14" customFormat="1" ht="245" customHeight="1">
      <c r="A1940" s="260" t="s">
        <v>585</v>
      </c>
      <c r="B1940" s="1094" t="s">
        <v>3015</v>
      </c>
      <c r="C1940" s="329" t="s">
        <v>94</v>
      </c>
      <c r="D1940" s="231">
        <v>12</v>
      </c>
      <c r="E1940" s="401"/>
      <c r="F1940" s="232">
        <f>D1940*E1940</f>
        <v>0</v>
      </c>
      <c r="G1940" s="62"/>
    </row>
    <row r="1941" spans="1:7" s="3" customFormat="1" ht="12.5">
      <c r="A1941" s="260"/>
      <c r="B1941" s="178"/>
      <c r="C1941" s="214"/>
      <c r="D1941" s="214"/>
      <c r="E1941" s="3017"/>
      <c r="F1941" s="164"/>
      <c r="G1941" s="364"/>
    </row>
    <row r="1942" spans="1:7" s="14" customFormat="1" ht="245" customHeight="1">
      <c r="A1942" s="260" t="s">
        <v>672</v>
      </c>
      <c r="B1942" s="334" t="s">
        <v>3057</v>
      </c>
      <c r="C1942" s="121" t="s">
        <v>3</v>
      </c>
      <c r="D1942" s="231">
        <v>93.2</v>
      </c>
      <c r="E1942" s="401"/>
      <c r="F1942" s="232">
        <f>D1942*E1942</f>
        <v>0</v>
      </c>
      <c r="G1942" s="364"/>
    </row>
    <row r="1943" spans="1:7" s="3" customFormat="1" ht="12.5">
      <c r="A1943" s="260"/>
      <c r="B1943" s="178"/>
      <c r="C1943" s="214"/>
      <c r="D1943" s="214"/>
      <c r="E1943" s="3017"/>
      <c r="F1943" s="164"/>
      <c r="G1943" s="364"/>
    </row>
    <row r="1944" spans="1:7" s="14" customFormat="1" ht="245" customHeight="1">
      <c r="A1944" s="260" t="s">
        <v>673</v>
      </c>
      <c r="B1944" s="334" t="s">
        <v>3056</v>
      </c>
      <c r="C1944" s="121" t="s">
        <v>3</v>
      </c>
      <c r="D1944" s="231">
        <v>277.10000000000002</v>
      </c>
      <c r="E1944" s="401"/>
      <c r="F1944" s="232">
        <f>D1944*E1944</f>
        <v>0</v>
      </c>
      <c r="G1944" s="364"/>
    </row>
    <row r="1945" spans="1:7" s="3" customFormat="1" ht="12.5">
      <c r="A1945" s="244"/>
      <c r="B1945" s="178"/>
      <c r="C1945" s="214"/>
      <c r="D1945" s="214"/>
      <c r="E1945" s="3017"/>
      <c r="F1945" s="164"/>
      <c r="G1945" s="364"/>
    </row>
    <row r="1946" spans="1:7" s="14" customFormat="1" ht="145.5" customHeight="1">
      <c r="A1946" s="260" t="s">
        <v>676</v>
      </c>
      <c r="B1946" s="334" t="s">
        <v>2634</v>
      </c>
      <c r="C1946" s="121" t="s">
        <v>3</v>
      </c>
      <c r="D1946" s="231">
        <v>19.2</v>
      </c>
      <c r="E1946" s="401"/>
      <c r="F1946" s="232">
        <f>D1946*E1946</f>
        <v>0</v>
      </c>
      <c r="G1946" s="364"/>
    </row>
    <row r="1947" spans="1:7" s="14" customFormat="1" ht="12.5">
      <c r="A1947" s="260"/>
      <c r="B1947" s="334"/>
      <c r="C1947" s="121"/>
      <c r="D1947" s="231"/>
      <c r="E1947" s="401"/>
      <c r="F1947" s="232"/>
      <c r="G1947" s="364"/>
    </row>
    <row r="1948" spans="1:7" s="14" customFormat="1" ht="231" customHeight="1">
      <c r="A1948" s="260" t="s">
        <v>678</v>
      </c>
      <c r="B1948" s="31" t="s">
        <v>4808</v>
      </c>
      <c r="C1948" s="121" t="s">
        <v>3</v>
      </c>
      <c r="D1948" s="231">
        <v>101.4</v>
      </c>
      <c r="E1948" s="401"/>
      <c r="F1948" s="232">
        <f>D1948*E1948</f>
        <v>0</v>
      </c>
      <c r="G1948" s="364"/>
    </row>
    <row r="1949" spans="1:7" s="14" customFormat="1" ht="12.5">
      <c r="A1949" s="260"/>
      <c r="B1949" s="31"/>
      <c r="C1949" s="121"/>
      <c r="D1949" s="231"/>
      <c r="E1949" s="401"/>
      <c r="F1949" s="232"/>
      <c r="G1949" s="364"/>
    </row>
    <row r="1950" spans="1:7" s="14" customFormat="1" ht="132" customHeight="1">
      <c r="A1950" s="260" t="s">
        <v>679</v>
      </c>
      <c r="B1950" s="322" t="s">
        <v>3030</v>
      </c>
      <c r="C1950" s="157" t="s">
        <v>201</v>
      </c>
      <c r="D1950" s="231">
        <f>11+25.1+15.4+41</f>
        <v>92.5</v>
      </c>
      <c r="E1950" s="401"/>
      <c r="F1950" s="232">
        <f>D1950*E1950</f>
        <v>0</v>
      </c>
      <c r="G1950" s="62"/>
    </row>
    <row r="1951" spans="1:7" s="3" customFormat="1" ht="12.5">
      <c r="A1951" s="244"/>
      <c r="B1951" s="178"/>
      <c r="C1951" s="214"/>
      <c r="D1951" s="214"/>
      <c r="E1951" s="3017"/>
      <c r="F1951" s="164"/>
      <c r="G1951" s="364"/>
    </row>
    <row r="1952" spans="1:7" s="14" customFormat="1" ht="119" customHeight="1">
      <c r="A1952" s="260" t="s">
        <v>3035</v>
      </c>
      <c r="B1952" s="322" t="s">
        <v>3023</v>
      </c>
      <c r="C1952" s="157" t="s">
        <v>201</v>
      </c>
      <c r="D1952" s="231">
        <v>197.3</v>
      </c>
      <c r="E1952" s="401"/>
      <c r="F1952" s="232">
        <f>D1952*E1952</f>
        <v>0</v>
      </c>
      <c r="G1952" s="62"/>
    </row>
    <row r="1953" spans="1:8" s="14" customFormat="1" ht="12.5">
      <c r="A1953" s="244"/>
      <c r="B1953" s="322"/>
      <c r="C1953" s="157"/>
      <c r="D1953" s="231"/>
      <c r="E1953" s="401"/>
      <c r="F1953" s="232"/>
      <c r="G1953" s="62"/>
    </row>
    <row r="1954" spans="1:8" s="14" customFormat="1" ht="119" customHeight="1">
      <c r="A1954" s="260" t="s">
        <v>3036</v>
      </c>
      <c r="B1954" s="322" t="s">
        <v>4826</v>
      </c>
      <c r="C1954" s="157" t="s">
        <v>201</v>
      </c>
      <c r="D1954" s="231">
        <v>58</v>
      </c>
      <c r="E1954" s="401"/>
      <c r="F1954" s="232">
        <f>D1954*E1954</f>
        <v>0</v>
      </c>
      <c r="G1954" s="62"/>
    </row>
    <row r="1955" spans="1:8" s="14" customFormat="1" ht="12.5">
      <c r="A1955" s="244"/>
      <c r="B1955" s="322"/>
      <c r="C1955" s="157"/>
      <c r="D1955" s="231"/>
      <c r="E1955" s="401"/>
      <c r="F1955" s="232"/>
      <c r="G1955" s="62"/>
    </row>
    <row r="1956" spans="1:8" s="14" customFormat="1" ht="116" customHeight="1">
      <c r="A1956" s="260" t="s">
        <v>3037</v>
      </c>
      <c r="B1956" s="322" t="s">
        <v>3028</v>
      </c>
      <c r="C1956" s="157" t="s">
        <v>201</v>
      </c>
      <c r="D1956" s="231">
        <f>14.1+22.1+33.1+23.4</f>
        <v>92.700000000000017</v>
      </c>
      <c r="E1956" s="401"/>
      <c r="F1956" s="232">
        <f>D1956*E1956</f>
        <v>0</v>
      </c>
      <c r="G1956" s="62"/>
    </row>
    <row r="1957" spans="1:8" s="14" customFormat="1" ht="12.5">
      <c r="A1957" s="244"/>
      <c r="B1957" s="322"/>
      <c r="C1957" s="157"/>
      <c r="D1957" s="231"/>
      <c r="E1957" s="401"/>
      <c r="F1957" s="232"/>
      <c r="G1957" s="62"/>
    </row>
    <row r="1958" spans="1:8" s="14" customFormat="1" ht="25">
      <c r="A1958" s="260" t="s">
        <v>3038</v>
      </c>
      <c r="B1958" s="322" t="s">
        <v>3644</v>
      </c>
      <c r="C1958" s="157" t="s">
        <v>201</v>
      </c>
      <c r="D1958" s="231">
        <v>71</v>
      </c>
      <c r="E1958" s="401"/>
      <c r="F1958" s="232">
        <f>D1958*E1958</f>
        <v>0</v>
      </c>
      <c r="G1958" s="62"/>
    </row>
    <row r="1959" spans="1:8" s="3" customFormat="1" ht="12.5">
      <c r="A1959" s="244"/>
      <c r="B1959" s="178"/>
      <c r="C1959" s="214"/>
      <c r="D1959" s="214"/>
      <c r="E1959" s="3017"/>
      <c r="F1959" s="164"/>
      <c r="G1959" s="364"/>
    </row>
    <row r="1960" spans="1:8" s="3" customFormat="1" ht="37.5">
      <c r="A1960" s="260" t="s">
        <v>3039</v>
      </c>
      <c r="B1960" s="322" t="s">
        <v>3033</v>
      </c>
      <c r="C1960" s="157"/>
      <c r="D1960" s="163"/>
      <c r="E1960" s="280"/>
      <c r="F1960" s="164"/>
      <c r="G1960" s="369"/>
      <c r="H1960" s="64"/>
    </row>
    <row r="1961" spans="1:8" s="3" customFormat="1" ht="14.5">
      <c r="A1961" s="244" t="s">
        <v>0</v>
      </c>
      <c r="B1961" s="178" t="s">
        <v>349</v>
      </c>
      <c r="C1961" s="157" t="s">
        <v>201</v>
      </c>
      <c r="D1961" s="163">
        <v>130</v>
      </c>
      <c r="E1961" s="280"/>
      <c r="F1961" s="164">
        <f>D1961*E1961</f>
        <v>0</v>
      </c>
      <c r="G1961" s="369"/>
      <c r="H1961" s="64"/>
    </row>
    <row r="1962" spans="1:8" s="3" customFormat="1" ht="15.5">
      <c r="A1962" s="244" t="s">
        <v>1</v>
      </c>
      <c r="B1962" s="178" t="s">
        <v>350</v>
      </c>
      <c r="C1962" s="157" t="s">
        <v>257</v>
      </c>
      <c r="D1962" s="91">
        <v>80</v>
      </c>
      <c r="E1962" s="280"/>
      <c r="F1962" s="164">
        <f>D1962*E1962</f>
        <v>0</v>
      </c>
      <c r="G1962" s="369"/>
      <c r="H1962" s="64"/>
    </row>
    <row r="1963" spans="1:8" s="3" customFormat="1" ht="12.5">
      <c r="A1963" s="244"/>
      <c r="B1963" s="178"/>
      <c r="C1963" s="214"/>
      <c r="D1963" s="214"/>
      <c r="E1963" s="3017"/>
      <c r="F1963" s="164"/>
      <c r="G1963" s="364"/>
    </row>
    <row r="1964" spans="1:8" s="3" customFormat="1" ht="12.5">
      <c r="A1964" s="244"/>
      <c r="B1964" s="31" t="s">
        <v>2482</v>
      </c>
      <c r="C1964" s="214"/>
      <c r="D1964" s="214"/>
      <c r="E1964" s="3017"/>
      <c r="F1964" s="164"/>
      <c r="G1964" s="364"/>
    </row>
    <row r="1965" spans="1:8" s="3" customFormat="1" ht="12.5">
      <c r="A1965" s="244"/>
      <c r="B1965" s="31"/>
      <c r="C1965" s="214"/>
      <c r="D1965" s="214"/>
      <c r="E1965" s="3017"/>
      <c r="F1965" s="164"/>
      <c r="G1965" s="364"/>
    </row>
    <row r="1966" spans="1:8" s="14" customFormat="1" ht="317" customHeight="1">
      <c r="A1966" s="260" t="s">
        <v>3040</v>
      </c>
      <c r="B1966" s="334" t="s">
        <v>4833</v>
      </c>
      <c r="C1966" s="121" t="s">
        <v>3</v>
      </c>
      <c r="D1966" s="231">
        <v>418</v>
      </c>
      <c r="E1966" s="401"/>
      <c r="F1966" s="232">
        <f>D1966*E1966</f>
        <v>0</v>
      </c>
      <c r="G1966" s="364"/>
    </row>
    <row r="1967" spans="1:8" s="14" customFormat="1" ht="12.5">
      <c r="A1967" s="260"/>
      <c r="B1967" s="334"/>
      <c r="C1967" s="121"/>
      <c r="D1967" s="231"/>
      <c r="E1967" s="401"/>
      <c r="F1967" s="232"/>
      <c r="G1967" s="364"/>
    </row>
    <row r="1968" spans="1:8" s="14" customFormat="1" ht="289.5" customHeight="1">
      <c r="A1968" s="260" t="s">
        <v>3041</v>
      </c>
      <c r="B1968" s="334" t="s">
        <v>4834</v>
      </c>
      <c r="C1968" s="121" t="s">
        <v>3</v>
      </c>
      <c r="D1968" s="231">
        <v>328</v>
      </c>
      <c r="E1968" s="401"/>
      <c r="F1968" s="232">
        <f>D1968*E1968</f>
        <v>0</v>
      </c>
      <c r="G1968" s="364"/>
    </row>
    <row r="1969" spans="1:7" s="14" customFormat="1" ht="12.5">
      <c r="A1969" s="260"/>
      <c r="B1969" s="334"/>
      <c r="C1969" s="121"/>
      <c r="D1969" s="231"/>
      <c r="E1969" s="401"/>
      <c r="F1969" s="232"/>
      <c r="G1969" s="364"/>
    </row>
    <row r="1970" spans="1:7" s="14" customFormat="1" ht="320" customHeight="1">
      <c r="A1970" s="260" t="s">
        <v>3042</v>
      </c>
      <c r="B1970" s="334" t="s">
        <v>3060</v>
      </c>
      <c r="C1970" s="121" t="s">
        <v>3</v>
      </c>
      <c r="D1970" s="231">
        <v>111.6</v>
      </c>
      <c r="E1970" s="401"/>
      <c r="F1970" s="232">
        <f>D1970*E1970</f>
        <v>0</v>
      </c>
      <c r="G1970" s="364"/>
    </row>
    <row r="1971" spans="1:7" s="3" customFormat="1" ht="12.5">
      <c r="A1971" s="260"/>
      <c r="B1971" s="71"/>
      <c r="C1971" s="157"/>
      <c r="D1971" s="231"/>
      <c r="E1971" s="401"/>
      <c r="F1971" s="232"/>
      <c r="G1971" s="364"/>
    </row>
    <row r="1972" spans="1:7" s="14" customFormat="1" ht="283.5" customHeight="1">
      <c r="A1972" s="260" t="s">
        <v>3043</v>
      </c>
      <c r="B1972" s="334" t="s">
        <v>3061</v>
      </c>
      <c r="C1972" s="121" t="s">
        <v>3</v>
      </c>
      <c r="D1972" s="231">
        <v>8</v>
      </c>
      <c r="E1972" s="401"/>
      <c r="F1972" s="232">
        <f>D1972*E1972</f>
        <v>0</v>
      </c>
      <c r="G1972" s="364"/>
    </row>
    <row r="1973" spans="1:7" s="14" customFormat="1" ht="12.5">
      <c r="A1973" s="260"/>
      <c r="B1973" s="334"/>
      <c r="C1973" s="121"/>
      <c r="D1973" s="231"/>
      <c r="E1973" s="401"/>
      <c r="F1973" s="232"/>
      <c r="G1973" s="364"/>
    </row>
    <row r="1974" spans="1:7" s="14" customFormat="1" ht="296.5" customHeight="1">
      <c r="A1974" s="260" t="s">
        <v>3044</v>
      </c>
      <c r="B1974" s="334" t="s">
        <v>3062</v>
      </c>
      <c r="C1974" s="121" t="s">
        <v>3</v>
      </c>
      <c r="D1974" s="231">
        <v>33.1</v>
      </c>
      <c r="E1974" s="401"/>
      <c r="F1974" s="232">
        <f>D1974*E1974</f>
        <v>0</v>
      </c>
      <c r="G1974" s="364"/>
    </row>
    <row r="1975" spans="1:7" s="14" customFormat="1" ht="12.5">
      <c r="A1975" s="260"/>
      <c r="B1975" s="334"/>
      <c r="C1975" s="121"/>
      <c r="D1975" s="231"/>
      <c r="E1975" s="401"/>
      <c r="F1975" s="232"/>
      <c r="G1975" s="364"/>
    </row>
    <row r="1976" spans="1:7" s="14" customFormat="1" ht="245" customHeight="1">
      <c r="A1976" s="260" t="s">
        <v>3045</v>
      </c>
      <c r="B1976" s="334" t="s">
        <v>3055</v>
      </c>
      <c r="C1976" s="121" t="s">
        <v>3</v>
      </c>
      <c r="D1976" s="231">
        <v>539.6</v>
      </c>
      <c r="E1976" s="401"/>
      <c r="F1976" s="232">
        <f>D1976*E1976</f>
        <v>0</v>
      </c>
      <c r="G1976" s="364"/>
    </row>
    <row r="1977" spans="1:7" s="14" customFormat="1" ht="12.5">
      <c r="A1977" s="260"/>
      <c r="B1977" s="334"/>
      <c r="C1977" s="121"/>
      <c r="D1977" s="231"/>
      <c r="E1977" s="401"/>
      <c r="F1977" s="232"/>
      <c r="G1977" s="364"/>
    </row>
    <row r="1978" spans="1:7" s="14" customFormat="1" ht="295" customHeight="1">
      <c r="A1978" s="260" t="s">
        <v>3046</v>
      </c>
      <c r="B1978" s="334" t="s">
        <v>3063</v>
      </c>
      <c r="C1978" s="121" t="s">
        <v>3</v>
      </c>
      <c r="D1978" s="231">
        <v>67.8</v>
      </c>
      <c r="E1978" s="401"/>
      <c r="F1978" s="232">
        <f>D1978*E1978</f>
        <v>0</v>
      </c>
      <c r="G1978" s="364"/>
    </row>
    <row r="1979" spans="1:7" s="14" customFormat="1" ht="12.5">
      <c r="A1979" s="260"/>
      <c r="B1979" s="334"/>
      <c r="C1979" s="121"/>
      <c r="D1979" s="231"/>
      <c r="E1979" s="401"/>
      <c r="F1979" s="232"/>
      <c r="G1979" s="364"/>
    </row>
    <row r="1980" spans="1:7" s="14" customFormat="1" ht="256" customHeight="1">
      <c r="A1980" s="260" t="s">
        <v>3047</v>
      </c>
      <c r="B1980" s="334" t="s">
        <v>3014</v>
      </c>
      <c r="C1980" s="121" t="s">
        <v>3</v>
      </c>
      <c r="D1980" s="231">
        <v>59</v>
      </c>
      <c r="E1980" s="401"/>
      <c r="F1980" s="232">
        <f>D1980*E1980</f>
        <v>0</v>
      </c>
      <c r="G1980" s="364"/>
    </row>
    <row r="1981" spans="1:7" s="14" customFormat="1" ht="12.5">
      <c r="A1981" s="260"/>
      <c r="B1981" s="334"/>
      <c r="C1981" s="121"/>
      <c r="D1981" s="231"/>
      <c r="E1981" s="401"/>
      <c r="F1981" s="232"/>
      <c r="G1981" s="364"/>
    </row>
    <row r="1982" spans="1:7" s="14" customFormat="1" ht="257" customHeight="1">
      <c r="A1982" s="260" t="s">
        <v>3048</v>
      </c>
      <c r="B1982" s="334" t="s">
        <v>3016</v>
      </c>
      <c r="C1982" s="121" t="s">
        <v>3</v>
      </c>
      <c r="D1982" s="231">
        <v>128.9</v>
      </c>
      <c r="E1982" s="401"/>
      <c r="F1982" s="232">
        <f>D1982*E1982</f>
        <v>0</v>
      </c>
      <c r="G1982" s="364"/>
    </row>
    <row r="1983" spans="1:7" s="14" customFormat="1" ht="12.5">
      <c r="A1983" s="260"/>
      <c r="B1983" s="334"/>
      <c r="C1983" s="121"/>
      <c r="D1983" s="231"/>
      <c r="E1983" s="401"/>
      <c r="F1983" s="232"/>
      <c r="G1983" s="364"/>
    </row>
    <row r="1984" spans="1:7" s="14" customFormat="1" ht="100">
      <c r="A1984" s="260" t="s">
        <v>3049</v>
      </c>
      <c r="B1984" s="178" t="s">
        <v>3032</v>
      </c>
      <c r="C1984" s="329" t="s">
        <v>94</v>
      </c>
      <c r="D1984" s="231">
        <v>58</v>
      </c>
      <c r="E1984" s="401"/>
      <c r="F1984" s="232">
        <f>D1984*E1984</f>
        <v>0</v>
      </c>
      <c r="G1984" s="62"/>
    </row>
    <row r="1985" spans="1:7" s="14" customFormat="1" ht="12.5">
      <c r="A1985" s="260"/>
      <c r="B1985" s="334"/>
      <c r="C1985" s="121"/>
      <c r="D1985" s="231"/>
      <c r="E1985" s="401"/>
      <c r="F1985" s="232"/>
      <c r="G1985" s="364"/>
    </row>
    <row r="1986" spans="1:7" s="14" customFormat="1" ht="145.5" customHeight="1">
      <c r="A1986" s="260" t="s">
        <v>3050</v>
      </c>
      <c r="B1986" s="334" t="s">
        <v>2647</v>
      </c>
      <c r="C1986" s="121" t="s">
        <v>3</v>
      </c>
      <c r="D1986" s="231">
        <v>90</v>
      </c>
      <c r="E1986" s="401"/>
      <c r="F1986" s="232">
        <f>D1986*E1986</f>
        <v>0</v>
      </c>
      <c r="G1986" s="364"/>
    </row>
    <row r="1987" spans="1:7" s="14" customFormat="1" ht="12.5">
      <c r="A1987" s="260"/>
      <c r="B1987" s="31"/>
      <c r="C1987" s="121"/>
      <c r="D1987" s="231"/>
      <c r="E1987" s="401"/>
      <c r="F1987" s="232"/>
      <c r="G1987" s="364"/>
    </row>
    <row r="1988" spans="1:7" s="14" customFormat="1" ht="234.5" customHeight="1">
      <c r="A1988" s="260" t="s">
        <v>3051</v>
      </c>
      <c r="B1988" s="31" t="s">
        <v>4206</v>
      </c>
      <c r="C1988" s="121" t="s">
        <v>3</v>
      </c>
      <c r="D1988" s="231">
        <v>119.9</v>
      </c>
      <c r="E1988" s="401"/>
      <c r="F1988" s="232">
        <f>D1988*E1988</f>
        <v>0</v>
      </c>
      <c r="G1988" s="364"/>
    </row>
    <row r="1989" spans="1:7" s="14" customFormat="1" ht="12.5">
      <c r="A1989" s="260"/>
      <c r="B1989" s="31"/>
      <c r="C1989" s="157"/>
      <c r="D1989" s="231"/>
      <c r="E1989" s="401"/>
      <c r="F1989" s="232"/>
      <c r="G1989" s="364"/>
    </row>
    <row r="1990" spans="1:7" s="14" customFormat="1" ht="235" customHeight="1">
      <c r="A1990" s="260" t="s">
        <v>3052</v>
      </c>
      <c r="B1990" s="31" t="s">
        <v>4207</v>
      </c>
      <c r="C1990" s="121" t="s">
        <v>3</v>
      </c>
      <c r="D1990" s="231">
        <v>55.5</v>
      </c>
      <c r="E1990" s="401"/>
      <c r="F1990" s="232">
        <f>D1990*E1990</f>
        <v>0</v>
      </c>
      <c r="G1990" s="364"/>
    </row>
    <row r="1991" spans="1:7" s="14" customFormat="1" ht="12.5">
      <c r="A1991" s="260"/>
      <c r="B1991" s="31"/>
      <c r="C1991" s="121"/>
      <c r="D1991" s="231"/>
      <c r="E1991" s="401"/>
      <c r="F1991" s="232"/>
      <c r="G1991" s="364"/>
    </row>
    <row r="1992" spans="1:7" s="14" customFormat="1" ht="125">
      <c r="A1992" s="260" t="s">
        <v>3645</v>
      </c>
      <c r="B1992" s="322" t="s">
        <v>3030</v>
      </c>
      <c r="C1992" s="157" t="s">
        <v>201</v>
      </c>
      <c r="D1992" s="231">
        <v>493.5</v>
      </c>
      <c r="E1992" s="401"/>
      <c r="F1992" s="232">
        <f>D1992*E1992</f>
        <v>0</v>
      </c>
      <c r="G1992" s="62"/>
    </row>
    <row r="1993" spans="1:7" s="14" customFormat="1" ht="12.5">
      <c r="A1993" s="260"/>
      <c r="B1993" s="322"/>
      <c r="C1993" s="157"/>
      <c r="D1993" s="231"/>
      <c r="E1993" s="401"/>
      <c r="F1993" s="232"/>
      <c r="G1993" s="62"/>
    </row>
    <row r="1994" spans="1:7" s="14" customFormat="1" ht="106" customHeight="1">
      <c r="A1994" s="260" t="s">
        <v>3646</v>
      </c>
      <c r="B1994" s="322" t="s">
        <v>3029</v>
      </c>
      <c r="C1994" s="157" t="s">
        <v>201</v>
      </c>
      <c r="D1994" s="231">
        <v>12</v>
      </c>
      <c r="E1994" s="401"/>
      <c r="F1994" s="232">
        <f>D1994*E1994</f>
        <v>0</v>
      </c>
      <c r="G1994" s="62"/>
    </row>
    <row r="1995" spans="1:7" s="14" customFormat="1" ht="12.5">
      <c r="A1995" s="260"/>
      <c r="B1995" s="322"/>
      <c r="C1995" s="157"/>
      <c r="D1995" s="231"/>
      <c r="E1995" s="401"/>
      <c r="F1995" s="232"/>
      <c r="G1995" s="62"/>
    </row>
    <row r="1996" spans="1:7" s="14" customFormat="1" ht="112.5">
      <c r="A1996" s="260" t="s">
        <v>4827</v>
      </c>
      <c r="B1996" s="322" t="s">
        <v>3023</v>
      </c>
      <c r="C1996" s="157" t="s">
        <v>201</v>
      </c>
      <c r="D1996" s="231">
        <v>529.6</v>
      </c>
      <c r="E1996" s="401"/>
      <c r="F1996" s="232">
        <f>D1996*E1996</f>
        <v>0</v>
      </c>
      <c r="G1996" s="62"/>
    </row>
    <row r="1997" spans="1:7" s="14" customFormat="1" ht="12.5">
      <c r="A1997" s="260"/>
      <c r="B1997" s="31"/>
      <c r="C1997" s="121"/>
      <c r="D1997" s="231"/>
      <c r="E1997" s="401"/>
      <c r="F1997" s="232"/>
      <c r="G1997" s="364"/>
    </row>
    <row r="1998" spans="1:7" s="14" customFormat="1" ht="116" customHeight="1">
      <c r="A1998" s="260" t="s">
        <v>4828</v>
      </c>
      <c r="B1998" s="322" t="s">
        <v>3028</v>
      </c>
      <c r="C1998" s="157" t="s">
        <v>201</v>
      </c>
      <c r="D1998" s="231">
        <v>91</v>
      </c>
      <c r="E1998" s="401"/>
      <c r="F1998" s="232">
        <f>D1998*E1998</f>
        <v>0</v>
      </c>
      <c r="G1998" s="62"/>
    </row>
    <row r="1999" spans="1:7" s="14" customFormat="1" ht="12.5">
      <c r="A1999" s="260"/>
      <c r="B1999" s="322"/>
      <c r="C1999" s="157"/>
      <c r="D1999" s="231"/>
      <c r="E1999" s="401"/>
      <c r="F1999" s="232"/>
      <c r="G1999" s="62"/>
    </row>
    <row r="2000" spans="1:7" s="14" customFormat="1" ht="25">
      <c r="A2000" s="260" t="s">
        <v>4829</v>
      </c>
      <c r="B2000" s="322" t="s">
        <v>3644</v>
      </c>
      <c r="C2000" s="157" t="s">
        <v>201</v>
      </c>
      <c r="D2000" s="231">
        <v>14</v>
      </c>
      <c r="E2000" s="401"/>
      <c r="F2000" s="232">
        <f>D2000*E2000</f>
        <v>0</v>
      </c>
      <c r="G2000" s="62"/>
    </row>
    <row r="2001" spans="1:8" s="14" customFormat="1" ht="12.5">
      <c r="A2001" s="260"/>
      <c r="B2001" s="71"/>
      <c r="C2001" s="157"/>
      <c r="D2001" s="231"/>
      <c r="E2001" s="401"/>
      <c r="F2001" s="232"/>
      <c r="G2001" s="364"/>
    </row>
    <row r="2002" spans="1:8" s="3" customFormat="1" ht="37.5">
      <c r="A2002" s="260" t="s">
        <v>4835</v>
      </c>
      <c r="B2002" s="322" t="s">
        <v>3033</v>
      </c>
      <c r="C2002" s="157"/>
      <c r="D2002" s="163"/>
      <c r="E2002" s="280"/>
      <c r="F2002" s="164"/>
      <c r="G2002" s="369"/>
      <c r="H2002" s="64"/>
    </row>
    <row r="2003" spans="1:8" s="3" customFormat="1" ht="14.5">
      <c r="A2003" s="244" t="s">
        <v>0</v>
      </c>
      <c r="B2003" s="178" t="s">
        <v>349</v>
      </c>
      <c r="C2003" s="157" t="s">
        <v>201</v>
      </c>
      <c r="D2003" s="163">
        <v>130</v>
      </c>
      <c r="E2003" s="280"/>
      <c r="F2003" s="164">
        <f>D2003*E2003</f>
        <v>0</v>
      </c>
      <c r="G2003" s="369"/>
      <c r="H2003" s="64"/>
    </row>
    <row r="2004" spans="1:8" s="3" customFormat="1" ht="15.5">
      <c r="A2004" s="244" t="s">
        <v>1</v>
      </c>
      <c r="B2004" s="178" t="s">
        <v>350</v>
      </c>
      <c r="C2004" s="157" t="s">
        <v>257</v>
      </c>
      <c r="D2004" s="91">
        <v>80</v>
      </c>
      <c r="E2004" s="280"/>
      <c r="F2004" s="164">
        <f>D2004*E2004</f>
        <v>0</v>
      </c>
      <c r="G2004" s="369"/>
      <c r="H2004" s="64"/>
    </row>
    <row r="2005" spans="1:8" s="3" customFormat="1">
      <c r="A2005" s="248"/>
      <c r="B2005" s="31"/>
      <c r="C2005" s="163"/>
      <c r="D2005" s="163"/>
      <c r="E2005" s="280"/>
      <c r="F2005" s="164"/>
      <c r="G2005" s="364"/>
    </row>
    <row r="2006" spans="1:8" s="3" customFormat="1">
      <c r="A2006" s="252"/>
      <c r="B2006" s="27"/>
      <c r="C2006" s="220"/>
      <c r="D2006" s="165"/>
      <c r="E2006" s="3009"/>
      <c r="F2006" s="176"/>
      <c r="G2006" s="364"/>
    </row>
    <row r="2007" spans="1:8" s="3" customFormat="1">
      <c r="A2007" s="233"/>
      <c r="B2007" s="180" t="s">
        <v>126</v>
      </c>
      <c r="C2007" s="219"/>
      <c r="D2007" s="219"/>
      <c r="E2007" s="3010"/>
      <c r="F2007" s="230">
        <f>SUM(F1924:F2006)</f>
        <v>0</v>
      </c>
      <c r="G2007" s="364"/>
    </row>
    <row r="2008" spans="1:8" ht="12.5">
      <c r="A2008" s="253"/>
      <c r="B2008" s="76"/>
      <c r="C2008" s="120"/>
      <c r="D2008" s="208"/>
      <c r="E2008" s="3029"/>
      <c r="F2008" s="209"/>
    </row>
    <row r="2009" spans="1:8" ht="12.5">
      <c r="A2009" s="244"/>
      <c r="B2009" s="31"/>
      <c r="C2009" s="93"/>
      <c r="D2009" s="214"/>
      <c r="E2009" s="3017"/>
      <c r="F2009" s="224"/>
    </row>
    <row r="2010" spans="1:8" s="3" customFormat="1">
      <c r="A2010" s="1715" t="s">
        <v>121</v>
      </c>
      <c r="B2010" s="1718" t="s">
        <v>52</v>
      </c>
      <c r="C2010" s="1719"/>
      <c r="D2010" s="1693"/>
      <c r="E2010" s="1721"/>
      <c r="F2010" s="1694"/>
      <c r="G2010" s="364"/>
      <c r="H2010" s="64"/>
    </row>
    <row r="2011" spans="1:8" s="14" customFormat="1">
      <c r="A2011" s="267"/>
      <c r="B2011" s="177" t="s">
        <v>13</v>
      </c>
      <c r="C2011" s="270"/>
      <c r="D2011" s="168"/>
      <c r="E2011" s="3003"/>
      <c r="F2011" s="169"/>
      <c r="G2011" s="364"/>
      <c r="H2011" s="64"/>
    </row>
    <row r="2012" spans="1:8" s="14" customFormat="1" ht="26">
      <c r="A2012" s="257" t="s">
        <v>9</v>
      </c>
      <c r="B2012" s="272" t="s">
        <v>109</v>
      </c>
      <c r="C2012" s="127"/>
      <c r="D2012" s="95"/>
      <c r="E2012" s="3025"/>
      <c r="F2012" s="164"/>
      <c r="G2012" s="364"/>
      <c r="H2012" s="64"/>
    </row>
    <row r="2013" spans="1:8" s="14" customFormat="1" ht="143">
      <c r="A2013" s="257" t="s">
        <v>10</v>
      </c>
      <c r="B2013" s="277" t="s">
        <v>198</v>
      </c>
      <c r="C2013" s="127"/>
      <c r="D2013" s="95"/>
      <c r="E2013" s="3025"/>
      <c r="F2013" s="164"/>
      <c r="G2013" s="364"/>
      <c r="H2013" s="64"/>
    </row>
    <row r="2014" spans="1:8" s="14" customFormat="1">
      <c r="A2014" s="257" t="s">
        <v>51</v>
      </c>
      <c r="B2014" s="66" t="s">
        <v>199</v>
      </c>
      <c r="C2014" s="127"/>
      <c r="D2014" s="95"/>
      <c r="E2014" s="3025"/>
      <c r="F2014" s="164"/>
      <c r="G2014" s="364"/>
      <c r="H2014" s="64"/>
    </row>
    <row r="2015" spans="1:8" s="3" customFormat="1" ht="26">
      <c r="A2015" s="257"/>
      <c r="B2015" s="179" t="s">
        <v>270</v>
      </c>
      <c r="C2015" s="95"/>
      <c r="D2015" s="95"/>
      <c r="E2015" s="1410"/>
      <c r="F2015" s="224"/>
      <c r="G2015" s="364"/>
      <c r="H2015" s="64"/>
    </row>
    <row r="2016" spans="1:8" s="3" customFormat="1">
      <c r="A2016" s="257"/>
      <c r="B2016" s="179"/>
      <c r="C2016" s="95"/>
      <c r="D2016" s="95"/>
      <c r="E2016" s="280"/>
      <c r="F2016" s="224"/>
      <c r="G2016" s="364"/>
      <c r="H2016" s="64"/>
    </row>
    <row r="2017" spans="1:8" s="3" customFormat="1">
      <c r="A2017" s="894"/>
      <c r="B2017" s="672"/>
      <c r="C2017" s="95"/>
      <c r="D2017" s="95"/>
      <c r="E2017" s="3025"/>
      <c r="F2017" s="164"/>
      <c r="G2017" s="364"/>
      <c r="H2017" s="64"/>
    </row>
    <row r="2018" spans="1:8" s="3" customFormat="1" ht="12.5">
      <c r="A2018" s="895"/>
      <c r="B2018" s="675" t="s">
        <v>2475</v>
      </c>
      <c r="C2018" s="95"/>
      <c r="D2018" s="95"/>
      <c r="E2018" s="3025"/>
      <c r="F2018" s="164"/>
      <c r="G2018" s="432"/>
      <c r="H2018" s="285"/>
    </row>
    <row r="2019" spans="1:8" s="3" customFormat="1" ht="12.5">
      <c r="A2019" s="895"/>
      <c r="B2019" s="675"/>
      <c r="C2019" s="95"/>
      <c r="D2019" s="95"/>
      <c r="E2019" s="3025"/>
      <c r="F2019" s="164"/>
      <c r="G2019" s="432"/>
      <c r="H2019" s="285"/>
    </row>
    <row r="2020" spans="1:8" s="3" customFormat="1" ht="12.5">
      <c r="A2020" s="895"/>
      <c r="B2020" s="673" t="s">
        <v>504</v>
      </c>
      <c r="C2020" s="95"/>
      <c r="D2020" s="95"/>
      <c r="E2020" s="3025"/>
      <c r="F2020" s="164"/>
      <c r="G2020" s="432"/>
      <c r="H2020" s="285"/>
    </row>
    <row r="2021" spans="1:8" s="3" customFormat="1" ht="62.5">
      <c r="A2021" s="244" t="s">
        <v>266</v>
      </c>
      <c r="B2021" s="74" t="s">
        <v>3239</v>
      </c>
      <c r="C2021" s="242" t="s">
        <v>94</v>
      </c>
      <c r="D2021" s="163">
        <v>3150</v>
      </c>
      <c r="E2021" s="280"/>
      <c r="F2021" s="164">
        <f>D2021*E2021</f>
        <v>0</v>
      </c>
    </row>
    <row r="2022" spans="1:8" s="3" customFormat="1" ht="12.5">
      <c r="A2022" s="895"/>
      <c r="B2022" s="673"/>
      <c r="C2022" s="95"/>
      <c r="D2022" s="95"/>
      <c r="E2022" s="3025"/>
      <c r="F2022" s="164"/>
      <c r="G2022" s="432"/>
      <c r="H2022" s="285"/>
    </row>
    <row r="2023" spans="1:8" s="3" customFormat="1" ht="104.5" customHeight="1">
      <c r="A2023" s="244" t="s">
        <v>267</v>
      </c>
      <c r="B2023" s="72" t="s">
        <v>3647</v>
      </c>
      <c r="C2023" s="121" t="s">
        <v>3</v>
      </c>
      <c r="D2023" s="163">
        <v>1188</v>
      </c>
      <c r="E2023" s="401"/>
      <c r="F2023" s="164">
        <f>D2023*E2023</f>
        <v>0</v>
      </c>
      <c r="G2023" s="364"/>
      <c r="H2023" s="64"/>
    </row>
    <row r="2024" spans="1:8" s="3" customFormat="1" ht="12.5">
      <c r="A2024" s="895"/>
      <c r="B2024" s="675"/>
      <c r="C2024" s="95"/>
      <c r="D2024" s="95"/>
      <c r="E2024" s="3025"/>
      <c r="F2024" s="164"/>
      <c r="G2024" s="432"/>
      <c r="H2024" s="285"/>
    </row>
    <row r="2025" spans="1:8" s="3" customFormat="1" ht="82.5" customHeight="1">
      <c r="A2025" s="244" t="s">
        <v>631</v>
      </c>
      <c r="B2025" s="72" t="s">
        <v>3086</v>
      </c>
      <c r="C2025" s="121" t="s">
        <v>3</v>
      </c>
      <c r="D2025" s="163">
        <v>144</v>
      </c>
      <c r="E2025" s="401"/>
      <c r="F2025" s="164">
        <f>D2025*E2025</f>
        <v>0</v>
      </c>
      <c r="G2025" s="364"/>
      <c r="H2025" s="64"/>
    </row>
    <row r="2026" spans="1:8" s="3" customFormat="1" ht="12.5">
      <c r="A2026" s="895"/>
      <c r="B2026" s="675"/>
      <c r="C2026" s="95"/>
      <c r="D2026" s="95"/>
      <c r="E2026" s="3025"/>
      <c r="F2026" s="164"/>
      <c r="G2026" s="432"/>
      <c r="H2026" s="285"/>
    </row>
    <row r="2027" spans="1:8" s="3" customFormat="1" ht="12.5">
      <c r="A2027" s="895"/>
      <c r="B2027" s="421" t="s">
        <v>627</v>
      </c>
      <c r="C2027" s="95"/>
      <c r="D2027" s="95"/>
      <c r="E2027" s="3025"/>
      <c r="F2027" s="164"/>
      <c r="G2027" s="432"/>
      <c r="H2027" s="285"/>
    </row>
    <row r="2028" spans="1:8" s="3" customFormat="1" ht="80.25" customHeight="1">
      <c r="A2028" s="244" t="s">
        <v>632</v>
      </c>
      <c r="B2028" s="72" t="s">
        <v>3089</v>
      </c>
      <c r="C2028" s="121" t="s">
        <v>3</v>
      </c>
      <c r="D2028" s="163">
        <v>228</v>
      </c>
      <c r="E2028" s="401"/>
      <c r="F2028" s="164">
        <f>D2028*E2028</f>
        <v>0</v>
      </c>
      <c r="G2028" s="364"/>
      <c r="H2028" s="64"/>
    </row>
    <row r="2029" spans="1:8" s="3" customFormat="1" ht="12.5">
      <c r="A2029" s="244"/>
      <c r="B2029" s="72"/>
      <c r="C2029" s="121"/>
      <c r="D2029" s="163"/>
      <c r="E2029" s="401"/>
      <c r="F2029" s="164"/>
      <c r="G2029" s="364"/>
      <c r="H2029" s="64"/>
    </row>
    <row r="2030" spans="1:8" s="3" customFormat="1" ht="81" customHeight="1">
      <c r="A2030" s="244" t="s">
        <v>268</v>
      </c>
      <c r="B2030" s="72" t="s">
        <v>3090</v>
      </c>
      <c r="C2030" s="121" t="s">
        <v>3</v>
      </c>
      <c r="D2030" s="163">
        <v>73</v>
      </c>
      <c r="E2030" s="401"/>
      <c r="F2030" s="164">
        <f>D2030*E2030</f>
        <v>0</v>
      </c>
      <c r="G2030" s="364"/>
      <c r="H2030" s="64"/>
    </row>
    <row r="2031" spans="1:8" s="3" customFormat="1">
      <c r="A2031" s="894"/>
      <c r="B2031" s="672"/>
      <c r="C2031" s="95"/>
      <c r="D2031" s="95"/>
      <c r="E2031" s="3025"/>
      <c r="F2031" s="164"/>
      <c r="G2031" s="364"/>
      <c r="H2031" s="64"/>
    </row>
    <row r="2032" spans="1:8" s="3" customFormat="1">
      <c r="A2032" s="894"/>
      <c r="B2032" s="675" t="s">
        <v>2482</v>
      </c>
      <c r="C2032" s="95"/>
      <c r="D2032" s="95"/>
      <c r="E2032" s="3025"/>
      <c r="F2032" s="164"/>
      <c r="G2032" s="364"/>
      <c r="H2032" s="64"/>
    </row>
    <row r="2033" spans="1:8" s="3" customFormat="1">
      <c r="A2033" s="894"/>
      <c r="B2033" s="675"/>
      <c r="C2033" s="95"/>
      <c r="D2033" s="95"/>
      <c r="E2033" s="3025"/>
      <c r="F2033" s="164"/>
      <c r="G2033" s="364"/>
      <c r="H2033" s="64"/>
    </row>
    <row r="2034" spans="1:8" s="3" customFormat="1">
      <c r="A2034" s="894"/>
      <c r="B2034" s="673" t="s">
        <v>504</v>
      </c>
      <c r="C2034" s="95"/>
      <c r="D2034" s="95"/>
      <c r="E2034" s="3025"/>
      <c r="F2034" s="164"/>
      <c r="G2034" s="364"/>
      <c r="H2034" s="64"/>
    </row>
    <row r="2035" spans="1:8" s="3" customFormat="1" ht="62.5">
      <c r="A2035" s="244" t="s">
        <v>269</v>
      </c>
      <c r="B2035" s="74" t="s">
        <v>3239</v>
      </c>
      <c r="C2035" s="242" t="s">
        <v>94</v>
      </c>
      <c r="D2035" s="163">
        <v>2625</v>
      </c>
      <c r="E2035" s="280"/>
      <c r="F2035" s="164">
        <f>D2035*E2035</f>
        <v>0</v>
      </c>
    </row>
    <row r="2036" spans="1:8" s="3" customFormat="1">
      <c r="A2036" s="894"/>
      <c r="B2036" s="673"/>
      <c r="C2036" s="95"/>
      <c r="D2036" s="95"/>
      <c r="E2036" s="3025"/>
      <c r="F2036" s="164"/>
      <c r="G2036" s="364"/>
      <c r="H2036" s="64"/>
    </row>
    <row r="2037" spans="1:8" s="3" customFormat="1" ht="58.5" customHeight="1">
      <c r="A2037" s="244" t="s">
        <v>319</v>
      </c>
      <c r="B2037" s="72" t="s">
        <v>3087</v>
      </c>
      <c r="C2037" s="121" t="s">
        <v>3</v>
      </c>
      <c r="D2037" s="231">
        <v>1088</v>
      </c>
      <c r="E2037" s="401"/>
      <c r="F2037" s="164">
        <f>D2037*E2037</f>
        <v>0</v>
      </c>
      <c r="G2037" s="364"/>
      <c r="H2037" s="64"/>
    </row>
    <row r="2038" spans="1:8" s="3" customFormat="1" ht="12.5">
      <c r="A2038" s="244"/>
      <c r="B2038" s="72"/>
      <c r="C2038" s="121"/>
      <c r="D2038" s="231"/>
      <c r="E2038" s="401"/>
      <c r="F2038" s="164"/>
      <c r="G2038" s="364"/>
      <c r="H2038" s="64"/>
    </row>
    <row r="2039" spans="1:8" s="3" customFormat="1" ht="104" customHeight="1">
      <c r="A2039" s="244" t="s">
        <v>276</v>
      </c>
      <c r="B2039" s="72" t="s">
        <v>3647</v>
      </c>
      <c r="C2039" s="121" t="s">
        <v>3</v>
      </c>
      <c r="D2039" s="163">
        <v>3492</v>
      </c>
      <c r="E2039" s="401"/>
      <c r="F2039" s="164">
        <f>D2039*E2039</f>
        <v>0</v>
      </c>
      <c r="G2039" s="364"/>
      <c r="H2039" s="64"/>
    </row>
    <row r="2040" spans="1:8" s="3" customFormat="1">
      <c r="A2040" s="894"/>
      <c r="B2040" s="672"/>
      <c r="C2040" s="95"/>
      <c r="D2040" s="95"/>
      <c r="E2040" s="3025"/>
      <c r="F2040" s="164"/>
      <c r="G2040" s="364"/>
      <c r="H2040" s="64"/>
    </row>
    <row r="2041" spans="1:8" s="3" customFormat="1" ht="82.5" customHeight="1">
      <c r="A2041" s="244" t="s">
        <v>633</v>
      </c>
      <c r="B2041" s="72" t="s">
        <v>3086</v>
      </c>
      <c r="C2041" s="121" t="s">
        <v>3</v>
      </c>
      <c r="D2041" s="163">
        <v>152.69999999999999</v>
      </c>
      <c r="E2041" s="401"/>
      <c r="F2041" s="164">
        <f>D2041*E2041</f>
        <v>0</v>
      </c>
      <c r="G2041" s="364"/>
      <c r="H2041" s="64"/>
    </row>
    <row r="2042" spans="1:8" s="3" customFormat="1" ht="12.5">
      <c r="A2042" s="244"/>
      <c r="B2042" s="72"/>
      <c r="C2042" s="121"/>
      <c r="D2042" s="163"/>
      <c r="E2042" s="401"/>
      <c r="F2042" s="164"/>
      <c r="G2042" s="364"/>
      <c r="H2042" s="64"/>
    </row>
    <row r="2043" spans="1:8" s="3" customFormat="1" ht="12.5">
      <c r="A2043" s="244"/>
      <c r="B2043" s="421" t="s">
        <v>627</v>
      </c>
      <c r="C2043" s="121"/>
      <c r="D2043" s="163"/>
      <c r="E2043" s="401"/>
      <c r="F2043" s="164"/>
      <c r="G2043" s="364"/>
      <c r="H2043" s="64"/>
    </row>
    <row r="2044" spans="1:8" s="3" customFormat="1" ht="58.5" customHeight="1">
      <c r="A2044" s="244" t="s">
        <v>634</v>
      </c>
      <c r="B2044" s="72" t="s">
        <v>3088</v>
      </c>
      <c r="C2044" s="121" t="s">
        <v>3</v>
      </c>
      <c r="D2044" s="231">
        <v>639</v>
      </c>
      <c r="E2044" s="401"/>
      <c r="F2044" s="164">
        <f>D2044*E2044</f>
        <v>0</v>
      </c>
      <c r="G2044" s="364"/>
      <c r="H2044" s="64"/>
    </row>
    <row r="2045" spans="1:8" s="3" customFormat="1" ht="12.5">
      <c r="A2045" s="244"/>
      <c r="B2045" s="421"/>
      <c r="C2045" s="121"/>
      <c r="D2045" s="163"/>
      <c r="E2045" s="401"/>
      <c r="F2045" s="164"/>
      <c r="G2045" s="364"/>
      <c r="H2045" s="64"/>
    </row>
    <row r="2046" spans="1:8" s="3" customFormat="1" ht="80.25" customHeight="1">
      <c r="A2046" s="244" t="s">
        <v>3240</v>
      </c>
      <c r="B2046" s="72" t="s">
        <v>3089</v>
      </c>
      <c r="C2046" s="121" t="s">
        <v>3</v>
      </c>
      <c r="D2046" s="163">
        <v>578</v>
      </c>
      <c r="E2046" s="401"/>
      <c r="F2046" s="164">
        <f>D2046*E2046</f>
        <v>0</v>
      </c>
      <c r="G2046" s="364"/>
      <c r="H2046" s="64"/>
    </row>
    <row r="2047" spans="1:8" s="3" customFormat="1" ht="12.5">
      <c r="A2047" s="244"/>
      <c r="B2047" s="72"/>
      <c r="C2047" s="121"/>
      <c r="D2047" s="163"/>
      <c r="E2047" s="401"/>
      <c r="F2047" s="164"/>
      <c r="G2047" s="364"/>
      <c r="H2047" s="64"/>
    </row>
    <row r="2048" spans="1:8" s="3" customFormat="1" ht="81" customHeight="1">
      <c r="A2048" s="244" t="s">
        <v>3241</v>
      </c>
      <c r="B2048" s="72" t="s">
        <v>3090</v>
      </c>
      <c r="C2048" s="121" t="s">
        <v>3</v>
      </c>
      <c r="D2048" s="163">
        <v>110</v>
      </c>
      <c r="E2048" s="401"/>
      <c r="F2048" s="164">
        <f>D2048*E2048</f>
        <v>0</v>
      </c>
      <c r="G2048" s="364"/>
      <c r="H2048" s="64"/>
    </row>
    <row r="2049" spans="1:9" s="3" customFormat="1">
      <c r="A2049" s="244"/>
      <c r="B2049" s="674"/>
      <c r="C2049" s="163"/>
      <c r="D2049" s="163"/>
      <c r="E2049" s="280"/>
      <c r="F2049" s="167"/>
      <c r="G2049" s="364"/>
      <c r="H2049" s="64"/>
    </row>
    <row r="2050" spans="1:9" s="3" customFormat="1">
      <c r="A2050" s="252"/>
      <c r="B2050" s="35"/>
      <c r="C2050" s="129"/>
      <c r="D2050" s="220"/>
      <c r="E2050" s="3006"/>
      <c r="F2050" s="176"/>
      <c r="G2050" s="364"/>
      <c r="H2050" s="64"/>
    </row>
    <row r="2051" spans="1:9" s="3" customFormat="1">
      <c r="A2051" s="1690"/>
      <c r="B2051" s="1707" t="s">
        <v>53</v>
      </c>
      <c r="C2051" s="1714"/>
      <c r="D2051" s="1693"/>
      <c r="E2051" s="1721"/>
      <c r="F2051" s="1695">
        <f>SUM(F2021:F2049)</f>
        <v>0</v>
      </c>
      <c r="G2051" s="364"/>
      <c r="H2051" s="64"/>
    </row>
    <row r="2052" spans="1:9" ht="12.5">
      <c r="A2052" s="253"/>
      <c r="B2052" s="76"/>
      <c r="C2052" s="120"/>
      <c r="D2052" s="208"/>
      <c r="E2052" s="3029"/>
      <c r="F2052" s="209"/>
    </row>
    <row r="2053" spans="1:9" ht="12.5">
      <c r="A2053" s="244"/>
      <c r="B2053" s="31"/>
      <c r="C2053" s="93"/>
      <c r="D2053" s="214"/>
      <c r="E2053" s="3017"/>
      <c r="F2053" s="224"/>
    </row>
    <row r="2054" spans="1:9" s="3" customFormat="1" ht="14">
      <c r="A2054" s="1715" t="s">
        <v>127</v>
      </c>
      <c r="B2054" s="1720" t="s">
        <v>2599</v>
      </c>
      <c r="C2054" s="1717"/>
      <c r="D2054" s="1693"/>
      <c r="E2054" s="1721"/>
      <c r="F2054" s="1694"/>
      <c r="G2054" s="364"/>
      <c r="H2054" s="281"/>
      <c r="I2054" s="282"/>
    </row>
    <row r="2055" spans="1:9" s="14" customFormat="1">
      <c r="A2055" s="267"/>
      <c r="B2055" s="177"/>
      <c r="C2055" s="270"/>
      <c r="D2055" s="168"/>
      <c r="E2055" s="3003"/>
      <c r="F2055" s="169"/>
      <c r="G2055" s="364"/>
      <c r="H2055" s="64"/>
    </row>
    <row r="2056" spans="1:9" s="3" customFormat="1" ht="26">
      <c r="A2056" s="257"/>
      <c r="B2056" s="179" t="s">
        <v>270</v>
      </c>
      <c r="C2056" s="95"/>
      <c r="D2056" s="95"/>
      <c r="E2056" s="1410"/>
      <c r="F2056" s="224"/>
      <c r="G2056" s="364"/>
      <c r="H2056" s="64"/>
    </row>
    <row r="2057" spans="1:9" s="3" customFormat="1">
      <c r="A2057" s="257"/>
      <c r="B2057" s="179"/>
      <c r="C2057" s="95"/>
      <c r="D2057" s="95"/>
      <c r="E2057" s="1410"/>
      <c r="F2057" s="224"/>
      <c r="G2057" s="364"/>
      <c r="H2057" s="64"/>
    </row>
    <row r="2058" spans="1:9" s="3" customFormat="1" ht="12.5">
      <c r="A2058" s="383"/>
      <c r="B2058" s="31" t="s">
        <v>2475</v>
      </c>
      <c r="C2058" s="95"/>
      <c r="D2058" s="95"/>
      <c r="E2058" s="1410"/>
      <c r="F2058" s="224"/>
      <c r="G2058" s="432"/>
      <c r="H2058" s="285"/>
    </row>
    <row r="2059" spans="1:9" s="3" customFormat="1" ht="50">
      <c r="A2059" s="244" t="s">
        <v>128</v>
      </c>
      <c r="B2059" s="294" t="s">
        <v>202</v>
      </c>
      <c r="C2059" s="291"/>
      <c r="D2059" s="163"/>
      <c r="E2059" s="280"/>
      <c r="F2059" s="164"/>
      <c r="G2059" s="432"/>
      <c r="H2059" s="285"/>
    </row>
    <row r="2060" spans="1:9" s="3" customFormat="1" ht="50">
      <c r="A2060" s="383"/>
      <c r="B2060" s="178" t="s">
        <v>2589</v>
      </c>
      <c r="C2060" s="105"/>
      <c r="D2060" s="234"/>
      <c r="E2060" s="292"/>
      <c r="F2060" s="293"/>
      <c r="G2060" s="432"/>
      <c r="H2060" s="285"/>
    </row>
    <row r="2061" spans="1:9" s="3" customFormat="1" ht="294.5" customHeight="1">
      <c r="A2061" s="383"/>
      <c r="B2061" s="294" t="s">
        <v>2590</v>
      </c>
      <c r="C2061" s="291"/>
      <c r="D2061" s="163"/>
      <c r="E2061" s="280"/>
      <c r="F2061" s="164"/>
      <c r="G2061" s="432"/>
      <c r="H2061" s="285"/>
    </row>
    <row r="2062" spans="1:9" s="3" customFormat="1" ht="334.5" customHeight="1">
      <c r="A2062" s="383"/>
      <c r="B2062" s="294" t="s">
        <v>2591</v>
      </c>
      <c r="C2062" s="291"/>
      <c r="D2062" s="163"/>
      <c r="E2062" s="280"/>
      <c r="F2062" s="164"/>
      <c r="G2062" s="432"/>
      <c r="H2062" s="285"/>
    </row>
    <row r="2063" spans="1:9" s="3" customFormat="1" ht="253.5" customHeight="1">
      <c r="A2063" s="383"/>
      <c r="B2063" s="294" t="s">
        <v>2592</v>
      </c>
      <c r="C2063" s="291" t="s">
        <v>4</v>
      </c>
      <c r="D2063" s="163">
        <v>1</v>
      </c>
      <c r="E2063" s="280"/>
      <c r="F2063" s="164">
        <f>D2063*E2063</f>
        <v>0</v>
      </c>
      <c r="G2063" s="432"/>
      <c r="H2063" s="285"/>
    </row>
    <row r="2064" spans="1:9" s="3" customFormat="1" ht="12.5">
      <c r="A2064" s="383"/>
      <c r="B2064" s="294"/>
      <c r="C2064" s="291"/>
      <c r="D2064" s="163"/>
      <c r="E2064" s="657"/>
      <c r="F2064" s="164"/>
      <c r="G2064" s="432"/>
      <c r="H2064" s="285"/>
    </row>
    <row r="2065" spans="1:9" s="3" customFormat="1" ht="12.5">
      <c r="A2065" s="383"/>
      <c r="B2065" s="31" t="s">
        <v>2482</v>
      </c>
      <c r="C2065" s="95"/>
      <c r="D2065" s="95"/>
      <c r="E2065" s="1410"/>
      <c r="F2065" s="224"/>
      <c r="G2065" s="432"/>
      <c r="H2065" s="285"/>
    </row>
    <row r="2066" spans="1:9" s="3" customFormat="1" ht="50">
      <c r="A2066" s="244" t="s">
        <v>2593</v>
      </c>
      <c r="B2066" s="294" t="s">
        <v>202</v>
      </c>
      <c r="C2066" s="291"/>
      <c r="D2066" s="163"/>
      <c r="E2066" s="280"/>
      <c r="F2066" s="164"/>
      <c r="G2066" s="364"/>
      <c r="H2066" s="281"/>
      <c r="I2066" s="282"/>
    </row>
    <row r="2067" spans="1:9" s="3" customFormat="1" ht="58.5" customHeight="1">
      <c r="A2067" s="250"/>
      <c r="B2067" s="178" t="s">
        <v>2594</v>
      </c>
      <c r="C2067" s="105"/>
      <c r="D2067" s="234"/>
      <c r="E2067" s="292"/>
      <c r="F2067" s="293"/>
      <c r="G2067" s="364"/>
      <c r="H2067" s="281"/>
      <c r="I2067" s="282"/>
    </row>
    <row r="2068" spans="1:9" s="3" customFormat="1" ht="307.5" customHeight="1">
      <c r="A2068" s="244"/>
      <c r="B2068" s="294" t="s">
        <v>2595</v>
      </c>
      <c r="C2068" s="291"/>
      <c r="D2068" s="163"/>
      <c r="E2068" s="280"/>
      <c r="F2068" s="164"/>
      <c r="G2068" s="364"/>
      <c r="H2068" s="281"/>
      <c r="I2068" s="282"/>
    </row>
    <row r="2069" spans="1:9" s="3" customFormat="1" ht="320" customHeight="1">
      <c r="A2069" s="248"/>
      <c r="B2069" s="294" t="s">
        <v>2596</v>
      </c>
      <c r="C2069" s="291"/>
      <c r="D2069" s="163"/>
      <c r="E2069" s="280"/>
      <c r="F2069" s="164"/>
      <c r="G2069" s="364"/>
      <c r="H2069" s="281"/>
      <c r="I2069" s="282"/>
    </row>
    <row r="2070" spans="1:9" s="3" customFormat="1" ht="258.5" customHeight="1">
      <c r="A2070" s="248"/>
      <c r="B2070" s="294" t="s">
        <v>2597</v>
      </c>
      <c r="C2070" s="291" t="s">
        <v>4</v>
      </c>
      <c r="D2070" s="163">
        <v>1</v>
      </c>
      <c r="E2070" s="280"/>
      <c r="F2070" s="164">
        <f>D2070*E2070</f>
        <v>0</v>
      </c>
      <c r="G2070" s="364"/>
      <c r="H2070" s="281"/>
      <c r="I2070" s="282"/>
    </row>
    <row r="2071" spans="1:9" s="3" customFormat="1" ht="14">
      <c r="A2071" s="252"/>
      <c r="B2071" s="676"/>
      <c r="C2071" s="666"/>
      <c r="D2071" s="165"/>
      <c r="E2071" s="677"/>
      <c r="F2071" s="166"/>
      <c r="G2071" s="364"/>
      <c r="H2071" s="281"/>
      <c r="I2071" s="282"/>
    </row>
    <row r="2072" spans="1:9" s="3" customFormat="1" ht="50">
      <c r="A2072" s="244" t="s">
        <v>2652</v>
      </c>
      <c r="B2072" s="294" t="s">
        <v>202</v>
      </c>
      <c r="C2072" s="291"/>
      <c r="D2072" s="163"/>
      <c r="E2072" s="280"/>
      <c r="F2072" s="164"/>
      <c r="G2072" s="364"/>
      <c r="H2072" s="281"/>
      <c r="I2072" s="282"/>
    </row>
    <row r="2073" spans="1:9" s="3" customFormat="1" ht="58.5" customHeight="1">
      <c r="A2073" s="250"/>
      <c r="B2073" s="178" t="s">
        <v>2589</v>
      </c>
      <c r="C2073" s="105"/>
      <c r="D2073" s="234"/>
      <c r="E2073" s="292"/>
      <c r="F2073" s="293"/>
      <c r="G2073" s="364"/>
      <c r="H2073" s="281"/>
      <c r="I2073" s="282"/>
    </row>
    <row r="2074" spans="1:9" s="3" customFormat="1" ht="369.5" customHeight="1">
      <c r="A2074" s="244"/>
      <c r="B2074" s="294" t="s">
        <v>2653</v>
      </c>
      <c r="C2074" s="291"/>
      <c r="D2074" s="163"/>
      <c r="E2074" s="280"/>
      <c r="F2074" s="164"/>
      <c r="G2074" s="364"/>
      <c r="H2074" s="281"/>
      <c r="I2074" s="282"/>
    </row>
    <row r="2075" spans="1:9" s="3" customFormat="1" ht="356" customHeight="1">
      <c r="A2075" s="248"/>
      <c r="B2075" s="294" t="s">
        <v>2654</v>
      </c>
      <c r="C2075" s="291"/>
      <c r="D2075" s="163"/>
      <c r="E2075" s="280"/>
      <c r="F2075" s="164"/>
      <c r="G2075" s="364"/>
      <c r="H2075" s="281"/>
      <c r="I2075" s="282"/>
    </row>
    <row r="2076" spans="1:9" s="3" customFormat="1" ht="110.5" customHeight="1">
      <c r="A2076" s="248"/>
      <c r="B2076" s="294" t="s">
        <v>2655</v>
      </c>
      <c r="C2076" s="291" t="s">
        <v>4</v>
      </c>
      <c r="D2076" s="163">
        <v>1</v>
      </c>
      <c r="E2076" s="280"/>
      <c r="F2076" s="164">
        <f>D2076*E2076</f>
        <v>0</v>
      </c>
      <c r="G2076" s="364"/>
      <c r="H2076" s="281"/>
      <c r="I2076" s="282"/>
    </row>
    <row r="2077" spans="1:9" s="3" customFormat="1">
      <c r="A2077" s="266"/>
      <c r="B2077" s="32"/>
      <c r="C2077" s="125"/>
      <c r="D2077" s="229"/>
      <c r="E2077" s="3034"/>
      <c r="F2077" s="166"/>
      <c r="G2077" s="364"/>
      <c r="H2077" s="64"/>
    </row>
    <row r="2078" spans="1:9" s="3" customFormat="1" ht="14">
      <c r="A2078" s="252"/>
      <c r="B2078" s="26"/>
      <c r="C2078" s="119"/>
      <c r="D2078" s="13"/>
      <c r="E2078" s="295"/>
      <c r="F2078" s="160"/>
      <c r="G2078" s="364"/>
      <c r="H2078" s="281"/>
      <c r="I2078" s="282"/>
    </row>
    <row r="2079" spans="1:9" s="3" customFormat="1" ht="14">
      <c r="A2079" s="1690"/>
      <c r="B2079" s="1691" t="s">
        <v>2598</v>
      </c>
      <c r="C2079" s="1692"/>
      <c r="D2079" s="1709"/>
      <c r="E2079" s="1721"/>
      <c r="F2079" s="1710">
        <f>SUM(F2061:F2078)</f>
        <v>0</v>
      </c>
      <c r="G2079" s="364"/>
      <c r="H2079" s="281"/>
      <c r="I2079" s="282"/>
    </row>
    <row r="2080" spans="1:9" ht="12.5">
      <c r="A2080" s="253"/>
      <c r="B2080" s="76"/>
      <c r="C2080" s="120"/>
      <c r="D2080" s="208"/>
      <c r="E2080" s="3029"/>
      <c r="F2080" s="209"/>
    </row>
    <row r="2081" spans="1:8" ht="12.5">
      <c r="A2081" s="244"/>
      <c r="B2081" s="31"/>
      <c r="C2081" s="93"/>
      <c r="D2081" s="214"/>
      <c r="E2081" s="3017"/>
      <c r="F2081" s="224"/>
    </row>
    <row r="2082" spans="1:8" s="3" customFormat="1">
      <c r="A2082" s="1690" t="s">
        <v>203</v>
      </c>
      <c r="B2082" s="1691" t="s">
        <v>214</v>
      </c>
      <c r="C2082" s="1692"/>
      <c r="D2082" s="1693"/>
      <c r="E2082" s="3030"/>
      <c r="F2082" s="1694"/>
      <c r="G2082" s="364"/>
      <c r="H2082" s="64"/>
    </row>
    <row r="2083" spans="1:8" s="14" customFormat="1">
      <c r="A2083" s="261"/>
      <c r="B2083" s="177" t="s">
        <v>13</v>
      </c>
      <c r="C2083" s="270"/>
      <c r="D2083" s="168"/>
      <c r="E2083" s="3003"/>
      <c r="F2083" s="169"/>
      <c r="G2083" s="364"/>
      <c r="H2083" s="64"/>
    </row>
    <row r="2084" spans="1:8" s="14" customFormat="1" ht="26">
      <c r="A2084" s="267" t="s">
        <v>9</v>
      </c>
      <c r="B2084" s="272" t="s">
        <v>109</v>
      </c>
      <c r="C2084" s="225"/>
      <c r="D2084" s="95"/>
      <c r="E2084" s="3025"/>
      <c r="F2084" s="164"/>
      <c r="G2084" s="364"/>
      <c r="H2084" s="64"/>
    </row>
    <row r="2085" spans="1:8" s="14" customFormat="1" ht="15.5" customHeight="1">
      <c r="A2085" s="276" t="s">
        <v>10</v>
      </c>
      <c r="B2085" s="277" t="s">
        <v>14</v>
      </c>
      <c r="C2085" s="225"/>
      <c r="D2085" s="95"/>
      <c r="E2085" s="3025"/>
      <c r="F2085" s="164"/>
      <c r="G2085" s="364"/>
      <c r="H2085" s="64"/>
    </row>
    <row r="2086" spans="1:8" s="14" customFormat="1" ht="119.5" customHeight="1">
      <c r="A2086" s="261" t="s">
        <v>51</v>
      </c>
      <c r="B2086" s="277" t="s">
        <v>636</v>
      </c>
      <c r="C2086" s="225"/>
      <c r="D2086" s="95"/>
      <c r="E2086" s="3025"/>
      <c r="F2086" s="164"/>
      <c r="G2086" s="364"/>
      <c r="H2086" s="64"/>
    </row>
    <row r="2087" spans="1:8" s="14" customFormat="1">
      <c r="A2087" s="261" t="s">
        <v>11</v>
      </c>
      <c r="B2087" s="272" t="s">
        <v>194</v>
      </c>
      <c r="C2087" s="225"/>
      <c r="D2087" s="95"/>
      <c r="E2087" s="3025"/>
      <c r="F2087" s="164"/>
      <c r="G2087" s="364"/>
      <c r="H2087" s="64"/>
    </row>
    <row r="2088" spans="1:8" s="14" customFormat="1">
      <c r="A2088" s="261"/>
      <c r="B2088" s="272"/>
      <c r="C2088" s="225"/>
      <c r="D2088" s="95"/>
      <c r="E2088" s="3025"/>
      <c r="F2088" s="164"/>
      <c r="G2088" s="364"/>
      <c r="H2088" s="64"/>
    </row>
    <row r="2089" spans="1:8" s="3" customFormat="1">
      <c r="A2089" s="257"/>
      <c r="B2089" s="179"/>
      <c r="C2089" s="95"/>
      <c r="D2089" s="95"/>
      <c r="E2089" s="1410"/>
      <c r="F2089" s="224"/>
      <c r="G2089" s="364"/>
      <c r="H2089" s="64"/>
    </row>
    <row r="2090" spans="1:8" s="3" customFormat="1" ht="12.5">
      <c r="A2090" s="383"/>
      <c r="B2090" s="31" t="s">
        <v>2475</v>
      </c>
      <c r="C2090" s="95"/>
      <c r="D2090" s="95"/>
      <c r="E2090" s="1410"/>
      <c r="F2090" s="224"/>
      <c r="G2090" s="432"/>
      <c r="H2090" s="285"/>
    </row>
    <row r="2091" spans="1:8" s="3" customFormat="1" ht="12.5">
      <c r="A2091" s="383"/>
      <c r="B2091" s="31"/>
      <c r="C2091" s="95"/>
      <c r="D2091" s="95"/>
      <c r="E2091" s="1410"/>
      <c r="F2091" s="224"/>
      <c r="G2091" s="432"/>
      <c r="H2091" s="285"/>
    </row>
    <row r="2092" spans="1:8" s="316" customFormat="1" ht="317.5" customHeight="1">
      <c r="A2092" s="244" t="s">
        <v>204</v>
      </c>
      <c r="B2092" s="904" t="s">
        <v>3658</v>
      </c>
      <c r="C2092" s="128"/>
      <c r="D2092" s="13"/>
      <c r="E2092" s="3035"/>
      <c r="F2092" s="160"/>
      <c r="G2092" s="367"/>
    </row>
    <row r="2093" spans="1:8" s="316" customFormat="1" ht="62.5">
      <c r="A2093" s="244" t="s">
        <v>0</v>
      </c>
      <c r="B2093" s="333" t="s">
        <v>3662</v>
      </c>
      <c r="C2093" s="91" t="s">
        <v>4</v>
      </c>
      <c r="D2093" s="163">
        <v>1</v>
      </c>
      <c r="E2093" s="280"/>
      <c r="F2093" s="164">
        <f>D2093*E2093</f>
        <v>0</v>
      </c>
      <c r="G2093" s="367"/>
    </row>
    <row r="2094" spans="1:8" s="316" customFormat="1" ht="62.5">
      <c r="A2094" s="244" t="s">
        <v>1</v>
      </c>
      <c r="B2094" s="333" t="s">
        <v>3663</v>
      </c>
      <c r="C2094" s="91" t="s">
        <v>4</v>
      </c>
      <c r="D2094" s="163">
        <v>1</v>
      </c>
      <c r="E2094" s="280"/>
      <c r="F2094" s="164">
        <f>D2094*E2094</f>
        <v>0</v>
      </c>
      <c r="G2094" s="367"/>
    </row>
    <row r="2095" spans="1:8" s="316" customFormat="1" ht="62.5">
      <c r="A2095" s="244" t="s">
        <v>2</v>
      </c>
      <c r="B2095" s="333" t="s">
        <v>3664</v>
      </c>
      <c r="C2095" s="91" t="s">
        <v>4</v>
      </c>
      <c r="D2095" s="163">
        <v>1</v>
      </c>
      <c r="E2095" s="280"/>
      <c r="F2095" s="164">
        <f>D2095*E2095</f>
        <v>0</v>
      </c>
      <c r="G2095" s="367"/>
    </row>
    <row r="2096" spans="1:8" s="316" customFormat="1">
      <c r="A2096" s="244"/>
      <c r="B2096" s="333"/>
      <c r="C2096" s="91"/>
      <c r="D2096" s="163"/>
      <c r="E2096" s="280"/>
      <c r="F2096" s="164"/>
      <c r="G2096" s="367"/>
    </row>
    <row r="2097" spans="1:8" s="316" customFormat="1" ht="125">
      <c r="A2097" s="244" t="s">
        <v>275</v>
      </c>
      <c r="B2097" s="904" t="s">
        <v>3677</v>
      </c>
      <c r="C2097" s="128"/>
      <c r="D2097" s="13"/>
      <c r="E2097" s="3035"/>
      <c r="F2097" s="160"/>
      <c r="G2097" s="367"/>
    </row>
    <row r="2098" spans="1:8" s="316" customFormat="1" ht="62.5">
      <c r="A2098" s="244" t="s">
        <v>0</v>
      </c>
      <c r="B2098" s="333" t="s">
        <v>3668</v>
      </c>
      <c r="C2098" s="91" t="s">
        <v>4</v>
      </c>
      <c r="D2098" s="163">
        <v>4</v>
      </c>
      <c r="E2098" s="280"/>
      <c r="F2098" s="164">
        <f>D2098*E2098</f>
        <v>0</v>
      </c>
      <c r="G2098" s="367"/>
    </row>
    <row r="2099" spans="1:8" s="316" customFormat="1" ht="62.5">
      <c r="A2099" s="244" t="s">
        <v>1</v>
      </c>
      <c r="B2099" s="333" t="s">
        <v>3669</v>
      </c>
      <c r="C2099" s="91" t="s">
        <v>4</v>
      </c>
      <c r="D2099" s="163">
        <v>3</v>
      </c>
      <c r="E2099" s="280"/>
      <c r="F2099" s="164">
        <f>D2099*E2099</f>
        <v>0</v>
      </c>
      <c r="G2099" s="367"/>
    </row>
    <row r="2100" spans="1:8" s="316" customFormat="1" ht="175">
      <c r="A2100" s="244" t="s">
        <v>2</v>
      </c>
      <c r="B2100" s="333" t="s">
        <v>3671</v>
      </c>
      <c r="C2100" s="91" t="s">
        <v>4</v>
      </c>
      <c r="D2100" s="163">
        <v>5</v>
      </c>
      <c r="E2100" s="280"/>
      <c r="F2100" s="164">
        <f>D2100*E2100</f>
        <v>0</v>
      </c>
      <c r="G2100" s="367"/>
    </row>
    <row r="2101" spans="1:8" s="3" customFormat="1" ht="12.5">
      <c r="A2101" s="383"/>
      <c r="B2101" s="31"/>
      <c r="C2101" s="95"/>
      <c r="D2101" s="95"/>
      <c r="E2101" s="1410"/>
      <c r="F2101" s="224"/>
      <c r="G2101" s="432"/>
      <c r="H2101" s="285"/>
    </row>
    <row r="2102" spans="1:8" s="14" customFormat="1" ht="12.5">
      <c r="A2102" s="244" t="s">
        <v>3648</v>
      </c>
      <c r="B2102" s="294" t="s">
        <v>2600</v>
      </c>
      <c r="C2102" s="440"/>
      <c r="D2102" s="231"/>
      <c r="E2102" s="401"/>
      <c r="F2102" s="232"/>
      <c r="G2102" s="62"/>
    </row>
    <row r="2103" spans="1:8" s="315" customFormat="1" ht="25">
      <c r="A2103" s="302" t="s">
        <v>0</v>
      </c>
      <c r="B2103" s="178" t="s">
        <v>2601</v>
      </c>
      <c r="C2103" s="329" t="s">
        <v>4</v>
      </c>
      <c r="D2103" s="231">
        <v>8</v>
      </c>
      <c r="E2103" s="401"/>
      <c r="F2103" s="232">
        <f>D2103*E2103</f>
        <v>0</v>
      </c>
      <c r="G2103" s="370"/>
    </row>
    <row r="2104" spans="1:8" s="315" customFormat="1" ht="12.5">
      <c r="A2104" s="302" t="s">
        <v>1</v>
      </c>
      <c r="B2104" s="178" t="s">
        <v>2602</v>
      </c>
      <c r="C2104" s="329" t="s">
        <v>4</v>
      </c>
      <c r="D2104" s="231">
        <v>9</v>
      </c>
      <c r="E2104" s="401"/>
      <c r="F2104" s="232">
        <f>D2104*E2104</f>
        <v>0</v>
      </c>
      <c r="G2104" s="370"/>
    </row>
    <row r="2105" spans="1:8" s="14" customFormat="1" ht="25">
      <c r="A2105" s="302" t="s">
        <v>2</v>
      </c>
      <c r="B2105" s="178" t="s">
        <v>2603</v>
      </c>
      <c r="C2105" s="329" t="s">
        <v>4</v>
      </c>
      <c r="D2105" s="231">
        <v>6</v>
      </c>
      <c r="E2105" s="401"/>
      <c r="F2105" s="232">
        <f>D2105*E2105</f>
        <v>0</v>
      </c>
      <c r="G2105" s="62"/>
    </row>
    <row r="2106" spans="1:8" s="3" customFormat="1" ht="25">
      <c r="A2106" s="302" t="s">
        <v>229</v>
      </c>
      <c r="B2106" s="178" t="s">
        <v>2604</v>
      </c>
      <c r="C2106" s="329" t="s">
        <v>4</v>
      </c>
      <c r="D2106" s="231">
        <v>6</v>
      </c>
      <c r="E2106" s="401"/>
      <c r="F2106" s="232">
        <f t="shared" ref="F2106:F2118" si="27">D2106*E2106</f>
        <v>0</v>
      </c>
      <c r="G2106" s="364"/>
      <c r="H2106" s="64"/>
    </row>
    <row r="2107" spans="1:8" s="3" customFormat="1" ht="25">
      <c r="A2107" s="302" t="s">
        <v>230</v>
      </c>
      <c r="B2107" s="178" t="s">
        <v>2605</v>
      </c>
      <c r="C2107" s="329" t="s">
        <v>4</v>
      </c>
      <c r="D2107" s="231">
        <v>10</v>
      </c>
      <c r="E2107" s="401"/>
      <c r="F2107" s="232">
        <f t="shared" si="27"/>
        <v>0</v>
      </c>
      <c r="G2107" s="364"/>
      <c r="H2107" s="64"/>
    </row>
    <row r="2108" spans="1:8" s="3" customFormat="1" ht="25">
      <c r="A2108" s="302" t="s">
        <v>231</v>
      </c>
      <c r="B2108" s="178" t="s">
        <v>2606</v>
      </c>
      <c r="C2108" s="329" t="s">
        <v>4</v>
      </c>
      <c r="D2108" s="231">
        <v>10</v>
      </c>
      <c r="E2108" s="401"/>
      <c r="F2108" s="232">
        <f t="shared" si="27"/>
        <v>0</v>
      </c>
      <c r="G2108" s="364"/>
      <c r="H2108" s="64"/>
    </row>
    <row r="2109" spans="1:8" s="3" customFormat="1" ht="25">
      <c r="A2109" s="667" t="s">
        <v>332</v>
      </c>
      <c r="B2109" s="178" t="s">
        <v>2607</v>
      </c>
      <c r="C2109" s="329" t="s">
        <v>4</v>
      </c>
      <c r="D2109" s="231">
        <v>16</v>
      </c>
      <c r="E2109" s="401"/>
      <c r="F2109" s="232">
        <f t="shared" si="27"/>
        <v>0</v>
      </c>
      <c r="G2109" s="364"/>
      <c r="H2109" s="64"/>
    </row>
    <row r="2110" spans="1:8" s="3" customFormat="1" ht="12.5">
      <c r="A2110" s="668" t="s">
        <v>333</v>
      </c>
      <c r="B2110" s="178" t="s">
        <v>2613</v>
      </c>
      <c r="C2110" s="329" t="s">
        <v>4</v>
      </c>
      <c r="D2110" s="231">
        <v>18</v>
      </c>
      <c r="E2110" s="401"/>
      <c r="F2110" s="232">
        <f t="shared" si="27"/>
        <v>0</v>
      </c>
      <c r="G2110" s="364"/>
      <c r="H2110" s="64"/>
    </row>
    <row r="2111" spans="1:8" s="3" customFormat="1" ht="25">
      <c r="A2111" s="668" t="s">
        <v>334</v>
      </c>
      <c r="B2111" s="178" t="s">
        <v>2614</v>
      </c>
      <c r="C2111" s="329" t="s">
        <v>4</v>
      </c>
      <c r="D2111" s="231">
        <v>1</v>
      </c>
      <c r="E2111" s="401"/>
      <c r="F2111" s="232">
        <f t="shared" si="27"/>
        <v>0</v>
      </c>
      <c r="G2111" s="364"/>
      <c r="H2111" s="64"/>
    </row>
    <row r="2112" spans="1:8" s="3" customFormat="1" ht="25">
      <c r="A2112" s="668" t="s">
        <v>335</v>
      </c>
      <c r="B2112" s="178" t="s">
        <v>5050</v>
      </c>
      <c r="C2112" s="329" t="s">
        <v>4</v>
      </c>
      <c r="D2112" s="231">
        <v>1</v>
      </c>
      <c r="E2112" s="401"/>
      <c r="F2112" s="232">
        <f t="shared" si="27"/>
        <v>0</v>
      </c>
      <c r="G2112" s="364"/>
      <c r="H2112" s="64"/>
    </row>
    <row r="2113" spans="1:8" s="3" customFormat="1" ht="37.5">
      <c r="A2113" s="668" t="s">
        <v>336</v>
      </c>
      <c r="B2113" s="178" t="s">
        <v>5052</v>
      </c>
      <c r="C2113" s="329" t="s">
        <v>4</v>
      </c>
      <c r="D2113" s="231">
        <v>1</v>
      </c>
      <c r="E2113" s="401"/>
      <c r="F2113" s="232">
        <f t="shared" si="27"/>
        <v>0</v>
      </c>
      <c r="G2113" s="364"/>
      <c r="H2113" s="64"/>
    </row>
    <row r="2114" spans="1:8" s="3" customFormat="1" ht="25">
      <c r="A2114" s="383" t="s">
        <v>337</v>
      </c>
      <c r="B2114" s="178" t="s">
        <v>5051</v>
      </c>
      <c r="C2114" s="329" t="s">
        <v>4</v>
      </c>
      <c r="D2114" s="231">
        <v>2</v>
      </c>
      <c r="E2114" s="401"/>
      <c r="F2114" s="232">
        <f t="shared" si="27"/>
        <v>0</v>
      </c>
      <c r="G2114" s="364"/>
      <c r="H2114" s="64"/>
    </row>
    <row r="2115" spans="1:8" s="3" customFormat="1" ht="25">
      <c r="A2115" s="383" t="s">
        <v>338</v>
      </c>
      <c r="B2115" s="178" t="s">
        <v>2616</v>
      </c>
      <c r="C2115" s="329" t="s">
        <v>4</v>
      </c>
      <c r="D2115" s="231">
        <v>12</v>
      </c>
      <c r="E2115" s="401"/>
      <c r="F2115" s="232">
        <f t="shared" ref="F2115:F2116" si="28">D2115*E2115</f>
        <v>0</v>
      </c>
      <c r="G2115" s="364"/>
      <c r="H2115" s="64"/>
    </row>
    <row r="2116" spans="1:8" s="3" customFormat="1" ht="25">
      <c r="A2116" s="383" t="s">
        <v>339</v>
      </c>
      <c r="B2116" s="178" t="s">
        <v>2617</v>
      </c>
      <c r="C2116" s="329" t="s">
        <v>4</v>
      </c>
      <c r="D2116" s="231">
        <v>6</v>
      </c>
      <c r="E2116" s="401"/>
      <c r="F2116" s="232">
        <f t="shared" si="28"/>
        <v>0</v>
      </c>
      <c r="G2116" s="364"/>
      <c r="H2116" s="64"/>
    </row>
    <row r="2117" spans="1:8" s="3" customFormat="1" ht="12.5">
      <c r="A2117" s="383" t="s">
        <v>405</v>
      </c>
      <c r="B2117" s="178" t="s">
        <v>2608</v>
      </c>
      <c r="C2117" s="329" t="s">
        <v>4</v>
      </c>
      <c r="D2117" s="231">
        <v>9</v>
      </c>
      <c r="E2117" s="401"/>
      <c r="F2117" s="232">
        <f t="shared" si="27"/>
        <v>0</v>
      </c>
      <c r="G2117" s="364"/>
      <c r="H2117" s="64"/>
    </row>
    <row r="2118" spans="1:8" s="3" customFormat="1" ht="12.5">
      <c r="A2118" s="383" t="s">
        <v>2615</v>
      </c>
      <c r="B2118" s="178" t="s">
        <v>2610</v>
      </c>
      <c r="C2118" s="329" t="s">
        <v>4</v>
      </c>
      <c r="D2118" s="231">
        <v>1</v>
      </c>
      <c r="E2118" s="401"/>
      <c r="F2118" s="232">
        <f t="shared" si="27"/>
        <v>0</v>
      </c>
      <c r="G2118" s="364"/>
      <c r="H2118" s="64"/>
    </row>
    <row r="2119" spans="1:8" s="3" customFormat="1" ht="55" customHeight="1">
      <c r="A2119" s="383" t="s">
        <v>340</v>
      </c>
      <c r="B2119" s="178" t="s">
        <v>2611</v>
      </c>
      <c r="C2119" s="329" t="s">
        <v>4</v>
      </c>
      <c r="D2119" s="231">
        <v>6</v>
      </c>
      <c r="E2119" s="401"/>
      <c r="F2119" s="232">
        <f t="shared" ref="F2119" si="29">D2119*E2119</f>
        <v>0</v>
      </c>
      <c r="G2119" s="364"/>
      <c r="H2119" s="64"/>
    </row>
    <row r="2120" spans="1:8" s="3" customFormat="1" ht="12.5">
      <c r="A2120" s="383"/>
      <c r="B2120" s="178"/>
      <c r="C2120" s="329"/>
      <c r="D2120" s="231"/>
      <c r="E2120" s="3036"/>
      <c r="F2120" s="232"/>
      <c r="G2120" s="364"/>
      <c r="H2120" s="64"/>
    </row>
    <row r="2121" spans="1:8" s="14" customFormat="1" ht="25">
      <c r="A2121" s="244" t="s">
        <v>326</v>
      </c>
      <c r="B2121" s="294" t="s">
        <v>3674</v>
      </c>
      <c r="C2121" s="329" t="s">
        <v>4</v>
      </c>
      <c r="D2121" s="231">
        <v>7</v>
      </c>
      <c r="E2121" s="401"/>
      <c r="F2121" s="232">
        <f>D2121*E2121</f>
        <v>0</v>
      </c>
      <c r="G2121" s="62"/>
    </row>
    <row r="2122" spans="1:8" s="3" customFormat="1" ht="12.5">
      <c r="A2122" s="383"/>
      <c r="B2122" s="31"/>
      <c r="C2122" s="95"/>
      <c r="D2122" s="95"/>
      <c r="E2122" s="1410"/>
      <c r="F2122" s="224"/>
      <c r="G2122" s="432"/>
      <c r="H2122" s="285"/>
    </row>
    <row r="2123" spans="1:8" s="3" customFormat="1" ht="12.5">
      <c r="A2123" s="383"/>
      <c r="B2123" s="31" t="s">
        <v>2482</v>
      </c>
      <c r="C2123" s="95"/>
      <c r="D2123" s="95"/>
      <c r="E2123" s="1410"/>
      <c r="F2123" s="224"/>
      <c r="G2123" s="432"/>
      <c r="H2123" s="285"/>
    </row>
    <row r="2124" spans="1:8" s="3" customFormat="1" ht="12.5">
      <c r="A2124" s="383"/>
      <c r="B2124" s="31"/>
      <c r="C2124" s="95"/>
      <c r="D2124" s="95"/>
      <c r="E2124" s="1410"/>
      <c r="F2124" s="224"/>
      <c r="G2124" s="432"/>
      <c r="H2124" s="285"/>
    </row>
    <row r="2125" spans="1:8" s="316" customFormat="1" ht="317.5" customHeight="1">
      <c r="A2125" s="244" t="s">
        <v>3675</v>
      </c>
      <c r="B2125" s="904" t="s">
        <v>3658</v>
      </c>
      <c r="C2125" s="128"/>
      <c r="D2125" s="13"/>
      <c r="E2125" s="3035"/>
      <c r="F2125" s="160"/>
      <c r="G2125" s="367"/>
    </row>
    <row r="2126" spans="1:8" s="316" customFormat="1" ht="125">
      <c r="A2126" s="244" t="s">
        <v>0</v>
      </c>
      <c r="B2126" s="333" t="s">
        <v>3659</v>
      </c>
      <c r="C2126" s="91" t="s">
        <v>4</v>
      </c>
      <c r="D2126" s="163">
        <v>5</v>
      </c>
      <c r="E2126" s="280"/>
      <c r="F2126" s="164">
        <f>D2126*E2126</f>
        <v>0</v>
      </c>
      <c r="G2126" s="367"/>
    </row>
    <row r="2127" spans="1:8" s="316" customFormat="1" ht="62.5">
      <c r="A2127" s="244" t="s">
        <v>1</v>
      </c>
      <c r="B2127" s="333" t="s">
        <v>4856</v>
      </c>
      <c r="C2127" s="91" t="s">
        <v>4</v>
      </c>
      <c r="D2127" s="163">
        <v>1</v>
      </c>
      <c r="E2127" s="280"/>
      <c r="F2127" s="164">
        <f>D2127*E2127</f>
        <v>0</v>
      </c>
      <c r="G2127" s="367"/>
    </row>
    <row r="2128" spans="1:8" s="316" customFormat="1" ht="62.5">
      <c r="A2128" s="244" t="s">
        <v>2</v>
      </c>
      <c r="B2128" s="333" t="s">
        <v>3660</v>
      </c>
      <c r="C2128" s="91" t="s">
        <v>4</v>
      </c>
      <c r="D2128" s="163">
        <v>15</v>
      </c>
      <c r="E2128" s="280"/>
      <c r="F2128" s="164">
        <f>D2128*E2128</f>
        <v>0</v>
      </c>
      <c r="G2128" s="367"/>
    </row>
    <row r="2129" spans="1:8" s="316" customFormat="1" ht="62.5">
      <c r="A2129" s="244" t="s">
        <v>229</v>
      </c>
      <c r="B2129" s="333" t="s">
        <v>3661</v>
      </c>
      <c r="C2129" s="91" t="s">
        <v>4</v>
      </c>
      <c r="D2129" s="163">
        <v>2</v>
      </c>
      <c r="E2129" s="280"/>
      <c r="F2129" s="164">
        <f>D2129*E2129</f>
        <v>0</v>
      </c>
      <c r="G2129" s="367"/>
    </row>
    <row r="2130" spans="1:8" s="316" customFormat="1" ht="62.5">
      <c r="A2130" s="244" t="s">
        <v>230</v>
      </c>
      <c r="B2130" s="333" t="s">
        <v>4807</v>
      </c>
      <c r="C2130" s="91" t="s">
        <v>4</v>
      </c>
      <c r="D2130" s="163">
        <v>1</v>
      </c>
      <c r="E2130" s="280"/>
      <c r="F2130" s="164">
        <f>D2130*E2130</f>
        <v>0</v>
      </c>
      <c r="G2130" s="367"/>
    </row>
    <row r="2131" spans="1:8" s="3" customFormat="1" ht="12.5">
      <c r="A2131" s="383"/>
      <c r="B2131" s="31"/>
      <c r="C2131" s="95"/>
      <c r="D2131" s="95"/>
      <c r="E2131" s="1410"/>
      <c r="F2131" s="224"/>
      <c r="G2131" s="432"/>
      <c r="H2131" s="285"/>
    </row>
    <row r="2132" spans="1:8" s="316" customFormat="1" ht="125">
      <c r="A2132" s="244" t="s">
        <v>3676</v>
      </c>
      <c r="B2132" s="904" t="s">
        <v>3677</v>
      </c>
      <c r="C2132" s="128"/>
      <c r="D2132" s="13"/>
      <c r="E2132" s="3035"/>
      <c r="F2132" s="160"/>
      <c r="G2132" s="367"/>
    </row>
    <row r="2133" spans="1:8" s="316" customFormat="1" ht="62.5">
      <c r="A2133" s="244" t="s">
        <v>0</v>
      </c>
      <c r="B2133" s="333" t="s">
        <v>3666</v>
      </c>
      <c r="C2133" s="91" t="s">
        <v>4</v>
      </c>
      <c r="D2133" s="163">
        <v>5</v>
      </c>
      <c r="E2133" s="280"/>
      <c r="F2133" s="164">
        <f>D2133*E2133</f>
        <v>0</v>
      </c>
      <c r="G2133" s="367"/>
    </row>
    <row r="2134" spans="1:8" s="316" customFormat="1" ht="62.5">
      <c r="A2134" s="244" t="s">
        <v>1</v>
      </c>
      <c r="B2134" s="333" t="s">
        <v>3667</v>
      </c>
      <c r="C2134" s="91" t="s">
        <v>4</v>
      </c>
      <c r="D2134" s="163">
        <v>1</v>
      </c>
      <c r="E2134" s="280"/>
      <c r="F2134" s="164">
        <f>D2134*E2134</f>
        <v>0</v>
      </c>
      <c r="G2134" s="367"/>
    </row>
    <row r="2135" spans="1:8" s="316" customFormat="1" ht="175">
      <c r="A2135" s="244" t="s">
        <v>2</v>
      </c>
      <c r="B2135" s="333" t="s">
        <v>3670</v>
      </c>
      <c r="C2135" s="91" t="s">
        <v>4</v>
      </c>
      <c r="D2135" s="163">
        <v>1</v>
      </c>
      <c r="E2135" s="280"/>
      <c r="F2135" s="164">
        <f>D2135*E2135</f>
        <v>0</v>
      </c>
      <c r="G2135" s="367"/>
    </row>
    <row r="2136" spans="1:8" s="316" customFormat="1" ht="175">
      <c r="A2136" s="244" t="s">
        <v>229</v>
      </c>
      <c r="B2136" s="333" t="s">
        <v>3672</v>
      </c>
      <c r="C2136" s="91" t="s">
        <v>4</v>
      </c>
      <c r="D2136" s="163">
        <v>12</v>
      </c>
      <c r="E2136" s="280"/>
      <c r="F2136" s="164">
        <f>D2136*E2136</f>
        <v>0</v>
      </c>
      <c r="G2136" s="367"/>
    </row>
    <row r="2137" spans="1:8" s="316" customFormat="1" ht="175">
      <c r="A2137" s="244" t="s">
        <v>230</v>
      </c>
      <c r="B2137" s="333" t="s">
        <v>3673</v>
      </c>
      <c r="C2137" s="91" t="s">
        <v>4</v>
      </c>
      <c r="D2137" s="163">
        <v>6</v>
      </c>
      <c r="E2137" s="280"/>
      <c r="F2137" s="164">
        <f>D2137*E2137</f>
        <v>0</v>
      </c>
      <c r="G2137" s="367"/>
    </row>
    <row r="2138" spans="1:8" s="316" customFormat="1" ht="87.5">
      <c r="A2138" s="244" t="s">
        <v>231</v>
      </c>
      <c r="B2138" s="333" t="s">
        <v>4809</v>
      </c>
      <c r="C2138" s="91" t="s">
        <v>4</v>
      </c>
      <c r="D2138" s="163">
        <v>1</v>
      </c>
      <c r="E2138" s="280"/>
      <c r="F2138" s="164">
        <f t="shared" ref="F2138:F2139" si="30">D2138*E2138</f>
        <v>0</v>
      </c>
      <c r="G2138" s="367"/>
    </row>
    <row r="2139" spans="1:8" s="316" customFormat="1" ht="75">
      <c r="A2139" s="244" t="s">
        <v>332</v>
      </c>
      <c r="B2139" s="333" t="s">
        <v>4810</v>
      </c>
      <c r="C2139" s="91" t="s">
        <v>4</v>
      </c>
      <c r="D2139" s="163">
        <v>1</v>
      </c>
      <c r="E2139" s="280"/>
      <c r="F2139" s="164">
        <f t="shared" si="30"/>
        <v>0</v>
      </c>
      <c r="G2139" s="367"/>
    </row>
    <row r="2140" spans="1:8" s="316" customFormat="1">
      <c r="A2140" s="244"/>
      <c r="B2140" s="333"/>
      <c r="C2140" s="91"/>
      <c r="D2140" s="163"/>
      <c r="E2140" s="1410"/>
      <c r="F2140" s="164"/>
      <c r="G2140" s="367"/>
    </row>
    <row r="2141" spans="1:8" s="316" customFormat="1" ht="137.5">
      <c r="A2141" s="244" t="s">
        <v>3678</v>
      </c>
      <c r="B2141" s="904" t="s">
        <v>4927</v>
      </c>
      <c r="C2141" s="121" t="s">
        <v>3</v>
      </c>
      <c r="D2141" s="163">
        <v>246</v>
      </c>
      <c r="E2141" s="401"/>
      <c r="F2141" s="164">
        <f>D2141*E2141</f>
        <v>0</v>
      </c>
      <c r="G2141" s="367"/>
    </row>
    <row r="2142" spans="1:8" s="3" customFormat="1" ht="12.5">
      <c r="A2142" s="383"/>
      <c r="B2142" s="31"/>
      <c r="C2142" s="95"/>
      <c r="D2142" s="95"/>
      <c r="E2142" s="1410"/>
      <c r="F2142" s="224"/>
      <c r="G2142" s="432"/>
      <c r="H2142" s="285"/>
    </row>
    <row r="2143" spans="1:8" s="14" customFormat="1" ht="12.5">
      <c r="A2143" s="244" t="s">
        <v>4824</v>
      </c>
      <c r="B2143" s="294" t="s">
        <v>2600</v>
      </c>
      <c r="C2143" s="440"/>
      <c r="D2143" s="231"/>
      <c r="E2143" s="401"/>
      <c r="F2143" s="232"/>
      <c r="G2143" s="62"/>
    </row>
    <row r="2144" spans="1:8" s="315" customFormat="1" ht="25">
      <c r="A2144" s="302" t="s">
        <v>0</v>
      </c>
      <c r="B2144" s="178" t="s">
        <v>2601</v>
      </c>
      <c r="C2144" s="329" t="s">
        <v>4</v>
      </c>
      <c r="D2144" s="231">
        <v>21</v>
      </c>
      <c r="E2144" s="401"/>
      <c r="F2144" s="232">
        <f>D2144*E2144</f>
        <v>0</v>
      </c>
      <c r="G2144" s="370"/>
    </row>
    <row r="2145" spans="1:8" s="315" customFormat="1" ht="12.5">
      <c r="A2145" s="302" t="s">
        <v>1</v>
      </c>
      <c r="B2145" s="178" t="s">
        <v>2602</v>
      </c>
      <c r="C2145" s="329" t="s">
        <v>4</v>
      </c>
      <c r="D2145" s="231">
        <v>25</v>
      </c>
      <c r="E2145" s="401"/>
      <c r="F2145" s="232">
        <f>D2145*E2145</f>
        <v>0</v>
      </c>
      <c r="G2145" s="370"/>
    </row>
    <row r="2146" spans="1:8" s="14" customFormat="1" ht="25">
      <c r="A2146" s="302" t="s">
        <v>2</v>
      </c>
      <c r="B2146" s="178" t="s">
        <v>2603</v>
      </c>
      <c r="C2146" s="329" t="s">
        <v>4</v>
      </c>
      <c r="D2146" s="231">
        <v>8</v>
      </c>
      <c r="E2146" s="401"/>
      <c r="F2146" s="232">
        <f>D2146*E2146</f>
        <v>0</v>
      </c>
      <c r="G2146" s="62"/>
    </row>
    <row r="2147" spans="1:8" s="3" customFormat="1" ht="25">
      <c r="A2147" s="302" t="s">
        <v>229</v>
      </c>
      <c r="B2147" s="178" t="s">
        <v>2604</v>
      </c>
      <c r="C2147" s="329" t="s">
        <v>4</v>
      </c>
      <c r="D2147" s="231">
        <v>8</v>
      </c>
      <c r="E2147" s="401"/>
      <c r="F2147" s="232">
        <f t="shared" ref="F2147:F2158" si="31">D2147*E2147</f>
        <v>0</v>
      </c>
      <c r="G2147" s="364"/>
      <c r="H2147" s="64"/>
    </row>
    <row r="2148" spans="1:8" s="3" customFormat="1" ht="25">
      <c r="A2148" s="302" t="s">
        <v>230</v>
      </c>
      <c r="B2148" s="178" t="s">
        <v>2605</v>
      </c>
      <c r="C2148" s="329" t="s">
        <v>4</v>
      </c>
      <c r="D2148" s="231">
        <v>15</v>
      </c>
      <c r="E2148" s="401"/>
      <c r="F2148" s="232">
        <f t="shared" si="31"/>
        <v>0</v>
      </c>
      <c r="G2148" s="364"/>
      <c r="H2148" s="64"/>
    </row>
    <row r="2149" spans="1:8" s="3" customFormat="1" ht="25">
      <c r="A2149" s="302" t="s">
        <v>231</v>
      </c>
      <c r="B2149" s="178" t="s">
        <v>2606</v>
      </c>
      <c r="C2149" s="329" t="s">
        <v>4</v>
      </c>
      <c r="D2149" s="231">
        <v>15</v>
      </c>
      <c r="E2149" s="401"/>
      <c r="F2149" s="232">
        <f t="shared" si="31"/>
        <v>0</v>
      </c>
      <c r="G2149" s="364"/>
      <c r="H2149" s="64"/>
    </row>
    <row r="2150" spans="1:8" s="3" customFormat="1" ht="25">
      <c r="A2150" s="667" t="s">
        <v>332</v>
      </c>
      <c r="B2150" s="178" t="s">
        <v>2607</v>
      </c>
      <c r="C2150" s="329" t="s">
        <v>4</v>
      </c>
      <c r="D2150" s="231">
        <v>26</v>
      </c>
      <c r="E2150" s="401"/>
      <c r="F2150" s="232">
        <f t="shared" si="31"/>
        <v>0</v>
      </c>
      <c r="G2150" s="364"/>
      <c r="H2150" s="64"/>
    </row>
    <row r="2151" spans="1:8" s="3" customFormat="1" ht="12.5">
      <c r="A2151" s="668" t="s">
        <v>333</v>
      </c>
      <c r="B2151" s="178" t="s">
        <v>2613</v>
      </c>
      <c r="C2151" s="329" t="s">
        <v>4</v>
      </c>
      <c r="D2151" s="231">
        <v>22</v>
      </c>
      <c r="E2151" s="401"/>
      <c r="F2151" s="232">
        <f t="shared" ref="F2151" si="32">D2151*E2151</f>
        <v>0</v>
      </c>
      <c r="G2151" s="364"/>
      <c r="H2151" s="64"/>
    </row>
    <row r="2152" spans="1:8" s="3" customFormat="1" ht="25">
      <c r="A2152" s="668" t="s">
        <v>334</v>
      </c>
      <c r="B2152" s="178" t="s">
        <v>2614</v>
      </c>
      <c r="C2152" s="329" t="s">
        <v>4</v>
      </c>
      <c r="D2152" s="231">
        <v>4</v>
      </c>
      <c r="E2152" s="401"/>
      <c r="F2152" s="232">
        <f t="shared" ref="F2152" si="33">D2152*E2152</f>
        <v>0</v>
      </c>
      <c r="G2152" s="364"/>
      <c r="H2152" s="64"/>
    </row>
    <row r="2153" spans="1:8" s="3" customFormat="1" ht="25">
      <c r="A2153" s="668" t="s">
        <v>335</v>
      </c>
      <c r="B2153" s="178" t="s">
        <v>5050</v>
      </c>
      <c r="C2153" s="329" t="s">
        <v>4</v>
      </c>
      <c r="D2153" s="231">
        <v>4</v>
      </c>
      <c r="E2153" s="401"/>
      <c r="F2153" s="232">
        <f t="shared" ref="F2153:F2155" si="34">D2153*E2153</f>
        <v>0</v>
      </c>
      <c r="G2153" s="364"/>
      <c r="H2153" s="64"/>
    </row>
    <row r="2154" spans="1:8" s="3" customFormat="1" ht="37.5">
      <c r="A2154" s="668" t="s">
        <v>336</v>
      </c>
      <c r="B2154" s="178" t="s">
        <v>5052</v>
      </c>
      <c r="C2154" s="329" t="s">
        <v>4</v>
      </c>
      <c r="D2154" s="231">
        <v>4</v>
      </c>
      <c r="E2154" s="401"/>
      <c r="F2154" s="232">
        <f t="shared" si="34"/>
        <v>0</v>
      </c>
      <c r="G2154" s="364"/>
      <c r="H2154" s="64"/>
    </row>
    <row r="2155" spans="1:8" s="3" customFormat="1" ht="25">
      <c r="A2155" s="383" t="s">
        <v>337</v>
      </c>
      <c r="B2155" s="178" t="s">
        <v>5051</v>
      </c>
      <c r="C2155" s="329" t="s">
        <v>4</v>
      </c>
      <c r="D2155" s="231">
        <v>4</v>
      </c>
      <c r="E2155" s="401"/>
      <c r="F2155" s="232">
        <f t="shared" si="34"/>
        <v>0</v>
      </c>
      <c r="G2155" s="364"/>
      <c r="H2155" s="64"/>
    </row>
    <row r="2156" spans="1:8" s="3" customFormat="1" ht="12.5">
      <c r="A2156" s="383" t="s">
        <v>338</v>
      </c>
      <c r="B2156" s="178" t="s">
        <v>2612</v>
      </c>
      <c r="C2156" s="329" t="s">
        <v>4</v>
      </c>
      <c r="D2156" s="231">
        <v>1</v>
      </c>
      <c r="E2156" s="401"/>
      <c r="F2156" s="232">
        <f t="shared" ref="F2156" si="35">D2156*E2156</f>
        <v>0</v>
      </c>
      <c r="G2156" s="364"/>
      <c r="H2156" s="64"/>
    </row>
    <row r="2157" spans="1:8" s="3" customFormat="1" ht="12.5">
      <c r="A2157" s="383" t="s">
        <v>339</v>
      </c>
      <c r="B2157" s="178" t="s">
        <v>2608</v>
      </c>
      <c r="C2157" s="329" t="s">
        <v>4</v>
      </c>
      <c r="D2157" s="231">
        <v>14</v>
      </c>
      <c r="E2157" s="401"/>
      <c r="F2157" s="232">
        <f t="shared" si="31"/>
        <v>0</v>
      </c>
      <c r="G2157" s="364"/>
      <c r="H2157" s="64"/>
    </row>
    <row r="2158" spans="1:8" s="3" customFormat="1" ht="12.5">
      <c r="A2158" s="383" t="s">
        <v>2615</v>
      </c>
      <c r="B2158" s="178" t="s">
        <v>2609</v>
      </c>
      <c r="C2158" s="329" t="s">
        <v>4</v>
      </c>
      <c r="D2158" s="231">
        <v>4</v>
      </c>
      <c r="E2158" s="401"/>
      <c r="F2158" s="232">
        <f t="shared" si="31"/>
        <v>0</v>
      </c>
      <c r="G2158" s="364"/>
      <c r="H2158" s="64"/>
    </row>
    <row r="2159" spans="1:8" s="3" customFormat="1" ht="12.5">
      <c r="A2159" s="383" t="s">
        <v>340</v>
      </c>
      <c r="B2159" s="178" t="s">
        <v>2610</v>
      </c>
      <c r="C2159" s="329" t="s">
        <v>4</v>
      </c>
      <c r="D2159" s="231">
        <v>4</v>
      </c>
      <c r="E2159" s="401"/>
      <c r="F2159" s="232">
        <f t="shared" ref="F2159" si="36">D2159*E2159</f>
        <v>0</v>
      </c>
      <c r="G2159" s="364"/>
      <c r="H2159" s="64"/>
    </row>
    <row r="2160" spans="1:8" s="3" customFormat="1">
      <c r="A2160" s="257"/>
      <c r="B2160" s="179"/>
      <c r="C2160" s="95"/>
      <c r="D2160" s="95"/>
      <c r="E2160" s="1410"/>
      <c r="F2160" s="224"/>
      <c r="G2160" s="364"/>
      <c r="H2160" s="64"/>
    </row>
    <row r="2161" spans="1:8" s="14" customFormat="1" ht="25">
      <c r="A2161" s="244" t="s">
        <v>4825</v>
      </c>
      <c r="B2161" s="294" t="s">
        <v>674</v>
      </c>
      <c r="C2161" s="440"/>
      <c r="D2161" s="231"/>
      <c r="E2161" s="401"/>
      <c r="F2161" s="232"/>
      <c r="G2161" s="62"/>
    </row>
    <row r="2162" spans="1:8" s="315" customFormat="1" ht="15" customHeight="1">
      <c r="A2162" s="244" t="s">
        <v>0</v>
      </c>
      <c r="B2162" s="178" t="s">
        <v>675</v>
      </c>
      <c r="C2162" s="329" t="s">
        <v>4</v>
      </c>
      <c r="D2162" s="231">
        <v>33</v>
      </c>
      <c r="E2162" s="401"/>
      <c r="F2162" s="232">
        <f>D2162*E2162</f>
        <v>0</v>
      </c>
      <c r="G2162" s="864"/>
    </row>
    <row r="2163" spans="1:8" s="315" customFormat="1" ht="12.5">
      <c r="A2163" s="244" t="s">
        <v>1</v>
      </c>
      <c r="B2163" s="178" t="s">
        <v>3124</v>
      </c>
      <c r="C2163" s="329" t="s">
        <v>4</v>
      </c>
      <c r="D2163" s="231">
        <v>1</v>
      </c>
      <c r="E2163" s="401"/>
      <c r="F2163" s="232">
        <f>D2163*E2163</f>
        <v>0</v>
      </c>
      <c r="G2163" s="370"/>
    </row>
    <row r="2164" spans="1:8" s="3" customFormat="1">
      <c r="A2164" s="257"/>
      <c r="B2164" s="179"/>
      <c r="C2164" s="95"/>
      <c r="D2164" s="95"/>
      <c r="E2164" s="1410"/>
      <c r="F2164" s="224"/>
      <c r="G2164" s="364"/>
      <c r="H2164" s="64"/>
    </row>
    <row r="2165" spans="1:8">
      <c r="A2165" s="252"/>
      <c r="B2165" s="26"/>
      <c r="C2165" s="119"/>
      <c r="D2165" s="13"/>
      <c r="E2165" s="3035"/>
      <c r="F2165" s="160"/>
    </row>
    <row r="2166" spans="1:8">
      <c r="A2166" s="1690"/>
      <c r="B2166" s="1691" t="s">
        <v>265</v>
      </c>
      <c r="C2166" s="1692"/>
      <c r="D2166" s="1709"/>
      <c r="E2166" s="3022"/>
      <c r="F2166" s="1710">
        <f>SUM(F2092:F2165)</f>
        <v>0</v>
      </c>
    </row>
    <row r="2167" spans="1:8" customFormat="1" ht="12.5">
      <c r="A2167" s="253"/>
      <c r="B2167" s="76"/>
      <c r="C2167" s="120"/>
      <c r="D2167" s="208"/>
      <c r="E2167" s="3029"/>
      <c r="F2167" s="209"/>
    </row>
    <row r="2168" spans="1:8" customFormat="1" ht="12.5">
      <c r="A2168" s="244"/>
      <c r="B2168" s="31"/>
      <c r="C2168" s="93"/>
      <c r="D2168" s="214"/>
      <c r="E2168" s="3017"/>
      <c r="F2168" s="224"/>
    </row>
    <row r="2169" spans="1:8" customFormat="1">
      <c r="A2169" s="1715" t="s">
        <v>3245</v>
      </c>
      <c r="B2169" s="1716" t="s">
        <v>3246</v>
      </c>
      <c r="C2169" s="1717"/>
      <c r="D2169" s="1693"/>
      <c r="E2169" s="1721"/>
      <c r="F2169" s="1694"/>
    </row>
    <row r="2170" spans="1:8" customFormat="1">
      <c r="A2170" s="870"/>
      <c r="B2170" s="874"/>
      <c r="C2170" s="875"/>
      <c r="D2170" s="198"/>
      <c r="E2170" s="198"/>
      <c r="F2170" s="873"/>
    </row>
    <row r="2171" spans="1:8" customFormat="1" ht="12.5">
      <c r="A2171" s="244" t="s">
        <v>3247</v>
      </c>
      <c r="B2171" s="872" t="s">
        <v>3248</v>
      </c>
      <c r="C2171" s="291" t="s">
        <v>31</v>
      </c>
      <c r="D2171" s="163">
        <v>1</v>
      </c>
      <c r="E2171" s="163">
        <f>F2166+F2079+F2051+F2007+F1913+F1750+F1651+F1599+F1492+F1157</f>
        <v>0</v>
      </c>
      <c r="F2171" s="164">
        <f>D2171*E2171*5%</f>
        <v>0</v>
      </c>
    </row>
    <row r="2172" spans="1:8" customFormat="1">
      <c r="A2172" s="250"/>
      <c r="B2172" s="347"/>
      <c r="C2172" s="105"/>
      <c r="D2172" s="234"/>
      <c r="E2172" s="348"/>
      <c r="F2172" s="293"/>
    </row>
    <row r="2173" spans="1:8" s="14" customFormat="1">
      <c r="A2173" s="252"/>
      <c r="B2173" s="26"/>
      <c r="C2173" s="119"/>
      <c r="D2173" s="13"/>
      <c r="E2173" s="13"/>
      <c r="F2173" s="160"/>
      <c r="G2173" s="364"/>
      <c r="H2173" s="64"/>
    </row>
    <row r="2174" spans="1:8" s="3" customFormat="1">
      <c r="A2174" s="1690"/>
      <c r="B2174" s="1691" t="s">
        <v>3249</v>
      </c>
      <c r="C2174" s="1692"/>
      <c r="D2174" s="1709"/>
      <c r="E2174" s="1709"/>
      <c r="F2174" s="1710">
        <f>SUM(F2171:F2173)</f>
        <v>0</v>
      </c>
      <c r="G2174" s="364"/>
      <c r="H2174" s="64"/>
    </row>
    <row r="2175" spans="1:8" s="3" customFormat="1">
      <c r="A2175" s="261"/>
      <c r="B2175" s="272"/>
      <c r="C2175" s="225"/>
      <c r="D2175" s="95"/>
      <c r="E2175" s="95"/>
      <c r="F2175" s="164"/>
      <c r="G2175" s="364"/>
      <c r="H2175" s="64"/>
    </row>
    <row r="2176" spans="1:8" s="3" customFormat="1">
      <c r="A2176" s="876"/>
      <c r="B2176" s="877"/>
      <c r="C2176" s="878"/>
      <c r="D2176" s="878"/>
      <c r="E2176" s="879"/>
      <c r="F2176" s="880"/>
      <c r="G2176" s="364"/>
      <c r="H2176" s="64"/>
    </row>
  </sheetData>
  <sheetProtection algorithmName="SHA-512" hashValue="6qhz2b49gf80dd9RAaYDWlevCgqv/UyFXhmXd8KtNgZszSuvI4rSndORZsfek82j7q+IX2oplQZ3+AaqoPqA3g==" saltValue="FbZUPxfhXozcTM/+bi+smQ==" spinCount="100000" sheet="1" objects="1" scenarios="1"/>
  <protectedRanges>
    <protectedRange sqref="A1029:B1031 A1034:B1034 A1037:B1037 A1084:B1086 A1039:A1040 A1042" name="Obseg27_1"/>
    <protectedRange password="C032" sqref="A1029:A1031 A1034 A1037 A1039:A1040 A1042 A1084:A1086" name="Obseg26_1"/>
    <protectedRange sqref="A1029:A1031 A1034 A1037 A1039:A1040 A1042 A1084:A1086" name="Obseg4_1_1"/>
    <protectedRange sqref="A1029:A1031 A1034 A1037 A1039:A1040 A1042 A1084:A1086" name="Obseg2_1_1"/>
    <protectedRange sqref="A1029:A1031 A1034 A1037 A1039:A1040 A1042 A1084:A1086" name="Obseg1_1_1"/>
    <protectedRange sqref="A1029:A1031 A1034 A1037 A1039:A1040 A1042 A1084:A1086" name="Obseg3_1_1"/>
    <protectedRange sqref="A1029:A1031 A1034 A1037 A1039:A1040 A1042 A1084:A1086" name="Obseg5_1_1"/>
    <protectedRange sqref="C1021:D1028 C581:D581 C420:D420 C1170:D1170 C1503:D1503 C1609:D1609 C1661:D1661 C2122:D2124 C1760:D1760 C1923:D1923 C2015:D2016 C2056:D2058 C2089:D2091 C2164:D2164 C2065:D2065 C2160:D2160 C2101:D2101 C2142:D2142 C2131:D2131" name="Obseg27_1_1"/>
    <protectedRange password="C032" sqref="C1021:C1028 C581 C420 C1170 C1503 C1609 C1661 C2122:C2124 C1760 C1923 C2015:C2016 C2056:C2058 C2089:C2091 C2164 C2065 C2160 C2101 C2142 C2131" name="Obseg26_1_1"/>
    <protectedRange sqref="C1021:C1028 C581 C420 C1170 C1503 C1609 C1661 C2122:C2124 C1760 C1923 C2015:C2016 C2056:C2058 C2089:C2091 C2164 C2065 C2160 C2101 C2142 C2131" name="Obseg4_1_1_1"/>
    <protectedRange sqref="C1021:C1028 C581 C420 C1170 C1503 C1609 C1661 C2122:C2124 C1760 C1923 C2015:C2016 C2056:C2058 C2089:C2091 C2164 C2065 C2160 C2101 C2142 C2131" name="Obseg2_1_1_1"/>
    <protectedRange sqref="C1021:C1028 C581 C420 C1170 C1503 C1609 C1661 C2122:C2124 C1760 C1923 C2015:C2016 C2056:C2058 C2089:C2091 C2164 C2065 C2160 C2101 C2142 C2131" name="Obseg1_1_1_1"/>
    <protectedRange sqref="C1021:C1028 C581 C420 C1170 C1503 C1609 C1661 C2122:C2124 C1760 C1923 C2015:C2016 C2056:C2058 C2089:C2091 C2164 C2065 C2160 C2101 C2142 C2131" name="Obseg3_1_1_1"/>
    <protectedRange sqref="C1021:C1028 C581 C420 C1170 C1503 C1609 C1661 C2122:C2124 C1760 C1923 C2015:C2016 C2056:C2058 C2089:C2091 C2164 C2065 C2160 C2101 C2142 C2131" name="Obseg5_1_1_1"/>
    <protectedRange sqref="C2176:D2176" name="Obseg27_1_1_1"/>
    <protectedRange password="C032" sqref="C2176" name="Obseg26_1_1_1"/>
    <protectedRange sqref="C2176" name="Obseg4_1_1_1_1"/>
    <protectedRange sqref="C2176" name="Obseg2_1_1_1_1"/>
    <protectedRange sqref="C2176" name="Obseg1_1_1_1_1"/>
    <protectedRange sqref="C2176" name="Obseg3_1_1_1_1"/>
    <protectedRange sqref="C2176" name="Obseg5_1_1_1_1"/>
  </protectedRanges>
  <mergeCells count="3">
    <mergeCell ref="B88:E88"/>
    <mergeCell ref="B3:F3"/>
    <mergeCell ref="B4:F4"/>
  </mergeCells>
  <phoneticPr fontId="8" type="noConversion"/>
  <pageMargins left="1.1023622047244095" right="0.11811023622047245" top="0.55118110236220474" bottom="0.43307086614173229" header="0.31496062992125984" footer="0.15748031496062992"/>
  <pageSetup paperSize="9" scale="62" orientation="portrait" r:id="rId1"/>
  <headerFooter alignWithMargins="0">
    <oddFooter>&amp;C&amp;"BankGothic Lt BT,Light"  &amp;R&amp;P/&amp;N</oddFooter>
  </headerFooter>
  <rowBreaks count="2" manualBreakCount="2">
    <brk id="884" max="5" man="1"/>
    <brk id="1730" max="5" man="1"/>
  </rowBreaks>
  <ignoredErrors>
    <ignoredError sqref="F26" evalErro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4DC15C-330F-4D6B-868E-4E499748C1A5}">
  <dimension ref="A1:Y278"/>
  <sheetViews>
    <sheetView showGridLines="0" view="pageBreakPreview" zoomScaleNormal="100" zoomScaleSheetLayoutView="100" workbookViewId="0">
      <selection activeCell="D247" sqref="D247:E247"/>
    </sheetView>
  </sheetViews>
  <sheetFormatPr defaultRowHeight="13"/>
  <cols>
    <col min="1" max="1" width="8.1796875" style="145" customWidth="1"/>
    <col min="2" max="2" width="65.81640625" style="33" customWidth="1"/>
    <col min="3" max="3" width="8.7265625" style="130"/>
    <col min="4" max="4" width="11.26953125" style="7" customWidth="1"/>
    <col min="5" max="5" width="13" style="7" customWidth="1"/>
    <col min="6" max="6" width="16.7265625" style="7" customWidth="1"/>
  </cols>
  <sheetData>
    <row r="1" spans="1:6" ht="14">
      <c r="B1" s="15"/>
      <c r="C1" s="97"/>
      <c r="D1" s="5"/>
      <c r="E1" s="131"/>
      <c r="F1" s="131"/>
    </row>
    <row r="2" spans="1:6" ht="15.5">
      <c r="A2" s="132"/>
      <c r="B2" s="78"/>
      <c r="C2" s="98"/>
      <c r="D2" s="6"/>
    </row>
    <row r="3" spans="1:6" ht="23">
      <c r="B3" s="3444" t="s">
        <v>8403</v>
      </c>
      <c r="C3" s="3444"/>
      <c r="D3" s="3444"/>
      <c r="E3" s="3444"/>
      <c r="F3" s="3444"/>
    </row>
    <row r="4" spans="1:6" ht="20">
      <c r="B4" s="3445" t="s">
        <v>3315</v>
      </c>
      <c r="C4" s="3445"/>
      <c r="D4" s="3445"/>
      <c r="E4" s="3445"/>
      <c r="F4" s="3445"/>
    </row>
    <row r="5" spans="1:6" ht="25">
      <c r="A5" s="132"/>
      <c r="B5" s="79"/>
      <c r="C5" s="99"/>
      <c r="D5" s="132"/>
      <c r="E5" s="133"/>
      <c r="F5" s="133"/>
    </row>
    <row r="6" spans="1:6" ht="15.5">
      <c r="B6" s="16"/>
      <c r="C6" s="100"/>
    </row>
    <row r="7" spans="1:6" ht="20">
      <c r="A7" s="133"/>
      <c r="B7" s="80" t="s">
        <v>5</v>
      </c>
      <c r="C7" s="101"/>
      <c r="D7" s="134"/>
      <c r="E7" s="134"/>
      <c r="F7" s="134"/>
    </row>
    <row r="8" spans="1:6" ht="15.5">
      <c r="A8" s="142"/>
      <c r="B8" s="16"/>
      <c r="C8" s="100"/>
    </row>
    <row r="9" spans="1:6" ht="13.5" thickBot="1">
      <c r="A9" s="8"/>
      <c r="B9" s="17"/>
      <c r="C9" s="102"/>
      <c r="D9" s="135"/>
      <c r="E9" s="136"/>
      <c r="F9" s="8"/>
    </row>
    <row r="10" spans="1:6" ht="18">
      <c r="A10" s="268" t="s">
        <v>80</v>
      </c>
      <c r="B10" s="18" t="s">
        <v>7</v>
      </c>
      <c r="C10" s="103"/>
      <c r="D10" s="137"/>
      <c r="E10" s="340"/>
      <c r="F10" s="423"/>
    </row>
    <row r="11" spans="1:6" ht="18">
      <c r="A11" s="8"/>
      <c r="B11" s="19"/>
      <c r="C11" s="104"/>
      <c r="D11" s="139"/>
      <c r="E11" s="140"/>
      <c r="F11" s="342"/>
    </row>
    <row r="12" spans="1:6">
      <c r="A12" s="8" t="s">
        <v>27</v>
      </c>
      <c r="B12" s="20" t="s">
        <v>43</v>
      </c>
      <c r="C12" s="105"/>
      <c r="D12" s="141"/>
      <c r="E12" s="138"/>
      <c r="F12" s="343">
        <f>F82</f>
        <v>0</v>
      </c>
    </row>
    <row r="13" spans="1:6">
      <c r="A13" s="8"/>
      <c r="B13" s="20"/>
      <c r="C13" s="105"/>
      <c r="D13" s="141"/>
      <c r="E13" s="138"/>
      <c r="F13" s="343"/>
    </row>
    <row r="14" spans="1:6">
      <c r="A14" s="8" t="s">
        <v>40</v>
      </c>
      <c r="B14" s="20" t="s">
        <v>216</v>
      </c>
      <c r="C14" s="105"/>
      <c r="D14" s="141"/>
      <c r="E14" s="138"/>
      <c r="F14" s="343">
        <f>F106</f>
        <v>0</v>
      </c>
    </row>
    <row r="15" spans="1:6">
      <c r="A15" s="8"/>
      <c r="B15" s="20"/>
      <c r="C15" s="105"/>
      <c r="D15" s="141"/>
      <c r="E15" s="138"/>
      <c r="F15" s="343"/>
    </row>
    <row r="16" spans="1:6">
      <c r="A16" s="8" t="s">
        <v>42</v>
      </c>
      <c r="B16" s="20" t="s">
        <v>130</v>
      </c>
      <c r="C16" s="105"/>
      <c r="D16" s="141"/>
      <c r="E16" s="138"/>
      <c r="F16" s="343">
        <f>F132</f>
        <v>0</v>
      </c>
    </row>
    <row r="17" spans="1:6">
      <c r="A17" s="8"/>
      <c r="B17" s="20"/>
      <c r="C17" s="105"/>
      <c r="D17" s="141"/>
      <c r="E17" s="138"/>
      <c r="F17" s="343"/>
    </row>
    <row r="18" spans="1:6">
      <c r="A18" s="8" t="s">
        <v>116</v>
      </c>
      <c r="B18" s="20" t="s">
        <v>131</v>
      </c>
      <c r="C18" s="105"/>
      <c r="D18" s="141"/>
      <c r="E18" s="138"/>
      <c r="F18" s="343">
        <f>F164</f>
        <v>0</v>
      </c>
    </row>
    <row r="19" spans="1:6">
      <c r="A19" s="8"/>
      <c r="B19" s="20"/>
      <c r="C19" s="105"/>
      <c r="D19" s="141"/>
      <c r="E19" s="138"/>
      <c r="F19" s="343"/>
    </row>
    <row r="20" spans="1:6">
      <c r="A20" s="8" t="s">
        <v>132</v>
      </c>
      <c r="B20" s="20" t="s">
        <v>133</v>
      </c>
      <c r="C20" s="105"/>
      <c r="D20" s="141"/>
      <c r="E20" s="138"/>
      <c r="F20" s="343">
        <f>F191</f>
        <v>0</v>
      </c>
    </row>
    <row r="21" spans="1:6">
      <c r="A21" s="8"/>
      <c r="B21" s="20"/>
      <c r="C21" s="105"/>
      <c r="D21" s="141"/>
      <c r="E21" s="138"/>
      <c r="F21" s="343"/>
    </row>
    <row r="22" spans="1:6">
      <c r="A22" s="8" t="s">
        <v>134</v>
      </c>
      <c r="B22" s="20" t="s">
        <v>100</v>
      </c>
      <c r="C22" s="105"/>
      <c r="D22" s="141"/>
      <c r="E22" s="138"/>
      <c r="F22" s="343">
        <f>F228</f>
        <v>0</v>
      </c>
    </row>
    <row r="23" spans="1:6">
      <c r="A23" s="8"/>
      <c r="B23" s="20"/>
      <c r="C23" s="105"/>
      <c r="D23" s="141"/>
      <c r="E23" s="138"/>
      <c r="F23" s="343"/>
    </row>
    <row r="24" spans="1:6">
      <c r="A24" s="8" t="s">
        <v>215</v>
      </c>
      <c r="B24" s="20" t="s">
        <v>3242</v>
      </c>
      <c r="C24" s="105"/>
      <c r="D24" s="141"/>
      <c r="E24" s="138"/>
      <c r="F24" s="343">
        <f>F236</f>
        <v>0</v>
      </c>
    </row>
    <row r="25" spans="1:6" ht="13.5" thickBot="1">
      <c r="A25" s="8"/>
      <c r="B25" s="21"/>
      <c r="C25" s="106"/>
      <c r="D25" s="142"/>
      <c r="E25" s="142"/>
      <c r="F25" s="344"/>
    </row>
    <row r="26" spans="1:6" ht="13.5" thickBot="1">
      <c r="A26" s="8"/>
      <c r="B26" s="81" t="s">
        <v>21</v>
      </c>
      <c r="C26" s="107"/>
      <c r="D26" s="143"/>
      <c r="E26" s="144"/>
      <c r="F26" s="424">
        <f>SUM(F11:F25)</f>
        <v>0</v>
      </c>
    </row>
    <row r="27" spans="1:6">
      <c r="A27" s="8"/>
      <c r="B27" s="82"/>
      <c r="C27" s="106"/>
      <c r="D27" s="145"/>
      <c r="E27" s="142"/>
      <c r="F27" s="8"/>
    </row>
    <row r="28" spans="1:6" ht="13.5" thickBot="1">
      <c r="A28" s="8"/>
      <c r="B28" s="83"/>
      <c r="C28" s="108"/>
      <c r="D28" s="146"/>
      <c r="E28" s="147"/>
      <c r="F28" s="148"/>
    </row>
    <row r="29" spans="1:6" ht="18">
      <c r="A29" s="268" t="s">
        <v>81</v>
      </c>
      <c r="B29" s="22" t="s">
        <v>8</v>
      </c>
      <c r="C29" s="109"/>
      <c r="D29" s="149"/>
      <c r="E29" s="340"/>
      <c r="F29" s="341"/>
    </row>
    <row r="30" spans="1:6" ht="18">
      <c r="A30" s="8"/>
      <c r="B30" s="23"/>
      <c r="C30" s="110"/>
      <c r="D30" s="150"/>
      <c r="E30" s="138"/>
      <c r="F30" s="343"/>
    </row>
    <row r="31" spans="1:6">
      <c r="A31" s="8" t="s">
        <v>24</v>
      </c>
      <c r="B31" s="20" t="s">
        <v>3358</v>
      </c>
      <c r="C31" s="105"/>
      <c r="D31" s="141"/>
      <c r="E31" s="138"/>
      <c r="F31" s="343">
        <f>F268</f>
        <v>0</v>
      </c>
    </row>
    <row r="32" spans="1:6">
      <c r="A32" s="8"/>
      <c r="B32" s="20"/>
      <c r="C32" s="105"/>
      <c r="D32" s="141"/>
      <c r="E32" s="138"/>
      <c r="F32" s="343"/>
    </row>
    <row r="33" spans="1:6">
      <c r="A33" s="8" t="s">
        <v>6</v>
      </c>
      <c r="B33" s="20" t="s">
        <v>3246</v>
      </c>
      <c r="C33" s="105"/>
      <c r="D33" s="141"/>
      <c r="E33" s="138"/>
      <c r="F33" s="343">
        <f>F276</f>
        <v>0</v>
      </c>
    </row>
    <row r="34" spans="1:6" ht="13.5" thickBot="1">
      <c r="A34" s="8"/>
      <c r="B34" s="21"/>
      <c r="C34" s="106"/>
      <c r="D34" s="142"/>
      <c r="E34" s="142"/>
      <c r="F34" s="344"/>
    </row>
    <row r="35" spans="1:6" ht="13.5" thickBot="1">
      <c r="A35" s="8"/>
      <c r="B35" s="81" t="s">
        <v>22</v>
      </c>
      <c r="C35" s="107"/>
      <c r="D35" s="143"/>
      <c r="E35" s="144"/>
      <c r="F35" s="425">
        <f>SUM(F30:F34)</f>
        <v>0</v>
      </c>
    </row>
    <row r="36" spans="1:6" ht="13.5" thickBot="1">
      <c r="A36" s="8"/>
      <c r="B36" s="82"/>
      <c r="C36" s="106"/>
      <c r="D36" s="145"/>
      <c r="E36" s="142"/>
      <c r="F36" s="8"/>
    </row>
    <row r="37" spans="1:6" ht="16" thickBot="1">
      <c r="A37" s="8"/>
      <c r="B37" s="84" t="s">
        <v>95</v>
      </c>
      <c r="C37" s="111"/>
      <c r="D37" s="143"/>
      <c r="E37" s="144"/>
      <c r="F37" s="345">
        <f>+F35+F26</f>
        <v>0</v>
      </c>
    </row>
    <row r="38" spans="1:6" ht="16" thickBot="1">
      <c r="A38" s="8"/>
      <c r="B38" s="84" t="s">
        <v>159</v>
      </c>
      <c r="C38" s="111"/>
      <c r="D38" s="143"/>
      <c r="E38" s="144"/>
      <c r="F38" s="345">
        <f>F37*22%</f>
        <v>0</v>
      </c>
    </row>
    <row r="39" spans="1:6" ht="16" thickBot="1">
      <c r="A39" s="8"/>
      <c r="B39" s="84" t="s">
        <v>36</v>
      </c>
      <c r="C39" s="111"/>
      <c r="D39" s="143"/>
      <c r="E39" s="144"/>
      <c r="F39" s="345">
        <f>F37+F38</f>
        <v>0</v>
      </c>
    </row>
    <row r="40" spans="1:6" ht="15.5">
      <c r="A40" s="8"/>
      <c r="B40" s="16"/>
      <c r="C40" s="100"/>
      <c r="D40" s="145"/>
      <c r="E40" s="142"/>
      <c r="F40" s="8"/>
    </row>
    <row r="41" spans="1:6" ht="15.5">
      <c r="A41" s="8"/>
      <c r="B41" s="16"/>
      <c r="C41" s="100"/>
      <c r="D41" s="145"/>
      <c r="E41" s="142"/>
      <c r="F41" s="8"/>
    </row>
    <row r="42" spans="1:6" ht="15.5">
      <c r="A42" s="8"/>
      <c r="B42" s="16"/>
      <c r="C42" s="100"/>
      <c r="D42" s="145"/>
      <c r="E42" s="142"/>
      <c r="F42" s="8"/>
    </row>
    <row r="43" spans="1:6" ht="15.5">
      <c r="A43" s="8"/>
      <c r="B43" s="16"/>
      <c r="C43" s="100"/>
      <c r="D43" s="145"/>
      <c r="E43" s="142"/>
      <c r="F43" s="8"/>
    </row>
    <row r="44" spans="1:6" ht="15.5">
      <c r="A44" s="8"/>
      <c r="B44" s="16"/>
      <c r="C44" s="100"/>
      <c r="D44" s="145"/>
      <c r="E44" s="142"/>
      <c r="F44" s="8"/>
    </row>
    <row r="45" spans="1:6" ht="15.5">
      <c r="A45" s="8"/>
      <c r="B45" s="16"/>
      <c r="C45" s="100"/>
      <c r="D45" s="145"/>
      <c r="E45" s="142"/>
      <c r="F45" s="8"/>
    </row>
    <row r="46" spans="1:6" ht="15.5">
      <c r="A46" s="8"/>
      <c r="B46" s="16"/>
      <c r="C46" s="100"/>
      <c r="D46" s="145"/>
      <c r="E46" s="142"/>
      <c r="F46" s="8"/>
    </row>
    <row r="47" spans="1:6" ht="15.5">
      <c r="A47" s="8"/>
      <c r="B47" s="16"/>
      <c r="C47" s="100"/>
      <c r="D47" s="145"/>
      <c r="E47" s="142"/>
      <c r="F47" s="8"/>
    </row>
    <row r="48" spans="1:6" ht="15.5">
      <c r="A48" s="8"/>
      <c r="B48" s="16"/>
      <c r="C48" s="100"/>
      <c r="D48" s="145"/>
      <c r="E48" s="142"/>
      <c r="F48" s="8"/>
    </row>
    <row r="49" spans="1:6" ht="15.5">
      <c r="A49" s="8"/>
      <c r="B49" s="16"/>
      <c r="C49" s="100"/>
      <c r="D49" s="145"/>
      <c r="E49" s="142"/>
      <c r="F49" s="8"/>
    </row>
    <row r="50" spans="1:6" ht="15.5">
      <c r="A50" s="8"/>
      <c r="B50" s="16"/>
      <c r="C50" s="100"/>
      <c r="D50" s="145"/>
      <c r="E50" s="142"/>
      <c r="F50" s="8"/>
    </row>
    <row r="51" spans="1:6" ht="15.5">
      <c r="A51" s="8"/>
      <c r="B51" s="16"/>
      <c r="C51" s="100"/>
      <c r="D51" s="145"/>
      <c r="E51" s="142"/>
      <c r="F51" s="8"/>
    </row>
    <row r="52" spans="1:6" ht="15.5">
      <c r="A52" s="8"/>
      <c r="B52" s="16"/>
      <c r="C52" s="100"/>
      <c r="D52" s="145"/>
      <c r="E52" s="142"/>
      <c r="F52" s="8"/>
    </row>
    <row r="53" spans="1:6" ht="15.5">
      <c r="A53" s="8"/>
      <c r="B53" s="16"/>
      <c r="C53" s="100"/>
      <c r="D53" s="145"/>
      <c r="E53" s="142"/>
      <c r="F53" s="8"/>
    </row>
    <row r="54" spans="1:6" ht="15.5">
      <c r="A54" s="8"/>
      <c r="B54" s="16"/>
      <c r="C54" s="100"/>
      <c r="D54" s="145"/>
      <c r="E54" s="142"/>
      <c r="F54" s="8"/>
    </row>
    <row r="55" spans="1:6" ht="15.5">
      <c r="A55" s="8"/>
      <c r="B55" s="16"/>
      <c r="C55" s="100"/>
      <c r="D55" s="145"/>
      <c r="E55" s="142"/>
      <c r="F55" s="8"/>
    </row>
    <row r="56" spans="1:6" ht="15.5">
      <c r="A56" s="8"/>
      <c r="B56" s="16"/>
      <c r="C56" s="100"/>
      <c r="D56" s="145"/>
      <c r="E56" s="142"/>
      <c r="F56" s="8"/>
    </row>
    <row r="57" spans="1:6" ht="15.5">
      <c r="A57" s="8"/>
      <c r="B57" s="16"/>
      <c r="C57" s="100"/>
      <c r="D57" s="145"/>
      <c r="E57" s="142"/>
      <c r="F57" s="8"/>
    </row>
    <row r="58" spans="1:6" ht="15.5">
      <c r="A58" s="8"/>
      <c r="B58" s="16"/>
      <c r="C58" s="100"/>
      <c r="D58" s="145"/>
      <c r="E58" s="142"/>
      <c r="F58" s="8"/>
    </row>
    <row r="59" spans="1:6" ht="15.5">
      <c r="A59" s="8"/>
      <c r="B59" s="16"/>
      <c r="C59" s="100"/>
      <c r="D59" s="145"/>
      <c r="E59" s="142"/>
      <c r="F59" s="8"/>
    </row>
    <row r="60" spans="1:6" ht="15.5">
      <c r="A60" s="8"/>
      <c r="B60" s="16"/>
      <c r="C60" s="100"/>
      <c r="D60" s="145"/>
      <c r="E60" s="142"/>
      <c r="F60" s="8"/>
    </row>
    <row r="61" spans="1:6" ht="15.5">
      <c r="A61" s="8"/>
      <c r="B61" s="16"/>
      <c r="C61" s="100"/>
      <c r="D61" s="145"/>
      <c r="E61" s="142"/>
      <c r="F61" s="8"/>
    </row>
    <row r="62" spans="1:6" ht="15.5">
      <c r="A62" s="8"/>
      <c r="B62" s="16"/>
      <c r="C62" s="100"/>
      <c r="D62" s="145"/>
      <c r="E62" s="142"/>
      <c r="F62" s="8"/>
    </row>
    <row r="63" spans="1:6" ht="12.5">
      <c r="A63" s="246"/>
      <c r="B63" s="85"/>
      <c r="C63" s="112"/>
      <c r="D63" s="151"/>
      <c r="E63" s="152"/>
      <c r="F63" s="153"/>
    </row>
    <row r="64" spans="1:6" ht="12.5">
      <c r="A64" s="247"/>
      <c r="B64" s="86"/>
      <c r="C64" s="96"/>
      <c r="D64" s="154"/>
      <c r="E64" s="154"/>
      <c r="F64" s="155"/>
    </row>
    <row r="65" spans="1:6" ht="17.5">
      <c r="A65" s="269" t="str">
        <f>+A10</f>
        <v>A.</v>
      </c>
      <c r="B65" s="3446" t="s">
        <v>29</v>
      </c>
      <c r="C65" s="3446"/>
      <c r="D65" s="3446"/>
      <c r="E65" s="3446"/>
      <c r="F65" s="156"/>
    </row>
    <row r="66" spans="1:6">
      <c r="A66" s="248" t="s">
        <v>15</v>
      </c>
      <c r="B66" s="87" t="s">
        <v>16</v>
      </c>
      <c r="C66" s="113"/>
      <c r="D66" s="9" t="s">
        <v>17</v>
      </c>
      <c r="E66" s="10" t="s">
        <v>18</v>
      </c>
      <c r="F66" s="11" t="s">
        <v>19</v>
      </c>
    </row>
    <row r="67" spans="1:6">
      <c r="A67" s="248"/>
      <c r="B67" s="87"/>
      <c r="C67" s="113"/>
      <c r="D67" s="9"/>
      <c r="E67" s="13"/>
      <c r="F67" s="11"/>
    </row>
    <row r="68" spans="1:6" ht="28">
      <c r="A68" s="244"/>
      <c r="B68" s="88" t="s">
        <v>78</v>
      </c>
      <c r="C68" s="114"/>
      <c r="D68" s="157"/>
      <c r="E68" s="3037"/>
      <c r="F68" s="159"/>
    </row>
    <row r="69" spans="1:6" ht="28">
      <c r="A69" s="247"/>
      <c r="B69" s="89" t="s">
        <v>96</v>
      </c>
      <c r="C69" s="115"/>
      <c r="D69" s="154"/>
      <c r="E69" s="3037"/>
      <c r="F69" s="155"/>
    </row>
    <row r="70" spans="1:6" ht="14">
      <c r="A70" s="247"/>
      <c r="B70" s="89"/>
      <c r="C70" s="115"/>
      <c r="D70" s="154"/>
      <c r="E70" s="3037"/>
      <c r="F70" s="155"/>
    </row>
    <row r="71" spans="1:6" ht="12.5">
      <c r="A71" s="247"/>
      <c r="B71" s="86"/>
      <c r="C71" s="96"/>
      <c r="D71" s="202"/>
      <c r="E71" s="3033"/>
      <c r="F71" s="203"/>
    </row>
    <row r="72" spans="1:6">
      <c r="A72" s="249" t="s">
        <v>27</v>
      </c>
      <c r="B72" s="24" t="s">
        <v>43</v>
      </c>
      <c r="C72" s="116"/>
      <c r="D72" s="170"/>
      <c r="E72" s="3038"/>
      <c r="F72" s="171"/>
    </row>
    <row r="73" spans="1:6">
      <c r="A73" s="250"/>
      <c r="B73" s="25"/>
      <c r="C73" s="117"/>
      <c r="D73" s="183"/>
      <c r="E73" s="2999"/>
      <c r="F73" s="204"/>
    </row>
    <row r="74" spans="1:6">
      <c r="A74" s="251"/>
      <c r="B74" s="27"/>
      <c r="C74" s="118"/>
      <c r="D74" s="205"/>
      <c r="E74" s="3039"/>
      <c r="F74" s="207"/>
    </row>
    <row r="75" spans="1:6" ht="75">
      <c r="A75" s="244" t="s">
        <v>37</v>
      </c>
      <c r="B75" s="279" t="s">
        <v>3317</v>
      </c>
      <c r="C75" s="94" t="s">
        <v>31</v>
      </c>
      <c r="D75" s="163">
        <v>1</v>
      </c>
      <c r="E75" s="280"/>
      <c r="F75" s="164">
        <f>D75*E75</f>
        <v>0</v>
      </c>
    </row>
    <row r="76" spans="1:6" ht="12.5">
      <c r="A76" s="244"/>
      <c r="B76" s="31"/>
      <c r="C76" s="93"/>
      <c r="D76" s="91"/>
      <c r="E76" s="2996"/>
      <c r="F76" s="162"/>
    </row>
    <row r="77" spans="1:6" ht="50">
      <c r="A77" s="244" t="s">
        <v>41</v>
      </c>
      <c r="B77" s="201" t="s">
        <v>3318</v>
      </c>
      <c r="C77" s="94" t="s">
        <v>31</v>
      </c>
      <c r="D77" s="163">
        <v>1</v>
      </c>
      <c r="E77" s="280"/>
      <c r="F77" s="164">
        <f>D77*E77</f>
        <v>0</v>
      </c>
    </row>
    <row r="78" spans="1:6" ht="12.5">
      <c r="A78" s="244"/>
      <c r="B78" s="31"/>
      <c r="C78" s="93"/>
      <c r="D78" s="91"/>
      <c r="E78" s="2996"/>
      <c r="F78" s="162"/>
    </row>
    <row r="79" spans="1:6" ht="12.5">
      <c r="A79" s="244" t="s">
        <v>156</v>
      </c>
      <c r="B79" s="201" t="s">
        <v>157</v>
      </c>
      <c r="C79" s="94" t="s">
        <v>31</v>
      </c>
      <c r="D79" s="163">
        <v>1</v>
      </c>
      <c r="E79" s="280"/>
      <c r="F79" s="164">
        <f>D79*E79</f>
        <v>0</v>
      </c>
    </row>
    <row r="80" spans="1:6" ht="12.5">
      <c r="A80" s="244"/>
      <c r="B80" s="31"/>
      <c r="C80" s="93"/>
      <c r="D80" s="91"/>
      <c r="E80" s="2996"/>
      <c r="F80" s="162"/>
    </row>
    <row r="81" spans="1:6">
      <c r="A81" s="252"/>
      <c r="B81" s="26"/>
      <c r="C81" s="119"/>
      <c r="D81" s="173"/>
      <c r="E81" s="295"/>
      <c r="F81" s="174"/>
    </row>
    <row r="82" spans="1:6">
      <c r="A82" s="249"/>
      <c r="B82" s="24" t="s">
        <v>44</v>
      </c>
      <c r="C82" s="116"/>
      <c r="D82" s="170"/>
      <c r="E82" s="3038"/>
      <c r="F82" s="175">
        <f>SUM(F75:F81)</f>
        <v>0</v>
      </c>
    </row>
    <row r="83" spans="1:6" ht="12.5">
      <c r="A83" s="253"/>
      <c r="B83" s="76"/>
      <c r="C83" s="120"/>
      <c r="D83" s="208"/>
      <c r="E83" s="2997"/>
      <c r="F83" s="209"/>
    </row>
    <row r="84" spans="1:6" ht="12.5">
      <c r="A84" s="245"/>
      <c r="B84" s="28"/>
      <c r="C84" s="122"/>
      <c r="D84" s="211"/>
      <c r="E84" s="2998"/>
      <c r="F84" s="218"/>
    </row>
    <row r="85" spans="1:6">
      <c r="A85" s="249" t="s">
        <v>40</v>
      </c>
      <c r="B85" s="24" t="s">
        <v>216</v>
      </c>
      <c r="C85" s="116"/>
      <c r="D85" s="170"/>
      <c r="E85" s="3038"/>
      <c r="F85" s="171"/>
    </row>
    <row r="86" spans="1:6">
      <c r="A86" s="317"/>
      <c r="B86" s="177" t="s">
        <v>13</v>
      </c>
      <c r="C86" s="270"/>
      <c r="D86" s="183"/>
      <c r="E86" s="2999"/>
      <c r="F86" s="307"/>
    </row>
    <row r="87" spans="1:6" ht="39">
      <c r="A87" s="255" t="s">
        <v>9</v>
      </c>
      <c r="B87" s="308" t="s">
        <v>217</v>
      </c>
      <c r="C87" s="309"/>
      <c r="D87" s="183"/>
      <c r="E87" s="2999"/>
      <c r="F87" s="307"/>
    </row>
    <row r="88" spans="1:6" ht="52">
      <c r="A88" s="255" t="s">
        <v>10</v>
      </c>
      <c r="B88" s="310" t="s">
        <v>218</v>
      </c>
      <c r="C88" s="311"/>
      <c r="D88" s="129"/>
      <c r="E88" s="2996"/>
      <c r="F88" s="312"/>
    </row>
    <row r="89" spans="1:6" ht="65">
      <c r="A89" s="255" t="s">
        <v>51</v>
      </c>
      <c r="B89" s="313" t="s">
        <v>219</v>
      </c>
      <c r="C89" s="314"/>
      <c r="D89" s="184"/>
      <c r="E89" s="2996"/>
      <c r="F89" s="312"/>
    </row>
    <row r="90" spans="1:6" ht="39">
      <c r="A90" s="255" t="s">
        <v>11</v>
      </c>
      <c r="B90" s="310" t="s">
        <v>220</v>
      </c>
      <c r="C90" s="311"/>
      <c r="D90" s="129"/>
      <c r="E90" s="2996"/>
      <c r="F90" s="312"/>
    </row>
    <row r="91" spans="1:6" ht="26">
      <c r="A91" s="255" t="s">
        <v>12</v>
      </c>
      <c r="B91" s="310" t="s">
        <v>221</v>
      </c>
      <c r="C91" s="311"/>
      <c r="D91" s="129"/>
      <c r="E91" s="2996"/>
      <c r="F91" s="312"/>
    </row>
    <row r="92" spans="1:6" ht="117">
      <c r="A92" s="255" t="s">
        <v>56</v>
      </c>
      <c r="B92" s="310" t="s">
        <v>222</v>
      </c>
      <c r="C92" s="311"/>
      <c r="D92" s="129"/>
      <c r="E92" s="2996"/>
      <c r="F92" s="312"/>
    </row>
    <row r="93" spans="1:6" ht="26">
      <c r="A93" s="255" t="s">
        <v>57</v>
      </c>
      <c r="B93" s="310" t="s">
        <v>223</v>
      </c>
      <c r="C93" s="311"/>
      <c r="D93" s="129"/>
      <c r="E93" s="2996"/>
      <c r="F93" s="312"/>
    </row>
    <row r="94" spans="1:6" ht="26">
      <c r="A94" s="256" t="s">
        <v>63</v>
      </c>
      <c r="B94" s="435" t="s">
        <v>224</v>
      </c>
      <c r="C94" s="127"/>
      <c r="D94" s="184"/>
      <c r="E94" s="2996"/>
      <c r="F94" s="162"/>
    </row>
    <row r="95" spans="1:6">
      <c r="A95" s="881"/>
      <c r="B95" s="435"/>
      <c r="C95" s="127"/>
      <c r="D95" s="184"/>
      <c r="E95" s="2996"/>
      <c r="F95" s="162"/>
    </row>
    <row r="96" spans="1:6" ht="12.5">
      <c r="A96" s="244"/>
      <c r="B96" s="436"/>
      <c r="C96" s="163"/>
      <c r="D96" s="163"/>
      <c r="E96" s="280"/>
      <c r="F96" s="164"/>
    </row>
    <row r="97" spans="1:6" ht="25">
      <c r="A97" s="244" t="s">
        <v>103</v>
      </c>
      <c r="B97" s="71" t="s">
        <v>3319</v>
      </c>
      <c r="C97" s="157" t="s">
        <v>4</v>
      </c>
      <c r="D97" s="163">
        <v>1</v>
      </c>
      <c r="E97" s="280"/>
      <c r="F97" s="164">
        <f t="shared" ref="F97" si="0">D97*E97</f>
        <v>0</v>
      </c>
    </row>
    <row r="98" spans="1:6" ht="12.5">
      <c r="A98" s="244"/>
      <c r="B98" s="71"/>
      <c r="C98" s="157"/>
      <c r="D98" s="163"/>
      <c r="E98" s="280"/>
      <c r="F98" s="164"/>
    </row>
    <row r="99" spans="1:6" ht="25">
      <c r="A99" s="259" t="s">
        <v>301</v>
      </c>
      <c r="B99" s="71" t="s">
        <v>3320</v>
      </c>
      <c r="C99" s="214" t="s">
        <v>4</v>
      </c>
      <c r="D99" s="231">
        <v>1</v>
      </c>
      <c r="E99" s="401"/>
      <c r="F99" s="232">
        <f>D99*E99</f>
        <v>0</v>
      </c>
    </row>
    <row r="100" spans="1:6" ht="12.5">
      <c r="A100" s="259"/>
      <c r="B100" s="71"/>
      <c r="C100" s="214"/>
      <c r="D100" s="231"/>
      <c r="E100" s="401"/>
      <c r="F100" s="232"/>
    </row>
    <row r="101" spans="1:6" ht="14.5">
      <c r="A101" s="319" t="s">
        <v>302</v>
      </c>
      <c r="B101" s="71" t="s">
        <v>3360</v>
      </c>
      <c r="C101" s="157" t="s">
        <v>201</v>
      </c>
      <c r="D101" s="231">
        <v>6.8</v>
      </c>
      <c r="E101" s="401"/>
      <c r="F101" s="232">
        <f>D101*E101</f>
        <v>0</v>
      </c>
    </row>
    <row r="102" spans="1:6" ht="12.5">
      <c r="A102" s="420"/>
      <c r="B102" s="178"/>
      <c r="C102" s="157"/>
      <c r="D102" s="163"/>
      <c r="E102" s="280"/>
      <c r="F102" s="164"/>
    </row>
    <row r="103" spans="1:6" ht="37.5">
      <c r="A103" s="319" t="s">
        <v>303</v>
      </c>
      <c r="B103" s="71" t="s">
        <v>3321</v>
      </c>
      <c r="C103" s="438" t="s">
        <v>163</v>
      </c>
      <c r="D103" s="231">
        <v>6.4</v>
      </c>
      <c r="E103" s="401"/>
      <c r="F103" s="232">
        <f>D103*E103</f>
        <v>0</v>
      </c>
    </row>
    <row r="104" spans="1:6" ht="12.5">
      <c r="A104" s="244"/>
      <c r="B104" s="363"/>
      <c r="C104" s="121"/>
      <c r="D104" s="231"/>
      <c r="E104" s="401"/>
      <c r="F104" s="232"/>
    </row>
    <row r="105" spans="1:6" ht="12.5">
      <c r="A105" s="318"/>
      <c r="B105" s="26"/>
      <c r="C105" s="119"/>
      <c r="D105" s="173"/>
      <c r="E105" s="295"/>
      <c r="F105" s="174"/>
    </row>
    <row r="106" spans="1:6">
      <c r="A106" s="306"/>
      <c r="B106" s="24" t="s">
        <v>225</v>
      </c>
      <c r="C106" s="116"/>
      <c r="D106" s="170"/>
      <c r="E106" s="3038"/>
      <c r="F106" s="175">
        <f>SUM(F96:F105)</f>
        <v>0</v>
      </c>
    </row>
    <row r="107" spans="1:6" ht="12.5">
      <c r="A107" s="253"/>
      <c r="B107" s="76"/>
      <c r="C107" s="120"/>
      <c r="D107" s="208"/>
      <c r="E107" s="3003"/>
      <c r="F107" s="209"/>
    </row>
    <row r="108" spans="1:6" ht="12.5">
      <c r="A108" s="245"/>
      <c r="B108" s="28"/>
      <c r="C108" s="122"/>
      <c r="D108" s="215"/>
      <c r="E108" s="3004"/>
      <c r="F108" s="218"/>
    </row>
    <row r="109" spans="1:6">
      <c r="A109" s="254" t="s">
        <v>42</v>
      </c>
      <c r="B109" s="181" t="s">
        <v>130</v>
      </c>
      <c r="C109" s="212"/>
      <c r="D109" s="212"/>
      <c r="E109" s="3005"/>
      <c r="F109" s="213"/>
    </row>
    <row r="110" spans="1:6">
      <c r="A110" s="255"/>
      <c r="B110" s="182" t="s">
        <v>13</v>
      </c>
      <c r="C110" s="183"/>
      <c r="D110" s="194"/>
      <c r="E110" s="2999"/>
      <c r="F110" s="209"/>
    </row>
    <row r="111" spans="1:6" ht="39">
      <c r="A111" s="256" t="s">
        <v>9</v>
      </c>
      <c r="B111" s="66" t="s">
        <v>166</v>
      </c>
      <c r="C111" s="184"/>
      <c r="D111" s="196"/>
      <c r="E111" s="2996"/>
      <c r="F111" s="224"/>
    </row>
    <row r="112" spans="1:6" ht="39">
      <c r="A112" s="257" t="s">
        <v>10</v>
      </c>
      <c r="B112" s="66" t="s">
        <v>167</v>
      </c>
      <c r="C112" s="184"/>
      <c r="D112" s="91"/>
      <c r="E112" s="2996"/>
      <c r="F112" s="224"/>
    </row>
    <row r="113" spans="1:6" ht="26">
      <c r="A113" s="257" t="s">
        <v>51</v>
      </c>
      <c r="B113" s="179" t="s">
        <v>136</v>
      </c>
      <c r="C113" s="184"/>
      <c r="D113" s="91"/>
      <c r="E113" s="2996"/>
      <c r="F113" s="224"/>
    </row>
    <row r="114" spans="1:6" ht="39">
      <c r="A114" s="257" t="s">
        <v>11</v>
      </c>
      <c r="B114" s="179" t="s">
        <v>137</v>
      </c>
      <c r="C114" s="184"/>
      <c r="D114" s="91"/>
      <c r="E114" s="2996"/>
      <c r="F114" s="224"/>
    </row>
    <row r="115" spans="1:6" ht="26">
      <c r="A115" s="257" t="s">
        <v>12</v>
      </c>
      <c r="B115" s="179" t="s">
        <v>138</v>
      </c>
      <c r="C115" s="184"/>
      <c r="D115" s="91"/>
      <c r="E115" s="2996"/>
      <c r="F115" s="224"/>
    </row>
    <row r="116" spans="1:6" ht="39">
      <c r="A116" s="257" t="s">
        <v>56</v>
      </c>
      <c r="B116" s="179" t="s">
        <v>168</v>
      </c>
      <c r="C116" s="184"/>
      <c r="D116" s="91"/>
      <c r="E116" s="2996"/>
      <c r="F116" s="224"/>
    </row>
    <row r="117" spans="1:6" ht="26">
      <c r="A117" s="257" t="s">
        <v>57</v>
      </c>
      <c r="B117" s="179" t="s">
        <v>213</v>
      </c>
      <c r="C117" s="184"/>
      <c r="D117" s="91"/>
      <c r="E117" s="2996"/>
      <c r="F117" s="224"/>
    </row>
    <row r="118" spans="1:6">
      <c r="A118" s="257" t="s">
        <v>63</v>
      </c>
      <c r="B118" s="66" t="s">
        <v>135</v>
      </c>
      <c r="C118" s="184"/>
      <c r="D118" s="91"/>
      <c r="E118" s="2996"/>
      <c r="F118" s="224"/>
    </row>
    <row r="119" spans="1:6" ht="12.5">
      <c r="A119" s="898"/>
      <c r="B119" s="31"/>
      <c r="C119" s="91"/>
      <c r="D119" s="91"/>
      <c r="E119" s="2996"/>
      <c r="F119" s="214"/>
    </row>
    <row r="120" spans="1:6" ht="12.5">
      <c r="A120" s="898"/>
      <c r="B120" s="31"/>
      <c r="C120" s="91"/>
      <c r="D120" s="91"/>
      <c r="E120" s="2996"/>
      <c r="F120" s="214"/>
    </row>
    <row r="121" spans="1:6" ht="25">
      <c r="A121" s="863" t="s">
        <v>84</v>
      </c>
      <c r="B121" s="31" t="s">
        <v>3322</v>
      </c>
      <c r="C121" s="93" t="s">
        <v>139</v>
      </c>
      <c r="D121" s="163">
        <v>23</v>
      </c>
      <c r="E121" s="280"/>
      <c r="F121" s="163">
        <f>D121*E121</f>
        <v>0</v>
      </c>
    </row>
    <row r="122" spans="1:6" ht="12.5">
      <c r="A122" s="863"/>
      <c r="B122" s="31"/>
      <c r="C122" s="93"/>
      <c r="D122" s="163"/>
      <c r="E122" s="280"/>
      <c r="F122" s="163"/>
    </row>
    <row r="123" spans="1:6" ht="25">
      <c r="A123" s="863" t="s">
        <v>49</v>
      </c>
      <c r="B123" s="31" t="s">
        <v>641</v>
      </c>
      <c r="C123" s="93" t="s">
        <v>139</v>
      </c>
      <c r="D123" s="163">
        <v>2</v>
      </c>
      <c r="E123" s="280"/>
      <c r="F123" s="163">
        <f>D123*E123</f>
        <v>0</v>
      </c>
    </row>
    <row r="124" spans="1:6" ht="12.5">
      <c r="A124" s="863"/>
      <c r="B124" s="31"/>
      <c r="C124" s="163"/>
      <c r="D124" s="91"/>
      <c r="E124" s="2996"/>
      <c r="F124" s="91"/>
    </row>
    <row r="125" spans="1:6" ht="14.5">
      <c r="A125" s="407" t="s">
        <v>115</v>
      </c>
      <c r="B125" s="31" t="s">
        <v>325</v>
      </c>
      <c r="C125" s="93" t="s">
        <v>3</v>
      </c>
      <c r="D125" s="163">
        <v>7.5</v>
      </c>
      <c r="E125" s="280"/>
      <c r="F125" s="163">
        <f>D125*E125</f>
        <v>0</v>
      </c>
    </row>
    <row r="126" spans="1:6" ht="12.5">
      <c r="A126" s="407"/>
      <c r="B126" s="31"/>
      <c r="C126" s="93"/>
      <c r="D126" s="163"/>
      <c r="E126" s="280"/>
      <c r="F126" s="163"/>
    </row>
    <row r="127" spans="1:6" ht="14.5">
      <c r="A127" s="243" t="s">
        <v>79</v>
      </c>
      <c r="B127" s="31" t="s">
        <v>277</v>
      </c>
      <c r="C127" s="93" t="s">
        <v>3</v>
      </c>
      <c r="D127" s="163">
        <v>9</v>
      </c>
      <c r="E127" s="280"/>
      <c r="F127" s="163">
        <f>D127*E127</f>
        <v>0</v>
      </c>
    </row>
    <row r="128" spans="1:6" ht="12.5">
      <c r="A128" s="407"/>
      <c r="B128" s="31"/>
      <c r="C128" s="93"/>
      <c r="D128" s="163"/>
      <c r="E128" s="280"/>
      <c r="F128" s="163"/>
    </row>
    <row r="129" spans="1:6" ht="37.5">
      <c r="A129" s="407" t="s">
        <v>98</v>
      </c>
      <c r="B129" s="31" t="s">
        <v>3323</v>
      </c>
      <c r="C129" s="93" t="s">
        <v>139</v>
      </c>
      <c r="D129" s="163">
        <v>18</v>
      </c>
      <c r="E129" s="280"/>
      <c r="F129" s="163">
        <f>D129*E129</f>
        <v>0</v>
      </c>
    </row>
    <row r="130" spans="1:6" ht="12.5">
      <c r="A130" s="243"/>
      <c r="B130" s="31"/>
      <c r="C130" s="163"/>
      <c r="D130" s="163"/>
      <c r="E130" s="280"/>
      <c r="F130" s="214"/>
    </row>
    <row r="131" spans="1:6" ht="12.5">
      <c r="A131" s="245"/>
      <c r="B131" s="28"/>
      <c r="C131" s="122"/>
      <c r="D131" s="215"/>
      <c r="E131" s="3006"/>
      <c r="F131" s="203"/>
    </row>
    <row r="132" spans="1:6">
      <c r="A132" s="249"/>
      <c r="B132" s="24" t="s">
        <v>140</v>
      </c>
      <c r="C132" s="188"/>
      <c r="D132" s="216"/>
      <c r="E132" s="3007"/>
      <c r="F132" s="217">
        <f>SUM(F119:F130)</f>
        <v>0</v>
      </c>
    </row>
    <row r="133" spans="1:6" ht="12.5">
      <c r="A133" s="253"/>
      <c r="B133" s="76"/>
      <c r="C133" s="120"/>
      <c r="D133" s="208"/>
      <c r="E133" s="3003"/>
      <c r="F133" s="209"/>
    </row>
    <row r="134" spans="1:6" ht="12.5">
      <c r="A134" s="245"/>
      <c r="B134" s="28"/>
      <c r="C134" s="122"/>
      <c r="D134" s="215"/>
      <c r="E134" s="3004"/>
      <c r="F134" s="218"/>
    </row>
    <row r="135" spans="1:6">
      <c r="A135" s="249" t="s">
        <v>116</v>
      </c>
      <c r="B135" s="24" t="s">
        <v>131</v>
      </c>
      <c r="C135" s="219"/>
      <c r="D135" s="219"/>
      <c r="E135" s="3008"/>
      <c r="F135" s="213"/>
    </row>
    <row r="136" spans="1:6">
      <c r="A136" s="255"/>
      <c r="B136" s="189" t="s">
        <v>13</v>
      </c>
      <c r="C136" s="183"/>
      <c r="D136" s="195"/>
      <c r="E136" s="2999"/>
      <c r="F136" s="209"/>
    </row>
    <row r="137" spans="1:6" ht="78">
      <c r="A137" s="256" t="s">
        <v>9</v>
      </c>
      <c r="B137" s="179" t="s">
        <v>169</v>
      </c>
      <c r="C137" s="184"/>
      <c r="D137" s="91"/>
      <c r="E137" s="2996"/>
      <c r="F137" s="224"/>
    </row>
    <row r="138" spans="1:6" ht="52">
      <c r="A138" s="256" t="s">
        <v>10</v>
      </c>
      <c r="B138" s="179" t="s">
        <v>141</v>
      </c>
      <c r="C138" s="184"/>
      <c r="D138" s="91"/>
      <c r="E138" s="2996"/>
      <c r="F138" s="224"/>
    </row>
    <row r="139" spans="1:6" ht="91">
      <c r="A139" s="256" t="s">
        <v>51</v>
      </c>
      <c r="B139" s="179" t="s">
        <v>170</v>
      </c>
      <c r="C139" s="184"/>
      <c r="D139" s="91"/>
      <c r="E139" s="2996"/>
      <c r="F139" s="224"/>
    </row>
    <row r="140" spans="1:6" ht="26">
      <c r="A140" s="256" t="s">
        <v>11</v>
      </c>
      <c r="B140" s="179" t="s">
        <v>142</v>
      </c>
      <c r="C140" s="184"/>
      <c r="D140" s="91"/>
      <c r="E140" s="2996"/>
      <c r="F140" s="224"/>
    </row>
    <row r="141" spans="1:6" ht="39">
      <c r="A141" s="256" t="s">
        <v>12</v>
      </c>
      <c r="B141" s="179" t="s">
        <v>171</v>
      </c>
      <c r="C141" s="184"/>
      <c r="D141" s="91"/>
      <c r="E141" s="2996"/>
      <c r="F141" s="224"/>
    </row>
    <row r="142" spans="1:6" ht="39">
      <c r="A142" s="256" t="s">
        <v>56</v>
      </c>
      <c r="B142" s="179" t="s">
        <v>172</v>
      </c>
      <c r="C142" s="184"/>
      <c r="D142" s="91"/>
      <c r="E142" s="2996"/>
      <c r="F142" s="224"/>
    </row>
    <row r="143" spans="1:6" ht="26">
      <c r="A143" s="256" t="s">
        <v>57</v>
      </c>
      <c r="B143" s="179" t="s">
        <v>173</v>
      </c>
      <c r="C143" s="184"/>
      <c r="D143" s="91"/>
      <c r="E143" s="2996"/>
      <c r="F143" s="224"/>
    </row>
    <row r="144" spans="1:6" ht="39">
      <c r="A144" s="256" t="s">
        <v>63</v>
      </c>
      <c r="B144" s="179" t="s">
        <v>174</v>
      </c>
      <c r="C144" s="184"/>
      <c r="D144" s="91"/>
      <c r="E144" s="2996"/>
      <c r="F144" s="224"/>
    </row>
    <row r="145" spans="1:25" ht="78">
      <c r="A145" s="256" t="s">
        <v>65</v>
      </c>
      <c r="B145" s="179" t="s">
        <v>143</v>
      </c>
      <c r="C145" s="184"/>
      <c r="D145" s="91"/>
      <c r="E145" s="2996"/>
      <c r="F145" s="224"/>
    </row>
    <row r="146" spans="1:25" ht="26">
      <c r="A146" s="257"/>
      <c r="B146" s="179" t="s">
        <v>270</v>
      </c>
      <c r="C146" s="95"/>
      <c r="D146" s="95"/>
      <c r="E146" s="280"/>
      <c r="F146" s="224"/>
    </row>
    <row r="147" spans="1:25">
      <c r="A147" s="248"/>
      <c r="B147" s="186"/>
      <c r="C147" s="184"/>
      <c r="D147" s="91"/>
      <c r="E147" s="2996"/>
      <c r="F147" s="224"/>
    </row>
    <row r="148" spans="1:25" ht="12.5">
      <c r="A148" s="244"/>
      <c r="B148" s="74"/>
      <c r="C148" s="426"/>
      <c r="D148" s="163"/>
      <c r="E148" s="280"/>
      <c r="F148" s="164"/>
    </row>
    <row r="149" spans="1:25" ht="27">
      <c r="A149" s="259" t="s">
        <v>117</v>
      </c>
      <c r="B149" s="235" t="s">
        <v>3325</v>
      </c>
      <c r="C149" s="426" t="s">
        <v>139</v>
      </c>
      <c r="D149" s="163">
        <v>0.8</v>
      </c>
      <c r="E149" s="280"/>
      <c r="F149" s="164">
        <f>D149*E149</f>
        <v>0</v>
      </c>
    </row>
    <row r="150" spans="1:25" ht="12.5">
      <c r="A150" s="259"/>
      <c r="B150" s="235"/>
      <c r="C150" s="426"/>
      <c r="D150" s="163"/>
      <c r="E150" s="280"/>
      <c r="F150" s="164"/>
    </row>
    <row r="151" spans="1:25" ht="25">
      <c r="A151" s="259" t="s">
        <v>144</v>
      </c>
      <c r="B151" s="235" t="s">
        <v>3337</v>
      </c>
      <c r="C151" s="426" t="s">
        <v>139</v>
      </c>
      <c r="D151" s="163">
        <v>1.4</v>
      </c>
      <c r="E151" s="280"/>
      <c r="F151" s="164">
        <f>D151*E151</f>
        <v>0</v>
      </c>
    </row>
    <row r="152" spans="1:25" ht="12.5">
      <c r="A152" s="259"/>
      <c r="B152" s="235"/>
      <c r="C152" s="426"/>
      <c r="D152" s="163"/>
      <c r="E152" s="280"/>
      <c r="F152" s="164"/>
    </row>
    <row r="153" spans="1:25" ht="52">
      <c r="A153" s="259" t="s">
        <v>286</v>
      </c>
      <c r="B153" s="290" t="s">
        <v>4519</v>
      </c>
      <c r="C153" s="426" t="s">
        <v>139</v>
      </c>
      <c r="D153" s="163">
        <v>4.9000000000000004</v>
      </c>
      <c r="E153" s="280"/>
      <c r="F153" s="164">
        <f>D153*E153</f>
        <v>0</v>
      </c>
    </row>
    <row r="154" spans="1:25" ht="12.5">
      <c r="A154" s="259"/>
      <c r="B154" s="290"/>
      <c r="C154" s="438"/>
      <c r="D154" s="231"/>
      <c r="E154" s="401"/>
      <c r="F154" s="232"/>
    </row>
    <row r="155" spans="1:25" ht="25">
      <c r="A155" s="259" t="s">
        <v>145</v>
      </c>
      <c r="B155" s="235" t="s">
        <v>3338</v>
      </c>
      <c r="C155" s="426" t="s">
        <v>139</v>
      </c>
      <c r="D155" s="163">
        <v>1.3</v>
      </c>
      <c r="E155" s="280"/>
      <c r="F155" s="164">
        <f>D155*E155</f>
        <v>0</v>
      </c>
    </row>
    <row r="156" spans="1:25" ht="12.5">
      <c r="A156" s="259"/>
      <c r="B156" s="235"/>
      <c r="C156" s="426"/>
      <c r="D156" s="163"/>
      <c r="E156" s="280"/>
      <c r="F156" s="164"/>
    </row>
    <row r="157" spans="1:25" ht="25">
      <c r="A157" s="259" t="s">
        <v>146</v>
      </c>
      <c r="B157" s="235" t="s">
        <v>3639</v>
      </c>
      <c r="C157" s="242" t="s">
        <v>94</v>
      </c>
      <c r="D157" s="231">
        <v>2.6</v>
      </c>
      <c r="E157" s="401"/>
      <c r="F157" s="232">
        <f>D157*E157</f>
        <v>0</v>
      </c>
    </row>
    <row r="158" spans="1:25" ht="12.5">
      <c r="A158" s="260"/>
      <c r="B158" s="235"/>
      <c r="C158" s="426"/>
      <c r="D158" s="163"/>
      <c r="E158" s="280"/>
      <c r="F158" s="164"/>
    </row>
    <row r="159" spans="1:25" ht="56.25" customHeight="1">
      <c r="A159" s="244" t="s">
        <v>147</v>
      </c>
      <c r="B159" s="899" t="s">
        <v>3326</v>
      </c>
      <c r="C159" s="900" t="s">
        <v>4</v>
      </c>
      <c r="D159" s="901">
        <v>30</v>
      </c>
      <c r="E159" s="3040"/>
      <c r="F159" s="902">
        <f>D159*E159</f>
        <v>0</v>
      </c>
      <c r="G159" s="64"/>
      <c r="H159" s="321"/>
      <c r="I159" s="321"/>
      <c r="J159" s="321"/>
      <c r="K159" s="321"/>
      <c r="L159" s="321"/>
      <c r="M159" s="321"/>
      <c r="N159" s="321"/>
      <c r="O159" s="321"/>
      <c r="P159" s="321"/>
      <c r="Q159" s="321"/>
      <c r="R159" s="321"/>
      <c r="S159" s="321"/>
      <c r="T159" s="321"/>
      <c r="U159" s="321"/>
      <c r="V159" s="321"/>
      <c r="W159" s="321"/>
      <c r="X159" s="321"/>
      <c r="Y159" s="321"/>
    </row>
    <row r="160" spans="1:25" ht="12.5">
      <c r="A160" s="260"/>
      <c r="B160" s="235"/>
      <c r="C160" s="426"/>
      <c r="D160" s="163"/>
      <c r="E160" s="280"/>
      <c r="F160" s="164"/>
    </row>
    <row r="161" spans="1:6" ht="25">
      <c r="A161" s="244" t="s">
        <v>161</v>
      </c>
      <c r="B161" s="72" t="s">
        <v>148</v>
      </c>
      <c r="C161" s="163" t="s">
        <v>102</v>
      </c>
      <c r="D161" s="231">
        <v>962</v>
      </c>
      <c r="E161" s="280"/>
      <c r="F161" s="164">
        <f>D161*E161</f>
        <v>0</v>
      </c>
    </row>
    <row r="162" spans="1:6" ht="12.5">
      <c r="A162" s="244"/>
      <c r="B162" s="363"/>
      <c r="C162" s="93"/>
      <c r="D162" s="163"/>
      <c r="E162" s="280"/>
      <c r="F162" s="164"/>
    </row>
    <row r="163" spans="1:6">
      <c r="A163" s="252"/>
      <c r="B163" s="192"/>
      <c r="C163" s="220"/>
      <c r="D163" s="165"/>
      <c r="E163" s="3009"/>
      <c r="F163" s="203"/>
    </row>
    <row r="164" spans="1:6">
      <c r="A164" s="249"/>
      <c r="B164" s="24" t="s">
        <v>149</v>
      </c>
      <c r="C164" s="219"/>
      <c r="D164" s="219"/>
      <c r="E164" s="3010"/>
      <c r="F164" s="217">
        <f>SUM(F148:F162)</f>
        <v>0</v>
      </c>
    </row>
    <row r="165" spans="1:6" ht="12.5">
      <c r="A165" s="253"/>
      <c r="B165" s="193"/>
      <c r="C165" s="120"/>
      <c r="D165" s="208"/>
      <c r="E165" s="3003"/>
      <c r="F165" s="209"/>
    </row>
    <row r="166" spans="1:6" ht="12.5">
      <c r="A166" s="245"/>
      <c r="B166" s="200"/>
      <c r="C166" s="122"/>
      <c r="D166" s="215"/>
      <c r="E166" s="3004"/>
      <c r="F166" s="218"/>
    </row>
    <row r="167" spans="1:6">
      <c r="A167" s="249" t="s">
        <v>132</v>
      </c>
      <c r="B167" s="24" t="s">
        <v>133</v>
      </c>
      <c r="C167" s="221"/>
      <c r="D167" s="222"/>
      <c r="E167" s="3011"/>
      <c r="F167" s="213"/>
    </row>
    <row r="168" spans="1:6">
      <c r="A168" s="261"/>
      <c r="B168" s="177" t="s">
        <v>13</v>
      </c>
      <c r="C168" s="183"/>
      <c r="D168" s="187"/>
      <c r="E168" s="3012"/>
      <c r="F168" s="209"/>
    </row>
    <row r="169" spans="1:6">
      <c r="A169" s="261" t="s">
        <v>9</v>
      </c>
      <c r="B169" s="191" t="s">
        <v>175</v>
      </c>
      <c r="C169" s="184"/>
      <c r="D169" s="196"/>
      <c r="E169" s="3013"/>
      <c r="F169" s="224"/>
    </row>
    <row r="170" spans="1:6" ht="104">
      <c r="A170" s="261" t="s">
        <v>10</v>
      </c>
      <c r="B170" s="191" t="s">
        <v>176</v>
      </c>
      <c r="C170" s="183"/>
      <c r="D170" s="194"/>
      <c r="E170" s="3013"/>
      <c r="F170" s="224"/>
    </row>
    <row r="171" spans="1:6" ht="26">
      <c r="A171" s="261" t="s">
        <v>51</v>
      </c>
      <c r="B171" s="191" t="s">
        <v>177</v>
      </c>
      <c r="C171" s="183"/>
      <c r="D171" s="194"/>
      <c r="E171" s="3013"/>
      <c r="F171" s="224"/>
    </row>
    <row r="172" spans="1:6" ht="52">
      <c r="A172" s="261" t="s">
        <v>11</v>
      </c>
      <c r="B172" s="190" t="s">
        <v>246</v>
      </c>
      <c r="C172" s="184"/>
      <c r="D172" s="196"/>
      <c r="E172" s="3013"/>
      <c r="F172" s="224"/>
    </row>
    <row r="173" spans="1:6" ht="70" customHeight="1">
      <c r="A173" s="261" t="s">
        <v>12</v>
      </c>
      <c r="B173" s="191" t="s">
        <v>178</v>
      </c>
      <c r="C173" s="183"/>
      <c r="D173" s="194"/>
      <c r="E173" s="3013"/>
      <c r="F173" s="224"/>
    </row>
    <row r="174" spans="1:6" ht="26">
      <c r="A174" s="261" t="s">
        <v>56</v>
      </c>
      <c r="B174" s="191" t="s">
        <v>179</v>
      </c>
      <c r="C174" s="183"/>
      <c r="D174" s="194"/>
      <c r="E174" s="3013"/>
      <c r="F174" s="224"/>
    </row>
    <row r="175" spans="1:6" ht="26">
      <c r="A175" s="257"/>
      <c r="B175" s="179" t="s">
        <v>270</v>
      </c>
      <c r="C175" s="95"/>
      <c r="D175" s="95"/>
      <c r="E175" s="1410"/>
      <c r="F175" s="224"/>
    </row>
    <row r="176" spans="1:6">
      <c r="A176" s="248"/>
      <c r="B176" s="186"/>
      <c r="C176" s="184"/>
      <c r="D176" s="865"/>
      <c r="E176" s="3013"/>
      <c r="F176" s="224"/>
    </row>
    <row r="177" spans="1:7">
      <c r="A177" s="248"/>
      <c r="B177" s="31"/>
      <c r="C177" s="184"/>
      <c r="D177" s="865"/>
      <c r="E177" s="3013"/>
      <c r="F177" s="224"/>
    </row>
    <row r="178" spans="1:7" ht="50">
      <c r="A178" s="244" t="s">
        <v>288</v>
      </c>
      <c r="B178" s="72" t="s">
        <v>3327</v>
      </c>
      <c r="C178" s="157" t="s">
        <v>201</v>
      </c>
      <c r="D178" s="163">
        <v>7.4</v>
      </c>
      <c r="E178" s="280"/>
      <c r="F178" s="164">
        <f>D178*E178</f>
        <v>0</v>
      </c>
    </row>
    <row r="179" spans="1:7">
      <c r="A179" s="420"/>
      <c r="B179" s="186"/>
      <c r="C179" s="184"/>
      <c r="D179" s="865"/>
      <c r="E179" s="3013"/>
      <c r="F179" s="224"/>
    </row>
    <row r="180" spans="1:7" ht="112.5">
      <c r="A180" s="442" t="s">
        <v>289</v>
      </c>
      <c r="B180" s="71" t="s">
        <v>4520</v>
      </c>
      <c r="C180" s="242" t="s">
        <v>94</v>
      </c>
      <c r="D180" s="231">
        <v>29</v>
      </c>
      <c r="E180" s="401"/>
      <c r="F180" s="232">
        <f>D180*E180</f>
        <v>0</v>
      </c>
    </row>
    <row r="181" spans="1:7">
      <c r="A181" s="420"/>
      <c r="B181" s="186"/>
      <c r="C181" s="184"/>
      <c r="D181" s="865"/>
      <c r="E181" s="3013"/>
      <c r="F181" s="224"/>
    </row>
    <row r="182" spans="1:7" ht="100">
      <c r="A182" s="420" t="s">
        <v>150</v>
      </c>
      <c r="B182" s="71" t="s">
        <v>3328</v>
      </c>
      <c r="C182" s="242" t="s">
        <v>94</v>
      </c>
      <c r="D182" s="231">
        <v>6.6</v>
      </c>
      <c r="E182" s="401"/>
      <c r="F182" s="232">
        <f>D182*E182</f>
        <v>0</v>
      </c>
    </row>
    <row r="183" spans="1:7" ht="12.5">
      <c r="A183" s="420"/>
      <c r="B183" s="71"/>
      <c r="C183" s="242"/>
      <c r="D183" s="231"/>
      <c r="E183" s="401"/>
      <c r="F183" s="232"/>
    </row>
    <row r="184" spans="1:7" s="3" customFormat="1" ht="50">
      <c r="A184" s="420" t="s">
        <v>290</v>
      </c>
      <c r="B184" s="72" t="s">
        <v>3331</v>
      </c>
      <c r="C184" s="214" t="s">
        <v>200</v>
      </c>
      <c r="D184" s="163">
        <v>10.6</v>
      </c>
      <c r="E184" s="280"/>
      <c r="F184" s="164">
        <f>D184*E184</f>
        <v>0</v>
      </c>
      <c r="G184" s="369"/>
    </row>
    <row r="185" spans="1:7" s="3" customFormat="1" ht="12.5">
      <c r="A185" s="420"/>
      <c r="B185" s="72"/>
      <c r="C185" s="214"/>
      <c r="D185" s="163"/>
      <c r="E185" s="280"/>
      <c r="F185" s="164"/>
      <c r="G185" s="369"/>
    </row>
    <row r="186" spans="1:7" s="14" customFormat="1" ht="50">
      <c r="A186" s="420" t="s">
        <v>151</v>
      </c>
      <c r="B186" s="71" t="s">
        <v>3335</v>
      </c>
      <c r="C186" s="214" t="s">
        <v>4</v>
      </c>
      <c r="D186" s="163">
        <v>1</v>
      </c>
      <c r="E186" s="280"/>
      <c r="F186" s="164">
        <f>D186*E186</f>
        <v>0</v>
      </c>
      <c r="G186" s="62"/>
    </row>
    <row r="187" spans="1:7" s="3" customFormat="1" ht="12" customHeight="1">
      <c r="A187" s="420"/>
      <c r="B187" s="72"/>
      <c r="C187" s="214"/>
      <c r="D187" s="163"/>
      <c r="E187" s="280"/>
      <c r="F187" s="164"/>
      <c r="G187" s="369"/>
    </row>
    <row r="188" spans="1:7" s="14" customFormat="1" ht="37.5">
      <c r="A188" s="244" t="s">
        <v>152</v>
      </c>
      <c r="B188" s="71" t="s">
        <v>3332</v>
      </c>
      <c r="C188" s="242" t="s">
        <v>31</v>
      </c>
      <c r="D188" s="231">
        <v>1</v>
      </c>
      <c r="E188" s="401"/>
      <c r="F188" s="232">
        <f>D188*E188</f>
        <v>0</v>
      </c>
      <c r="G188" s="62"/>
    </row>
    <row r="189" spans="1:7">
      <c r="A189" s="248"/>
      <c r="B189" s="31"/>
      <c r="C189" s="73"/>
      <c r="D189" s="73"/>
      <c r="E189" s="3014"/>
      <c r="F189" s="224"/>
    </row>
    <row r="190" spans="1:7">
      <c r="A190" s="252"/>
      <c r="B190" s="26"/>
      <c r="C190" s="173"/>
      <c r="D190" s="223"/>
      <c r="E190" s="3015"/>
      <c r="F190" s="203"/>
    </row>
    <row r="191" spans="1:7">
      <c r="A191" s="249"/>
      <c r="B191" s="24" t="s">
        <v>153</v>
      </c>
      <c r="C191" s="170"/>
      <c r="D191" s="34"/>
      <c r="E191" s="3016"/>
      <c r="F191" s="217">
        <f>SUM(F177:F188)</f>
        <v>0</v>
      </c>
    </row>
    <row r="192" spans="1:7" ht="12.5">
      <c r="A192" s="253"/>
      <c r="B192" s="193"/>
      <c r="C192" s="120"/>
      <c r="D192" s="210"/>
      <c r="E192" s="3003"/>
      <c r="F192" s="209"/>
    </row>
    <row r="193" spans="1:6" ht="12.5">
      <c r="A193" s="244"/>
      <c r="B193" s="31"/>
      <c r="C193" s="93"/>
      <c r="D193" s="214"/>
      <c r="E193" s="3017"/>
      <c r="F193" s="224"/>
    </row>
    <row r="194" spans="1:6">
      <c r="A194" s="249" t="s">
        <v>134</v>
      </c>
      <c r="B194" s="24" t="s">
        <v>100</v>
      </c>
      <c r="C194" s="116"/>
      <c r="D194" s="170"/>
      <c r="E194" s="3038"/>
      <c r="F194" s="171"/>
    </row>
    <row r="195" spans="1:6">
      <c r="A195" s="261"/>
      <c r="B195" s="177" t="s">
        <v>13</v>
      </c>
      <c r="C195" s="270"/>
      <c r="D195" s="195"/>
      <c r="E195" s="2999"/>
      <c r="F195" s="204"/>
    </row>
    <row r="196" spans="1:6" ht="26">
      <c r="A196" s="257" t="s">
        <v>9</v>
      </c>
      <c r="B196" s="179" t="s">
        <v>20</v>
      </c>
      <c r="C196" s="225"/>
      <c r="D196" s="91"/>
      <c r="E196" s="2996"/>
      <c r="F196" s="162"/>
    </row>
    <row r="197" spans="1:6" ht="91">
      <c r="A197" s="257" t="s">
        <v>10</v>
      </c>
      <c r="B197" s="179" t="s">
        <v>23</v>
      </c>
      <c r="C197" s="225"/>
      <c r="D197" s="91"/>
      <c r="E197" s="2996"/>
      <c r="F197" s="162"/>
    </row>
    <row r="198" spans="1:6" ht="52">
      <c r="A198" s="257" t="s">
        <v>51</v>
      </c>
      <c r="B198" s="179" t="s">
        <v>180</v>
      </c>
      <c r="C198" s="225"/>
      <c r="D198" s="91"/>
      <c r="E198" s="2996"/>
      <c r="F198" s="162"/>
    </row>
    <row r="199" spans="1:6" ht="26">
      <c r="A199" s="257" t="s">
        <v>11</v>
      </c>
      <c r="B199" s="191" t="s">
        <v>181</v>
      </c>
      <c r="C199" s="225"/>
      <c r="D199" s="91"/>
      <c r="E199" s="2996"/>
      <c r="F199" s="162"/>
    </row>
    <row r="200" spans="1:6" ht="26">
      <c r="A200" s="257" t="s">
        <v>12</v>
      </c>
      <c r="B200" s="191" t="s">
        <v>173</v>
      </c>
      <c r="C200" s="225"/>
      <c r="D200" s="91"/>
      <c r="E200" s="2996"/>
      <c r="F200" s="162"/>
    </row>
    <row r="201" spans="1:6" ht="39">
      <c r="A201" s="257" t="s">
        <v>56</v>
      </c>
      <c r="B201" s="191" t="s">
        <v>182</v>
      </c>
      <c r="C201" s="93"/>
      <c r="D201" s="91"/>
      <c r="E201" s="2996"/>
      <c r="F201" s="162"/>
    </row>
    <row r="202" spans="1:6" ht="26">
      <c r="A202" s="248"/>
      <c r="B202" s="179" t="s">
        <v>270</v>
      </c>
      <c r="C202" s="93"/>
      <c r="D202" s="91"/>
      <c r="E202" s="280"/>
      <c r="F202" s="164"/>
    </row>
    <row r="203" spans="1:6">
      <c r="A203" s="248"/>
      <c r="B203" s="179"/>
      <c r="C203" s="93"/>
      <c r="D203" s="91"/>
      <c r="E203" s="280"/>
      <c r="F203" s="164"/>
    </row>
    <row r="204" spans="1:6" ht="12.5">
      <c r="A204" s="259"/>
      <c r="B204" s="74"/>
      <c r="C204" s="121"/>
      <c r="D204" s="91"/>
      <c r="E204" s="2996"/>
      <c r="F204" s="162"/>
    </row>
    <row r="205" spans="1:6" ht="56" customHeight="1">
      <c r="A205" s="319" t="s">
        <v>154</v>
      </c>
      <c r="B205" s="235" t="s">
        <v>3334</v>
      </c>
      <c r="C205" s="93" t="s">
        <v>3</v>
      </c>
      <c r="D205" s="163">
        <v>24.6</v>
      </c>
      <c r="E205" s="280"/>
      <c r="F205" s="164">
        <f>D205*E205</f>
        <v>0</v>
      </c>
    </row>
    <row r="206" spans="1:6" ht="12.5">
      <c r="A206" s="319"/>
      <c r="B206" s="235"/>
      <c r="C206" s="93"/>
      <c r="D206" s="163"/>
      <c r="E206" s="280"/>
      <c r="F206" s="164"/>
    </row>
    <row r="207" spans="1:6" ht="50">
      <c r="A207" s="319" t="s">
        <v>247</v>
      </c>
      <c r="B207" s="235" t="s">
        <v>3333</v>
      </c>
      <c r="C207" s="93" t="s">
        <v>3</v>
      </c>
      <c r="D207" s="163">
        <v>4.5999999999999996</v>
      </c>
      <c r="E207" s="280"/>
      <c r="F207" s="164">
        <f>D207*E207</f>
        <v>0</v>
      </c>
    </row>
    <row r="208" spans="1:6" ht="12.5">
      <c r="A208" s="319"/>
      <c r="B208" s="235"/>
      <c r="C208" s="93"/>
      <c r="D208" s="163"/>
      <c r="E208" s="280"/>
      <c r="F208" s="164"/>
    </row>
    <row r="209" spans="1:6" ht="50">
      <c r="A209" s="319" t="s">
        <v>248</v>
      </c>
      <c r="B209" s="235" t="s">
        <v>3336</v>
      </c>
      <c r="C209" s="93" t="s">
        <v>3</v>
      </c>
      <c r="D209" s="163">
        <v>2.7</v>
      </c>
      <c r="E209" s="280"/>
      <c r="F209" s="164">
        <f>D209*E209</f>
        <v>0</v>
      </c>
    </row>
    <row r="210" spans="1:6" ht="12.5">
      <c r="A210" s="319"/>
      <c r="B210" s="235"/>
      <c r="C210" s="93"/>
      <c r="D210" s="163"/>
      <c r="E210" s="280"/>
      <c r="F210" s="164"/>
    </row>
    <row r="211" spans="1:6" ht="25">
      <c r="A211" s="419" t="s">
        <v>596</v>
      </c>
      <c r="B211" s="363" t="s">
        <v>3238</v>
      </c>
      <c r="C211" s="242" t="s">
        <v>94</v>
      </c>
      <c r="D211" s="231">
        <v>2</v>
      </c>
      <c r="E211" s="401"/>
      <c r="F211" s="232">
        <f>D211*E211</f>
        <v>0</v>
      </c>
    </row>
    <row r="212" spans="1:6" ht="12.5">
      <c r="A212" s="319"/>
      <c r="B212" s="363"/>
      <c r="C212" s="242"/>
      <c r="D212" s="231"/>
      <c r="E212" s="401"/>
      <c r="F212" s="232"/>
    </row>
    <row r="213" spans="1:6" ht="50">
      <c r="A213" s="319" t="s">
        <v>249</v>
      </c>
      <c r="B213" s="363" t="s">
        <v>3340</v>
      </c>
      <c r="C213" s="242" t="s">
        <v>4</v>
      </c>
      <c r="D213" s="231">
        <v>20</v>
      </c>
      <c r="E213" s="401"/>
      <c r="F213" s="232">
        <f>D213*E213</f>
        <v>0</v>
      </c>
    </row>
    <row r="214" spans="1:6" ht="12.5">
      <c r="A214" s="259"/>
      <c r="B214" s="363"/>
      <c r="C214" s="242"/>
      <c r="D214" s="231"/>
      <c r="E214" s="401"/>
      <c r="F214" s="232"/>
    </row>
    <row r="215" spans="1:6" ht="37.5">
      <c r="A215" s="319" t="s">
        <v>250</v>
      </c>
      <c r="B215" s="363" t="s">
        <v>3339</v>
      </c>
      <c r="C215" s="214" t="s">
        <v>200</v>
      </c>
      <c r="D215" s="231">
        <v>7</v>
      </c>
      <c r="E215" s="401"/>
      <c r="F215" s="232">
        <f>D215*E215</f>
        <v>0</v>
      </c>
    </row>
    <row r="216" spans="1:6" ht="12.5">
      <c r="A216" s="319"/>
      <c r="B216" s="74"/>
      <c r="C216" s="121"/>
      <c r="D216" s="91"/>
      <c r="E216" s="2996"/>
      <c r="F216" s="162"/>
    </row>
    <row r="217" spans="1:6" ht="43" customHeight="1">
      <c r="A217" s="319" t="s">
        <v>597</v>
      </c>
      <c r="B217" s="74" t="s">
        <v>3343</v>
      </c>
      <c r="C217" s="93" t="s">
        <v>3</v>
      </c>
      <c r="D217" s="163">
        <v>6.7</v>
      </c>
      <c r="E217" s="280"/>
      <c r="F217" s="164">
        <f>D217*E217</f>
        <v>0</v>
      </c>
    </row>
    <row r="218" spans="1:6">
      <c r="A218" s="244"/>
      <c r="B218" s="178"/>
      <c r="C218" s="242"/>
      <c r="D218" s="663"/>
      <c r="E218" s="401"/>
      <c r="F218" s="889"/>
    </row>
    <row r="219" spans="1:6" ht="37.5">
      <c r="A219" s="244" t="s">
        <v>598</v>
      </c>
      <c r="B219" s="363" t="s">
        <v>3342</v>
      </c>
      <c r="C219" s="242" t="s">
        <v>94</v>
      </c>
      <c r="D219" s="231">
        <v>24</v>
      </c>
      <c r="E219" s="401"/>
      <c r="F219" s="232">
        <f>D219*E219</f>
        <v>0</v>
      </c>
    </row>
    <row r="220" spans="1:6" ht="12.5">
      <c r="A220" s="244"/>
      <c r="B220" s="75"/>
      <c r="C220" s="121"/>
      <c r="D220" s="163"/>
      <c r="E220" s="280"/>
      <c r="F220" s="164"/>
    </row>
    <row r="221" spans="1:6" ht="25">
      <c r="A221" s="244" t="s">
        <v>599</v>
      </c>
      <c r="B221" s="304" t="s">
        <v>3344</v>
      </c>
      <c r="C221" s="93" t="s">
        <v>4</v>
      </c>
      <c r="D221" s="91">
        <v>3</v>
      </c>
      <c r="E221" s="2996"/>
      <c r="F221" s="162">
        <f>D221*E221</f>
        <v>0</v>
      </c>
    </row>
    <row r="222" spans="1:6" ht="12.5">
      <c r="A222" s="244"/>
      <c r="B222" s="31"/>
      <c r="C222" s="93"/>
      <c r="D222" s="163"/>
      <c r="E222" s="280"/>
      <c r="F222" s="164"/>
    </row>
    <row r="223" spans="1:6" ht="25">
      <c r="A223" s="244" t="s">
        <v>251</v>
      </c>
      <c r="B223" s="31" t="s">
        <v>3345</v>
      </c>
      <c r="C223" s="93" t="s">
        <v>4</v>
      </c>
      <c r="D223" s="163">
        <v>5</v>
      </c>
      <c r="E223" s="280"/>
      <c r="F223" s="164">
        <f>D223*E223</f>
        <v>0</v>
      </c>
    </row>
    <row r="224" spans="1:6" ht="12.5">
      <c r="A224" s="244"/>
      <c r="B224" s="31"/>
      <c r="C224" s="93"/>
      <c r="D224" s="163"/>
      <c r="E224" s="280"/>
      <c r="F224" s="164"/>
    </row>
    <row r="225" spans="1:6" ht="25">
      <c r="A225" s="244" t="s">
        <v>252</v>
      </c>
      <c r="B225" s="71" t="s">
        <v>3346</v>
      </c>
      <c r="C225" s="93" t="s">
        <v>31</v>
      </c>
      <c r="D225" s="163">
        <v>1</v>
      </c>
      <c r="E225" s="280"/>
      <c r="F225" s="164">
        <f>D225*E225</f>
        <v>0</v>
      </c>
    </row>
    <row r="226" spans="1:6" ht="12.5">
      <c r="A226" s="325"/>
      <c r="B226" s="418"/>
      <c r="C226" s="630"/>
      <c r="D226" s="284"/>
      <c r="E226" s="3018"/>
      <c r="F226" s="431"/>
    </row>
    <row r="227" spans="1:6">
      <c r="A227" s="252"/>
      <c r="B227" s="27"/>
      <c r="C227" s="123"/>
      <c r="D227" s="220"/>
      <c r="E227" s="3006"/>
      <c r="F227" s="176"/>
    </row>
    <row r="228" spans="1:6">
      <c r="A228" s="249"/>
      <c r="B228" s="24" t="s">
        <v>30</v>
      </c>
      <c r="C228" s="116"/>
      <c r="D228" s="170"/>
      <c r="E228" s="3038"/>
      <c r="F228" s="175">
        <f>SUM(F204:F227)</f>
        <v>0</v>
      </c>
    </row>
    <row r="229" spans="1:6" ht="12.5">
      <c r="A229" s="244"/>
      <c r="B229" s="31"/>
      <c r="C229" s="93"/>
      <c r="D229" s="214"/>
      <c r="E229" s="3006"/>
      <c r="F229" s="224"/>
    </row>
    <row r="230" spans="1:6" ht="12.5">
      <c r="A230" s="244"/>
      <c r="B230" s="31"/>
      <c r="C230" s="93"/>
      <c r="D230" s="214"/>
      <c r="E230" s="3006"/>
      <c r="F230" s="224"/>
    </row>
    <row r="231" spans="1:6">
      <c r="A231" s="249" t="s">
        <v>215</v>
      </c>
      <c r="B231" s="869" t="s">
        <v>3242</v>
      </c>
      <c r="C231" s="116"/>
      <c r="D231" s="170"/>
      <c r="E231" s="3038"/>
      <c r="F231" s="171"/>
    </row>
    <row r="232" spans="1:6">
      <c r="A232" s="870"/>
      <c r="B232" s="871"/>
      <c r="C232" s="198"/>
      <c r="D232" s="198"/>
      <c r="E232" s="168"/>
      <c r="F232" s="169"/>
    </row>
    <row r="233" spans="1:6" ht="12.5">
      <c r="A233" s="244" t="s">
        <v>293</v>
      </c>
      <c r="B233" s="872" t="s">
        <v>3243</v>
      </c>
      <c r="C233" s="91" t="s">
        <v>31</v>
      </c>
      <c r="D233" s="163">
        <v>1</v>
      </c>
      <c r="E233" s="163">
        <f>F228+F191+F164+F132+F106+F82</f>
        <v>0</v>
      </c>
      <c r="F233" s="164">
        <f>D233*E233*5%</f>
        <v>0</v>
      </c>
    </row>
    <row r="234" spans="1:6">
      <c r="A234" s="251"/>
      <c r="B234" s="28"/>
      <c r="C234" s="122"/>
      <c r="D234" s="198"/>
      <c r="E234" s="198"/>
      <c r="F234" s="873"/>
    </row>
    <row r="235" spans="1:6">
      <c r="A235" s="252"/>
      <c r="B235" s="27"/>
      <c r="C235" s="123"/>
      <c r="D235" s="220"/>
      <c r="E235" s="165"/>
      <c r="F235" s="176"/>
    </row>
    <row r="236" spans="1:6">
      <c r="A236" s="249"/>
      <c r="B236" s="24" t="s">
        <v>3244</v>
      </c>
      <c r="C236" s="116"/>
      <c r="D236" s="170"/>
      <c r="E236" s="170"/>
      <c r="F236" s="175">
        <f>SUM(F233:F235)</f>
        <v>0</v>
      </c>
    </row>
    <row r="237" spans="1:6" ht="12.5">
      <c r="A237" s="244"/>
      <c r="B237" s="31"/>
      <c r="C237" s="93"/>
      <c r="D237" s="214"/>
      <c r="E237" s="165"/>
      <c r="F237" s="224"/>
    </row>
    <row r="238" spans="1:6" ht="12.5">
      <c r="A238" s="244"/>
      <c r="B238" s="31"/>
      <c r="C238" s="93"/>
      <c r="D238" s="214"/>
      <c r="E238" s="214"/>
      <c r="F238" s="224"/>
    </row>
    <row r="239" spans="1:6" ht="17.5">
      <c r="A239" s="271" t="s">
        <v>81</v>
      </c>
      <c r="B239" s="30" t="s">
        <v>28</v>
      </c>
      <c r="C239" s="226"/>
      <c r="D239" s="227"/>
      <c r="E239" s="227"/>
      <c r="F239" s="228"/>
    </row>
    <row r="240" spans="1:6" ht="12.5">
      <c r="A240" s="244"/>
      <c r="B240" s="31"/>
      <c r="C240" s="93"/>
      <c r="D240" s="214"/>
      <c r="E240" s="165"/>
      <c r="F240" s="224"/>
    </row>
    <row r="241" spans="1:6" ht="12.5">
      <c r="A241" s="244"/>
      <c r="B241" s="31"/>
      <c r="C241" s="93"/>
      <c r="D241" s="214"/>
      <c r="E241" s="214"/>
      <c r="F241" s="224"/>
    </row>
    <row r="242" spans="1:6">
      <c r="A242" s="249" t="s">
        <v>24</v>
      </c>
      <c r="B242" s="90" t="s">
        <v>3358</v>
      </c>
      <c r="C242" s="126"/>
      <c r="D242" s="170"/>
      <c r="E242" s="170"/>
      <c r="F242" s="171"/>
    </row>
    <row r="243" spans="1:6">
      <c r="A243" s="261"/>
      <c r="B243" s="179"/>
      <c r="C243" s="275"/>
      <c r="D243" s="91"/>
      <c r="E243" s="91"/>
      <c r="F243" s="164"/>
    </row>
    <row r="244" spans="1:6" ht="12.5">
      <c r="A244" s="260"/>
      <c r="B244" s="322"/>
      <c r="C244" s="324"/>
      <c r="D244" s="10"/>
      <c r="E244" s="10"/>
      <c r="F244" s="232"/>
    </row>
    <row r="245" spans="1:6" ht="50">
      <c r="A245" s="260" t="s">
        <v>92</v>
      </c>
      <c r="B245" s="322" t="s">
        <v>3347</v>
      </c>
      <c r="C245" s="157" t="s">
        <v>4</v>
      </c>
      <c r="D245" s="10">
        <v>1</v>
      </c>
      <c r="E245" s="3002"/>
      <c r="F245" s="232">
        <f>D245*E245</f>
        <v>0</v>
      </c>
    </row>
    <row r="246" spans="1:6" ht="12.5">
      <c r="A246" s="260"/>
      <c r="B246" s="322"/>
      <c r="C246" s="157"/>
      <c r="D246" s="10"/>
      <c r="E246" s="3002"/>
      <c r="F246" s="232"/>
    </row>
    <row r="247" spans="1:6" ht="37.5">
      <c r="A247" s="260" t="s">
        <v>93</v>
      </c>
      <c r="B247" s="304" t="s">
        <v>3348</v>
      </c>
      <c r="C247" s="93" t="s">
        <v>4</v>
      </c>
      <c r="D247" s="91">
        <v>1</v>
      </c>
      <c r="E247" s="2996"/>
      <c r="F247" s="232">
        <f>D247*E247</f>
        <v>0</v>
      </c>
    </row>
    <row r="248" spans="1:6">
      <c r="A248" s="257"/>
      <c r="B248" s="178"/>
      <c r="C248" s="225"/>
      <c r="D248" s="95"/>
      <c r="E248" s="3025"/>
      <c r="F248" s="164"/>
    </row>
    <row r="249" spans="1:6" ht="37.5">
      <c r="A249" s="260" t="s">
        <v>295</v>
      </c>
      <c r="B249" s="178" t="s">
        <v>3349</v>
      </c>
      <c r="C249" s="157" t="s">
        <v>4</v>
      </c>
      <c r="D249" s="10">
        <v>1</v>
      </c>
      <c r="E249" s="3002"/>
      <c r="F249" s="232">
        <f>D249*E249</f>
        <v>0</v>
      </c>
    </row>
    <row r="250" spans="1:6" ht="12.5">
      <c r="A250" s="244"/>
      <c r="B250" s="178"/>
      <c r="C250" s="157"/>
      <c r="D250" s="231"/>
      <c r="E250" s="401"/>
      <c r="F250" s="232"/>
    </row>
    <row r="251" spans="1:6" ht="31" customHeight="1">
      <c r="A251" s="260" t="s">
        <v>344</v>
      </c>
      <c r="B251" s="31" t="s">
        <v>3350</v>
      </c>
      <c r="C251" s="157" t="s">
        <v>4</v>
      </c>
      <c r="D251" s="163">
        <v>1</v>
      </c>
      <c r="E251" s="280"/>
      <c r="F251" s="164">
        <f>D251*E251</f>
        <v>0</v>
      </c>
    </row>
    <row r="252" spans="1:6" ht="12.5">
      <c r="A252" s="244"/>
      <c r="B252" s="31"/>
      <c r="C252" s="157"/>
      <c r="D252" s="163"/>
      <c r="E252" s="280"/>
      <c r="F252" s="164"/>
    </row>
    <row r="253" spans="1:6" ht="62.5">
      <c r="A253" s="260" t="s">
        <v>345</v>
      </c>
      <c r="B253" s="71" t="s">
        <v>3352</v>
      </c>
      <c r="C253" s="157" t="s">
        <v>4</v>
      </c>
      <c r="D253" s="163">
        <v>1</v>
      </c>
      <c r="E253" s="280"/>
      <c r="F253" s="164">
        <f>D253*E253</f>
        <v>0</v>
      </c>
    </row>
    <row r="254" spans="1:6" ht="12.5">
      <c r="A254" s="244"/>
      <c r="B254" s="31"/>
      <c r="C254" s="157"/>
      <c r="D254" s="163"/>
      <c r="E254" s="280"/>
      <c r="F254" s="164"/>
    </row>
    <row r="255" spans="1:6" s="377" customFormat="1" ht="25">
      <c r="A255" s="260" t="s">
        <v>346</v>
      </c>
      <c r="B255" s="31" t="s">
        <v>3353</v>
      </c>
      <c r="C255" s="214" t="s">
        <v>31</v>
      </c>
      <c r="D255" s="163">
        <v>1</v>
      </c>
      <c r="E255" s="280"/>
      <c r="F255" s="164">
        <f>D255*E255</f>
        <v>0</v>
      </c>
    </row>
    <row r="256" spans="1:6" s="377" customFormat="1">
      <c r="A256" s="257"/>
      <c r="B256" s="31"/>
      <c r="C256" s="214"/>
      <c r="D256" s="163"/>
      <c r="E256" s="280"/>
      <c r="F256" s="164"/>
    </row>
    <row r="257" spans="1:6" s="377" customFormat="1" ht="25">
      <c r="A257" s="260" t="s">
        <v>343</v>
      </c>
      <c r="B257" s="31" t="s">
        <v>3354</v>
      </c>
      <c r="C257" s="214" t="s">
        <v>31</v>
      </c>
      <c r="D257" s="163">
        <v>1</v>
      </c>
      <c r="E257" s="280"/>
      <c r="F257" s="164">
        <f>D257*E257</f>
        <v>0</v>
      </c>
    </row>
    <row r="258" spans="1:6" s="377" customFormat="1" ht="12.5">
      <c r="A258" s="244"/>
      <c r="B258" s="31"/>
      <c r="C258" s="214"/>
      <c r="D258" s="163"/>
      <c r="E258" s="280"/>
      <c r="F258" s="164"/>
    </row>
    <row r="259" spans="1:6" s="377" customFormat="1" ht="25">
      <c r="A259" s="260" t="s">
        <v>347</v>
      </c>
      <c r="B259" s="903" t="s">
        <v>3355</v>
      </c>
      <c r="C259" s="214" t="s">
        <v>31</v>
      </c>
      <c r="D259" s="163">
        <v>1</v>
      </c>
      <c r="E259" s="280"/>
      <c r="F259" s="164">
        <f>D259*E259</f>
        <v>0</v>
      </c>
    </row>
    <row r="260" spans="1:6" ht="12.5">
      <c r="A260" s="244"/>
      <c r="B260" s="322"/>
      <c r="C260" s="326"/>
      <c r="D260" s="10"/>
      <c r="E260" s="3002"/>
      <c r="F260" s="232"/>
    </row>
    <row r="261" spans="1:6" ht="25">
      <c r="A261" s="260" t="s">
        <v>348</v>
      </c>
      <c r="B261" s="178" t="s">
        <v>1136</v>
      </c>
      <c r="C261" s="214" t="s">
        <v>31</v>
      </c>
      <c r="D261" s="163">
        <v>1</v>
      </c>
      <c r="E261" s="280"/>
      <c r="F261" s="164">
        <f>D261*E261</f>
        <v>0</v>
      </c>
    </row>
    <row r="262" spans="1:6" ht="12.5">
      <c r="A262" s="244"/>
      <c r="B262" s="178"/>
      <c r="C262" s="324"/>
      <c r="D262" s="163"/>
      <c r="E262" s="280"/>
      <c r="F262" s="164"/>
    </row>
    <row r="263" spans="1:6" ht="25">
      <c r="A263" s="260" t="s">
        <v>360</v>
      </c>
      <c r="B263" s="178" t="s">
        <v>3356</v>
      </c>
      <c r="C263" s="214" t="s">
        <v>31</v>
      </c>
      <c r="D263" s="163">
        <v>1</v>
      </c>
      <c r="E263" s="280"/>
      <c r="F263" s="164">
        <f>D263*E263</f>
        <v>0</v>
      </c>
    </row>
    <row r="264" spans="1:6" ht="12.5">
      <c r="A264" s="244"/>
      <c r="B264" s="904"/>
      <c r="C264" s="905"/>
      <c r="D264" s="165"/>
      <c r="E264" s="3006"/>
      <c r="F264" s="166"/>
    </row>
    <row r="265" spans="1:6" ht="37.5">
      <c r="A265" s="260" t="s">
        <v>361</v>
      </c>
      <c r="B265" s="904" t="s">
        <v>3359</v>
      </c>
      <c r="C265" s="214" t="s">
        <v>31</v>
      </c>
      <c r="D265" s="163">
        <v>1</v>
      </c>
      <c r="E265" s="280"/>
      <c r="F265" s="164">
        <f>D265*E265</f>
        <v>0</v>
      </c>
    </row>
    <row r="266" spans="1:6" ht="12.5">
      <c r="A266" s="906"/>
      <c r="B266" s="904"/>
      <c r="C266" s="905"/>
      <c r="D266" s="165"/>
      <c r="E266" s="3006"/>
      <c r="F266" s="166"/>
    </row>
    <row r="267" spans="1:6">
      <c r="A267" s="252"/>
      <c r="B267" s="92"/>
      <c r="C267" s="128"/>
      <c r="D267" s="173"/>
      <c r="E267" s="173"/>
      <c r="F267" s="174"/>
    </row>
    <row r="268" spans="1:6">
      <c r="A268" s="249"/>
      <c r="B268" s="90" t="s">
        <v>3357</v>
      </c>
      <c r="C268" s="126"/>
      <c r="D268" s="170"/>
      <c r="E268" s="170"/>
      <c r="F268" s="175">
        <f>SUM(F244:F266)</f>
        <v>0</v>
      </c>
    </row>
    <row r="269" spans="1:6" ht="12.5">
      <c r="A269" s="253"/>
      <c r="B269" s="76"/>
      <c r="C269" s="120"/>
      <c r="D269" s="208"/>
      <c r="E269" s="208"/>
      <c r="F269" s="209"/>
    </row>
    <row r="270" spans="1:6" ht="12.5">
      <c r="A270" s="244"/>
      <c r="B270" s="31"/>
      <c r="C270" s="93"/>
      <c r="D270" s="214"/>
      <c r="E270" s="214"/>
      <c r="F270" s="224"/>
    </row>
    <row r="271" spans="1:6">
      <c r="A271" s="265" t="s">
        <v>6</v>
      </c>
      <c r="B271" s="29" t="s">
        <v>3246</v>
      </c>
      <c r="C271" s="124"/>
      <c r="D271" s="170"/>
      <c r="E271" s="170"/>
      <c r="F271" s="171"/>
    </row>
    <row r="272" spans="1:6">
      <c r="A272" s="870"/>
      <c r="B272" s="874"/>
      <c r="C272" s="875"/>
      <c r="D272" s="198"/>
      <c r="E272" s="198"/>
      <c r="F272" s="873"/>
    </row>
    <row r="273" spans="1:6" ht="12.5">
      <c r="A273" s="244" t="s">
        <v>3351</v>
      </c>
      <c r="B273" s="872" t="s">
        <v>3248</v>
      </c>
      <c r="C273" s="291" t="s">
        <v>31</v>
      </c>
      <c r="D273" s="163">
        <v>1</v>
      </c>
      <c r="E273" s="163">
        <f>F268</f>
        <v>0</v>
      </c>
      <c r="F273" s="164">
        <f>D273*E273*5%</f>
        <v>0</v>
      </c>
    </row>
    <row r="274" spans="1:6">
      <c r="A274" s="250"/>
      <c r="B274" s="347"/>
      <c r="C274" s="105"/>
      <c r="D274" s="234"/>
      <c r="E274" s="348"/>
      <c r="F274" s="293"/>
    </row>
    <row r="275" spans="1:6">
      <c r="A275" s="252"/>
      <c r="B275" s="26"/>
      <c r="C275" s="119"/>
      <c r="D275" s="13"/>
      <c r="E275" s="13"/>
      <c r="F275" s="160"/>
    </row>
    <row r="276" spans="1:6">
      <c r="A276" s="249"/>
      <c r="B276" s="24" t="s">
        <v>3249</v>
      </c>
      <c r="C276" s="116"/>
      <c r="D276" s="12"/>
      <c r="E276" s="12"/>
      <c r="F276" s="161">
        <f>SUM(F273:F275)</f>
        <v>0</v>
      </c>
    </row>
    <row r="277" spans="1:6">
      <c r="A277" s="261"/>
      <c r="B277" s="272"/>
      <c r="C277" s="225"/>
      <c r="D277" s="95"/>
      <c r="E277" s="95"/>
      <c r="F277" s="164"/>
    </row>
    <row r="278" spans="1:6">
      <c r="A278" s="876"/>
      <c r="B278" s="877"/>
      <c r="C278" s="878"/>
      <c r="D278" s="878"/>
      <c r="E278" s="879"/>
      <c r="F278" s="880"/>
    </row>
  </sheetData>
  <sheetProtection algorithmName="SHA-512" hashValue="6MicQlwpgtasdynVlstr83K1+zI109OBlt2HCvktqzGIigN7nEn7FWvynAxS2hsBrK1aLJkIJoaxLi+5Q9Velw==" saltValue="SevKO33J3SjFEPG37mrHhA==" spinCount="100000" sheet="1" objects="1" scenarios="1"/>
  <protectedRanges>
    <protectedRange sqref="C146:D146 C175:D175" name="Obseg27_1_1"/>
    <protectedRange password="C032" sqref="C146 C175" name="Obseg26_1_1"/>
    <protectedRange sqref="C146 C175" name="Obseg4_1_1_1"/>
    <protectedRange sqref="C146 C175" name="Obseg2_1_1_1"/>
    <protectedRange sqref="C146 C175" name="Obseg1_1_1_1"/>
    <protectedRange sqref="C146 C175" name="Obseg3_1_1_1"/>
    <protectedRange sqref="C146 C175" name="Obseg5_1_1_1"/>
    <protectedRange sqref="C278:D278" name="Obseg27_1_1_1"/>
    <protectedRange password="C032" sqref="C278" name="Obseg26_1_1_1"/>
    <protectedRange sqref="C278" name="Obseg4_1_1_1_1"/>
    <protectedRange sqref="C278" name="Obseg2_1_1_1_1"/>
    <protectedRange sqref="C278" name="Obseg1_1_1_1_1"/>
    <protectedRange sqref="C278" name="Obseg3_1_1_1_1"/>
    <protectedRange sqref="C278" name="Obseg5_1_1_1_1"/>
  </protectedRanges>
  <mergeCells count="3">
    <mergeCell ref="B3:F3"/>
    <mergeCell ref="B4:F4"/>
    <mergeCell ref="B65:E65"/>
  </mergeCells>
  <pageMargins left="0.7" right="0.7" top="0.75" bottom="0.75" header="0.3" footer="0.3"/>
  <pageSetup scale="7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8483"/>
  <sheetViews>
    <sheetView showGridLines="0" view="pageBreakPreview" zoomScaleNormal="100" zoomScaleSheetLayoutView="100" workbookViewId="0">
      <selection activeCell="F37" sqref="F37:F41"/>
    </sheetView>
  </sheetViews>
  <sheetFormatPr defaultRowHeight="12.5"/>
  <cols>
    <col min="1" max="1" width="11.26953125" style="524" customWidth="1"/>
    <col min="2" max="2" width="49.26953125" style="525" customWidth="1"/>
    <col min="3" max="3" width="8.1796875" style="526" customWidth="1"/>
    <col min="4" max="4" width="12.7265625" style="527" customWidth="1"/>
    <col min="5" max="5" width="11.7265625" style="527" customWidth="1"/>
    <col min="6" max="6" width="16.54296875" style="528" customWidth="1"/>
  </cols>
  <sheetData>
    <row r="1" spans="1:6">
      <c r="A1" s="443"/>
      <c r="B1" s="444"/>
      <c r="C1" s="443"/>
      <c r="D1" s="444"/>
      <c r="E1" s="445"/>
      <c r="F1" s="446"/>
    </row>
    <row r="2" spans="1:6" s="377" customFormat="1" ht="20.149999999999999" customHeight="1">
      <c r="A2" s="3447" t="s">
        <v>754</v>
      </c>
      <c r="B2" s="3447"/>
      <c r="C2" s="448"/>
    </row>
    <row r="3" spans="1:6" s="377" customFormat="1" ht="20.149999999999999" customHeight="1">
      <c r="A3" s="447"/>
      <c r="B3" s="447"/>
      <c r="C3" s="448"/>
    </row>
    <row r="4" spans="1:6" s="377" customFormat="1" ht="20.149999999999999" customHeight="1">
      <c r="A4" s="449" t="s">
        <v>682</v>
      </c>
      <c r="B4" s="450"/>
      <c r="C4" s="451"/>
    </row>
    <row r="5" spans="1:6" s="377" customFormat="1" ht="20.149999999999999" customHeight="1">
      <c r="A5" s="451"/>
      <c r="B5" s="529"/>
      <c r="C5" s="451"/>
    </row>
    <row r="6" spans="1:6" s="377" customFormat="1" ht="20.149999999999999" customHeight="1">
      <c r="A6" s="451" t="s">
        <v>411</v>
      </c>
      <c r="B6" s="529"/>
      <c r="C6" s="451"/>
    </row>
    <row r="7" spans="1:6" s="377" customFormat="1" ht="20.149999999999999" customHeight="1">
      <c r="A7" s="451"/>
      <c r="B7" s="529"/>
      <c r="C7" s="451"/>
    </row>
    <row r="8" spans="1:6" s="377" customFormat="1" ht="20.149999999999999" customHeight="1">
      <c r="A8" s="530" t="s">
        <v>755</v>
      </c>
      <c r="B8" s="531"/>
      <c r="F8" s="531">
        <f>F42</f>
        <v>0</v>
      </c>
    </row>
    <row r="9" spans="1:6" s="377" customFormat="1" ht="20.149999999999999" customHeight="1">
      <c r="A9" s="530" t="s">
        <v>756</v>
      </c>
      <c r="B9" s="531"/>
      <c r="F9" s="531">
        <f>F52</f>
        <v>0</v>
      </c>
    </row>
    <row r="10" spans="1:6" s="377" customFormat="1" ht="20.149999999999999" customHeight="1">
      <c r="A10" s="530" t="s">
        <v>757</v>
      </c>
      <c r="B10" s="531"/>
      <c r="F10" s="531">
        <f>F57</f>
        <v>0</v>
      </c>
    </row>
    <row r="11" spans="1:6" s="377" customFormat="1" ht="20.149999999999999" customHeight="1">
      <c r="A11" s="530" t="s">
        <v>758</v>
      </c>
      <c r="B11" s="531"/>
      <c r="F11" s="531">
        <f>F66</f>
        <v>0</v>
      </c>
    </row>
    <row r="12" spans="1:6" s="377" customFormat="1" ht="20.149999999999999" customHeight="1">
      <c r="A12" s="530" t="s">
        <v>759</v>
      </c>
      <c r="B12" s="531"/>
      <c r="F12" s="531">
        <f>F74</f>
        <v>0</v>
      </c>
    </row>
    <row r="13" spans="1:6" s="377" customFormat="1" ht="20.149999999999999" customHeight="1">
      <c r="A13" s="532" t="s">
        <v>760</v>
      </c>
      <c r="B13" s="533"/>
      <c r="C13" s="533"/>
      <c r="D13" s="533"/>
      <c r="E13" s="533"/>
      <c r="F13" s="533">
        <f>F84</f>
        <v>0</v>
      </c>
    </row>
    <row r="14" spans="1:6" s="377" customFormat="1" ht="15" customHeight="1">
      <c r="A14" s="530"/>
      <c r="B14" s="534"/>
      <c r="F14" s="534"/>
    </row>
    <row r="15" spans="1:6" s="377" customFormat="1" ht="20.149999999999999" customHeight="1">
      <c r="A15" s="535" t="s">
        <v>381</v>
      </c>
      <c r="B15" s="536"/>
      <c r="C15" s="536"/>
      <c r="D15" s="536"/>
      <c r="E15" s="536"/>
      <c r="F15" s="536">
        <f>SUM(F8:F13)</f>
        <v>0</v>
      </c>
    </row>
    <row r="16" spans="1:6" s="377" customFormat="1" ht="20.149999999999999" customHeight="1">
      <c r="A16" s="530" t="s">
        <v>761</v>
      </c>
      <c r="B16" s="531"/>
      <c r="F16" s="531">
        <f>0.1*F15</f>
        <v>0</v>
      </c>
    </row>
    <row r="17" spans="1:6" s="377" customFormat="1" ht="20.149999999999999" customHeight="1">
      <c r="A17" s="537" t="s">
        <v>762</v>
      </c>
      <c r="B17" s="538"/>
      <c r="C17" s="538"/>
      <c r="D17" s="538"/>
      <c r="E17" s="538"/>
      <c r="F17" s="538">
        <f>F15+F16</f>
        <v>0</v>
      </c>
    </row>
    <row r="18" spans="1:6" s="377" customFormat="1" ht="15" customHeight="1">
      <c r="A18" s="530"/>
      <c r="B18" s="539"/>
      <c r="F18" s="539"/>
    </row>
    <row r="19" spans="1:6" s="377" customFormat="1" ht="20.149999999999999" customHeight="1">
      <c r="A19" s="532" t="s">
        <v>763</v>
      </c>
      <c r="B19" s="533"/>
      <c r="C19" s="533"/>
      <c r="D19" s="533"/>
      <c r="E19" s="533"/>
      <c r="F19" s="533">
        <f>0.22*F17</f>
        <v>0</v>
      </c>
    </row>
    <row r="20" spans="1:6" s="377" customFormat="1" ht="15" customHeight="1">
      <c r="A20" s="530"/>
      <c r="B20" s="539"/>
      <c r="F20" s="539"/>
    </row>
    <row r="21" spans="1:6" s="377" customFormat="1" ht="20.149999999999999" customHeight="1">
      <c r="A21" s="540" t="s">
        <v>764</v>
      </c>
      <c r="B21" s="541"/>
      <c r="C21" s="541"/>
      <c r="D21" s="541"/>
      <c r="E21" s="541"/>
      <c r="F21" s="541">
        <f>F17+F19</f>
        <v>0</v>
      </c>
    </row>
    <row r="22" spans="1:6" s="377" customFormat="1" ht="20.149999999999999" customHeight="1">
      <c r="A22" s="452"/>
      <c r="B22" s="453"/>
      <c r="C22" s="456"/>
    </row>
    <row r="23" spans="1:6" s="377" customFormat="1" ht="20.149999999999999" customHeight="1"/>
    <row r="24" spans="1:6" s="377" customFormat="1" ht="20.149999999999999" customHeight="1">
      <c r="A24" s="395" t="s">
        <v>765</v>
      </c>
    </row>
    <row r="25" spans="1:6" ht="20.149999999999999" customHeight="1">
      <c r="A25" s="443"/>
      <c r="B25" s="444"/>
      <c r="C25" s="443"/>
      <c r="D25" s="444"/>
      <c r="E25" s="445"/>
      <c r="F25" s="446"/>
    </row>
    <row r="26" spans="1:6" ht="20.149999999999999" customHeight="1">
      <c r="A26" s="443"/>
      <c r="B26" s="444"/>
      <c r="C26" s="443"/>
      <c r="D26" s="444"/>
      <c r="E26" s="445"/>
      <c r="F26" s="446"/>
    </row>
    <row r="27" spans="1:6" ht="14">
      <c r="A27" s="399" t="s">
        <v>683</v>
      </c>
      <c r="B27" s="453"/>
      <c r="C27" s="454"/>
      <c r="D27" s="455"/>
      <c r="E27" s="454"/>
      <c r="F27" s="377"/>
    </row>
    <row r="28" spans="1:6" ht="14">
      <c r="A28" s="399" t="s">
        <v>684</v>
      </c>
      <c r="B28" s="453"/>
      <c r="C28" s="454"/>
      <c r="D28" s="455"/>
      <c r="E28" s="454"/>
      <c r="F28" s="377"/>
    </row>
    <row r="29" spans="1:6" s="377" customFormat="1" ht="14">
      <c r="A29" s="457" t="s">
        <v>685</v>
      </c>
      <c r="B29" s="453"/>
      <c r="C29" s="454"/>
      <c r="D29" s="455"/>
      <c r="E29" s="454"/>
    </row>
    <row r="30" spans="1:6" s="377" customFormat="1" ht="14">
      <c r="A30" s="3448" t="s">
        <v>686</v>
      </c>
      <c r="B30" s="3448"/>
      <c r="C30" s="3448"/>
      <c r="D30" s="3448"/>
      <c r="E30" s="3448"/>
      <c r="F30" s="3448"/>
    </row>
    <row r="31" spans="1:6" s="377" customFormat="1" ht="14">
      <c r="A31" s="399" t="s">
        <v>687</v>
      </c>
      <c r="B31" s="453"/>
      <c r="C31" s="454"/>
      <c r="D31" s="455"/>
      <c r="E31" s="454"/>
    </row>
    <row r="32" spans="1:6" s="377" customFormat="1" ht="14">
      <c r="A32" s="399" t="s">
        <v>688</v>
      </c>
      <c r="B32" s="453"/>
      <c r="C32" s="454"/>
      <c r="D32" s="455"/>
      <c r="E32" s="454"/>
    </row>
    <row r="33" spans="1:6" s="377" customFormat="1" ht="39.75" customHeight="1" thickBot="1">
      <c r="A33" s="452"/>
      <c r="B33" s="452"/>
      <c r="C33" s="453"/>
      <c r="D33" s="454"/>
      <c r="E33" s="455"/>
      <c r="F33" s="454"/>
    </row>
    <row r="34" spans="1:6" s="377" customFormat="1" ht="16" thickBot="1">
      <c r="A34" s="458" t="s">
        <v>689</v>
      </c>
      <c r="B34" s="459" t="s">
        <v>660</v>
      </c>
      <c r="C34" s="460" t="s">
        <v>512</v>
      </c>
      <c r="D34" s="461" t="s">
        <v>407</v>
      </c>
      <c r="E34" s="462" t="s">
        <v>690</v>
      </c>
      <c r="F34" s="463" t="s">
        <v>513</v>
      </c>
    </row>
    <row r="35" spans="1:6" s="377" customFormat="1" ht="20.149999999999999" customHeight="1">
      <c r="A35" s="465"/>
      <c r="B35" s="466"/>
      <c r="C35" s="467"/>
      <c r="D35" s="468"/>
      <c r="E35" s="469"/>
      <c r="F35" s="470"/>
    </row>
    <row r="36" spans="1:6" s="377" customFormat="1" ht="20.149999999999999" customHeight="1">
      <c r="A36" s="471">
        <v>1</v>
      </c>
      <c r="B36" s="635" t="s">
        <v>691</v>
      </c>
      <c r="C36" s="472"/>
      <c r="D36" s="473"/>
      <c r="E36" s="474"/>
      <c r="F36" s="475"/>
    </row>
    <row r="37" spans="1:6" s="377" customFormat="1" ht="34.5" customHeight="1">
      <c r="A37" s="476" t="s">
        <v>412</v>
      </c>
      <c r="B37" s="477" t="s">
        <v>692</v>
      </c>
      <c r="C37" s="478" t="s">
        <v>31</v>
      </c>
      <c r="D37" s="479">
        <v>1</v>
      </c>
      <c r="E37" s="3041"/>
      <c r="F37" s="480">
        <f>D37*E37</f>
        <v>0</v>
      </c>
    </row>
    <row r="38" spans="1:6" s="377" customFormat="1" ht="28">
      <c r="A38" s="476" t="s">
        <v>693</v>
      </c>
      <c r="B38" s="477" t="s">
        <v>694</v>
      </c>
      <c r="C38" s="478" t="s">
        <v>31</v>
      </c>
      <c r="D38" s="479">
        <v>1</v>
      </c>
      <c r="E38" s="3041"/>
      <c r="F38" s="480">
        <f>D38*E38</f>
        <v>0</v>
      </c>
    </row>
    <row r="39" spans="1:6" s="377" customFormat="1" ht="28">
      <c r="A39" s="476" t="s">
        <v>695</v>
      </c>
      <c r="B39" s="477" t="s">
        <v>696</v>
      </c>
      <c r="C39" s="481" t="s">
        <v>31</v>
      </c>
      <c r="D39" s="482">
        <v>1</v>
      </c>
      <c r="E39" s="3042"/>
      <c r="F39" s="483">
        <f>D39*E39</f>
        <v>0</v>
      </c>
    </row>
    <row r="40" spans="1:6" s="377" customFormat="1" ht="35.25" customHeight="1">
      <c r="A40" s="476" t="s">
        <v>697</v>
      </c>
      <c r="B40" s="477" t="s">
        <v>698</v>
      </c>
      <c r="C40" s="481" t="s">
        <v>31</v>
      </c>
      <c r="D40" s="482">
        <v>1</v>
      </c>
      <c r="E40" s="3042"/>
      <c r="F40" s="483">
        <f>D40*E40</f>
        <v>0</v>
      </c>
    </row>
    <row r="41" spans="1:6" s="464" customFormat="1" ht="70.5" thickBot="1">
      <c r="A41" s="476" t="s">
        <v>699</v>
      </c>
      <c r="B41" s="477" t="s">
        <v>700</v>
      </c>
      <c r="C41" s="484" t="s">
        <v>31</v>
      </c>
      <c r="D41" s="485">
        <v>1</v>
      </c>
      <c r="E41" s="3043"/>
      <c r="F41" s="486">
        <f>D41*E41</f>
        <v>0</v>
      </c>
    </row>
    <row r="42" spans="1:6" s="377" customFormat="1" ht="16" thickBot="1">
      <c r="A42" s="487">
        <v>1</v>
      </c>
      <c r="B42" s="488" t="s">
        <v>701</v>
      </c>
      <c r="C42" s="489"/>
      <c r="D42" s="489"/>
      <c r="E42" s="3044"/>
      <c r="F42" s="490">
        <f>SUM(F37:F41)</f>
        <v>0</v>
      </c>
    </row>
    <row r="43" spans="1:6" s="377" customFormat="1" ht="14">
      <c r="A43" s="491"/>
      <c r="B43" s="492"/>
      <c r="C43" s="493"/>
      <c r="D43" s="494"/>
      <c r="E43" s="3045"/>
      <c r="F43" s="495"/>
    </row>
    <row r="44" spans="1:6" s="377" customFormat="1" ht="15.5">
      <c r="A44" s="471">
        <v>2</v>
      </c>
      <c r="B44" s="496" t="s">
        <v>702</v>
      </c>
      <c r="C44" s="497"/>
      <c r="D44" s="498"/>
      <c r="E44" s="3046"/>
      <c r="F44" s="499"/>
    </row>
    <row r="45" spans="1:6" s="377" customFormat="1" ht="42">
      <c r="A45" s="500" t="s">
        <v>703</v>
      </c>
      <c r="B45" s="477" t="s">
        <v>1186</v>
      </c>
      <c r="C45" s="481" t="s">
        <v>406</v>
      </c>
      <c r="D45" s="482">
        <v>1702</v>
      </c>
      <c r="E45" s="3042"/>
      <c r="F45" s="483">
        <f t="shared" ref="F45:F50" si="0">D45*E45</f>
        <v>0</v>
      </c>
    </row>
    <row r="46" spans="1:6" s="377" customFormat="1" ht="56">
      <c r="A46" s="500" t="s">
        <v>415</v>
      </c>
      <c r="B46" s="477" t="s">
        <v>1187</v>
      </c>
      <c r="C46" s="481" t="s">
        <v>406</v>
      </c>
      <c r="D46" s="482">
        <v>346</v>
      </c>
      <c r="E46" s="3042"/>
      <c r="F46" s="483">
        <f t="shared" si="0"/>
        <v>0</v>
      </c>
    </row>
    <row r="47" spans="1:6" s="377" customFormat="1" ht="42">
      <c r="A47" s="501" t="s">
        <v>416</v>
      </c>
      <c r="B47" s="477" t="s">
        <v>1188</v>
      </c>
      <c r="C47" s="481" t="s">
        <v>102</v>
      </c>
      <c r="D47" s="482">
        <v>451750</v>
      </c>
      <c r="E47" s="3042"/>
      <c r="F47" s="483">
        <f t="shared" si="0"/>
        <v>0</v>
      </c>
    </row>
    <row r="48" spans="1:6" s="377" customFormat="1" ht="28">
      <c r="A48" s="500" t="s">
        <v>417</v>
      </c>
      <c r="B48" s="477" t="s">
        <v>704</v>
      </c>
      <c r="C48" s="481" t="s">
        <v>406</v>
      </c>
      <c r="D48" s="482">
        <v>1807</v>
      </c>
      <c r="E48" s="3042"/>
      <c r="F48" s="483">
        <f t="shared" si="0"/>
        <v>0</v>
      </c>
    </row>
    <row r="49" spans="1:6" s="464" customFormat="1" ht="70">
      <c r="A49" s="502" t="s">
        <v>421</v>
      </c>
      <c r="B49" s="503" t="s">
        <v>1189</v>
      </c>
      <c r="C49" s="481" t="s">
        <v>102</v>
      </c>
      <c r="D49" s="482">
        <v>12210</v>
      </c>
      <c r="E49" s="3042"/>
      <c r="F49" s="483">
        <f t="shared" si="0"/>
        <v>0</v>
      </c>
    </row>
    <row r="50" spans="1:6" s="377" customFormat="1" ht="28">
      <c r="A50" s="502" t="s">
        <v>705</v>
      </c>
      <c r="B50" s="504" t="s">
        <v>706</v>
      </c>
      <c r="C50" s="481" t="s">
        <v>423</v>
      </c>
      <c r="D50" s="482">
        <v>199</v>
      </c>
      <c r="E50" s="3042"/>
      <c r="F50" s="483">
        <f t="shared" si="0"/>
        <v>0</v>
      </c>
    </row>
    <row r="51" spans="1:6" s="464" customFormat="1" ht="42.5" thickBot="1">
      <c r="A51" s="505" t="s">
        <v>707</v>
      </c>
      <c r="B51" s="504" t="s">
        <v>708</v>
      </c>
      <c r="C51" s="481" t="s">
        <v>423</v>
      </c>
      <c r="D51" s="482">
        <v>194</v>
      </c>
      <c r="E51" s="3042"/>
      <c r="F51" s="483">
        <f>D51*E51</f>
        <v>0</v>
      </c>
    </row>
    <row r="52" spans="1:6" s="377" customFormat="1" ht="63" customHeight="1" thickBot="1">
      <c r="A52" s="487">
        <v>2</v>
      </c>
      <c r="B52" s="506" t="s">
        <v>709</v>
      </c>
      <c r="C52" s="507"/>
      <c r="D52" s="508"/>
      <c r="E52" s="3047"/>
      <c r="F52" s="490">
        <f>SUM(F45:F51)</f>
        <v>0</v>
      </c>
    </row>
    <row r="53" spans="1:6" s="377" customFormat="1" ht="14">
      <c r="A53" s="509"/>
      <c r="B53" s="510"/>
      <c r="C53" s="484"/>
      <c r="D53" s="485"/>
      <c r="E53" s="3043"/>
      <c r="F53" s="511"/>
    </row>
    <row r="54" spans="1:6" s="377" customFormat="1" ht="15.5">
      <c r="A54" s="471">
        <v>3</v>
      </c>
      <c r="B54" s="496" t="s">
        <v>382</v>
      </c>
      <c r="C54" s="497"/>
      <c r="D54" s="498"/>
      <c r="E54" s="3046"/>
      <c r="F54" s="499"/>
    </row>
    <row r="55" spans="1:6" s="377" customFormat="1" ht="56">
      <c r="A55" s="500" t="s">
        <v>710</v>
      </c>
      <c r="B55" s="477" t="s">
        <v>711</v>
      </c>
      <c r="C55" s="481" t="s">
        <v>404</v>
      </c>
      <c r="D55" s="482">
        <v>104</v>
      </c>
      <c r="E55" s="3041"/>
      <c r="F55" s="480">
        <f>D55*E55</f>
        <v>0</v>
      </c>
    </row>
    <row r="56" spans="1:6" s="377" customFormat="1" ht="56.5" thickBot="1">
      <c r="A56" s="502" t="s">
        <v>712</v>
      </c>
      <c r="B56" s="512" t="s">
        <v>713</v>
      </c>
      <c r="C56" s="481" t="s">
        <v>404</v>
      </c>
      <c r="D56" s="482">
        <v>69</v>
      </c>
      <c r="E56" s="3041"/>
      <c r="F56" s="483">
        <f>D56*E56</f>
        <v>0</v>
      </c>
    </row>
    <row r="57" spans="1:6" s="377" customFormat="1" ht="16" thickBot="1">
      <c r="A57" s="487">
        <v>3</v>
      </c>
      <c r="B57" s="506" t="s">
        <v>714</v>
      </c>
      <c r="C57" s="507"/>
      <c r="D57" s="508"/>
      <c r="E57" s="3047"/>
      <c r="F57" s="490">
        <f>SUM(F55:F56)</f>
        <v>0</v>
      </c>
    </row>
    <row r="58" spans="1:6" s="377" customFormat="1" ht="14">
      <c r="A58" s="509"/>
      <c r="B58" s="510"/>
      <c r="C58" s="484"/>
      <c r="D58" s="485"/>
      <c r="E58" s="3043"/>
      <c r="F58" s="511"/>
    </row>
    <row r="59" spans="1:6" s="464" customFormat="1" ht="18.75" customHeight="1">
      <c r="A59" s="471">
        <v>4</v>
      </c>
      <c r="B59" s="496" t="s">
        <v>715</v>
      </c>
      <c r="C59" s="497"/>
      <c r="D59" s="498"/>
      <c r="E59" s="3046"/>
      <c r="F59" s="499"/>
    </row>
    <row r="60" spans="1:6" s="377" customFormat="1" ht="14">
      <c r="A60" s="513" t="s">
        <v>408</v>
      </c>
      <c r="B60" s="503" t="s">
        <v>716</v>
      </c>
      <c r="C60" s="481" t="s">
        <v>380</v>
      </c>
      <c r="D60" s="482">
        <v>113</v>
      </c>
      <c r="E60" s="3042"/>
      <c r="F60" s="483">
        <f t="shared" ref="F60:F65" si="1">D60*E60</f>
        <v>0</v>
      </c>
    </row>
    <row r="61" spans="1:6" s="377" customFormat="1" ht="42">
      <c r="A61" s="502" t="s">
        <v>717</v>
      </c>
      <c r="B61" s="503" t="s">
        <v>718</v>
      </c>
      <c r="C61" s="481" t="s">
        <v>102</v>
      </c>
      <c r="D61" s="482">
        <v>2410</v>
      </c>
      <c r="E61" s="3042"/>
      <c r="F61" s="483">
        <f t="shared" si="1"/>
        <v>0</v>
      </c>
    </row>
    <row r="62" spans="1:6" s="377" customFormat="1" ht="66" customHeight="1">
      <c r="A62" s="502" t="s">
        <v>719</v>
      </c>
      <c r="B62" s="514" t="s">
        <v>720</v>
      </c>
      <c r="C62" s="481" t="s">
        <v>102</v>
      </c>
      <c r="D62" s="482">
        <v>820</v>
      </c>
      <c r="E62" s="3042"/>
      <c r="F62" s="483">
        <f t="shared" si="1"/>
        <v>0</v>
      </c>
    </row>
    <row r="63" spans="1:6" s="377" customFormat="1" ht="30.5">
      <c r="A63" s="502" t="s">
        <v>721</v>
      </c>
      <c r="B63" s="514" t="s">
        <v>722</v>
      </c>
      <c r="C63" s="481" t="s">
        <v>404</v>
      </c>
      <c r="D63" s="482">
        <v>10.5</v>
      </c>
      <c r="E63" s="3042"/>
      <c r="F63" s="483">
        <f t="shared" si="1"/>
        <v>0</v>
      </c>
    </row>
    <row r="64" spans="1:6" s="377" customFormat="1" ht="44">
      <c r="A64" s="501" t="s">
        <v>723</v>
      </c>
      <c r="B64" s="503" t="s">
        <v>724</v>
      </c>
      <c r="C64" s="481" t="s">
        <v>404</v>
      </c>
      <c r="D64" s="482">
        <v>42.5</v>
      </c>
      <c r="E64" s="3042"/>
      <c r="F64" s="483">
        <f t="shared" si="1"/>
        <v>0</v>
      </c>
    </row>
    <row r="65" spans="1:6" s="377" customFormat="1" ht="42.5" thickBot="1">
      <c r="A65" s="501" t="s">
        <v>725</v>
      </c>
      <c r="B65" s="503" t="s">
        <v>726</v>
      </c>
      <c r="C65" s="481" t="s">
        <v>404</v>
      </c>
      <c r="D65" s="482">
        <v>36.5</v>
      </c>
      <c r="E65" s="3042"/>
      <c r="F65" s="483">
        <f t="shared" si="1"/>
        <v>0</v>
      </c>
    </row>
    <row r="66" spans="1:6" s="464" customFormat="1" ht="16" thickBot="1">
      <c r="A66" s="487">
        <v>4</v>
      </c>
      <c r="B66" s="506" t="s">
        <v>727</v>
      </c>
      <c r="C66" s="507"/>
      <c r="D66" s="508"/>
      <c r="E66" s="3047"/>
      <c r="F66" s="490">
        <f>SUM(F60:F65)</f>
        <v>0</v>
      </c>
    </row>
    <row r="67" spans="1:6" s="377" customFormat="1" ht="14">
      <c r="A67" s="515"/>
      <c r="B67" s="492"/>
      <c r="C67" s="493"/>
      <c r="D67" s="494"/>
      <c r="E67" s="3048"/>
      <c r="F67" s="495"/>
    </row>
    <row r="68" spans="1:6" s="377" customFormat="1" ht="15.5">
      <c r="A68" s="471">
        <v>5</v>
      </c>
      <c r="B68" s="496" t="s">
        <v>728</v>
      </c>
      <c r="C68" s="497"/>
      <c r="D68" s="498"/>
      <c r="E68" s="3046"/>
      <c r="F68" s="499"/>
    </row>
    <row r="69" spans="1:6" s="377" customFormat="1" ht="57">
      <c r="A69" s="502" t="s">
        <v>656</v>
      </c>
      <c r="B69" s="477" t="s">
        <v>729</v>
      </c>
      <c r="C69" s="478" t="s">
        <v>102</v>
      </c>
      <c r="D69" s="479">
        <v>1380</v>
      </c>
      <c r="E69" s="3041"/>
      <c r="F69" s="480">
        <f>D69*E69</f>
        <v>0</v>
      </c>
    </row>
    <row r="70" spans="1:6" s="377" customFormat="1" ht="42">
      <c r="A70" s="516" t="s">
        <v>655</v>
      </c>
      <c r="B70" s="504" t="s">
        <v>730</v>
      </c>
      <c r="C70" s="478" t="s">
        <v>380</v>
      </c>
      <c r="D70" s="479">
        <v>404</v>
      </c>
      <c r="E70" s="3041"/>
      <c r="F70" s="480">
        <f>D70*E70</f>
        <v>0</v>
      </c>
    </row>
    <row r="71" spans="1:6" s="377" customFormat="1" ht="56">
      <c r="A71" s="516" t="s">
        <v>731</v>
      </c>
      <c r="B71" s="517" t="s">
        <v>732</v>
      </c>
      <c r="C71" s="478" t="s">
        <v>406</v>
      </c>
      <c r="D71" s="479">
        <v>330</v>
      </c>
      <c r="E71" s="3041"/>
      <c r="F71" s="480">
        <f>D71*E71</f>
        <v>0</v>
      </c>
    </row>
    <row r="72" spans="1:6" s="377" customFormat="1" ht="56">
      <c r="A72" s="516" t="s">
        <v>733</v>
      </c>
      <c r="B72" s="517" t="s">
        <v>734</v>
      </c>
      <c r="C72" s="478" t="s">
        <v>406</v>
      </c>
      <c r="D72" s="479">
        <v>164</v>
      </c>
      <c r="E72" s="3041"/>
      <c r="F72" s="480">
        <f>D72*E72</f>
        <v>0</v>
      </c>
    </row>
    <row r="73" spans="1:6" s="464" customFormat="1" ht="28.5" thickBot="1">
      <c r="A73" s="518" t="s">
        <v>735</v>
      </c>
      <c r="B73" s="477" t="s">
        <v>736</v>
      </c>
      <c r="C73" s="478" t="s">
        <v>423</v>
      </c>
      <c r="D73" s="479">
        <v>3</v>
      </c>
      <c r="E73" s="3041"/>
      <c r="F73" s="480">
        <f>D73*E73</f>
        <v>0</v>
      </c>
    </row>
    <row r="74" spans="1:6" s="377" customFormat="1" ht="16" thickBot="1">
      <c r="A74" s="487">
        <v>5</v>
      </c>
      <c r="B74" s="519" t="s">
        <v>737</v>
      </c>
      <c r="C74" s="507"/>
      <c r="D74" s="508"/>
      <c r="E74" s="3049"/>
      <c r="F74" s="490">
        <f>SUM(F69:F73)</f>
        <v>0</v>
      </c>
    </row>
    <row r="75" spans="1:6" s="464" customFormat="1" ht="15.5">
      <c r="A75" s="509"/>
      <c r="B75" s="510"/>
      <c r="C75" s="484"/>
      <c r="D75" s="485"/>
      <c r="E75" s="3050"/>
      <c r="F75" s="511"/>
    </row>
    <row r="76" spans="1:6" s="377" customFormat="1" ht="15.5">
      <c r="A76" s="471">
        <v>6</v>
      </c>
      <c r="B76" s="496" t="s">
        <v>738</v>
      </c>
      <c r="C76" s="497"/>
      <c r="D76" s="498"/>
      <c r="E76" s="3046"/>
      <c r="F76" s="499"/>
    </row>
    <row r="77" spans="1:6" s="377" customFormat="1" ht="56">
      <c r="A77" s="516" t="s">
        <v>647</v>
      </c>
      <c r="B77" s="521" t="s">
        <v>739</v>
      </c>
      <c r="C77" s="478" t="s">
        <v>4</v>
      </c>
      <c r="D77" s="479">
        <v>3</v>
      </c>
      <c r="E77" s="3041"/>
      <c r="F77" s="480">
        <f t="shared" ref="F77:F83" si="2">D77*E77</f>
        <v>0</v>
      </c>
    </row>
    <row r="78" spans="1:6" s="377" customFormat="1" ht="42">
      <c r="A78" s="516" t="s">
        <v>740</v>
      </c>
      <c r="B78" s="504" t="s">
        <v>741</v>
      </c>
      <c r="C78" s="478" t="s">
        <v>4</v>
      </c>
      <c r="D78" s="479">
        <v>10</v>
      </c>
      <c r="E78" s="3041"/>
      <c r="F78" s="480">
        <f t="shared" si="2"/>
        <v>0</v>
      </c>
    </row>
    <row r="79" spans="1:6" s="377" customFormat="1" ht="42">
      <c r="A79" s="502" t="s">
        <v>742</v>
      </c>
      <c r="B79" s="504" t="s">
        <v>743</v>
      </c>
      <c r="C79" s="478" t="s">
        <v>4</v>
      </c>
      <c r="D79" s="479">
        <v>10</v>
      </c>
      <c r="E79" s="3041"/>
      <c r="F79" s="480">
        <f t="shared" si="2"/>
        <v>0</v>
      </c>
    </row>
    <row r="80" spans="1:6" s="377" customFormat="1" ht="42">
      <c r="A80" s="522" t="s">
        <v>744</v>
      </c>
      <c r="B80" s="504" t="s">
        <v>745</v>
      </c>
      <c r="C80" s="478" t="s">
        <v>746</v>
      </c>
      <c r="D80" s="479">
        <v>4</v>
      </c>
      <c r="E80" s="3041"/>
      <c r="F80" s="480">
        <f t="shared" si="2"/>
        <v>0</v>
      </c>
    </row>
    <row r="81" spans="1:6" s="464" customFormat="1" ht="28">
      <c r="A81" s="522" t="s">
        <v>747</v>
      </c>
      <c r="B81" s="504" t="s">
        <v>1190</v>
      </c>
      <c r="C81" s="478" t="s">
        <v>746</v>
      </c>
      <c r="D81" s="479">
        <v>4</v>
      </c>
      <c r="E81" s="3041"/>
      <c r="F81" s="480">
        <f>D81*E81</f>
        <v>0</v>
      </c>
    </row>
    <row r="82" spans="1:6" s="377" customFormat="1" ht="14">
      <c r="A82" s="522" t="s">
        <v>748</v>
      </c>
      <c r="B82" s="504" t="s">
        <v>749</v>
      </c>
      <c r="C82" s="478" t="s">
        <v>750</v>
      </c>
      <c r="D82" s="479">
        <v>30</v>
      </c>
      <c r="E82" s="3041"/>
      <c r="F82" s="480">
        <f t="shared" si="2"/>
        <v>0</v>
      </c>
    </row>
    <row r="83" spans="1:6" s="464" customFormat="1" ht="16" thickBot="1">
      <c r="A83" s="502" t="s">
        <v>751</v>
      </c>
      <c r="B83" s="523" t="s">
        <v>752</v>
      </c>
      <c r="C83" s="481" t="s">
        <v>750</v>
      </c>
      <c r="D83" s="482">
        <v>30</v>
      </c>
      <c r="E83" s="3042"/>
      <c r="F83" s="483">
        <f t="shared" si="2"/>
        <v>0</v>
      </c>
    </row>
    <row r="84" spans="1:6" s="377" customFormat="1" ht="16" thickBot="1">
      <c r="A84" s="487">
        <v>6</v>
      </c>
      <c r="B84" s="506" t="s">
        <v>753</v>
      </c>
      <c r="C84" s="507"/>
      <c r="D84" s="508"/>
      <c r="E84" s="520"/>
      <c r="F84" s="490">
        <f>SUM(F77:F83)</f>
        <v>0</v>
      </c>
    </row>
    <row r="85" spans="1:6" s="377" customFormat="1">
      <c r="E85" s="378"/>
      <c r="F85" s="394"/>
    </row>
    <row r="86" spans="1:6" s="377" customFormat="1">
      <c r="E86" s="378"/>
      <c r="F86" s="394"/>
    </row>
    <row r="87" spans="1:6" s="377" customFormat="1">
      <c r="E87" s="378"/>
      <c r="F87" s="394"/>
    </row>
    <row r="88" spans="1:6" s="377" customFormat="1">
      <c r="E88" s="378"/>
      <c r="F88" s="394"/>
    </row>
    <row r="89" spans="1:6">
      <c r="A89" s="377"/>
      <c r="B89" s="377"/>
      <c r="C89" s="377"/>
      <c r="D89" s="377"/>
      <c r="E89" s="378"/>
      <c r="F89" s="394"/>
    </row>
    <row r="90" spans="1:6">
      <c r="A90" s="377"/>
      <c r="B90" s="377"/>
      <c r="C90" s="377"/>
      <c r="D90" s="377"/>
      <c r="E90" s="378"/>
      <c r="F90" s="394"/>
    </row>
    <row r="91" spans="1:6">
      <c r="A91" s="377"/>
      <c r="B91" s="377"/>
      <c r="C91" s="377"/>
      <c r="D91" s="377"/>
      <c r="E91" s="378"/>
      <c r="F91" s="394"/>
    </row>
    <row r="92" spans="1:6">
      <c r="A92" s="377"/>
      <c r="B92" s="377"/>
      <c r="C92" s="377"/>
      <c r="D92" s="377"/>
      <c r="E92" s="378"/>
      <c r="F92" s="394"/>
    </row>
    <row r="93" spans="1:6">
      <c r="A93" s="377"/>
      <c r="B93" s="377"/>
      <c r="C93" s="377"/>
      <c r="D93" s="377"/>
      <c r="E93" s="378"/>
      <c r="F93" s="394"/>
    </row>
    <row r="94" spans="1:6">
      <c r="A94" s="377"/>
      <c r="B94" s="377"/>
      <c r="C94" s="377"/>
      <c r="D94" s="377"/>
      <c r="E94" s="378"/>
      <c r="F94" s="394"/>
    </row>
    <row r="95" spans="1:6">
      <c r="A95" s="377"/>
      <c r="B95" s="377"/>
      <c r="C95" s="377"/>
      <c r="D95" s="377"/>
      <c r="E95" s="378"/>
      <c r="F95" s="394"/>
    </row>
    <row r="96" spans="1:6">
      <c r="A96" s="377"/>
      <c r="B96" s="377"/>
      <c r="C96" s="377"/>
      <c r="D96" s="377"/>
      <c r="E96" s="378"/>
      <c r="F96" s="394"/>
    </row>
    <row r="97" spans="1:6">
      <c r="A97" s="377"/>
      <c r="B97" s="377"/>
      <c r="C97" s="377"/>
      <c r="D97" s="377"/>
      <c r="E97" s="378"/>
      <c r="F97" s="394"/>
    </row>
    <row r="98" spans="1:6">
      <c r="A98" s="377"/>
      <c r="B98" s="377"/>
      <c r="C98" s="377"/>
      <c r="D98" s="377"/>
      <c r="E98" s="378"/>
      <c r="F98" s="394"/>
    </row>
    <row r="99" spans="1:6">
      <c r="A99" s="377"/>
      <c r="B99" s="377"/>
      <c r="C99" s="377"/>
      <c r="D99" s="377"/>
      <c r="E99" s="378"/>
      <c r="F99" s="394"/>
    </row>
    <row r="100" spans="1:6">
      <c r="A100" s="377"/>
      <c r="B100" s="377"/>
      <c r="C100" s="377"/>
      <c r="D100" s="377"/>
      <c r="E100" s="378"/>
      <c r="F100" s="394"/>
    </row>
    <row r="101" spans="1:6">
      <c r="A101" s="377"/>
      <c r="B101" s="377"/>
      <c r="C101" s="377"/>
      <c r="D101" s="377"/>
      <c r="E101" s="378"/>
      <c r="F101" s="394"/>
    </row>
    <row r="102" spans="1:6">
      <c r="A102" s="377"/>
      <c r="B102" s="377"/>
      <c r="C102" s="377"/>
      <c r="D102" s="377"/>
      <c r="E102" s="378"/>
      <c r="F102" s="394"/>
    </row>
    <row r="103" spans="1:6">
      <c r="A103" s="377"/>
      <c r="B103" s="377"/>
      <c r="C103" s="377"/>
      <c r="D103" s="377"/>
      <c r="E103" s="378"/>
      <c r="F103" s="394"/>
    </row>
    <row r="104" spans="1:6">
      <c r="A104" s="377"/>
      <c r="B104" s="377"/>
      <c r="C104" s="377"/>
      <c r="D104" s="377"/>
      <c r="E104" s="378"/>
      <c r="F104" s="394"/>
    </row>
    <row r="105" spans="1:6">
      <c r="A105" s="377"/>
      <c r="B105" s="377"/>
      <c r="C105" s="377"/>
      <c r="D105" s="377"/>
      <c r="E105" s="378"/>
      <c r="F105" s="394"/>
    </row>
    <row r="106" spans="1:6">
      <c r="A106" s="377"/>
      <c r="B106" s="377"/>
      <c r="C106" s="377"/>
      <c r="D106" s="377"/>
      <c r="E106" s="378"/>
      <c r="F106" s="394"/>
    </row>
    <row r="107" spans="1:6">
      <c r="A107" s="377"/>
      <c r="B107" s="377"/>
      <c r="C107" s="377"/>
      <c r="D107" s="377"/>
      <c r="E107" s="378"/>
      <c r="F107" s="394"/>
    </row>
    <row r="108" spans="1:6">
      <c r="A108" s="377"/>
      <c r="B108" s="377"/>
      <c r="C108" s="377"/>
      <c r="D108" s="377"/>
      <c r="E108" s="378"/>
      <c r="F108" s="394"/>
    </row>
    <row r="109" spans="1:6">
      <c r="A109" s="377"/>
      <c r="B109" s="377"/>
      <c r="C109" s="377"/>
      <c r="D109" s="377"/>
      <c r="E109" s="378"/>
      <c r="F109" s="394"/>
    </row>
    <row r="110" spans="1:6">
      <c r="A110" s="377"/>
      <c r="B110" s="377"/>
      <c r="C110" s="377"/>
      <c r="D110" s="377"/>
      <c r="E110" s="378"/>
      <c r="F110" s="394"/>
    </row>
    <row r="111" spans="1:6">
      <c r="A111" s="377"/>
      <c r="B111" s="377"/>
      <c r="C111" s="377"/>
      <c r="D111" s="377"/>
      <c r="E111" s="378"/>
      <c r="F111" s="394"/>
    </row>
    <row r="112" spans="1:6">
      <c r="A112" s="377"/>
      <c r="B112" s="377"/>
      <c r="C112" s="377"/>
      <c r="D112" s="377"/>
      <c r="E112" s="378"/>
      <c r="F112" s="394"/>
    </row>
    <row r="113" spans="1:6">
      <c r="A113" s="377"/>
      <c r="B113" s="377"/>
      <c r="C113" s="377"/>
      <c r="D113" s="377"/>
      <c r="E113" s="378"/>
      <c r="F113" s="394"/>
    </row>
    <row r="114" spans="1:6">
      <c r="A114" s="377"/>
      <c r="B114" s="377"/>
      <c r="C114" s="377"/>
      <c r="D114" s="377"/>
      <c r="E114" s="378"/>
      <c r="F114" s="394"/>
    </row>
    <row r="115" spans="1:6">
      <c r="A115" s="377"/>
      <c r="B115" s="377"/>
      <c r="C115" s="377"/>
      <c r="D115" s="377"/>
      <c r="E115" s="378"/>
      <c r="F115" s="394"/>
    </row>
    <row r="116" spans="1:6">
      <c r="A116" s="377"/>
      <c r="B116" s="377"/>
      <c r="C116" s="377"/>
      <c r="D116" s="377"/>
      <c r="E116" s="378"/>
      <c r="F116" s="394"/>
    </row>
    <row r="117" spans="1:6">
      <c r="A117" s="377"/>
      <c r="B117" s="377"/>
      <c r="C117" s="377"/>
      <c r="D117" s="377"/>
      <c r="E117" s="378"/>
      <c r="F117" s="394"/>
    </row>
    <row r="118" spans="1:6">
      <c r="A118" s="377"/>
      <c r="B118" s="377"/>
      <c r="C118" s="377"/>
      <c r="D118" s="377"/>
      <c r="E118" s="378"/>
      <c r="F118" s="394"/>
    </row>
    <row r="119" spans="1:6">
      <c r="A119" s="377"/>
      <c r="B119" s="377"/>
      <c r="C119" s="377"/>
      <c r="D119" s="377"/>
      <c r="E119" s="378"/>
      <c r="F119" s="394"/>
    </row>
    <row r="120" spans="1:6">
      <c r="A120" s="377"/>
      <c r="B120" s="377"/>
      <c r="C120" s="377"/>
      <c r="D120" s="377"/>
      <c r="E120" s="378"/>
      <c r="F120" s="394"/>
    </row>
    <row r="121" spans="1:6">
      <c r="A121" s="377"/>
      <c r="B121" s="377"/>
      <c r="C121" s="377"/>
      <c r="D121" s="377"/>
      <c r="E121" s="378"/>
      <c r="F121" s="394"/>
    </row>
    <row r="122" spans="1:6">
      <c r="A122" s="377"/>
      <c r="B122" s="377"/>
      <c r="C122" s="377"/>
      <c r="D122" s="377"/>
      <c r="E122" s="378"/>
      <c r="F122" s="394"/>
    </row>
    <row r="123" spans="1:6">
      <c r="A123" s="377"/>
      <c r="B123" s="377"/>
      <c r="C123" s="377"/>
      <c r="D123" s="377"/>
      <c r="E123" s="378"/>
      <c r="F123" s="394"/>
    </row>
    <row r="124" spans="1:6">
      <c r="A124" s="377"/>
      <c r="B124" s="377"/>
      <c r="C124" s="377"/>
      <c r="D124" s="377"/>
      <c r="E124" s="378"/>
      <c r="F124" s="394"/>
    </row>
    <row r="125" spans="1:6">
      <c r="A125" s="377"/>
      <c r="B125" s="377"/>
      <c r="C125" s="377"/>
      <c r="D125" s="377"/>
      <c r="E125" s="378"/>
      <c r="F125" s="394"/>
    </row>
    <row r="126" spans="1:6">
      <c r="A126" s="377"/>
      <c r="B126" s="377"/>
      <c r="C126" s="377"/>
      <c r="D126" s="377"/>
      <c r="E126" s="378"/>
      <c r="F126" s="394"/>
    </row>
    <row r="127" spans="1:6">
      <c r="A127" s="377"/>
      <c r="B127" s="377"/>
      <c r="C127" s="377"/>
      <c r="D127" s="377"/>
      <c r="E127" s="378"/>
      <c r="F127" s="394"/>
    </row>
    <row r="128" spans="1:6">
      <c r="A128" s="377"/>
      <c r="B128" s="377"/>
      <c r="C128" s="377"/>
      <c r="D128" s="377"/>
      <c r="E128" s="378"/>
      <c r="F128" s="394"/>
    </row>
    <row r="129" spans="1:6">
      <c r="A129" s="377"/>
      <c r="B129" s="377"/>
      <c r="C129" s="377"/>
      <c r="D129" s="377"/>
      <c r="E129" s="378"/>
      <c r="F129" s="394"/>
    </row>
    <row r="130" spans="1:6">
      <c r="A130" s="377"/>
      <c r="B130" s="377"/>
      <c r="C130" s="377"/>
      <c r="D130" s="377"/>
      <c r="E130" s="378"/>
      <c r="F130" s="394"/>
    </row>
    <row r="131" spans="1:6">
      <c r="A131" s="377"/>
      <c r="B131" s="377"/>
      <c r="C131" s="377"/>
      <c r="D131" s="377"/>
      <c r="E131" s="378"/>
      <c r="F131" s="394"/>
    </row>
    <row r="132" spans="1:6">
      <c r="A132" s="377"/>
      <c r="B132" s="377"/>
      <c r="C132" s="377"/>
      <c r="D132" s="377"/>
      <c r="E132" s="378"/>
      <c r="F132" s="394"/>
    </row>
    <row r="133" spans="1:6">
      <c r="A133" s="377"/>
      <c r="B133" s="377"/>
      <c r="C133" s="377"/>
      <c r="D133" s="377"/>
      <c r="E133" s="378"/>
      <c r="F133" s="394"/>
    </row>
    <row r="134" spans="1:6">
      <c r="A134" s="377"/>
      <c r="B134" s="377"/>
      <c r="C134" s="377"/>
      <c r="D134" s="377"/>
      <c r="E134" s="378"/>
      <c r="F134" s="394"/>
    </row>
    <row r="135" spans="1:6">
      <c r="A135" s="377"/>
      <c r="B135" s="377"/>
      <c r="C135" s="377"/>
      <c r="D135" s="377"/>
      <c r="E135" s="378"/>
      <c r="F135" s="394"/>
    </row>
    <row r="136" spans="1:6">
      <c r="A136" s="377"/>
      <c r="B136" s="377"/>
      <c r="C136" s="377"/>
      <c r="D136" s="377"/>
      <c r="E136" s="378"/>
      <c r="F136" s="394"/>
    </row>
    <row r="137" spans="1:6">
      <c r="A137" s="377"/>
      <c r="B137" s="377"/>
      <c r="C137" s="377"/>
      <c r="D137" s="377"/>
      <c r="E137" s="378"/>
      <c r="F137" s="394"/>
    </row>
    <row r="138" spans="1:6">
      <c r="A138" s="377"/>
      <c r="B138" s="377"/>
      <c r="C138" s="377"/>
      <c r="D138" s="377"/>
      <c r="E138" s="378"/>
      <c r="F138" s="394"/>
    </row>
    <row r="139" spans="1:6">
      <c r="A139" s="377"/>
      <c r="B139" s="377"/>
      <c r="C139" s="377"/>
      <c r="D139" s="377"/>
      <c r="E139" s="378"/>
      <c r="F139" s="394"/>
    </row>
    <row r="140" spans="1:6">
      <c r="A140" s="377"/>
      <c r="B140" s="377"/>
      <c r="C140" s="377"/>
      <c r="D140" s="377"/>
      <c r="E140" s="378"/>
      <c r="F140" s="394"/>
    </row>
    <row r="141" spans="1:6">
      <c r="A141" s="377"/>
      <c r="B141" s="377"/>
      <c r="C141" s="377"/>
      <c r="D141" s="377"/>
      <c r="E141" s="378"/>
      <c r="F141" s="394"/>
    </row>
    <row r="142" spans="1:6">
      <c r="A142" s="377"/>
      <c r="B142" s="377"/>
      <c r="C142" s="377"/>
      <c r="D142" s="377"/>
      <c r="E142" s="378"/>
      <c r="F142" s="394"/>
    </row>
    <row r="143" spans="1:6">
      <c r="A143" s="377"/>
      <c r="B143" s="377"/>
      <c r="C143" s="377"/>
      <c r="D143" s="377"/>
      <c r="E143" s="378"/>
      <c r="F143" s="394"/>
    </row>
    <row r="144" spans="1:6">
      <c r="A144" s="377"/>
      <c r="B144" s="377"/>
      <c r="C144" s="377"/>
      <c r="D144" s="377"/>
      <c r="E144" s="378"/>
      <c r="F144" s="394"/>
    </row>
    <row r="145" spans="1:6">
      <c r="A145" s="377"/>
      <c r="B145" s="377"/>
      <c r="C145" s="377"/>
      <c r="D145" s="377"/>
      <c r="E145" s="378"/>
      <c r="F145" s="394"/>
    </row>
    <row r="146" spans="1:6">
      <c r="A146" s="377"/>
      <c r="B146" s="377"/>
      <c r="C146" s="377"/>
      <c r="D146" s="377"/>
      <c r="E146" s="378"/>
      <c r="F146" s="394"/>
    </row>
    <row r="147" spans="1:6">
      <c r="A147" s="377"/>
      <c r="B147" s="377"/>
      <c r="C147" s="377"/>
      <c r="D147" s="377"/>
      <c r="E147" s="378"/>
      <c r="F147" s="394"/>
    </row>
    <row r="148" spans="1:6">
      <c r="A148" s="377"/>
      <c r="B148" s="377"/>
      <c r="C148" s="377"/>
      <c r="D148" s="377"/>
      <c r="E148" s="378"/>
      <c r="F148" s="394"/>
    </row>
    <row r="149" spans="1:6">
      <c r="A149" s="377"/>
      <c r="B149" s="377"/>
      <c r="C149" s="377"/>
      <c r="D149" s="377"/>
      <c r="E149" s="378"/>
      <c r="F149" s="394"/>
    </row>
    <row r="150" spans="1:6">
      <c r="A150" s="377"/>
      <c r="B150" s="377"/>
      <c r="C150" s="377"/>
      <c r="D150" s="377"/>
      <c r="E150" s="378"/>
      <c r="F150" s="394"/>
    </row>
    <row r="151" spans="1:6">
      <c r="A151" s="377"/>
      <c r="B151" s="377"/>
      <c r="C151" s="377"/>
      <c r="D151" s="377"/>
      <c r="E151" s="378"/>
      <c r="F151" s="394"/>
    </row>
    <row r="152" spans="1:6">
      <c r="A152" s="377"/>
      <c r="B152" s="377"/>
      <c r="C152" s="377"/>
      <c r="D152" s="377"/>
      <c r="E152" s="378"/>
      <c r="F152" s="394"/>
    </row>
    <row r="153" spans="1:6">
      <c r="A153" s="377"/>
      <c r="B153" s="377"/>
      <c r="C153" s="377"/>
      <c r="D153" s="377"/>
      <c r="E153" s="378"/>
      <c r="F153" s="394"/>
    </row>
    <row r="154" spans="1:6">
      <c r="A154" s="377"/>
      <c r="B154" s="377"/>
      <c r="C154" s="377"/>
      <c r="D154" s="377"/>
      <c r="E154" s="378"/>
      <c r="F154" s="394"/>
    </row>
    <row r="155" spans="1:6">
      <c r="A155" s="377"/>
      <c r="B155" s="377"/>
      <c r="C155" s="377"/>
      <c r="D155" s="377"/>
      <c r="E155" s="378"/>
      <c r="F155" s="394"/>
    </row>
    <row r="156" spans="1:6">
      <c r="A156" s="377"/>
      <c r="B156" s="377"/>
      <c r="C156" s="377"/>
      <c r="D156" s="377"/>
      <c r="E156" s="378"/>
      <c r="F156" s="394"/>
    </row>
    <row r="157" spans="1:6">
      <c r="A157" s="377"/>
      <c r="B157" s="377"/>
      <c r="C157" s="377"/>
      <c r="D157" s="377"/>
      <c r="E157" s="378"/>
      <c r="F157" s="394"/>
    </row>
    <row r="158" spans="1:6">
      <c r="A158" s="377"/>
      <c r="B158" s="377"/>
      <c r="C158" s="377"/>
      <c r="D158" s="377"/>
      <c r="E158" s="378"/>
      <c r="F158" s="394"/>
    </row>
    <row r="159" spans="1:6">
      <c r="A159" s="377"/>
      <c r="B159" s="377"/>
      <c r="C159" s="377"/>
      <c r="D159" s="377"/>
      <c r="E159" s="378"/>
      <c r="F159" s="394"/>
    </row>
    <row r="160" spans="1:6">
      <c r="A160" s="377"/>
      <c r="B160" s="377"/>
      <c r="C160" s="377"/>
      <c r="D160" s="377"/>
      <c r="E160" s="378"/>
      <c r="F160" s="394"/>
    </row>
    <row r="161" spans="1:6">
      <c r="A161" s="377"/>
      <c r="B161" s="377"/>
      <c r="C161" s="377"/>
      <c r="D161" s="377"/>
      <c r="E161" s="378"/>
      <c r="F161" s="394"/>
    </row>
    <row r="162" spans="1:6">
      <c r="A162" s="377"/>
      <c r="B162" s="377"/>
      <c r="C162" s="377"/>
      <c r="D162" s="377"/>
      <c r="E162" s="378"/>
      <c r="F162" s="394"/>
    </row>
    <row r="163" spans="1:6">
      <c r="A163" s="377"/>
      <c r="B163" s="377"/>
      <c r="C163" s="377"/>
      <c r="D163" s="377"/>
      <c r="E163" s="378"/>
      <c r="F163" s="394"/>
    </row>
    <row r="164" spans="1:6">
      <c r="A164" s="377"/>
      <c r="B164" s="377"/>
      <c r="C164" s="377"/>
      <c r="D164" s="377"/>
      <c r="E164" s="378"/>
      <c r="F164" s="394"/>
    </row>
    <row r="165" spans="1:6">
      <c r="A165" s="377"/>
      <c r="B165" s="377"/>
      <c r="C165" s="377"/>
      <c r="D165" s="377"/>
      <c r="E165" s="378"/>
      <c r="F165" s="394"/>
    </row>
    <row r="166" spans="1:6">
      <c r="A166" s="377"/>
      <c r="B166" s="377"/>
      <c r="C166" s="377"/>
      <c r="D166" s="377"/>
      <c r="E166" s="378"/>
      <c r="F166" s="394"/>
    </row>
    <row r="167" spans="1:6">
      <c r="A167" s="377"/>
      <c r="B167" s="377"/>
      <c r="C167" s="377"/>
      <c r="D167" s="377"/>
      <c r="E167" s="378"/>
      <c r="F167" s="394"/>
    </row>
    <row r="168" spans="1:6">
      <c r="A168" s="377"/>
      <c r="B168" s="377"/>
      <c r="C168" s="377"/>
      <c r="D168" s="377"/>
      <c r="E168" s="378"/>
      <c r="F168" s="394"/>
    </row>
    <row r="169" spans="1:6">
      <c r="A169" s="377"/>
      <c r="B169" s="377"/>
      <c r="C169" s="377"/>
      <c r="D169" s="377"/>
      <c r="E169" s="378"/>
      <c r="F169" s="394"/>
    </row>
    <row r="170" spans="1:6">
      <c r="A170" s="377"/>
      <c r="B170" s="377"/>
      <c r="C170" s="377"/>
      <c r="D170" s="377"/>
      <c r="E170" s="378"/>
      <c r="F170" s="394"/>
    </row>
    <row r="171" spans="1:6">
      <c r="A171" s="377"/>
      <c r="B171" s="377"/>
      <c r="C171" s="377"/>
      <c r="D171" s="377"/>
      <c r="E171" s="378"/>
      <c r="F171" s="394"/>
    </row>
    <row r="172" spans="1:6">
      <c r="A172" s="377"/>
      <c r="B172" s="377"/>
      <c r="C172" s="377"/>
      <c r="D172" s="377"/>
      <c r="E172" s="378"/>
      <c r="F172" s="394"/>
    </row>
    <row r="173" spans="1:6">
      <c r="A173" s="377"/>
      <c r="B173" s="377"/>
      <c r="C173" s="377"/>
      <c r="D173" s="377"/>
      <c r="E173" s="378"/>
      <c r="F173" s="394"/>
    </row>
    <row r="174" spans="1:6">
      <c r="A174" s="377"/>
      <c r="B174" s="377"/>
      <c r="C174" s="377"/>
      <c r="D174" s="377"/>
      <c r="E174" s="378"/>
      <c r="F174" s="394"/>
    </row>
    <row r="175" spans="1:6">
      <c r="A175" s="377"/>
      <c r="B175" s="377"/>
      <c r="C175" s="377"/>
      <c r="D175" s="377"/>
      <c r="E175" s="378"/>
      <c r="F175" s="394"/>
    </row>
    <row r="176" spans="1:6">
      <c r="A176" s="377"/>
      <c r="B176" s="377"/>
      <c r="C176" s="377"/>
      <c r="D176" s="377"/>
      <c r="E176" s="378"/>
      <c r="F176" s="394"/>
    </row>
    <row r="177" spans="1:6">
      <c r="A177" s="377"/>
      <c r="B177" s="377"/>
      <c r="C177" s="377"/>
      <c r="D177" s="377"/>
      <c r="E177" s="378"/>
      <c r="F177" s="394"/>
    </row>
    <row r="178" spans="1:6">
      <c r="A178" s="377"/>
      <c r="B178" s="377"/>
      <c r="C178" s="377"/>
      <c r="D178" s="377"/>
      <c r="E178" s="378"/>
      <c r="F178" s="394"/>
    </row>
    <row r="179" spans="1:6">
      <c r="A179" s="377"/>
      <c r="B179" s="377"/>
      <c r="C179" s="377"/>
      <c r="D179" s="377"/>
      <c r="E179" s="378"/>
      <c r="F179" s="394"/>
    </row>
    <row r="180" spans="1:6">
      <c r="A180" s="377"/>
      <c r="B180" s="377"/>
      <c r="C180" s="377"/>
      <c r="D180" s="377"/>
      <c r="E180" s="378"/>
      <c r="F180" s="394"/>
    </row>
    <row r="181" spans="1:6">
      <c r="A181" s="377"/>
      <c r="B181" s="377"/>
      <c r="C181" s="377"/>
      <c r="D181" s="377"/>
      <c r="E181" s="378"/>
      <c r="F181" s="394"/>
    </row>
    <row r="182" spans="1:6">
      <c r="A182" s="377"/>
      <c r="B182" s="377"/>
      <c r="C182" s="377"/>
      <c r="D182" s="377"/>
      <c r="E182" s="378"/>
      <c r="F182" s="394"/>
    </row>
    <row r="183" spans="1:6">
      <c r="A183" s="377"/>
      <c r="B183" s="377"/>
      <c r="C183" s="377"/>
      <c r="D183" s="377"/>
      <c r="E183" s="378"/>
      <c r="F183" s="394"/>
    </row>
    <row r="184" spans="1:6">
      <c r="A184" s="377"/>
      <c r="B184" s="377"/>
      <c r="C184" s="377"/>
      <c r="D184" s="377"/>
      <c r="E184" s="378"/>
      <c r="F184" s="394"/>
    </row>
    <row r="185" spans="1:6">
      <c r="A185" s="377"/>
      <c r="B185" s="377"/>
      <c r="C185" s="377"/>
      <c r="D185" s="377"/>
      <c r="E185" s="378"/>
      <c r="F185" s="394"/>
    </row>
    <row r="186" spans="1:6">
      <c r="A186" s="377"/>
      <c r="B186" s="377"/>
      <c r="C186" s="377"/>
      <c r="D186" s="377"/>
      <c r="E186" s="378"/>
      <c r="F186" s="394"/>
    </row>
    <row r="187" spans="1:6">
      <c r="A187" s="377"/>
      <c r="B187" s="377"/>
      <c r="C187" s="377"/>
      <c r="D187" s="377"/>
      <c r="E187" s="378"/>
      <c r="F187" s="394"/>
    </row>
    <row r="188" spans="1:6">
      <c r="A188" s="377"/>
      <c r="B188" s="377"/>
      <c r="C188" s="377"/>
      <c r="D188" s="377"/>
      <c r="E188" s="378"/>
      <c r="F188" s="394"/>
    </row>
    <row r="189" spans="1:6">
      <c r="A189" s="377"/>
      <c r="B189" s="377"/>
      <c r="C189" s="377"/>
      <c r="D189" s="377"/>
      <c r="E189" s="378"/>
      <c r="F189" s="394"/>
    </row>
    <row r="190" spans="1:6">
      <c r="A190" s="377"/>
      <c r="B190" s="377"/>
      <c r="C190" s="377"/>
      <c r="D190" s="377"/>
      <c r="E190" s="378"/>
      <c r="F190" s="394"/>
    </row>
    <row r="191" spans="1:6">
      <c r="A191" s="377"/>
      <c r="B191" s="377"/>
      <c r="C191" s="377"/>
      <c r="D191" s="377"/>
      <c r="E191" s="378"/>
      <c r="F191" s="394"/>
    </row>
    <row r="192" spans="1:6">
      <c r="A192" s="377"/>
      <c r="B192" s="377"/>
      <c r="C192" s="377"/>
      <c r="D192" s="377"/>
      <c r="E192" s="378"/>
      <c r="F192" s="394"/>
    </row>
    <row r="193" spans="1:6">
      <c r="A193" s="377"/>
      <c r="B193" s="377"/>
      <c r="C193" s="377"/>
      <c r="D193" s="377"/>
      <c r="E193" s="378"/>
      <c r="F193" s="394"/>
    </row>
    <row r="194" spans="1:6">
      <c r="A194" s="377"/>
      <c r="B194" s="377"/>
      <c r="C194" s="377"/>
      <c r="D194" s="377"/>
      <c r="E194" s="378"/>
      <c r="F194" s="394"/>
    </row>
    <row r="195" spans="1:6">
      <c r="A195" s="377"/>
      <c r="B195" s="377"/>
      <c r="C195" s="377"/>
      <c r="D195" s="377"/>
      <c r="E195" s="378"/>
      <c r="F195" s="394"/>
    </row>
    <row r="196" spans="1:6">
      <c r="A196" s="377"/>
      <c r="B196" s="377"/>
      <c r="C196" s="377"/>
      <c r="D196" s="377"/>
      <c r="E196" s="378"/>
      <c r="F196" s="394"/>
    </row>
    <row r="197" spans="1:6">
      <c r="A197" s="377"/>
      <c r="B197" s="377"/>
      <c r="C197" s="377"/>
      <c r="D197" s="377"/>
      <c r="E197" s="378"/>
      <c r="F197" s="394"/>
    </row>
    <row r="198" spans="1:6">
      <c r="A198" s="377"/>
      <c r="B198" s="377"/>
      <c r="C198" s="377"/>
      <c r="D198" s="377"/>
      <c r="E198" s="378"/>
      <c r="F198" s="394"/>
    </row>
    <row r="199" spans="1:6">
      <c r="A199" s="377"/>
      <c r="B199" s="377"/>
      <c r="C199" s="377"/>
      <c r="D199" s="377"/>
      <c r="E199" s="378"/>
      <c r="F199" s="394"/>
    </row>
    <row r="200" spans="1:6">
      <c r="A200" s="377"/>
      <c r="B200" s="377"/>
      <c r="C200" s="377"/>
      <c r="D200" s="377"/>
      <c r="E200" s="378"/>
      <c r="F200" s="394"/>
    </row>
    <row r="201" spans="1:6">
      <c r="A201" s="377"/>
      <c r="B201" s="377"/>
      <c r="C201" s="377"/>
      <c r="D201" s="377"/>
      <c r="E201" s="378"/>
      <c r="F201" s="394"/>
    </row>
    <row r="202" spans="1:6">
      <c r="A202" s="377"/>
      <c r="B202" s="377"/>
      <c r="C202" s="377"/>
      <c r="D202" s="377"/>
      <c r="E202" s="378"/>
      <c r="F202" s="394"/>
    </row>
    <row r="203" spans="1:6">
      <c r="A203" s="377"/>
      <c r="B203" s="377"/>
      <c r="C203" s="377"/>
      <c r="D203" s="377"/>
      <c r="E203" s="378"/>
      <c r="F203" s="394"/>
    </row>
    <row r="204" spans="1:6">
      <c r="A204" s="377"/>
      <c r="B204" s="377"/>
      <c r="C204" s="377"/>
      <c r="D204" s="377"/>
      <c r="E204" s="378"/>
      <c r="F204" s="394"/>
    </row>
    <row r="205" spans="1:6">
      <c r="A205" s="377"/>
      <c r="B205" s="377"/>
      <c r="C205" s="377"/>
      <c r="D205" s="377"/>
      <c r="E205" s="378"/>
      <c r="F205" s="394"/>
    </row>
    <row r="206" spans="1:6">
      <c r="A206" s="377"/>
      <c r="B206" s="377"/>
      <c r="C206" s="377"/>
      <c r="D206" s="377"/>
      <c r="E206" s="378"/>
      <c r="F206" s="394"/>
    </row>
    <row r="207" spans="1:6">
      <c r="A207" s="377"/>
      <c r="B207" s="377"/>
      <c r="C207" s="377"/>
      <c r="D207" s="377"/>
      <c r="E207" s="378"/>
      <c r="F207" s="394"/>
    </row>
    <row r="208" spans="1:6">
      <c r="A208" s="377"/>
      <c r="B208" s="377"/>
      <c r="C208" s="377"/>
      <c r="D208" s="377"/>
      <c r="E208" s="378"/>
      <c r="F208" s="394"/>
    </row>
    <row r="209" spans="1:6">
      <c r="A209" s="377"/>
      <c r="B209" s="377"/>
      <c r="C209" s="377"/>
      <c r="D209" s="377"/>
      <c r="E209" s="378"/>
      <c r="F209" s="394"/>
    </row>
    <row r="210" spans="1:6">
      <c r="A210" s="377"/>
      <c r="B210" s="377"/>
      <c r="C210" s="377"/>
      <c r="D210" s="377"/>
      <c r="E210" s="378"/>
      <c r="F210" s="394"/>
    </row>
    <row r="211" spans="1:6">
      <c r="A211" s="377"/>
      <c r="B211" s="377"/>
      <c r="C211" s="377"/>
      <c r="D211" s="377"/>
      <c r="E211" s="378"/>
      <c r="F211" s="394"/>
    </row>
    <row r="212" spans="1:6">
      <c r="A212" s="377"/>
      <c r="B212" s="377"/>
      <c r="C212" s="377"/>
      <c r="D212" s="377"/>
      <c r="E212" s="378"/>
      <c r="F212" s="394"/>
    </row>
    <row r="213" spans="1:6">
      <c r="A213" s="377"/>
      <c r="B213" s="377"/>
      <c r="C213" s="377"/>
      <c r="D213" s="377"/>
      <c r="E213" s="378"/>
      <c r="F213" s="394"/>
    </row>
    <row r="214" spans="1:6">
      <c r="A214" s="377"/>
      <c r="B214" s="377"/>
      <c r="C214" s="377"/>
      <c r="D214" s="377"/>
      <c r="E214" s="378"/>
      <c r="F214" s="394"/>
    </row>
    <row r="215" spans="1:6">
      <c r="A215" s="377"/>
      <c r="B215" s="377"/>
      <c r="C215" s="377"/>
      <c r="D215" s="377"/>
      <c r="E215" s="378"/>
      <c r="F215" s="394"/>
    </row>
    <row r="216" spans="1:6">
      <c r="A216" s="377"/>
      <c r="B216" s="377"/>
      <c r="C216" s="377"/>
      <c r="D216" s="377"/>
      <c r="E216" s="378"/>
      <c r="F216" s="394"/>
    </row>
    <row r="217" spans="1:6">
      <c r="A217" s="377"/>
      <c r="B217" s="377"/>
      <c r="C217" s="377"/>
      <c r="D217" s="377"/>
      <c r="E217" s="378"/>
      <c r="F217" s="394"/>
    </row>
    <row r="218" spans="1:6">
      <c r="A218" s="377"/>
      <c r="B218" s="377"/>
      <c r="C218" s="377"/>
      <c r="D218" s="377"/>
      <c r="E218" s="378"/>
      <c r="F218" s="394"/>
    </row>
    <row r="219" spans="1:6">
      <c r="A219" s="377"/>
      <c r="B219" s="377"/>
      <c r="C219" s="377"/>
      <c r="D219" s="377"/>
      <c r="E219" s="378"/>
      <c r="F219" s="394"/>
    </row>
    <row r="220" spans="1:6">
      <c r="A220" s="377"/>
      <c r="B220" s="377"/>
      <c r="C220" s="377"/>
      <c r="D220" s="377"/>
      <c r="E220" s="378"/>
      <c r="F220" s="394"/>
    </row>
    <row r="221" spans="1:6">
      <c r="A221" s="377"/>
      <c r="B221" s="377"/>
      <c r="C221" s="377"/>
      <c r="D221" s="377"/>
      <c r="E221" s="378"/>
      <c r="F221" s="394"/>
    </row>
    <row r="222" spans="1:6">
      <c r="A222" s="377"/>
      <c r="B222" s="377"/>
      <c r="C222" s="377"/>
      <c r="D222" s="377"/>
      <c r="E222" s="378"/>
      <c r="F222" s="394"/>
    </row>
    <row r="223" spans="1:6">
      <c r="A223" s="377"/>
      <c r="B223" s="377"/>
      <c r="C223" s="377"/>
      <c r="D223" s="377"/>
      <c r="E223" s="378"/>
      <c r="F223" s="394"/>
    </row>
    <row r="224" spans="1:6">
      <c r="A224" s="377"/>
      <c r="B224" s="377"/>
      <c r="C224" s="377"/>
      <c r="D224" s="377"/>
      <c r="E224" s="378"/>
      <c r="F224" s="394"/>
    </row>
    <row r="225" spans="1:6">
      <c r="A225" s="377"/>
      <c r="B225" s="377"/>
      <c r="C225" s="377"/>
      <c r="D225" s="377"/>
      <c r="E225" s="378"/>
      <c r="F225" s="394"/>
    </row>
    <row r="226" spans="1:6">
      <c r="A226" s="377"/>
      <c r="B226" s="377"/>
      <c r="C226" s="377"/>
      <c r="D226" s="377"/>
      <c r="E226" s="378"/>
      <c r="F226" s="394"/>
    </row>
    <row r="227" spans="1:6">
      <c r="A227" s="377"/>
      <c r="B227" s="377"/>
      <c r="C227" s="377"/>
      <c r="D227" s="377"/>
      <c r="E227" s="378"/>
      <c r="F227" s="394"/>
    </row>
    <row r="228" spans="1:6">
      <c r="A228" s="377"/>
      <c r="B228" s="377"/>
      <c r="C228" s="377"/>
      <c r="D228" s="377"/>
      <c r="E228" s="378"/>
      <c r="F228" s="394"/>
    </row>
    <row r="229" spans="1:6">
      <c r="A229" s="377"/>
      <c r="B229" s="377"/>
      <c r="C229" s="377"/>
      <c r="D229" s="377"/>
      <c r="E229" s="378"/>
      <c r="F229" s="394"/>
    </row>
    <row r="230" spans="1:6">
      <c r="A230" s="377"/>
      <c r="B230" s="377"/>
      <c r="C230" s="377"/>
      <c r="D230" s="377"/>
      <c r="E230" s="378"/>
      <c r="F230" s="394"/>
    </row>
    <row r="231" spans="1:6">
      <c r="A231" s="377"/>
      <c r="B231" s="377"/>
      <c r="C231" s="377"/>
      <c r="D231" s="377"/>
      <c r="E231" s="378"/>
      <c r="F231" s="394"/>
    </row>
    <row r="232" spans="1:6">
      <c r="A232" s="377"/>
      <c r="B232" s="377"/>
      <c r="C232" s="377"/>
      <c r="D232" s="377"/>
      <c r="E232" s="378"/>
      <c r="F232" s="394"/>
    </row>
    <row r="233" spans="1:6">
      <c r="A233" s="377"/>
      <c r="B233" s="377"/>
      <c r="C233" s="377"/>
      <c r="D233" s="377"/>
      <c r="E233" s="378"/>
      <c r="F233" s="394"/>
    </row>
    <row r="234" spans="1:6">
      <c r="A234" s="377"/>
      <c r="B234" s="377"/>
      <c r="C234" s="377"/>
      <c r="D234" s="377"/>
      <c r="E234" s="378"/>
      <c r="F234" s="394"/>
    </row>
    <row r="235" spans="1:6">
      <c r="A235" s="377"/>
      <c r="B235" s="377"/>
      <c r="C235" s="377"/>
      <c r="D235" s="377"/>
      <c r="E235" s="378"/>
      <c r="F235" s="394"/>
    </row>
    <row r="236" spans="1:6">
      <c r="A236" s="377"/>
      <c r="B236" s="377"/>
      <c r="C236" s="377"/>
      <c r="D236" s="377"/>
      <c r="E236" s="378"/>
      <c r="F236" s="394"/>
    </row>
    <row r="237" spans="1:6">
      <c r="A237" s="377"/>
      <c r="B237" s="377"/>
      <c r="C237" s="377"/>
      <c r="D237" s="377"/>
      <c r="E237" s="378"/>
      <c r="F237" s="394"/>
    </row>
    <row r="238" spans="1:6">
      <c r="A238" s="377"/>
      <c r="B238" s="377"/>
      <c r="C238" s="377"/>
      <c r="D238" s="377"/>
      <c r="E238" s="378"/>
      <c r="F238" s="394"/>
    </row>
    <row r="239" spans="1:6">
      <c r="A239" s="377"/>
      <c r="B239" s="377"/>
      <c r="C239" s="377"/>
      <c r="D239" s="377"/>
      <c r="E239" s="378"/>
      <c r="F239" s="394"/>
    </row>
    <row r="240" spans="1:6">
      <c r="A240" s="377"/>
      <c r="B240" s="377"/>
      <c r="C240" s="377"/>
      <c r="D240" s="377"/>
      <c r="E240" s="378"/>
      <c r="F240" s="394"/>
    </row>
    <row r="241" spans="1:6">
      <c r="A241" s="377"/>
      <c r="B241" s="377"/>
      <c r="C241" s="377"/>
      <c r="D241" s="377"/>
      <c r="E241" s="378"/>
      <c r="F241" s="394"/>
    </row>
    <row r="242" spans="1:6">
      <c r="A242" s="377"/>
      <c r="B242" s="377"/>
      <c r="C242" s="377"/>
      <c r="D242" s="377"/>
      <c r="E242" s="378"/>
      <c r="F242" s="394"/>
    </row>
    <row r="243" spans="1:6">
      <c r="A243" s="377"/>
      <c r="B243" s="377"/>
      <c r="C243" s="377"/>
      <c r="D243" s="377"/>
      <c r="E243" s="378"/>
      <c r="F243" s="394"/>
    </row>
    <row r="244" spans="1:6">
      <c r="A244" s="377"/>
      <c r="B244" s="377"/>
      <c r="C244" s="377"/>
      <c r="D244" s="377"/>
      <c r="E244" s="378"/>
      <c r="F244" s="394"/>
    </row>
    <row r="245" spans="1:6">
      <c r="A245" s="377"/>
      <c r="B245" s="377"/>
      <c r="C245" s="377"/>
      <c r="D245" s="377"/>
      <c r="E245" s="378"/>
      <c r="F245" s="394"/>
    </row>
    <row r="246" spans="1:6">
      <c r="A246" s="377"/>
      <c r="B246" s="377"/>
      <c r="C246" s="377"/>
      <c r="D246" s="377"/>
      <c r="E246" s="378"/>
      <c r="F246" s="394"/>
    </row>
    <row r="247" spans="1:6">
      <c r="A247" s="377"/>
      <c r="B247" s="377"/>
      <c r="C247" s="377"/>
      <c r="D247" s="377"/>
      <c r="E247" s="378"/>
      <c r="F247" s="394"/>
    </row>
    <row r="248" spans="1:6">
      <c r="A248" s="377"/>
      <c r="B248" s="377"/>
      <c r="C248" s="377"/>
      <c r="D248" s="377"/>
      <c r="E248" s="378"/>
      <c r="F248" s="394"/>
    </row>
    <row r="249" spans="1:6">
      <c r="A249" s="377"/>
      <c r="B249" s="377"/>
      <c r="C249" s="377"/>
      <c r="D249" s="377"/>
      <c r="E249" s="378"/>
      <c r="F249" s="394"/>
    </row>
    <row r="250" spans="1:6">
      <c r="A250" s="377"/>
      <c r="B250" s="377"/>
      <c r="C250" s="377"/>
      <c r="D250" s="377"/>
      <c r="E250" s="378"/>
      <c r="F250" s="394"/>
    </row>
    <row r="251" spans="1:6">
      <c r="A251" s="377"/>
      <c r="B251" s="377"/>
      <c r="C251" s="377"/>
      <c r="D251" s="377"/>
      <c r="E251" s="378"/>
      <c r="F251" s="394"/>
    </row>
    <row r="252" spans="1:6">
      <c r="A252" s="377"/>
      <c r="B252" s="377"/>
      <c r="C252" s="377"/>
      <c r="D252" s="377"/>
      <c r="E252" s="378"/>
      <c r="F252" s="394"/>
    </row>
    <row r="253" spans="1:6">
      <c r="A253" s="377"/>
      <c r="B253" s="377"/>
      <c r="C253" s="377"/>
      <c r="D253" s="377"/>
      <c r="E253" s="378"/>
      <c r="F253" s="394"/>
    </row>
    <row r="254" spans="1:6">
      <c r="A254" s="377"/>
      <c r="B254" s="377"/>
      <c r="C254" s="377"/>
      <c r="D254" s="377"/>
      <c r="E254" s="378"/>
      <c r="F254" s="394"/>
    </row>
    <row r="255" spans="1:6">
      <c r="A255" s="377"/>
      <c r="B255" s="377"/>
      <c r="C255" s="377"/>
      <c r="D255" s="377"/>
      <c r="E255" s="378"/>
      <c r="F255" s="394"/>
    </row>
    <row r="256" spans="1:6">
      <c r="A256" s="377"/>
      <c r="B256" s="377"/>
      <c r="C256" s="377"/>
      <c r="D256" s="377"/>
      <c r="E256" s="378"/>
      <c r="F256" s="394"/>
    </row>
    <row r="257" spans="1:6">
      <c r="A257" s="377"/>
      <c r="B257" s="377"/>
      <c r="C257" s="377"/>
      <c r="D257" s="377"/>
      <c r="E257" s="378"/>
      <c r="F257" s="394"/>
    </row>
    <row r="258" spans="1:6">
      <c r="A258" s="377"/>
      <c r="B258" s="377"/>
      <c r="C258" s="377"/>
      <c r="D258" s="377"/>
      <c r="E258" s="378"/>
      <c r="F258" s="394"/>
    </row>
    <row r="259" spans="1:6">
      <c r="A259" s="377"/>
      <c r="B259" s="377"/>
      <c r="C259" s="377"/>
      <c r="D259" s="377"/>
      <c r="E259" s="378"/>
      <c r="F259" s="394"/>
    </row>
    <row r="260" spans="1:6">
      <c r="A260" s="377"/>
      <c r="B260" s="377"/>
      <c r="C260" s="377"/>
      <c r="D260" s="377"/>
      <c r="E260" s="378"/>
      <c r="F260" s="394"/>
    </row>
    <row r="261" spans="1:6">
      <c r="A261" s="377"/>
      <c r="B261" s="377"/>
      <c r="C261" s="377"/>
      <c r="D261" s="377"/>
      <c r="E261" s="378"/>
      <c r="F261" s="394"/>
    </row>
    <row r="262" spans="1:6">
      <c r="A262" s="377"/>
      <c r="B262" s="377"/>
      <c r="C262" s="377"/>
      <c r="D262" s="377"/>
      <c r="E262" s="378"/>
      <c r="F262" s="394"/>
    </row>
    <row r="263" spans="1:6">
      <c r="A263" s="377"/>
      <c r="B263" s="377"/>
      <c r="C263" s="377"/>
      <c r="D263" s="377"/>
      <c r="E263" s="378"/>
      <c r="F263" s="394"/>
    </row>
    <row r="264" spans="1:6">
      <c r="A264" s="377"/>
      <c r="B264" s="377"/>
      <c r="C264" s="377"/>
      <c r="D264" s="377"/>
      <c r="E264" s="378"/>
      <c r="F264" s="394"/>
    </row>
    <row r="265" spans="1:6">
      <c r="A265" s="377"/>
      <c r="B265" s="377"/>
      <c r="C265" s="377"/>
      <c r="D265" s="377"/>
      <c r="E265" s="378"/>
      <c r="F265" s="394"/>
    </row>
    <row r="266" spans="1:6">
      <c r="A266" s="377"/>
      <c r="B266" s="377"/>
      <c r="C266" s="377"/>
      <c r="D266" s="377"/>
      <c r="E266" s="378"/>
      <c r="F266" s="394"/>
    </row>
    <row r="267" spans="1:6">
      <c r="A267" s="377"/>
      <c r="B267" s="377"/>
      <c r="C267" s="377"/>
      <c r="D267" s="377"/>
      <c r="E267" s="378"/>
      <c r="F267" s="394"/>
    </row>
    <row r="268" spans="1:6">
      <c r="A268" s="377"/>
      <c r="B268" s="377"/>
      <c r="C268" s="377"/>
      <c r="D268" s="377"/>
      <c r="E268" s="378"/>
      <c r="F268" s="394"/>
    </row>
    <row r="269" spans="1:6">
      <c r="A269" s="377"/>
      <c r="B269" s="377"/>
      <c r="C269" s="377"/>
      <c r="D269" s="377"/>
      <c r="E269" s="378"/>
      <c r="F269" s="394"/>
    </row>
    <row r="270" spans="1:6">
      <c r="A270" s="377"/>
      <c r="B270" s="377"/>
      <c r="C270" s="377"/>
      <c r="D270" s="377"/>
      <c r="E270" s="378"/>
      <c r="F270" s="394"/>
    </row>
    <row r="271" spans="1:6">
      <c r="A271" s="377"/>
      <c r="B271" s="377"/>
      <c r="C271" s="377"/>
      <c r="D271" s="377"/>
      <c r="E271" s="378"/>
      <c r="F271" s="394"/>
    </row>
    <row r="272" spans="1:6">
      <c r="A272" s="377"/>
      <c r="B272" s="377"/>
      <c r="C272" s="377"/>
      <c r="D272" s="377"/>
      <c r="E272" s="378"/>
      <c r="F272" s="394"/>
    </row>
    <row r="273" spans="1:6">
      <c r="A273" s="377"/>
      <c r="B273" s="377"/>
      <c r="C273" s="377"/>
      <c r="D273" s="377"/>
      <c r="E273" s="378"/>
      <c r="F273" s="394"/>
    </row>
    <row r="274" spans="1:6">
      <c r="A274" s="377"/>
      <c r="B274" s="377"/>
      <c r="C274" s="377"/>
      <c r="D274" s="377"/>
      <c r="E274" s="378"/>
      <c r="F274" s="394"/>
    </row>
    <row r="275" spans="1:6">
      <c r="A275" s="377"/>
      <c r="B275" s="377"/>
      <c r="C275" s="377"/>
      <c r="D275" s="377"/>
      <c r="E275" s="378"/>
      <c r="F275" s="394"/>
    </row>
    <row r="276" spans="1:6">
      <c r="A276" s="377"/>
      <c r="B276" s="377"/>
      <c r="C276" s="377"/>
      <c r="D276" s="377"/>
      <c r="E276" s="378"/>
      <c r="F276" s="394"/>
    </row>
    <row r="277" spans="1:6">
      <c r="A277" s="377"/>
      <c r="B277" s="377"/>
      <c r="C277" s="377"/>
      <c r="D277" s="377"/>
      <c r="E277" s="378"/>
      <c r="F277" s="394"/>
    </row>
    <row r="278" spans="1:6">
      <c r="A278" s="377"/>
      <c r="B278" s="377"/>
      <c r="C278" s="377"/>
      <c r="D278" s="377"/>
      <c r="E278" s="378"/>
      <c r="F278" s="394"/>
    </row>
    <row r="279" spans="1:6">
      <c r="A279" s="377"/>
      <c r="B279" s="377"/>
      <c r="C279" s="377"/>
      <c r="D279" s="377"/>
      <c r="E279" s="378"/>
      <c r="F279" s="394"/>
    </row>
    <row r="280" spans="1:6">
      <c r="A280" s="377"/>
      <c r="B280" s="377"/>
      <c r="C280" s="377"/>
      <c r="D280" s="377"/>
      <c r="E280" s="378"/>
      <c r="F280" s="394"/>
    </row>
    <row r="281" spans="1:6">
      <c r="A281" s="377"/>
      <c r="B281" s="377"/>
      <c r="C281" s="377"/>
      <c r="D281" s="377"/>
      <c r="E281" s="378"/>
      <c r="F281" s="394"/>
    </row>
    <row r="282" spans="1:6">
      <c r="A282" s="377"/>
      <c r="B282" s="377"/>
      <c r="C282" s="377"/>
      <c r="D282" s="377"/>
      <c r="E282" s="378"/>
      <c r="F282" s="394"/>
    </row>
    <row r="283" spans="1:6">
      <c r="A283" s="377"/>
      <c r="B283" s="377"/>
      <c r="C283" s="377"/>
      <c r="D283" s="377"/>
      <c r="E283" s="378"/>
      <c r="F283" s="394"/>
    </row>
    <row r="284" spans="1:6">
      <c r="A284" s="377"/>
      <c r="B284" s="377"/>
      <c r="C284" s="377"/>
      <c r="D284" s="377"/>
      <c r="E284" s="378"/>
      <c r="F284" s="394"/>
    </row>
    <row r="285" spans="1:6">
      <c r="A285" s="377"/>
      <c r="B285" s="377"/>
      <c r="C285" s="377"/>
      <c r="D285" s="377"/>
      <c r="E285" s="378"/>
      <c r="F285" s="394"/>
    </row>
    <row r="286" spans="1:6">
      <c r="A286" s="377"/>
      <c r="B286" s="377"/>
      <c r="C286" s="377"/>
      <c r="D286" s="377"/>
      <c r="E286" s="378"/>
      <c r="F286" s="394"/>
    </row>
    <row r="287" spans="1:6">
      <c r="A287" s="377"/>
      <c r="B287" s="377"/>
      <c r="C287" s="377"/>
      <c r="D287" s="377"/>
      <c r="E287" s="378"/>
      <c r="F287" s="394"/>
    </row>
    <row r="288" spans="1:6">
      <c r="A288" s="377"/>
      <c r="B288" s="377"/>
      <c r="C288" s="377"/>
      <c r="D288" s="377"/>
      <c r="E288" s="378"/>
      <c r="F288" s="394"/>
    </row>
    <row r="289" spans="1:6">
      <c r="A289" s="377"/>
      <c r="B289" s="377"/>
      <c r="C289" s="377"/>
      <c r="D289" s="377"/>
      <c r="E289" s="378"/>
      <c r="F289" s="394"/>
    </row>
    <row r="290" spans="1:6">
      <c r="A290" s="377"/>
      <c r="B290" s="377"/>
      <c r="C290" s="377"/>
      <c r="D290" s="377"/>
      <c r="E290" s="378"/>
      <c r="F290" s="394"/>
    </row>
    <row r="291" spans="1:6">
      <c r="A291" s="377"/>
      <c r="B291" s="377"/>
      <c r="C291" s="377"/>
      <c r="D291" s="377"/>
      <c r="E291" s="378"/>
      <c r="F291" s="394"/>
    </row>
    <row r="292" spans="1:6">
      <c r="A292" s="377"/>
      <c r="B292" s="377"/>
      <c r="C292" s="377"/>
      <c r="D292" s="377"/>
      <c r="E292" s="378"/>
      <c r="F292" s="394"/>
    </row>
    <row r="293" spans="1:6">
      <c r="A293" s="377"/>
      <c r="B293" s="377"/>
      <c r="C293" s="377"/>
      <c r="D293" s="377"/>
      <c r="E293" s="378"/>
      <c r="F293" s="394"/>
    </row>
    <row r="294" spans="1:6">
      <c r="A294" s="377"/>
      <c r="B294" s="377"/>
      <c r="C294" s="377"/>
      <c r="D294" s="377"/>
      <c r="E294" s="378"/>
      <c r="F294" s="394"/>
    </row>
    <row r="295" spans="1:6">
      <c r="A295" s="377"/>
      <c r="B295" s="377"/>
      <c r="C295" s="377"/>
      <c r="D295" s="377"/>
      <c r="E295" s="378"/>
      <c r="F295" s="394"/>
    </row>
    <row r="296" spans="1:6">
      <c r="A296" s="377"/>
      <c r="B296" s="377"/>
      <c r="C296" s="377"/>
      <c r="D296" s="377"/>
      <c r="E296" s="378"/>
      <c r="F296" s="394"/>
    </row>
    <row r="297" spans="1:6">
      <c r="A297" s="377"/>
      <c r="B297" s="377"/>
      <c r="C297" s="377"/>
      <c r="D297" s="377"/>
      <c r="E297" s="378"/>
      <c r="F297" s="394"/>
    </row>
    <row r="298" spans="1:6">
      <c r="A298" s="377"/>
      <c r="B298" s="377"/>
      <c r="C298" s="377"/>
      <c r="D298" s="377"/>
      <c r="E298" s="378"/>
      <c r="F298" s="394"/>
    </row>
    <row r="299" spans="1:6">
      <c r="A299" s="377"/>
      <c r="B299" s="377"/>
      <c r="C299" s="377"/>
      <c r="D299" s="377"/>
      <c r="E299" s="378"/>
      <c r="F299" s="394"/>
    </row>
    <row r="300" spans="1:6">
      <c r="A300" s="377"/>
      <c r="B300" s="377"/>
      <c r="C300" s="377"/>
      <c r="D300" s="377"/>
      <c r="E300" s="378"/>
      <c r="F300" s="394"/>
    </row>
    <row r="301" spans="1:6">
      <c r="A301" s="377"/>
      <c r="B301" s="377"/>
      <c r="C301" s="377"/>
      <c r="D301" s="377"/>
      <c r="E301" s="378"/>
      <c r="F301" s="394"/>
    </row>
    <row r="302" spans="1:6">
      <c r="A302" s="377"/>
      <c r="B302" s="377"/>
      <c r="C302" s="377"/>
      <c r="D302" s="377"/>
      <c r="E302" s="378"/>
      <c r="F302" s="394"/>
    </row>
    <row r="303" spans="1:6">
      <c r="A303" s="377"/>
      <c r="B303" s="377"/>
      <c r="C303" s="377"/>
      <c r="D303" s="377"/>
      <c r="E303" s="378"/>
      <c r="F303" s="394"/>
    </row>
    <row r="304" spans="1:6">
      <c r="A304" s="377"/>
      <c r="B304" s="377"/>
      <c r="C304" s="377"/>
      <c r="D304" s="377"/>
      <c r="E304" s="378"/>
      <c r="F304" s="394"/>
    </row>
    <row r="305" spans="1:6">
      <c r="A305" s="377"/>
      <c r="B305" s="377"/>
      <c r="C305" s="377"/>
      <c r="D305" s="377"/>
      <c r="E305" s="378"/>
      <c r="F305" s="394"/>
    </row>
    <row r="306" spans="1:6">
      <c r="A306" s="377"/>
      <c r="B306" s="377"/>
      <c r="C306" s="377"/>
      <c r="D306" s="377"/>
      <c r="E306" s="378"/>
      <c r="F306" s="394"/>
    </row>
    <row r="307" spans="1:6">
      <c r="A307" s="377"/>
      <c r="B307" s="377"/>
      <c r="C307" s="377"/>
      <c r="D307" s="377"/>
      <c r="E307" s="378"/>
      <c r="F307" s="394"/>
    </row>
    <row r="308" spans="1:6">
      <c r="A308" s="377"/>
      <c r="B308" s="377"/>
      <c r="C308" s="377"/>
      <c r="D308" s="377"/>
      <c r="E308" s="378"/>
      <c r="F308" s="394"/>
    </row>
    <row r="309" spans="1:6">
      <c r="A309" s="377"/>
      <c r="B309" s="377"/>
      <c r="C309" s="377"/>
      <c r="D309" s="377"/>
      <c r="E309" s="378"/>
      <c r="F309" s="394"/>
    </row>
    <row r="310" spans="1:6">
      <c r="A310" s="377"/>
      <c r="B310" s="377"/>
      <c r="C310" s="377"/>
      <c r="D310" s="377"/>
      <c r="E310" s="378"/>
      <c r="F310" s="394"/>
    </row>
    <row r="311" spans="1:6">
      <c r="A311" s="377"/>
      <c r="B311" s="377"/>
      <c r="C311" s="377"/>
      <c r="D311" s="377"/>
      <c r="E311" s="378"/>
      <c r="F311" s="394"/>
    </row>
    <row r="312" spans="1:6">
      <c r="A312" s="377"/>
      <c r="B312" s="377"/>
      <c r="C312" s="377"/>
      <c r="D312" s="377"/>
      <c r="E312" s="378"/>
      <c r="F312" s="394"/>
    </row>
    <row r="313" spans="1:6">
      <c r="A313" s="377"/>
      <c r="B313" s="377"/>
      <c r="C313" s="377"/>
      <c r="D313" s="377"/>
      <c r="E313" s="378"/>
      <c r="F313" s="394"/>
    </row>
    <row r="314" spans="1:6">
      <c r="A314" s="377"/>
      <c r="B314" s="377"/>
      <c r="C314" s="377"/>
      <c r="D314" s="377"/>
      <c r="E314" s="378"/>
      <c r="F314" s="394"/>
    </row>
    <row r="315" spans="1:6">
      <c r="A315" s="377"/>
      <c r="B315" s="377"/>
      <c r="C315" s="377"/>
      <c r="D315" s="377"/>
      <c r="E315" s="378"/>
      <c r="F315" s="394"/>
    </row>
    <row r="316" spans="1:6">
      <c r="A316" s="377"/>
      <c r="B316" s="377"/>
      <c r="C316" s="377"/>
      <c r="D316" s="377"/>
      <c r="E316" s="378"/>
      <c r="F316" s="394"/>
    </row>
    <row r="317" spans="1:6">
      <c r="A317" s="377"/>
      <c r="B317" s="377"/>
      <c r="C317" s="377"/>
      <c r="D317" s="377"/>
      <c r="E317" s="378"/>
      <c r="F317" s="394"/>
    </row>
    <row r="318" spans="1:6">
      <c r="A318" s="377"/>
      <c r="B318" s="377"/>
      <c r="C318" s="377"/>
      <c r="D318" s="377"/>
      <c r="E318" s="378"/>
      <c r="F318" s="394"/>
    </row>
    <row r="319" spans="1:6">
      <c r="A319" s="377"/>
      <c r="B319" s="377"/>
      <c r="C319" s="377"/>
      <c r="D319" s="377"/>
      <c r="E319" s="378"/>
      <c r="F319" s="394"/>
    </row>
    <row r="320" spans="1:6">
      <c r="A320" s="377"/>
      <c r="B320" s="377"/>
      <c r="C320" s="377"/>
      <c r="D320" s="377"/>
      <c r="E320" s="378"/>
      <c r="F320" s="394"/>
    </row>
    <row r="321" spans="1:6">
      <c r="A321" s="377"/>
      <c r="B321" s="377"/>
      <c r="C321" s="377"/>
      <c r="D321" s="377"/>
      <c r="E321" s="378"/>
      <c r="F321" s="394"/>
    </row>
    <row r="322" spans="1:6">
      <c r="A322" s="377"/>
      <c r="B322" s="377"/>
      <c r="C322" s="377"/>
      <c r="D322" s="377"/>
      <c r="E322" s="378"/>
      <c r="F322" s="394"/>
    </row>
    <row r="323" spans="1:6">
      <c r="A323" s="377"/>
      <c r="B323" s="377"/>
      <c r="C323" s="377"/>
      <c r="D323" s="377"/>
      <c r="E323" s="378"/>
      <c r="F323" s="394"/>
    </row>
    <row r="324" spans="1:6">
      <c r="A324" s="377"/>
      <c r="B324" s="377"/>
      <c r="C324" s="377"/>
      <c r="D324" s="377"/>
      <c r="E324" s="378"/>
      <c r="F324" s="394"/>
    </row>
    <row r="325" spans="1:6">
      <c r="A325" s="377"/>
      <c r="B325" s="377"/>
      <c r="C325" s="377"/>
      <c r="D325" s="377"/>
      <c r="E325" s="378"/>
      <c r="F325" s="394"/>
    </row>
    <row r="326" spans="1:6">
      <c r="A326" s="377"/>
      <c r="B326" s="377"/>
      <c r="C326" s="377"/>
      <c r="D326" s="377"/>
      <c r="E326" s="378"/>
      <c r="F326" s="394"/>
    </row>
    <row r="327" spans="1:6">
      <c r="A327" s="377"/>
      <c r="B327" s="377"/>
      <c r="C327" s="377"/>
      <c r="D327" s="377"/>
      <c r="E327" s="378"/>
      <c r="F327" s="394"/>
    </row>
    <row r="328" spans="1:6">
      <c r="A328" s="377"/>
      <c r="B328" s="377"/>
      <c r="C328" s="377"/>
      <c r="D328" s="377"/>
      <c r="E328" s="378"/>
      <c r="F328" s="394"/>
    </row>
    <row r="329" spans="1:6">
      <c r="A329" s="377"/>
      <c r="B329" s="377"/>
      <c r="C329" s="377"/>
      <c r="D329" s="377"/>
      <c r="E329" s="378"/>
      <c r="F329" s="394"/>
    </row>
    <row r="330" spans="1:6">
      <c r="A330" s="377"/>
      <c r="B330" s="377"/>
      <c r="C330" s="377"/>
      <c r="D330" s="377"/>
      <c r="E330" s="378"/>
      <c r="F330" s="394"/>
    </row>
    <row r="331" spans="1:6">
      <c r="A331" s="377"/>
      <c r="B331" s="377"/>
      <c r="C331" s="377"/>
      <c r="D331" s="377"/>
      <c r="E331" s="378"/>
      <c r="F331" s="394"/>
    </row>
    <row r="332" spans="1:6">
      <c r="A332" s="377"/>
      <c r="B332" s="377"/>
      <c r="C332" s="377"/>
      <c r="D332" s="377"/>
      <c r="E332" s="378"/>
      <c r="F332" s="394"/>
    </row>
    <row r="333" spans="1:6">
      <c r="A333" s="377"/>
      <c r="B333" s="377"/>
      <c r="C333" s="377"/>
      <c r="D333" s="377"/>
      <c r="E333" s="378"/>
      <c r="F333" s="394"/>
    </row>
    <row r="334" spans="1:6">
      <c r="A334" s="377"/>
      <c r="B334" s="377"/>
      <c r="C334" s="377"/>
      <c r="D334" s="377"/>
      <c r="E334" s="378"/>
      <c r="F334" s="394"/>
    </row>
    <row r="335" spans="1:6">
      <c r="A335" s="377"/>
      <c r="B335" s="377"/>
      <c r="C335" s="377"/>
      <c r="D335" s="377"/>
      <c r="E335" s="378"/>
      <c r="F335" s="394"/>
    </row>
    <row r="336" spans="1:6">
      <c r="A336" s="377"/>
      <c r="B336" s="377"/>
      <c r="C336" s="377"/>
      <c r="D336" s="377"/>
      <c r="E336" s="378"/>
      <c r="F336" s="394"/>
    </row>
    <row r="337" spans="1:6">
      <c r="A337" s="377"/>
      <c r="B337" s="377"/>
      <c r="C337" s="377"/>
      <c r="D337" s="377"/>
      <c r="E337" s="378"/>
      <c r="F337" s="394"/>
    </row>
    <row r="338" spans="1:6">
      <c r="A338" s="377"/>
      <c r="B338" s="377"/>
      <c r="C338" s="377"/>
      <c r="D338" s="377"/>
      <c r="E338" s="378"/>
      <c r="F338" s="394"/>
    </row>
    <row r="339" spans="1:6">
      <c r="A339" s="377"/>
      <c r="B339" s="377"/>
      <c r="C339" s="377"/>
      <c r="D339" s="377"/>
      <c r="E339" s="378"/>
      <c r="F339" s="394"/>
    </row>
    <row r="340" spans="1:6">
      <c r="A340" s="377"/>
      <c r="B340" s="377"/>
      <c r="C340" s="377"/>
      <c r="D340" s="377"/>
      <c r="E340" s="378"/>
      <c r="F340" s="394"/>
    </row>
    <row r="341" spans="1:6">
      <c r="A341" s="377"/>
      <c r="B341" s="377"/>
      <c r="C341" s="377"/>
      <c r="D341" s="377"/>
      <c r="E341" s="378"/>
      <c r="F341" s="394"/>
    </row>
    <row r="342" spans="1:6">
      <c r="A342" s="377"/>
      <c r="B342" s="377"/>
      <c r="C342" s="377"/>
      <c r="D342" s="377"/>
      <c r="E342" s="378"/>
      <c r="F342" s="394"/>
    </row>
    <row r="343" spans="1:6">
      <c r="A343" s="377"/>
      <c r="B343" s="377"/>
      <c r="C343" s="377"/>
      <c r="D343" s="377"/>
      <c r="E343" s="378"/>
      <c r="F343" s="394"/>
    </row>
    <row r="344" spans="1:6">
      <c r="A344" s="377"/>
      <c r="B344" s="377"/>
      <c r="C344" s="377"/>
      <c r="D344" s="377"/>
      <c r="E344" s="378"/>
      <c r="F344" s="394"/>
    </row>
    <row r="345" spans="1:6">
      <c r="A345" s="377"/>
      <c r="B345" s="377"/>
      <c r="C345" s="377"/>
      <c r="D345" s="377"/>
      <c r="E345" s="378"/>
      <c r="F345" s="394"/>
    </row>
    <row r="346" spans="1:6">
      <c r="A346" s="377"/>
      <c r="B346" s="377"/>
      <c r="C346" s="377"/>
      <c r="D346" s="377"/>
      <c r="E346" s="378"/>
      <c r="F346" s="394"/>
    </row>
    <row r="347" spans="1:6">
      <c r="A347" s="377"/>
      <c r="B347" s="377"/>
      <c r="C347" s="377"/>
      <c r="D347" s="377"/>
      <c r="E347" s="378"/>
      <c r="F347" s="394"/>
    </row>
    <row r="348" spans="1:6">
      <c r="A348" s="377"/>
      <c r="B348" s="377"/>
      <c r="C348" s="377"/>
      <c r="D348" s="377"/>
      <c r="E348" s="378"/>
      <c r="F348" s="394"/>
    </row>
    <row r="349" spans="1:6">
      <c r="A349" s="377"/>
      <c r="B349" s="377"/>
      <c r="C349" s="377"/>
      <c r="D349" s="377"/>
      <c r="E349" s="378"/>
      <c r="F349" s="394"/>
    </row>
    <row r="350" spans="1:6">
      <c r="A350" s="377"/>
      <c r="B350" s="377"/>
      <c r="C350" s="377"/>
      <c r="D350" s="377"/>
      <c r="E350" s="378"/>
      <c r="F350" s="394"/>
    </row>
    <row r="351" spans="1:6">
      <c r="A351" s="377"/>
      <c r="B351" s="377"/>
      <c r="C351" s="377"/>
      <c r="D351" s="377"/>
      <c r="E351" s="378"/>
      <c r="F351" s="394"/>
    </row>
    <row r="352" spans="1:6">
      <c r="A352" s="377"/>
      <c r="B352" s="377"/>
      <c r="C352" s="377"/>
      <c r="D352" s="377"/>
      <c r="E352" s="378"/>
      <c r="F352" s="394"/>
    </row>
    <row r="353" spans="1:6">
      <c r="A353" s="377"/>
      <c r="B353" s="377"/>
      <c r="C353" s="377"/>
      <c r="D353" s="377"/>
      <c r="E353" s="378"/>
      <c r="F353" s="394"/>
    </row>
    <row r="354" spans="1:6">
      <c r="A354" s="377"/>
      <c r="B354" s="377"/>
      <c r="C354" s="377"/>
      <c r="D354" s="377"/>
      <c r="E354" s="378"/>
      <c r="F354" s="394"/>
    </row>
    <row r="355" spans="1:6">
      <c r="A355" s="377"/>
      <c r="B355" s="377"/>
      <c r="C355" s="377"/>
      <c r="D355" s="377"/>
      <c r="E355" s="378"/>
      <c r="F355" s="394"/>
    </row>
    <row r="356" spans="1:6">
      <c r="A356" s="377"/>
      <c r="B356" s="377"/>
      <c r="C356" s="377"/>
      <c r="D356" s="377"/>
      <c r="E356" s="378"/>
      <c r="F356" s="394"/>
    </row>
    <row r="357" spans="1:6">
      <c r="A357" s="377"/>
      <c r="B357" s="377"/>
      <c r="C357" s="377"/>
      <c r="D357" s="377"/>
      <c r="E357" s="378"/>
      <c r="F357" s="394"/>
    </row>
    <row r="358" spans="1:6">
      <c r="A358" s="377"/>
      <c r="B358" s="377"/>
      <c r="C358" s="377"/>
      <c r="D358" s="377"/>
      <c r="E358" s="378"/>
      <c r="F358" s="394"/>
    </row>
    <row r="359" spans="1:6">
      <c r="A359" s="377"/>
      <c r="B359" s="377"/>
      <c r="C359" s="377"/>
      <c r="D359" s="377"/>
      <c r="E359" s="378"/>
      <c r="F359" s="394"/>
    </row>
    <row r="360" spans="1:6">
      <c r="A360" s="377"/>
      <c r="B360" s="377"/>
      <c r="C360" s="377"/>
      <c r="D360" s="377"/>
      <c r="E360" s="378"/>
      <c r="F360" s="394"/>
    </row>
    <row r="361" spans="1:6">
      <c r="A361" s="377"/>
      <c r="B361" s="377"/>
      <c r="C361" s="377"/>
      <c r="D361" s="377"/>
      <c r="E361" s="378"/>
      <c r="F361" s="394"/>
    </row>
    <row r="362" spans="1:6">
      <c r="A362" s="377"/>
      <c r="B362" s="377"/>
      <c r="C362" s="377"/>
      <c r="D362" s="377"/>
      <c r="E362" s="378"/>
      <c r="F362" s="394"/>
    </row>
    <row r="363" spans="1:6">
      <c r="A363" s="377"/>
      <c r="B363" s="377"/>
      <c r="C363" s="377"/>
      <c r="D363" s="377"/>
      <c r="E363" s="378"/>
      <c r="F363" s="394"/>
    </row>
    <row r="364" spans="1:6">
      <c r="A364" s="377"/>
      <c r="B364" s="377"/>
      <c r="C364" s="377"/>
      <c r="D364" s="377"/>
      <c r="E364" s="378"/>
      <c r="F364" s="394"/>
    </row>
    <row r="365" spans="1:6">
      <c r="A365" s="377"/>
      <c r="B365" s="377"/>
      <c r="C365" s="377"/>
      <c r="D365" s="377"/>
      <c r="E365" s="378"/>
      <c r="F365" s="394"/>
    </row>
    <row r="366" spans="1:6">
      <c r="A366" s="377"/>
      <c r="B366" s="377"/>
      <c r="C366" s="377"/>
      <c r="D366" s="377"/>
      <c r="E366" s="378"/>
      <c r="F366" s="394"/>
    </row>
    <row r="367" spans="1:6">
      <c r="A367" s="377"/>
      <c r="B367" s="377"/>
      <c r="C367" s="377"/>
      <c r="D367" s="377"/>
      <c r="E367" s="378"/>
      <c r="F367" s="394"/>
    </row>
    <row r="368" spans="1:6">
      <c r="A368" s="377"/>
      <c r="B368" s="377"/>
      <c r="C368" s="377"/>
      <c r="D368" s="377"/>
      <c r="E368" s="378"/>
      <c r="F368" s="394"/>
    </row>
    <row r="369" spans="1:6">
      <c r="A369" s="377"/>
      <c r="B369" s="377"/>
      <c r="C369" s="377"/>
      <c r="D369" s="377"/>
      <c r="E369" s="378"/>
      <c r="F369" s="394"/>
    </row>
    <row r="370" spans="1:6">
      <c r="A370" s="377"/>
      <c r="B370" s="377"/>
      <c r="C370" s="377"/>
      <c r="D370" s="377"/>
      <c r="E370" s="378"/>
      <c r="F370" s="394"/>
    </row>
    <row r="371" spans="1:6">
      <c r="A371" s="377"/>
      <c r="B371" s="377"/>
      <c r="C371" s="377"/>
      <c r="D371" s="377"/>
      <c r="E371" s="378"/>
      <c r="F371" s="394"/>
    </row>
    <row r="372" spans="1:6">
      <c r="A372" s="377"/>
      <c r="B372" s="377"/>
      <c r="C372" s="377"/>
      <c r="D372" s="377"/>
      <c r="E372" s="378"/>
      <c r="F372" s="394"/>
    </row>
    <row r="373" spans="1:6">
      <c r="A373" s="377"/>
      <c r="B373" s="377"/>
      <c r="C373" s="377"/>
      <c r="D373" s="377"/>
      <c r="E373" s="378"/>
      <c r="F373" s="394"/>
    </row>
    <row r="374" spans="1:6">
      <c r="A374" s="377"/>
      <c r="B374" s="377"/>
      <c r="C374" s="377"/>
      <c r="D374" s="377"/>
      <c r="E374" s="378"/>
      <c r="F374" s="394"/>
    </row>
    <row r="375" spans="1:6">
      <c r="A375" s="377"/>
      <c r="B375" s="377"/>
      <c r="C375" s="377"/>
      <c r="D375" s="377"/>
      <c r="E375" s="378"/>
      <c r="F375" s="394"/>
    </row>
    <row r="376" spans="1:6">
      <c r="A376" s="377"/>
      <c r="B376" s="377"/>
      <c r="C376" s="377"/>
      <c r="D376" s="377"/>
      <c r="E376" s="378"/>
      <c r="F376" s="394"/>
    </row>
    <row r="377" spans="1:6">
      <c r="A377" s="377"/>
      <c r="B377" s="377"/>
      <c r="C377" s="377"/>
      <c r="D377" s="377"/>
      <c r="E377" s="378"/>
      <c r="F377" s="394"/>
    </row>
    <row r="378" spans="1:6">
      <c r="A378" s="377"/>
      <c r="B378" s="377"/>
      <c r="C378" s="377"/>
      <c r="D378" s="377"/>
      <c r="E378" s="378"/>
      <c r="F378" s="394"/>
    </row>
    <row r="379" spans="1:6">
      <c r="A379" s="377"/>
      <c r="B379" s="377"/>
      <c r="C379" s="377"/>
      <c r="D379" s="377"/>
      <c r="E379" s="378"/>
      <c r="F379" s="394"/>
    </row>
    <row r="380" spans="1:6">
      <c r="A380" s="377"/>
      <c r="B380" s="377"/>
      <c r="C380" s="377"/>
      <c r="D380" s="377"/>
      <c r="E380" s="378"/>
      <c r="F380" s="394"/>
    </row>
    <row r="381" spans="1:6">
      <c r="A381" s="377"/>
      <c r="B381" s="377"/>
      <c r="C381" s="377"/>
      <c r="D381" s="377"/>
      <c r="E381" s="378"/>
      <c r="F381" s="394"/>
    </row>
    <row r="382" spans="1:6">
      <c r="A382" s="377"/>
      <c r="B382" s="377"/>
      <c r="C382" s="377"/>
      <c r="D382" s="377"/>
      <c r="E382" s="378"/>
      <c r="F382" s="394"/>
    </row>
    <row r="383" spans="1:6">
      <c r="A383" s="377"/>
      <c r="B383" s="377"/>
      <c r="C383" s="377"/>
      <c r="D383" s="377"/>
      <c r="E383" s="378"/>
      <c r="F383" s="394"/>
    </row>
    <row r="384" spans="1:6">
      <c r="A384" s="377"/>
      <c r="B384" s="377"/>
      <c r="C384" s="377"/>
      <c r="D384" s="377"/>
      <c r="E384" s="378"/>
      <c r="F384" s="394"/>
    </row>
    <row r="385" spans="1:6">
      <c r="A385" s="377"/>
      <c r="B385" s="377"/>
      <c r="C385" s="377"/>
      <c r="D385" s="377"/>
      <c r="E385" s="378"/>
      <c r="F385" s="394"/>
    </row>
    <row r="386" spans="1:6">
      <c r="A386" s="377"/>
      <c r="B386" s="377"/>
      <c r="C386" s="377"/>
      <c r="D386" s="377"/>
      <c r="E386" s="378"/>
      <c r="F386" s="394"/>
    </row>
    <row r="387" spans="1:6">
      <c r="A387" s="377"/>
      <c r="B387" s="377"/>
      <c r="C387" s="377"/>
      <c r="D387" s="377"/>
      <c r="E387" s="378"/>
      <c r="F387" s="394"/>
    </row>
    <row r="388" spans="1:6">
      <c r="A388" s="377"/>
      <c r="B388" s="377"/>
      <c r="C388" s="377"/>
      <c r="D388" s="377"/>
      <c r="E388" s="378"/>
      <c r="F388" s="394"/>
    </row>
    <row r="389" spans="1:6">
      <c r="A389" s="377"/>
      <c r="B389" s="377"/>
      <c r="C389" s="377"/>
      <c r="D389" s="377"/>
      <c r="E389" s="378"/>
      <c r="F389" s="394"/>
    </row>
    <row r="390" spans="1:6">
      <c r="A390" s="377"/>
      <c r="B390" s="377"/>
      <c r="C390" s="377"/>
      <c r="D390" s="377"/>
      <c r="E390" s="378"/>
      <c r="F390" s="394"/>
    </row>
    <row r="391" spans="1:6">
      <c r="A391" s="377"/>
      <c r="B391" s="377"/>
      <c r="C391" s="377"/>
      <c r="D391" s="377"/>
      <c r="E391" s="378"/>
      <c r="F391" s="394"/>
    </row>
    <row r="392" spans="1:6">
      <c r="A392" s="377"/>
      <c r="B392" s="377"/>
      <c r="C392" s="377"/>
      <c r="D392" s="377"/>
      <c r="E392" s="378"/>
      <c r="F392" s="394"/>
    </row>
    <row r="393" spans="1:6">
      <c r="A393" s="377"/>
      <c r="B393" s="377"/>
      <c r="C393" s="377"/>
      <c r="D393" s="377"/>
      <c r="E393" s="378"/>
      <c r="F393" s="394"/>
    </row>
    <row r="394" spans="1:6">
      <c r="A394" s="377"/>
      <c r="B394" s="377"/>
      <c r="C394" s="377"/>
      <c r="D394" s="377"/>
      <c r="E394" s="378"/>
      <c r="F394" s="394"/>
    </row>
    <row r="395" spans="1:6">
      <c r="A395" s="377"/>
      <c r="B395" s="377"/>
      <c r="C395" s="377"/>
      <c r="D395" s="377"/>
      <c r="E395" s="378"/>
      <c r="F395" s="394"/>
    </row>
    <row r="396" spans="1:6">
      <c r="A396" s="377"/>
      <c r="B396" s="377"/>
      <c r="C396" s="377"/>
      <c r="D396" s="377"/>
      <c r="E396" s="378"/>
      <c r="F396" s="394"/>
    </row>
    <row r="397" spans="1:6">
      <c r="A397" s="377"/>
      <c r="B397" s="377"/>
      <c r="C397" s="377"/>
      <c r="D397" s="377"/>
      <c r="E397" s="378"/>
      <c r="F397" s="394"/>
    </row>
    <row r="398" spans="1:6">
      <c r="A398" s="377"/>
      <c r="B398" s="377"/>
      <c r="C398" s="377"/>
      <c r="D398" s="377"/>
      <c r="E398" s="378"/>
      <c r="F398" s="394"/>
    </row>
    <row r="399" spans="1:6">
      <c r="A399" s="377"/>
      <c r="B399" s="377"/>
      <c r="C399" s="377"/>
      <c r="D399" s="377"/>
      <c r="E399" s="378"/>
      <c r="F399" s="394"/>
    </row>
    <row r="400" spans="1:6">
      <c r="A400" s="377"/>
      <c r="B400" s="377"/>
      <c r="C400" s="377"/>
      <c r="D400" s="377"/>
      <c r="E400" s="378"/>
      <c r="F400" s="394"/>
    </row>
    <row r="401" spans="1:6">
      <c r="A401" s="377"/>
      <c r="B401" s="377"/>
      <c r="C401" s="377"/>
      <c r="D401" s="377"/>
      <c r="E401" s="378"/>
      <c r="F401" s="394"/>
    </row>
    <row r="402" spans="1:6">
      <c r="A402" s="377"/>
      <c r="B402" s="377"/>
      <c r="C402" s="377"/>
      <c r="D402" s="377"/>
      <c r="E402" s="378"/>
      <c r="F402" s="394"/>
    </row>
    <row r="403" spans="1:6">
      <c r="A403" s="377"/>
      <c r="B403" s="377"/>
      <c r="C403" s="377"/>
      <c r="D403" s="377"/>
      <c r="E403" s="378"/>
      <c r="F403" s="394"/>
    </row>
    <row r="404" spans="1:6">
      <c r="A404" s="377"/>
      <c r="B404" s="377"/>
      <c r="C404" s="377"/>
      <c r="D404" s="377"/>
      <c r="E404" s="378"/>
      <c r="F404" s="394"/>
    </row>
    <row r="405" spans="1:6">
      <c r="A405" s="377"/>
      <c r="B405" s="377"/>
      <c r="C405" s="377"/>
      <c r="D405" s="377"/>
      <c r="E405" s="378"/>
      <c r="F405" s="394"/>
    </row>
    <row r="406" spans="1:6">
      <c r="A406" s="377"/>
      <c r="B406" s="377"/>
      <c r="C406" s="377"/>
      <c r="D406" s="377"/>
      <c r="E406" s="378"/>
      <c r="F406" s="394"/>
    </row>
    <row r="407" spans="1:6">
      <c r="A407" s="377"/>
      <c r="B407" s="377"/>
      <c r="C407" s="377"/>
      <c r="D407" s="377"/>
      <c r="E407" s="378"/>
      <c r="F407" s="394"/>
    </row>
    <row r="408" spans="1:6">
      <c r="A408" s="377"/>
      <c r="B408" s="377"/>
      <c r="C408" s="377"/>
      <c r="D408" s="377"/>
      <c r="E408" s="378"/>
      <c r="F408" s="394"/>
    </row>
    <row r="409" spans="1:6">
      <c r="A409" s="377"/>
      <c r="B409" s="377"/>
      <c r="C409" s="377"/>
      <c r="D409" s="377"/>
      <c r="E409" s="378"/>
      <c r="F409" s="394"/>
    </row>
    <row r="410" spans="1:6">
      <c r="A410" s="377"/>
      <c r="B410" s="377"/>
      <c r="C410" s="377"/>
      <c r="D410" s="377"/>
      <c r="E410" s="378"/>
      <c r="F410" s="394"/>
    </row>
    <row r="411" spans="1:6">
      <c r="A411" s="377"/>
      <c r="B411" s="377"/>
      <c r="C411" s="377"/>
      <c r="D411" s="377"/>
      <c r="E411" s="378"/>
      <c r="F411" s="394"/>
    </row>
    <row r="412" spans="1:6">
      <c r="A412" s="377"/>
      <c r="B412" s="377"/>
      <c r="C412" s="377"/>
      <c r="D412" s="377"/>
      <c r="E412" s="378"/>
      <c r="F412" s="394"/>
    </row>
    <row r="413" spans="1:6">
      <c r="A413" s="377"/>
      <c r="B413" s="377"/>
      <c r="C413" s="377"/>
      <c r="D413" s="377"/>
      <c r="E413" s="378"/>
      <c r="F413" s="394"/>
    </row>
    <row r="414" spans="1:6">
      <c r="A414" s="377"/>
      <c r="B414" s="377"/>
      <c r="C414" s="377"/>
      <c r="D414" s="377"/>
      <c r="E414" s="378"/>
      <c r="F414" s="394"/>
    </row>
    <row r="415" spans="1:6">
      <c r="A415" s="377"/>
      <c r="B415" s="377"/>
      <c r="C415" s="377"/>
      <c r="D415" s="377"/>
      <c r="E415" s="378"/>
      <c r="F415" s="394"/>
    </row>
    <row r="416" spans="1:6">
      <c r="A416" s="377"/>
      <c r="B416" s="377"/>
      <c r="C416" s="377"/>
      <c r="D416" s="377"/>
      <c r="E416" s="378"/>
      <c r="F416" s="394"/>
    </row>
    <row r="417" spans="1:6">
      <c r="A417" s="377"/>
      <c r="B417" s="377"/>
      <c r="C417" s="377"/>
      <c r="D417" s="377"/>
      <c r="E417" s="378"/>
      <c r="F417" s="394"/>
    </row>
    <row r="418" spans="1:6">
      <c r="A418" s="377"/>
      <c r="B418" s="377"/>
      <c r="C418" s="377"/>
      <c r="D418" s="377"/>
      <c r="E418" s="378"/>
      <c r="F418" s="394"/>
    </row>
    <row r="419" spans="1:6">
      <c r="A419" s="377"/>
      <c r="B419" s="377"/>
      <c r="C419" s="377"/>
      <c r="D419" s="377"/>
      <c r="E419" s="378"/>
      <c r="F419" s="394"/>
    </row>
    <row r="420" spans="1:6">
      <c r="A420" s="377"/>
      <c r="B420" s="377"/>
      <c r="C420" s="377"/>
      <c r="D420" s="377"/>
      <c r="E420" s="378"/>
      <c r="F420" s="394"/>
    </row>
    <row r="421" spans="1:6">
      <c r="A421" s="377"/>
      <c r="B421" s="377"/>
      <c r="C421" s="377"/>
      <c r="D421" s="377"/>
      <c r="E421" s="378"/>
      <c r="F421" s="394"/>
    </row>
    <row r="422" spans="1:6">
      <c r="A422" s="377"/>
      <c r="B422" s="377"/>
      <c r="C422" s="377"/>
      <c r="D422" s="377"/>
      <c r="E422" s="378"/>
      <c r="F422" s="394"/>
    </row>
    <row r="423" spans="1:6">
      <c r="A423" s="377"/>
      <c r="B423" s="377"/>
      <c r="C423" s="377"/>
      <c r="D423" s="377"/>
      <c r="E423" s="378"/>
      <c r="F423" s="394"/>
    </row>
    <row r="424" spans="1:6">
      <c r="A424" s="377"/>
      <c r="B424" s="377"/>
      <c r="C424" s="377"/>
      <c r="D424" s="377"/>
      <c r="E424" s="378"/>
      <c r="F424" s="394"/>
    </row>
    <row r="425" spans="1:6">
      <c r="A425" s="377"/>
      <c r="B425" s="377"/>
      <c r="C425" s="377"/>
      <c r="D425" s="377"/>
      <c r="E425" s="378"/>
      <c r="F425" s="394"/>
    </row>
    <row r="426" spans="1:6">
      <c r="A426" s="377"/>
      <c r="B426" s="377"/>
      <c r="C426" s="377"/>
      <c r="D426" s="377"/>
      <c r="E426" s="378"/>
      <c r="F426" s="394"/>
    </row>
    <row r="427" spans="1:6">
      <c r="A427" s="377"/>
      <c r="B427" s="377"/>
      <c r="C427" s="377"/>
      <c r="D427" s="377"/>
      <c r="E427" s="378"/>
      <c r="F427" s="394"/>
    </row>
    <row r="428" spans="1:6">
      <c r="A428" s="377"/>
      <c r="B428" s="377"/>
      <c r="C428" s="377"/>
      <c r="D428" s="377"/>
      <c r="E428" s="378"/>
      <c r="F428" s="394"/>
    </row>
    <row r="429" spans="1:6">
      <c r="A429" s="377"/>
      <c r="B429" s="377"/>
      <c r="C429" s="377"/>
      <c r="D429" s="377"/>
      <c r="E429" s="378"/>
      <c r="F429" s="394"/>
    </row>
    <row r="430" spans="1:6">
      <c r="A430" s="377"/>
      <c r="B430" s="377"/>
      <c r="C430" s="377"/>
      <c r="D430" s="377"/>
      <c r="E430" s="378"/>
      <c r="F430" s="394"/>
    </row>
    <row r="431" spans="1:6">
      <c r="A431" s="377"/>
      <c r="B431" s="377"/>
      <c r="C431" s="377"/>
      <c r="D431" s="377"/>
      <c r="E431" s="378"/>
      <c r="F431" s="394"/>
    </row>
    <row r="432" spans="1:6">
      <c r="A432" s="377"/>
      <c r="B432" s="377"/>
      <c r="C432" s="377"/>
      <c r="D432" s="377"/>
      <c r="E432" s="378"/>
      <c r="F432" s="394"/>
    </row>
    <row r="433" spans="1:6">
      <c r="A433" s="377"/>
      <c r="B433" s="377"/>
      <c r="C433" s="377"/>
      <c r="D433" s="377"/>
      <c r="E433" s="378"/>
      <c r="F433" s="394"/>
    </row>
    <row r="434" spans="1:6">
      <c r="A434" s="377"/>
      <c r="B434" s="377"/>
      <c r="C434" s="377"/>
      <c r="D434" s="377"/>
      <c r="E434" s="378"/>
      <c r="F434" s="394"/>
    </row>
    <row r="435" spans="1:6">
      <c r="A435" s="377"/>
      <c r="B435" s="377"/>
      <c r="C435" s="377"/>
      <c r="D435" s="377"/>
      <c r="E435" s="378"/>
      <c r="F435" s="394"/>
    </row>
    <row r="436" spans="1:6">
      <c r="A436" s="377"/>
      <c r="B436" s="377"/>
      <c r="C436" s="377"/>
      <c r="D436" s="377"/>
      <c r="E436" s="378"/>
      <c r="F436" s="394"/>
    </row>
    <row r="437" spans="1:6">
      <c r="A437" s="377"/>
      <c r="B437" s="377"/>
      <c r="C437" s="377"/>
      <c r="D437" s="377"/>
      <c r="E437" s="378"/>
      <c r="F437" s="394"/>
    </row>
    <row r="438" spans="1:6">
      <c r="A438" s="377"/>
      <c r="B438" s="377"/>
      <c r="C438" s="377"/>
      <c r="D438" s="377"/>
      <c r="E438" s="378"/>
      <c r="F438" s="394"/>
    </row>
    <row r="439" spans="1:6">
      <c r="A439" s="377"/>
      <c r="B439" s="377"/>
      <c r="C439" s="377"/>
      <c r="D439" s="377"/>
      <c r="E439" s="378"/>
      <c r="F439" s="394"/>
    </row>
    <row r="440" spans="1:6">
      <c r="A440" s="377"/>
      <c r="B440" s="377"/>
      <c r="C440" s="377"/>
      <c r="D440" s="377"/>
      <c r="E440" s="378"/>
      <c r="F440" s="394"/>
    </row>
    <row r="441" spans="1:6">
      <c r="A441" s="377"/>
      <c r="B441" s="377"/>
      <c r="C441" s="377"/>
      <c r="D441" s="377"/>
      <c r="E441" s="378"/>
      <c r="F441" s="394"/>
    </row>
    <row r="442" spans="1:6">
      <c r="A442" s="377"/>
      <c r="B442" s="377"/>
      <c r="C442" s="377"/>
      <c r="D442" s="377"/>
      <c r="E442" s="378"/>
      <c r="F442" s="394"/>
    </row>
    <row r="443" spans="1:6">
      <c r="A443" s="377"/>
      <c r="B443" s="377"/>
      <c r="C443" s="377"/>
      <c r="D443" s="377"/>
      <c r="E443" s="378"/>
      <c r="F443" s="394"/>
    </row>
    <row r="444" spans="1:6">
      <c r="A444" s="377"/>
      <c r="B444" s="377"/>
      <c r="C444" s="377"/>
      <c r="D444" s="377"/>
      <c r="E444" s="378"/>
      <c r="F444" s="394"/>
    </row>
    <row r="445" spans="1:6">
      <c r="A445" s="377"/>
      <c r="B445" s="377"/>
      <c r="C445" s="377"/>
      <c r="D445" s="377"/>
      <c r="E445" s="378"/>
      <c r="F445" s="394"/>
    </row>
    <row r="446" spans="1:6">
      <c r="A446" s="377"/>
      <c r="B446" s="377"/>
      <c r="C446" s="377"/>
      <c r="D446" s="377"/>
      <c r="E446" s="378"/>
      <c r="F446" s="394"/>
    </row>
    <row r="447" spans="1:6">
      <c r="A447" s="377"/>
      <c r="B447" s="377"/>
      <c r="C447" s="377"/>
      <c r="D447" s="377"/>
      <c r="E447" s="378"/>
      <c r="F447" s="394"/>
    </row>
    <row r="448" spans="1:6">
      <c r="A448" s="377"/>
      <c r="B448" s="377"/>
      <c r="C448" s="377"/>
      <c r="D448" s="377"/>
      <c r="E448" s="378"/>
      <c r="F448" s="394"/>
    </row>
    <row r="449" spans="1:6">
      <c r="A449" s="377"/>
      <c r="B449" s="377"/>
      <c r="C449" s="377"/>
      <c r="D449" s="377"/>
      <c r="E449" s="378"/>
      <c r="F449" s="394"/>
    </row>
    <row r="450" spans="1:6">
      <c r="A450" s="377"/>
      <c r="B450" s="377"/>
      <c r="C450" s="377"/>
      <c r="D450" s="377"/>
      <c r="E450" s="378"/>
      <c r="F450" s="394"/>
    </row>
    <row r="451" spans="1:6">
      <c r="A451" s="377"/>
      <c r="B451" s="377"/>
      <c r="C451" s="377"/>
      <c r="D451" s="377"/>
      <c r="E451" s="378"/>
      <c r="F451" s="394"/>
    </row>
    <row r="452" spans="1:6">
      <c r="A452" s="377"/>
      <c r="B452" s="377"/>
      <c r="C452" s="377"/>
      <c r="D452" s="377"/>
      <c r="E452" s="378"/>
      <c r="F452" s="394"/>
    </row>
    <row r="453" spans="1:6">
      <c r="A453" s="377"/>
      <c r="B453" s="377"/>
      <c r="C453" s="377"/>
      <c r="D453" s="377"/>
      <c r="E453" s="378"/>
      <c r="F453" s="394"/>
    </row>
    <row r="454" spans="1:6">
      <c r="A454" s="377"/>
      <c r="B454" s="377"/>
      <c r="C454" s="377"/>
      <c r="D454" s="377"/>
      <c r="E454" s="378"/>
      <c r="F454" s="394"/>
    </row>
    <row r="455" spans="1:6">
      <c r="A455" s="377"/>
      <c r="B455" s="377"/>
      <c r="C455" s="377"/>
      <c r="D455" s="377"/>
      <c r="E455" s="378"/>
      <c r="F455" s="394"/>
    </row>
    <row r="456" spans="1:6">
      <c r="A456" s="377"/>
      <c r="B456" s="377"/>
      <c r="C456" s="377"/>
      <c r="D456" s="377"/>
      <c r="E456" s="378"/>
      <c r="F456" s="394"/>
    </row>
    <row r="457" spans="1:6">
      <c r="A457" s="377"/>
      <c r="B457" s="377"/>
      <c r="C457" s="377"/>
      <c r="D457" s="377"/>
      <c r="E457" s="378"/>
      <c r="F457" s="394"/>
    </row>
    <row r="458" spans="1:6">
      <c r="A458" s="377"/>
      <c r="B458" s="377"/>
      <c r="C458" s="377"/>
      <c r="D458" s="377"/>
      <c r="E458" s="378"/>
      <c r="F458" s="394"/>
    </row>
    <row r="459" spans="1:6">
      <c r="A459" s="377"/>
      <c r="B459" s="377"/>
      <c r="C459" s="377"/>
      <c r="D459" s="377"/>
      <c r="E459" s="378"/>
      <c r="F459" s="394"/>
    </row>
    <row r="460" spans="1:6">
      <c r="A460" s="377"/>
      <c r="B460" s="377"/>
      <c r="C460" s="377"/>
      <c r="D460" s="377"/>
      <c r="E460" s="378"/>
      <c r="F460" s="394"/>
    </row>
    <row r="461" spans="1:6">
      <c r="A461" s="377"/>
      <c r="B461" s="377"/>
      <c r="C461" s="377"/>
      <c r="D461" s="377"/>
      <c r="E461" s="378"/>
      <c r="F461" s="394"/>
    </row>
    <row r="462" spans="1:6">
      <c r="A462" s="377"/>
      <c r="B462" s="377"/>
      <c r="C462" s="377"/>
      <c r="D462" s="377"/>
      <c r="E462" s="378"/>
      <c r="F462" s="394"/>
    </row>
    <row r="463" spans="1:6">
      <c r="A463" s="377"/>
      <c r="B463" s="377"/>
      <c r="C463" s="377"/>
      <c r="D463" s="377"/>
      <c r="E463" s="378"/>
      <c r="F463" s="394"/>
    </row>
    <row r="464" spans="1:6">
      <c r="A464" s="377"/>
      <c r="B464" s="377"/>
      <c r="C464" s="377"/>
      <c r="D464" s="377"/>
      <c r="E464" s="378"/>
      <c r="F464" s="394"/>
    </row>
    <row r="465" spans="1:6">
      <c r="A465" s="377"/>
      <c r="B465" s="377"/>
      <c r="C465" s="377"/>
      <c r="D465" s="377"/>
      <c r="E465" s="378"/>
      <c r="F465" s="394"/>
    </row>
    <row r="466" spans="1:6">
      <c r="A466" s="377"/>
      <c r="B466" s="377"/>
      <c r="C466" s="377"/>
      <c r="D466" s="377"/>
      <c r="E466" s="378"/>
      <c r="F466" s="394"/>
    </row>
    <row r="467" spans="1:6">
      <c r="A467" s="377"/>
      <c r="B467" s="377"/>
      <c r="C467" s="377"/>
      <c r="D467" s="377"/>
      <c r="E467" s="378"/>
      <c r="F467" s="394"/>
    </row>
    <row r="468" spans="1:6">
      <c r="A468" s="377"/>
      <c r="B468" s="377"/>
      <c r="C468" s="377"/>
      <c r="D468" s="377"/>
      <c r="E468" s="378"/>
      <c r="F468" s="394"/>
    </row>
    <row r="469" spans="1:6">
      <c r="A469" s="377"/>
      <c r="B469" s="377"/>
      <c r="C469" s="377"/>
      <c r="D469" s="377"/>
      <c r="E469" s="378"/>
      <c r="F469" s="394"/>
    </row>
    <row r="470" spans="1:6">
      <c r="A470" s="377"/>
      <c r="B470" s="377"/>
      <c r="C470" s="377"/>
      <c r="D470" s="377"/>
      <c r="E470" s="378"/>
      <c r="F470" s="394"/>
    </row>
    <row r="471" spans="1:6">
      <c r="A471" s="377"/>
      <c r="B471" s="377"/>
      <c r="C471" s="377"/>
      <c r="D471" s="377"/>
      <c r="E471" s="378"/>
      <c r="F471" s="394"/>
    </row>
    <row r="472" spans="1:6">
      <c r="A472" s="377"/>
      <c r="B472" s="377"/>
      <c r="C472" s="377"/>
      <c r="D472" s="377"/>
      <c r="E472" s="378"/>
      <c r="F472" s="394"/>
    </row>
    <row r="473" spans="1:6">
      <c r="A473" s="377"/>
      <c r="B473" s="377"/>
      <c r="C473" s="377"/>
      <c r="D473" s="377"/>
      <c r="E473" s="378"/>
      <c r="F473" s="394"/>
    </row>
    <row r="474" spans="1:6">
      <c r="A474" s="377"/>
      <c r="B474" s="377"/>
      <c r="C474" s="377"/>
      <c r="D474" s="377"/>
      <c r="E474" s="378"/>
      <c r="F474" s="394"/>
    </row>
    <row r="475" spans="1:6">
      <c r="A475" s="377"/>
      <c r="B475" s="377"/>
      <c r="C475" s="377"/>
      <c r="D475" s="377"/>
      <c r="E475" s="378"/>
      <c r="F475" s="394"/>
    </row>
    <row r="476" spans="1:6">
      <c r="A476" s="377"/>
      <c r="B476" s="377"/>
      <c r="C476" s="377"/>
      <c r="D476" s="377"/>
      <c r="E476" s="378"/>
      <c r="F476" s="394"/>
    </row>
    <row r="477" spans="1:6">
      <c r="A477" s="377"/>
      <c r="B477" s="377"/>
      <c r="C477" s="377"/>
      <c r="D477" s="377"/>
      <c r="E477" s="378"/>
      <c r="F477" s="394"/>
    </row>
    <row r="478" spans="1:6">
      <c r="A478" s="377"/>
      <c r="B478" s="377"/>
      <c r="C478" s="377"/>
      <c r="D478" s="377"/>
      <c r="E478" s="378"/>
      <c r="F478" s="394"/>
    </row>
    <row r="479" spans="1:6">
      <c r="A479" s="377"/>
      <c r="B479" s="377"/>
      <c r="C479" s="377"/>
      <c r="D479" s="377"/>
      <c r="E479" s="378"/>
      <c r="F479" s="394"/>
    </row>
    <row r="480" spans="1:6">
      <c r="A480" s="377"/>
      <c r="B480" s="377"/>
      <c r="C480" s="377"/>
      <c r="D480" s="377"/>
      <c r="E480" s="378"/>
      <c r="F480" s="394"/>
    </row>
    <row r="481" spans="1:6">
      <c r="A481" s="377"/>
      <c r="B481" s="377"/>
      <c r="C481" s="377"/>
      <c r="D481" s="377"/>
      <c r="E481" s="378"/>
      <c r="F481" s="394"/>
    </row>
    <row r="482" spans="1:6">
      <c r="A482" s="377"/>
      <c r="B482" s="377"/>
      <c r="C482" s="377"/>
      <c r="D482" s="377"/>
      <c r="E482" s="378"/>
      <c r="F482" s="394"/>
    </row>
    <row r="483" spans="1:6">
      <c r="A483" s="377"/>
      <c r="B483" s="377"/>
      <c r="C483" s="377"/>
      <c r="D483" s="377"/>
      <c r="E483" s="378"/>
      <c r="F483" s="394"/>
    </row>
    <row r="484" spans="1:6">
      <c r="A484" s="377"/>
      <c r="B484" s="377"/>
      <c r="C484" s="377"/>
      <c r="D484" s="377"/>
      <c r="E484" s="378"/>
      <c r="F484" s="394"/>
    </row>
    <row r="485" spans="1:6">
      <c r="A485" s="377"/>
      <c r="B485" s="377"/>
      <c r="C485" s="377"/>
      <c r="D485" s="377"/>
      <c r="E485" s="378"/>
      <c r="F485" s="394"/>
    </row>
    <row r="486" spans="1:6">
      <c r="A486" s="377"/>
      <c r="B486" s="377"/>
      <c r="C486" s="377"/>
      <c r="D486" s="377"/>
      <c r="E486" s="378"/>
      <c r="F486" s="394"/>
    </row>
    <row r="487" spans="1:6">
      <c r="A487" s="377"/>
      <c r="B487" s="377"/>
      <c r="C487" s="377"/>
      <c r="D487" s="377"/>
      <c r="E487" s="378"/>
      <c r="F487" s="394"/>
    </row>
    <row r="488" spans="1:6">
      <c r="A488" s="377"/>
      <c r="B488" s="377"/>
      <c r="C488" s="377"/>
      <c r="D488" s="377"/>
      <c r="E488" s="378"/>
      <c r="F488" s="394"/>
    </row>
    <row r="489" spans="1:6">
      <c r="A489" s="377"/>
      <c r="B489" s="377"/>
      <c r="C489" s="377"/>
      <c r="D489" s="377"/>
      <c r="E489" s="378"/>
      <c r="F489" s="394"/>
    </row>
    <row r="490" spans="1:6">
      <c r="A490" s="377"/>
      <c r="B490" s="377"/>
      <c r="C490" s="377"/>
      <c r="D490" s="377"/>
      <c r="E490" s="378"/>
      <c r="F490" s="394"/>
    </row>
    <row r="491" spans="1:6">
      <c r="A491" s="377"/>
      <c r="B491" s="377"/>
      <c r="C491" s="377"/>
      <c r="D491" s="377"/>
      <c r="E491" s="378"/>
      <c r="F491" s="394"/>
    </row>
    <row r="492" spans="1:6">
      <c r="A492" s="377"/>
      <c r="B492" s="377"/>
      <c r="C492" s="377"/>
      <c r="D492" s="377"/>
      <c r="E492" s="378"/>
      <c r="F492" s="394"/>
    </row>
    <row r="493" spans="1:6">
      <c r="A493" s="377"/>
      <c r="B493" s="377"/>
      <c r="C493" s="377"/>
      <c r="D493" s="377"/>
      <c r="E493" s="378"/>
      <c r="F493" s="394"/>
    </row>
    <row r="494" spans="1:6">
      <c r="A494" s="377"/>
      <c r="B494" s="377"/>
      <c r="C494" s="377"/>
      <c r="D494" s="377"/>
      <c r="E494" s="378"/>
      <c r="F494" s="394"/>
    </row>
    <row r="495" spans="1:6">
      <c r="A495" s="377"/>
      <c r="B495" s="377"/>
      <c r="C495" s="377"/>
      <c r="D495" s="377"/>
      <c r="E495" s="378"/>
      <c r="F495" s="394"/>
    </row>
    <row r="496" spans="1:6">
      <c r="A496" s="377"/>
      <c r="B496" s="377"/>
      <c r="C496" s="377"/>
      <c r="D496" s="377"/>
      <c r="E496" s="378"/>
      <c r="F496" s="394"/>
    </row>
    <row r="497" spans="1:6">
      <c r="A497" s="377"/>
      <c r="B497" s="377"/>
      <c r="C497" s="377"/>
      <c r="D497" s="377"/>
      <c r="E497" s="378"/>
      <c r="F497" s="394"/>
    </row>
    <row r="498" spans="1:6">
      <c r="A498" s="377"/>
      <c r="B498" s="377"/>
      <c r="C498" s="377"/>
      <c r="D498" s="377"/>
      <c r="E498" s="378"/>
      <c r="F498" s="394"/>
    </row>
    <row r="499" spans="1:6">
      <c r="A499" s="377"/>
      <c r="B499" s="377"/>
      <c r="C499" s="377"/>
      <c r="D499" s="377"/>
      <c r="E499" s="378"/>
      <c r="F499" s="394"/>
    </row>
    <row r="500" spans="1:6">
      <c r="A500" s="377"/>
      <c r="B500" s="377"/>
      <c r="C500" s="377"/>
      <c r="D500" s="377"/>
      <c r="E500" s="378"/>
      <c r="F500" s="394"/>
    </row>
    <row r="501" spans="1:6">
      <c r="A501" s="377"/>
      <c r="B501" s="377"/>
      <c r="C501" s="377"/>
      <c r="D501" s="377"/>
      <c r="E501" s="378"/>
      <c r="F501" s="394"/>
    </row>
    <row r="502" spans="1:6">
      <c r="A502" s="377"/>
      <c r="B502" s="377"/>
      <c r="C502" s="377"/>
      <c r="D502" s="377"/>
      <c r="E502" s="378"/>
      <c r="F502" s="394"/>
    </row>
    <row r="503" spans="1:6">
      <c r="A503" s="377"/>
      <c r="B503" s="377"/>
      <c r="C503" s="377"/>
      <c r="D503" s="377"/>
      <c r="E503" s="378"/>
      <c r="F503" s="394"/>
    </row>
    <row r="504" spans="1:6">
      <c r="A504" s="377"/>
      <c r="B504" s="377"/>
      <c r="C504" s="377"/>
      <c r="D504" s="377"/>
      <c r="E504" s="378"/>
      <c r="F504" s="394"/>
    </row>
    <row r="505" spans="1:6">
      <c r="A505" s="377"/>
      <c r="B505" s="377"/>
      <c r="C505" s="377"/>
      <c r="D505" s="377"/>
      <c r="E505" s="378"/>
      <c r="F505" s="394"/>
    </row>
    <row r="506" spans="1:6">
      <c r="A506" s="377"/>
      <c r="B506" s="377"/>
      <c r="C506" s="377"/>
      <c r="D506" s="377"/>
      <c r="E506" s="378"/>
      <c r="F506" s="394"/>
    </row>
    <row r="507" spans="1:6">
      <c r="A507" s="377"/>
      <c r="B507" s="377"/>
      <c r="C507" s="377"/>
      <c r="D507" s="377"/>
      <c r="E507" s="378"/>
      <c r="F507" s="394"/>
    </row>
    <row r="508" spans="1:6">
      <c r="A508" s="377"/>
      <c r="B508" s="377"/>
      <c r="C508" s="377"/>
      <c r="D508" s="377"/>
      <c r="E508" s="378"/>
      <c r="F508" s="394"/>
    </row>
    <row r="509" spans="1:6">
      <c r="A509" s="377"/>
      <c r="B509" s="377"/>
      <c r="C509" s="377"/>
      <c r="D509" s="377"/>
      <c r="E509" s="378"/>
      <c r="F509" s="394"/>
    </row>
    <row r="510" spans="1:6">
      <c r="A510" s="377"/>
      <c r="B510" s="377"/>
      <c r="C510" s="377"/>
      <c r="D510" s="377"/>
      <c r="E510" s="378"/>
      <c r="F510" s="394"/>
    </row>
    <row r="511" spans="1:6">
      <c r="A511" s="377"/>
      <c r="B511" s="377"/>
      <c r="C511" s="377"/>
      <c r="D511" s="377"/>
      <c r="E511" s="378"/>
      <c r="F511" s="394"/>
    </row>
    <row r="512" spans="1:6">
      <c r="A512" s="377"/>
      <c r="B512" s="377"/>
      <c r="C512" s="377"/>
      <c r="D512" s="377"/>
      <c r="E512" s="378"/>
      <c r="F512" s="394"/>
    </row>
    <row r="513" spans="1:6">
      <c r="A513" s="377"/>
      <c r="B513" s="377"/>
      <c r="C513" s="377"/>
      <c r="D513" s="377"/>
      <c r="E513" s="378"/>
      <c r="F513" s="394"/>
    </row>
    <row r="514" spans="1:6">
      <c r="A514" s="377"/>
      <c r="B514" s="377"/>
      <c r="C514" s="377"/>
      <c r="D514" s="377"/>
      <c r="E514" s="378"/>
      <c r="F514" s="394"/>
    </row>
    <row r="515" spans="1:6">
      <c r="A515" s="377"/>
      <c r="B515" s="377"/>
      <c r="C515" s="377"/>
      <c r="D515" s="377"/>
      <c r="E515" s="378"/>
      <c r="F515" s="394"/>
    </row>
    <row r="516" spans="1:6">
      <c r="A516" s="377"/>
      <c r="B516" s="377"/>
      <c r="C516" s="377"/>
      <c r="D516" s="377"/>
      <c r="E516" s="378"/>
      <c r="F516" s="394"/>
    </row>
    <row r="517" spans="1:6">
      <c r="A517" s="377"/>
      <c r="B517" s="377"/>
      <c r="C517" s="377"/>
      <c r="D517" s="377"/>
      <c r="E517" s="378"/>
      <c r="F517" s="394"/>
    </row>
    <row r="518" spans="1:6">
      <c r="A518" s="377"/>
      <c r="B518" s="377"/>
      <c r="C518" s="377"/>
      <c r="D518" s="377"/>
      <c r="E518" s="378"/>
      <c r="F518" s="394"/>
    </row>
    <row r="519" spans="1:6">
      <c r="A519" s="377"/>
      <c r="B519" s="377"/>
      <c r="C519" s="377"/>
      <c r="D519" s="377"/>
      <c r="E519" s="378"/>
      <c r="F519" s="394"/>
    </row>
    <row r="520" spans="1:6">
      <c r="A520" s="377"/>
      <c r="B520" s="377"/>
      <c r="C520" s="377"/>
      <c r="D520" s="377"/>
      <c r="E520" s="378"/>
      <c r="F520" s="394"/>
    </row>
    <row r="521" spans="1:6">
      <c r="A521" s="377"/>
      <c r="B521" s="377"/>
      <c r="C521" s="377"/>
      <c r="D521" s="377"/>
      <c r="E521" s="378"/>
      <c r="F521" s="394"/>
    </row>
    <row r="522" spans="1:6">
      <c r="A522" s="377"/>
      <c r="B522" s="377"/>
      <c r="C522" s="377"/>
      <c r="D522" s="377"/>
      <c r="E522" s="378"/>
      <c r="F522" s="394"/>
    </row>
    <row r="523" spans="1:6">
      <c r="A523" s="377"/>
      <c r="B523" s="377"/>
      <c r="C523" s="377"/>
      <c r="D523" s="377"/>
      <c r="E523" s="378"/>
      <c r="F523" s="394"/>
    </row>
    <row r="524" spans="1:6">
      <c r="A524" s="377"/>
      <c r="B524" s="377"/>
      <c r="C524" s="377"/>
      <c r="D524" s="377"/>
      <c r="E524" s="378"/>
      <c r="F524" s="394"/>
    </row>
    <row r="525" spans="1:6">
      <c r="A525" s="377"/>
      <c r="B525" s="377"/>
      <c r="C525" s="377"/>
      <c r="D525" s="377"/>
      <c r="E525" s="378"/>
      <c r="F525" s="394"/>
    </row>
    <row r="526" spans="1:6">
      <c r="A526" s="377"/>
      <c r="B526" s="377"/>
      <c r="C526" s="377"/>
      <c r="D526" s="377"/>
      <c r="E526" s="378"/>
      <c r="F526" s="394"/>
    </row>
    <row r="527" spans="1:6">
      <c r="A527" s="377"/>
      <c r="B527" s="377"/>
      <c r="C527" s="377"/>
      <c r="D527" s="377"/>
      <c r="E527" s="378"/>
      <c r="F527" s="394"/>
    </row>
    <row r="528" spans="1:6">
      <c r="A528" s="377"/>
      <c r="B528" s="377"/>
      <c r="C528" s="377"/>
      <c r="D528" s="377"/>
      <c r="E528" s="378"/>
      <c r="F528" s="394"/>
    </row>
    <row r="529" spans="1:6">
      <c r="A529" s="377"/>
      <c r="B529" s="377"/>
      <c r="C529" s="377"/>
      <c r="D529" s="377"/>
      <c r="E529" s="378"/>
      <c r="F529" s="394"/>
    </row>
    <row r="530" spans="1:6">
      <c r="A530" s="377"/>
      <c r="B530" s="377"/>
      <c r="C530" s="377"/>
      <c r="D530" s="377"/>
      <c r="E530" s="378"/>
      <c r="F530" s="394"/>
    </row>
    <row r="531" spans="1:6">
      <c r="A531" s="377"/>
      <c r="B531" s="377"/>
      <c r="C531" s="377"/>
      <c r="D531" s="377"/>
      <c r="E531" s="378"/>
      <c r="F531" s="394"/>
    </row>
    <row r="532" spans="1:6">
      <c r="A532" s="377"/>
      <c r="B532" s="377"/>
      <c r="C532" s="377"/>
      <c r="D532" s="377"/>
      <c r="E532" s="378"/>
      <c r="F532" s="394"/>
    </row>
    <row r="533" spans="1:6">
      <c r="A533" s="377"/>
      <c r="B533" s="377"/>
      <c r="C533" s="377"/>
      <c r="D533" s="377"/>
      <c r="E533" s="378"/>
      <c r="F533" s="394"/>
    </row>
    <row r="534" spans="1:6">
      <c r="A534" s="377"/>
      <c r="B534" s="377"/>
      <c r="C534" s="377"/>
      <c r="D534" s="377"/>
      <c r="E534" s="378"/>
      <c r="F534" s="394"/>
    </row>
    <row r="535" spans="1:6">
      <c r="A535" s="377"/>
      <c r="B535" s="377"/>
      <c r="C535" s="377"/>
      <c r="D535" s="377"/>
      <c r="E535" s="378"/>
      <c r="F535" s="394"/>
    </row>
    <row r="536" spans="1:6">
      <c r="A536" s="377"/>
      <c r="B536" s="377"/>
      <c r="C536" s="377"/>
      <c r="D536" s="377"/>
      <c r="E536" s="378"/>
      <c r="F536" s="394"/>
    </row>
    <row r="537" spans="1:6">
      <c r="A537" s="377"/>
      <c r="B537" s="377"/>
      <c r="C537" s="377"/>
      <c r="D537" s="377"/>
      <c r="E537" s="378"/>
      <c r="F537" s="394"/>
    </row>
    <row r="538" spans="1:6">
      <c r="A538" s="377"/>
      <c r="B538" s="377"/>
      <c r="C538" s="377"/>
      <c r="D538" s="377"/>
      <c r="E538" s="378"/>
      <c r="F538" s="394"/>
    </row>
    <row r="539" spans="1:6">
      <c r="A539" s="377"/>
      <c r="B539" s="377"/>
      <c r="C539" s="377"/>
      <c r="D539" s="377"/>
      <c r="E539" s="378"/>
      <c r="F539" s="394"/>
    </row>
    <row r="540" spans="1:6">
      <c r="A540" s="377"/>
      <c r="B540" s="377"/>
      <c r="C540" s="377"/>
      <c r="D540" s="377"/>
      <c r="E540" s="378"/>
      <c r="F540" s="394"/>
    </row>
    <row r="541" spans="1:6">
      <c r="A541" s="377"/>
      <c r="B541" s="377"/>
      <c r="C541" s="377"/>
      <c r="D541" s="377"/>
      <c r="E541" s="378"/>
      <c r="F541" s="394"/>
    </row>
    <row r="542" spans="1:6">
      <c r="A542" s="377"/>
      <c r="B542" s="377"/>
      <c r="C542" s="377"/>
      <c r="D542" s="377"/>
      <c r="E542" s="378"/>
      <c r="F542" s="394"/>
    </row>
    <row r="543" spans="1:6">
      <c r="A543" s="377"/>
      <c r="B543" s="377"/>
      <c r="C543" s="377"/>
      <c r="D543" s="377"/>
      <c r="E543" s="378"/>
      <c r="F543" s="394"/>
    </row>
    <row r="544" spans="1:6">
      <c r="A544" s="377"/>
      <c r="B544" s="377"/>
      <c r="C544" s="377"/>
      <c r="D544" s="377"/>
      <c r="E544" s="378"/>
      <c r="F544" s="394"/>
    </row>
    <row r="545" spans="1:6">
      <c r="A545" s="377"/>
      <c r="B545" s="377"/>
      <c r="C545" s="377"/>
      <c r="D545" s="377"/>
      <c r="E545" s="378"/>
      <c r="F545" s="394"/>
    </row>
    <row r="546" spans="1:6">
      <c r="A546" s="377"/>
      <c r="B546" s="377"/>
      <c r="C546" s="377"/>
      <c r="D546" s="377"/>
      <c r="E546" s="378"/>
      <c r="F546" s="394"/>
    </row>
    <row r="547" spans="1:6">
      <c r="A547" s="377"/>
      <c r="B547" s="377"/>
      <c r="C547" s="377"/>
      <c r="D547" s="377"/>
      <c r="E547" s="378"/>
      <c r="F547" s="394"/>
    </row>
    <row r="548" spans="1:6">
      <c r="A548" s="377"/>
      <c r="B548" s="377"/>
      <c r="C548" s="377"/>
      <c r="D548" s="377"/>
      <c r="E548" s="378"/>
      <c r="F548" s="394"/>
    </row>
    <row r="549" spans="1:6">
      <c r="A549" s="377"/>
      <c r="B549" s="377"/>
      <c r="C549" s="377"/>
      <c r="D549" s="377"/>
      <c r="E549" s="378"/>
      <c r="F549" s="394"/>
    </row>
    <row r="550" spans="1:6">
      <c r="A550" s="377"/>
      <c r="B550" s="377"/>
      <c r="C550" s="377"/>
      <c r="D550" s="377"/>
      <c r="E550" s="378"/>
      <c r="F550" s="394"/>
    </row>
    <row r="551" spans="1:6">
      <c r="A551" s="377"/>
      <c r="B551" s="377"/>
      <c r="C551" s="377"/>
      <c r="D551" s="377"/>
      <c r="E551" s="378"/>
      <c r="F551" s="394"/>
    </row>
    <row r="552" spans="1:6">
      <c r="A552" s="377"/>
      <c r="B552" s="377"/>
      <c r="C552" s="377"/>
      <c r="D552" s="377"/>
      <c r="E552" s="378"/>
      <c r="F552" s="394"/>
    </row>
    <row r="553" spans="1:6">
      <c r="A553" s="377"/>
      <c r="B553" s="377"/>
      <c r="C553" s="377"/>
      <c r="D553" s="377"/>
      <c r="E553" s="378"/>
      <c r="F553" s="394"/>
    </row>
    <row r="554" spans="1:6">
      <c r="A554" s="377"/>
      <c r="B554" s="377"/>
      <c r="C554" s="377"/>
      <c r="D554" s="377"/>
      <c r="E554" s="378"/>
      <c r="F554" s="394"/>
    </row>
    <row r="555" spans="1:6">
      <c r="A555" s="377"/>
      <c r="B555" s="377"/>
      <c r="C555" s="377"/>
      <c r="D555" s="377"/>
      <c r="E555" s="378"/>
      <c r="F555" s="394"/>
    </row>
    <row r="556" spans="1:6">
      <c r="A556" s="377"/>
      <c r="B556" s="377"/>
      <c r="C556" s="377"/>
      <c r="D556" s="377"/>
      <c r="E556" s="378"/>
      <c r="F556" s="394"/>
    </row>
    <row r="557" spans="1:6">
      <c r="A557" s="377"/>
      <c r="B557" s="377"/>
      <c r="C557" s="377"/>
      <c r="D557" s="377"/>
      <c r="E557" s="378"/>
      <c r="F557" s="394"/>
    </row>
    <row r="558" spans="1:6">
      <c r="A558" s="377"/>
      <c r="B558" s="377"/>
      <c r="C558" s="377"/>
      <c r="D558" s="377"/>
      <c r="E558" s="378"/>
      <c r="F558" s="394"/>
    </row>
    <row r="559" spans="1:6">
      <c r="A559" s="377"/>
      <c r="B559" s="377"/>
      <c r="C559" s="377"/>
      <c r="D559" s="377"/>
      <c r="E559" s="378"/>
      <c r="F559" s="394"/>
    </row>
    <row r="560" spans="1:6">
      <c r="A560" s="377"/>
      <c r="B560" s="377"/>
      <c r="C560" s="377"/>
      <c r="D560" s="377"/>
      <c r="E560" s="378"/>
      <c r="F560" s="394"/>
    </row>
    <row r="561" spans="1:6">
      <c r="A561" s="377"/>
      <c r="B561" s="377"/>
      <c r="C561" s="377"/>
      <c r="D561" s="377"/>
      <c r="E561" s="378"/>
      <c r="F561" s="394"/>
    </row>
    <row r="562" spans="1:6">
      <c r="A562" s="377"/>
      <c r="B562" s="377"/>
      <c r="C562" s="377"/>
      <c r="D562" s="377"/>
      <c r="E562" s="378"/>
      <c r="F562" s="394"/>
    </row>
    <row r="563" spans="1:6">
      <c r="A563" s="377"/>
      <c r="B563" s="377"/>
      <c r="C563" s="377"/>
      <c r="D563" s="377"/>
      <c r="E563" s="378"/>
      <c r="F563" s="394"/>
    </row>
    <row r="564" spans="1:6">
      <c r="A564" s="377"/>
      <c r="B564" s="377"/>
      <c r="C564" s="377"/>
      <c r="D564" s="377"/>
      <c r="E564" s="378"/>
      <c r="F564" s="394"/>
    </row>
    <row r="565" spans="1:6">
      <c r="A565" s="377"/>
      <c r="B565" s="377"/>
      <c r="C565" s="377"/>
      <c r="D565" s="377"/>
      <c r="E565" s="378"/>
      <c r="F565" s="394"/>
    </row>
    <row r="566" spans="1:6">
      <c r="A566" s="377"/>
      <c r="B566" s="377"/>
      <c r="C566" s="377"/>
      <c r="D566" s="377"/>
      <c r="E566" s="378"/>
      <c r="F566" s="394"/>
    </row>
    <row r="567" spans="1:6">
      <c r="A567" s="377"/>
      <c r="B567" s="377"/>
      <c r="C567" s="377"/>
      <c r="D567" s="377"/>
      <c r="E567" s="378"/>
      <c r="F567" s="394"/>
    </row>
    <row r="568" spans="1:6">
      <c r="A568" s="377"/>
      <c r="B568" s="377"/>
      <c r="C568" s="377"/>
      <c r="D568" s="377"/>
      <c r="E568" s="378"/>
      <c r="F568" s="394"/>
    </row>
    <row r="569" spans="1:6">
      <c r="A569" s="377"/>
      <c r="B569" s="377"/>
      <c r="C569" s="377"/>
      <c r="D569" s="377"/>
      <c r="E569" s="378"/>
      <c r="F569" s="394"/>
    </row>
    <row r="570" spans="1:6">
      <c r="A570" s="377"/>
      <c r="B570" s="377"/>
      <c r="C570" s="377"/>
      <c r="D570" s="377"/>
      <c r="E570" s="378"/>
      <c r="F570" s="394"/>
    </row>
    <row r="571" spans="1:6">
      <c r="A571" s="377"/>
      <c r="B571" s="377"/>
      <c r="C571" s="377"/>
      <c r="D571" s="377"/>
      <c r="E571" s="378"/>
      <c r="F571" s="394"/>
    </row>
    <row r="572" spans="1:6">
      <c r="A572" s="377"/>
      <c r="B572" s="377"/>
      <c r="C572" s="377"/>
      <c r="D572" s="377"/>
      <c r="E572" s="378"/>
      <c r="F572" s="394"/>
    </row>
    <row r="573" spans="1:6">
      <c r="A573" s="377"/>
      <c r="B573" s="377"/>
      <c r="C573" s="377"/>
      <c r="D573" s="377"/>
      <c r="E573" s="378"/>
      <c r="F573" s="394"/>
    </row>
    <row r="574" spans="1:6">
      <c r="A574" s="377"/>
      <c r="B574" s="377"/>
      <c r="C574" s="377"/>
      <c r="D574" s="377"/>
      <c r="E574" s="378"/>
      <c r="F574" s="394"/>
    </row>
    <row r="575" spans="1:6">
      <c r="A575" s="377"/>
      <c r="B575" s="377"/>
      <c r="C575" s="377"/>
      <c r="D575" s="377"/>
      <c r="E575" s="378"/>
      <c r="F575" s="394"/>
    </row>
    <row r="576" spans="1:6">
      <c r="A576" s="377"/>
      <c r="B576" s="377"/>
      <c r="C576" s="377"/>
      <c r="D576" s="377"/>
      <c r="E576" s="378"/>
      <c r="F576" s="394"/>
    </row>
    <row r="577" spans="1:6">
      <c r="A577" s="377"/>
      <c r="B577" s="377"/>
      <c r="C577" s="377"/>
      <c r="D577" s="377"/>
      <c r="E577" s="378"/>
      <c r="F577" s="394"/>
    </row>
    <row r="578" spans="1:6">
      <c r="A578" s="377"/>
      <c r="B578" s="377"/>
      <c r="C578" s="377"/>
      <c r="D578" s="377"/>
      <c r="E578" s="378"/>
      <c r="F578" s="394"/>
    </row>
    <row r="579" spans="1:6">
      <c r="A579" s="377"/>
      <c r="B579" s="377"/>
      <c r="C579" s="377"/>
      <c r="D579" s="377"/>
      <c r="E579" s="378"/>
      <c r="F579" s="394"/>
    </row>
    <row r="580" spans="1:6">
      <c r="A580" s="377"/>
      <c r="B580" s="377"/>
      <c r="C580" s="377"/>
      <c r="D580" s="377"/>
      <c r="E580" s="378"/>
      <c r="F580" s="394"/>
    </row>
    <row r="581" spans="1:6">
      <c r="A581" s="377"/>
      <c r="B581" s="377"/>
      <c r="C581" s="377"/>
      <c r="D581" s="377"/>
      <c r="E581" s="378"/>
      <c r="F581" s="394"/>
    </row>
    <row r="582" spans="1:6">
      <c r="A582" s="377"/>
      <c r="B582" s="377"/>
      <c r="C582" s="377"/>
      <c r="D582" s="377"/>
      <c r="E582" s="378"/>
      <c r="F582" s="394"/>
    </row>
    <row r="583" spans="1:6">
      <c r="A583" s="377"/>
      <c r="B583" s="377"/>
      <c r="C583" s="377"/>
      <c r="D583" s="377"/>
      <c r="E583" s="378"/>
      <c r="F583" s="394"/>
    </row>
    <row r="584" spans="1:6">
      <c r="A584" s="377"/>
      <c r="B584" s="377"/>
      <c r="C584" s="377"/>
      <c r="D584" s="377"/>
      <c r="E584" s="378"/>
      <c r="F584" s="394"/>
    </row>
    <row r="585" spans="1:6">
      <c r="A585" s="377"/>
      <c r="B585" s="377"/>
      <c r="C585" s="377"/>
      <c r="D585" s="377"/>
      <c r="E585" s="378"/>
      <c r="F585" s="394"/>
    </row>
    <row r="586" spans="1:6">
      <c r="A586" s="377"/>
      <c r="B586" s="377"/>
      <c r="C586" s="377"/>
      <c r="D586" s="377"/>
      <c r="E586" s="378"/>
      <c r="F586" s="394"/>
    </row>
    <row r="587" spans="1:6">
      <c r="A587" s="377"/>
      <c r="B587" s="377"/>
      <c r="C587" s="377"/>
      <c r="D587" s="377"/>
      <c r="E587" s="378"/>
      <c r="F587" s="394"/>
    </row>
    <row r="588" spans="1:6">
      <c r="A588" s="377"/>
      <c r="B588" s="377"/>
      <c r="C588" s="377"/>
      <c r="D588" s="377"/>
      <c r="E588" s="378"/>
      <c r="F588" s="394"/>
    </row>
    <row r="589" spans="1:6">
      <c r="A589" s="377"/>
      <c r="B589" s="377"/>
      <c r="C589" s="377"/>
      <c r="D589" s="377"/>
      <c r="E589" s="378"/>
      <c r="F589" s="394"/>
    </row>
    <row r="590" spans="1:6">
      <c r="A590" s="377"/>
      <c r="B590" s="377"/>
      <c r="C590" s="377"/>
      <c r="D590" s="377"/>
      <c r="E590" s="378"/>
      <c r="F590" s="394"/>
    </row>
    <row r="591" spans="1:6">
      <c r="A591" s="377"/>
      <c r="B591" s="377"/>
      <c r="C591" s="377"/>
      <c r="D591" s="377"/>
      <c r="E591" s="378"/>
      <c r="F591" s="394"/>
    </row>
    <row r="592" spans="1:6">
      <c r="A592" s="377"/>
      <c r="B592" s="377"/>
      <c r="C592" s="377"/>
      <c r="D592" s="377"/>
      <c r="E592" s="378"/>
      <c r="F592" s="394"/>
    </row>
    <row r="593" spans="1:6">
      <c r="A593" s="377"/>
      <c r="B593" s="377"/>
      <c r="C593" s="377"/>
      <c r="D593" s="377"/>
      <c r="E593" s="378"/>
      <c r="F593" s="394"/>
    </row>
    <row r="594" spans="1:6">
      <c r="A594" s="377"/>
      <c r="B594" s="377"/>
      <c r="C594" s="377"/>
      <c r="D594" s="377"/>
      <c r="E594" s="378"/>
      <c r="F594" s="394"/>
    </row>
    <row r="595" spans="1:6">
      <c r="A595" s="377"/>
      <c r="B595" s="377"/>
      <c r="C595" s="377"/>
      <c r="D595" s="377"/>
      <c r="E595" s="378"/>
      <c r="F595" s="394"/>
    </row>
    <row r="596" spans="1:6">
      <c r="A596" s="377"/>
      <c r="B596" s="377"/>
      <c r="C596" s="377"/>
      <c r="D596" s="377"/>
      <c r="E596" s="378"/>
      <c r="F596" s="394"/>
    </row>
    <row r="597" spans="1:6">
      <c r="A597" s="377"/>
      <c r="B597" s="377"/>
      <c r="C597" s="377"/>
      <c r="D597" s="377"/>
      <c r="E597" s="378"/>
      <c r="F597" s="394"/>
    </row>
    <row r="598" spans="1:6">
      <c r="A598" s="377"/>
      <c r="B598" s="377"/>
      <c r="C598" s="377"/>
      <c r="D598" s="377"/>
      <c r="E598" s="378"/>
      <c r="F598" s="394"/>
    </row>
    <row r="599" spans="1:6">
      <c r="A599" s="377"/>
      <c r="B599" s="377"/>
      <c r="C599" s="377"/>
      <c r="D599" s="377"/>
      <c r="E599" s="378"/>
      <c r="F599" s="394"/>
    </row>
    <row r="600" spans="1:6">
      <c r="A600" s="377"/>
      <c r="B600" s="377"/>
      <c r="C600" s="377"/>
      <c r="D600" s="377"/>
      <c r="E600" s="378"/>
      <c r="F600" s="394"/>
    </row>
    <row r="601" spans="1:6">
      <c r="A601" s="377"/>
      <c r="B601" s="377"/>
      <c r="C601" s="377"/>
      <c r="D601" s="377"/>
      <c r="E601" s="378"/>
      <c r="F601" s="394"/>
    </row>
    <row r="602" spans="1:6">
      <c r="A602" s="377"/>
      <c r="B602" s="377"/>
      <c r="C602" s="377"/>
      <c r="D602" s="377"/>
      <c r="E602" s="378"/>
      <c r="F602" s="394"/>
    </row>
    <row r="603" spans="1:6">
      <c r="A603" s="377"/>
      <c r="B603" s="377"/>
      <c r="C603" s="377"/>
      <c r="D603" s="377"/>
      <c r="E603" s="378"/>
      <c r="F603" s="394"/>
    </row>
    <row r="604" spans="1:6">
      <c r="A604" s="377"/>
      <c r="B604" s="377"/>
      <c r="C604" s="377"/>
      <c r="D604" s="377"/>
      <c r="E604" s="378"/>
      <c r="F604" s="394"/>
    </row>
    <row r="605" spans="1:6">
      <c r="A605" s="377"/>
      <c r="B605" s="377"/>
      <c r="C605" s="377"/>
      <c r="D605" s="377"/>
      <c r="E605" s="378"/>
      <c r="F605" s="394"/>
    </row>
    <row r="606" spans="1:6">
      <c r="A606" s="377"/>
      <c r="B606" s="377"/>
      <c r="C606" s="377"/>
      <c r="D606" s="377"/>
      <c r="E606" s="378"/>
      <c r="F606" s="394"/>
    </row>
    <row r="607" spans="1:6">
      <c r="A607" s="377"/>
      <c r="B607" s="377"/>
      <c r="C607" s="377"/>
      <c r="D607" s="377"/>
      <c r="E607" s="378"/>
      <c r="F607" s="394"/>
    </row>
    <row r="608" spans="1:6">
      <c r="A608" s="377"/>
      <c r="B608" s="377"/>
      <c r="C608" s="377"/>
      <c r="D608" s="377"/>
      <c r="E608" s="378"/>
      <c r="F608" s="394"/>
    </row>
    <row r="609" spans="1:6">
      <c r="A609" s="377"/>
      <c r="B609" s="377"/>
      <c r="C609" s="377"/>
      <c r="D609" s="377"/>
      <c r="E609" s="378"/>
      <c r="F609" s="394"/>
    </row>
    <row r="610" spans="1:6">
      <c r="A610" s="377"/>
      <c r="B610" s="377"/>
      <c r="C610" s="377"/>
      <c r="D610" s="377"/>
      <c r="E610" s="378"/>
      <c r="F610" s="394"/>
    </row>
    <row r="611" spans="1:6">
      <c r="A611" s="377"/>
      <c r="B611" s="377"/>
      <c r="C611" s="377"/>
      <c r="D611" s="377"/>
      <c r="E611" s="378"/>
      <c r="F611" s="394"/>
    </row>
    <row r="612" spans="1:6">
      <c r="A612" s="377"/>
      <c r="B612" s="377"/>
      <c r="C612" s="377"/>
      <c r="D612" s="377"/>
      <c r="E612" s="378"/>
      <c r="F612" s="394"/>
    </row>
    <row r="613" spans="1:6">
      <c r="A613" s="377"/>
      <c r="B613" s="377"/>
      <c r="C613" s="377"/>
      <c r="D613" s="377"/>
      <c r="E613" s="378"/>
      <c r="F613" s="394"/>
    </row>
    <row r="614" spans="1:6">
      <c r="A614" s="377"/>
      <c r="B614" s="377"/>
      <c r="C614" s="377"/>
      <c r="D614" s="377"/>
      <c r="E614" s="378"/>
      <c r="F614" s="394"/>
    </row>
    <row r="615" spans="1:6">
      <c r="A615" s="377"/>
      <c r="B615" s="377"/>
      <c r="C615" s="377"/>
      <c r="D615" s="377"/>
      <c r="E615" s="378"/>
      <c r="F615" s="394"/>
    </row>
    <row r="616" spans="1:6">
      <c r="A616" s="377"/>
      <c r="B616" s="377"/>
      <c r="C616" s="377"/>
      <c r="D616" s="377"/>
      <c r="E616" s="378"/>
      <c r="F616" s="394"/>
    </row>
    <row r="617" spans="1:6">
      <c r="A617" s="377"/>
      <c r="B617" s="377"/>
      <c r="C617" s="377"/>
      <c r="D617" s="377"/>
      <c r="E617" s="378"/>
      <c r="F617" s="394"/>
    </row>
    <row r="618" spans="1:6">
      <c r="A618" s="377"/>
      <c r="B618" s="377"/>
      <c r="C618" s="377"/>
      <c r="D618" s="377"/>
      <c r="E618" s="378"/>
      <c r="F618" s="394"/>
    </row>
    <row r="619" spans="1:6">
      <c r="A619" s="377"/>
      <c r="B619" s="377"/>
      <c r="C619" s="377"/>
      <c r="D619" s="377"/>
      <c r="E619" s="378"/>
      <c r="F619" s="394"/>
    </row>
    <row r="620" spans="1:6">
      <c r="A620" s="377"/>
      <c r="B620" s="377"/>
      <c r="C620" s="377"/>
      <c r="D620" s="377"/>
      <c r="E620" s="378"/>
      <c r="F620" s="394"/>
    </row>
    <row r="621" spans="1:6">
      <c r="A621" s="377"/>
      <c r="B621" s="377"/>
      <c r="C621" s="377"/>
      <c r="D621" s="377"/>
      <c r="E621" s="378"/>
      <c r="F621" s="394"/>
    </row>
    <row r="622" spans="1:6">
      <c r="A622" s="377"/>
      <c r="B622" s="377"/>
      <c r="C622" s="377"/>
      <c r="D622" s="377"/>
      <c r="E622" s="378"/>
      <c r="F622" s="394"/>
    </row>
    <row r="623" spans="1:6">
      <c r="A623" s="377"/>
      <c r="B623" s="377"/>
      <c r="C623" s="377"/>
      <c r="D623" s="377"/>
      <c r="E623" s="378"/>
      <c r="F623" s="394"/>
    </row>
    <row r="624" spans="1:6">
      <c r="A624" s="377"/>
      <c r="B624" s="377"/>
      <c r="C624" s="377"/>
      <c r="D624" s="377"/>
      <c r="E624" s="378"/>
      <c r="F624" s="394"/>
    </row>
    <row r="625" spans="1:6">
      <c r="A625" s="377"/>
      <c r="B625" s="377"/>
      <c r="C625" s="377"/>
      <c r="D625" s="377"/>
      <c r="E625" s="378"/>
      <c r="F625" s="394"/>
    </row>
    <row r="626" spans="1:6">
      <c r="A626" s="377"/>
      <c r="B626" s="377"/>
      <c r="C626" s="377"/>
      <c r="D626" s="377"/>
      <c r="E626" s="378"/>
      <c r="F626" s="394"/>
    </row>
    <row r="627" spans="1:6">
      <c r="A627" s="377"/>
      <c r="B627" s="377"/>
      <c r="C627" s="377"/>
      <c r="D627" s="377"/>
      <c r="E627" s="378"/>
      <c r="F627" s="394"/>
    </row>
    <row r="628" spans="1:6">
      <c r="A628" s="377"/>
      <c r="B628" s="377"/>
      <c r="C628" s="377"/>
      <c r="D628" s="377"/>
      <c r="E628" s="378"/>
      <c r="F628" s="394"/>
    </row>
    <row r="629" spans="1:6">
      <c r="A629" s="377"/>
      <c r="B629" s="377"/>
      <c r="C629" s="377"/>
      <c r="D629" s="377"/>
      <c r="E629" s="378"/>
      <c r="F629" s="394"/>
    </row>
    <row r="630" spans="1:6">
      <c r="A630" s="377"/>
      <c r="B630" s="377"/>
      <c r="C630" s="377"/>
      <c r="D630" s="377"/>
      <c r="E630" s="378"/>
      <c r="F630" s="394"/>
    </row>
    <row r="631" spans="1:6">
      <c r="A631" s="377"/>
      <c r="B631" s="377"/>
      <c r="C631" s="377"/>
      <c r="D631" s="377"/>
      <c r="E631" s="378"/>
      <c r="F631" s="394"/>
    </row>
    <row r="632" spans="1:6">
      <c r="A632" s="377"/>
      <c r="B632" s="377"/>
      <c r="C632" s="377"/>
      <c r="D632" s="377"/>
      <c r="E632" s="378"/>
      <c r="F632" s="394"/>
    </row>
    <row r="633" spans="1:6">
      <c r="A633" s="377"/>
      <c r="B633" s="377"/>
      <c r="C633" s="377"/>
      <c r="D633" s="377"/>
      <c r="E633" s="378"/>
      <c r="F633" s="394"/>
    </row>
    <row r="634" spans="1:6">
      <c r="A634" s="377"/>
      <c r="B634" s="377"/>
      <c r="C634" s="377"/>
      <c r="D634" s="377"/>
      <c r="E634" s="378"/>
      <c r="F634" s="394"/>
    </row>
    <row r="635" spans="1:6">
      <c r="A635" s="377"/>
      <c r="B635" s="377"/>
      <c r="C635" s="377"/>
      <c r="D635" s="377"/>
      <c r="E635" s="378"/>
      <c r="F635" s="394"/>
    </row>
    <row r="636" spans="1:6">
      <c r="A636" s="377"/>
      <c r="B636" s="377"/>
      <c r="C636" s="377"/>
      <c r="D636" s="377"/>
      <c r="E636" s="378"/>
      <c r="F636" s="394"/>
    </row>
    <row r="637" spans="1:6">
      <c r="A637" s="377"/>
      <c r="B637" s="377"/>
      <c r="C637" s="377"/>
      <c r="D637" s="377"/>
      <c r="E637" s="378"/>
      <c r="F637" s="394"/>
    </row>
    <row r="638" spans="1:6">
      <c r="A638" s="377"/>
      <c r="B638" s="377"/>
      <c r="C638" s="377"/>
      <c r="D638" s="377"/>
      <c r="E638" s="378"/>
      <c r="F638" s="394"/>
    </row>
    <row r="639" spans="1:6">
      <c r="A639" s="377"/>
      <c r="B639" s="377"/>
      <c r="C639" s="377"/>
      <c r="D639" s="377"/>
      <c r="E639" s="378"/>
      <c r="F639" s="394"/>
    </row>
    <row r="640" spans="1:6">
      <c r="A640" s="377"/>
      <c r="B640" s="377"/>
      <c r="C640" s="377"/>
      <c r="D640" s="377"/>
      <c r="E640" s="378"/>
      <c r="F640" s="394"/>
    </row>
    <row r="641" spans="1:6">
      <c r="A641" s="377"/>
      <c r="B641" s="377"/>
      <c r="C641" s="377"/>
      <c r="D641" s="377"/>
      <c r="E641" s="378"/>
      <c r="F641" s="394"/>
    </row>
    <row r="642" spans="1:6">
      <c r="A642" s="377"/>
      <c r="B642" s="377"/>
      <c r="C642" s="377"/>
      <c r="D642" s="377"/>
      <c r="E642" s="378"/>
      <c r="F642" s="394"/>
    </row>
    <row r="643" spans="1:6">
      <c r="A643" s="377"/>
      <c r="B643" s="377"/>
      <c r="C643" s="377"/>
      <c r="D643" s="377"/>
      <c r="E643" s="378"/>
      <c r="F643" s="394"/>
    </row>
    <row r="644" spans="1:6">
      <c r="A644" s="377"/>
      <c r="B644" s="377"/>
      <c r="C644" s="377"/>
      <c r="D644" s="377"/>
      <c r="E644" s="378"/>
      <c r="F644" s="394"/>
    </row>
    <row r="645" spans="1:6">
      <c r="A645" s="377"/>
      <c r="B645" s="377"/>
      <c r="C645" s="377"/>
      <c r="D645" s="377"/>
      <c r="E645" s="378"/>
      <c r="F645" s="394"/>
    </row>
    <row r="646" spans="1:6">
      <c r="A646" s="377"/>
      <c r="B646" s="377"/>
      <c r="C646" s="377"/>
      <c r="D646" s="377"/>
      <c r="E646" s="378"/>
      <c r="F646" s="394"/>
    </row>
    <row r="647" spans="1:6">
      <c r="A647" s="377"/>
      <c r="B647" s="377"/>
      <c r="C647" s="377"/>
      <c r="D647" s="377"/>
      <c r="E647" s="378"/>
      <c r="F647" s="394"/>
    </row>
    <row r="648" spans="1:6">
      <c r="A648" s="377"/>
      <c r="B648" s="377"/>
      <c r="C648" s="377"/>
      <c r="D648" s="377"/>
      <c r="E648" s="378"/>
      <c r="F648" s="394"/>
    </row>
    <row r="649" spans="1:6">
      <c r="A649" s="377"/>
      <c r="B649" s="377"/>
      <c r="C649" s="377"/>
      <c r="D649" s="377"/>
      <c r="E649" s="378"/>
      <c r="F649" s="394"/>
    </row>
    <row r="650" spans="1:6">
      <c r="A650" s="377"/>
      <c r="B650" s="377"/>
      <c r="C650" s="377"/>
      <c r="D650" s="377"/>
      <c r="E650" s="378"/>
      <c r="F650" s="394"/>
    </row>
    <row r="651" spans="1:6">
      <c r="A651" s="377"/>
      <c r="B651" s="377"/>
      <c r="C651" s="377"/>
      <c r="D651" s="377"/>
      <c r="E651" s="378"/>
      <c r="F651" s="394"/>
    </row>
    <row r="652" spans="1:6">
      <c r="A652" s="377"/>
      <c r="B652" s="377"/>
      <c r="C652" s="377"/>
      <c r="D652" s="377"/>
      <c r="E652" s="378"/>
      <c r="F652" s="394"/>
    </row>
    <row r="653" spans="1:6">
      <c r="A653" s="377"/>
      <c r="B653" s="377"/>
      <c r="C653" s="377"/>
      <c r="D653" s="377"/>
      <c r="E653" s="378"/>
      <c r="F653" s="394"/>
    </row>
    <row r="654" spans="1:6">
      <c r="A654" s="377"/>
      <c r="B654" s="377"/>
      <c r="C654" s="377"/>
      <c r="D654" s="377"/>
      <c r="E654" s="378"/>
      <c r="F654" s="394"/>
    </row>
    <row r="655" spans="1:6">
      <c r="A655" s="377"/>
      <c r="B655" s="377"/>
      <c r="C655" s="377"/>
      <c r="D655" s="377"/>
      <c r="E655" s="378"/>
      <c r="F655" s="394"/>
    </row>
    <row r="656" spans="1:6">
      <c r="A656" s="377"/>
      <c r="B656" s="377"/>
      <c r="C656" s="377"/>
      <c r="D656" s="377"/>
      <c r="E656" s="378"/>
      <c r="F656" s="394"/>
    </row>
    <row r="657" spans="1:6">
      <c r="A657" s="377"/>
      <c r="B657" s="377"/>
      <c r="C657" s="377"/>
      <c r="D657" s="377"/>
      <c r="E657" s="378"/>
      <c r="F657" s="394"/>
    </row>
    <row r="658" spans="1:6">
      <c r="A658" s="377"/>
      <c r="B658" s="377"/>
      <c r="C658" s="377"/>
      <c r="D658" s="377"/>
      <c r="E658" s="378"/>
      <c r="F658" s="394"/>
    </row>
    <row r="659" spans="1:6">
      <c r="A659" s="377"/>
      <c r="B659" s="377"/>
      <c r="C659" s="377"/>
      <c r="D659" s="377"/>
      <c r="E659" s="378"/>
      <c r="F659" s="394"/>
    </row>
    <row r="660" spans="1:6">
      <c r="A660" s="377"/>
      <c r="B660" s="377"/>
      <c r="C660" s="377"/>
      <c r="D660" s="377"/>
      <c r="E660" s="378"/>
      <c r="F660" s="394"/>
    </row>
    <row r="661" spans="1:6">
      <c r="A661" s="377"/>
      <c r="B661" s="377"/>
      <c r="C661" s="377"/>
      <c r="D661" s="377"/>
      <c r="E661" s="378"/>
      <c r="F661" s="394"/>
    </row>
    <row r="662" spans="1:6">
      <c r="A662" s="377"/>
      <c r="B662" s="377"/>
      <c r="C662" s="377"/>
      <c r="D662" s="377"/>
      <c r="E662" s="378"/>
      <c r="F662" s="394"/>
    </row>
    <row r="663" spans="1:6">
      <c r="A663" s="377"/>
      <c r="B663" s="377"/>
      <c r="C663" s="377"/>
      <c r="D663" s="377"/>
      <c r="E663" s="378"/>
      <c r="F663" s="394"/>
    </row>
    <row r="664" spans="1:6">
      <c r="A664" s="377"/>
      <c r="B664" s="377"/>
      <c r="C664" s="377"/>
      <c r="D664" s="377"/>
      <c r="E664" s="378"/>
      <c r="F664" s="394"/>
    </row>
    <row r="665" spans="1:6">
      <c r="A665" s="377"/>
      <c r="B665" s="377"/>
      <c r="C665" s="377"/>
      <c r="D665" s="377"/>
      <c r="E665" s="378"/>
      <c r="F665" s="394"/>
    </row>
    <row r="666" spans="1:6">
      <c r="A666" s="377"/>
      <c r="B666" s="377"/>
      <c r="C666" s="377"/>
      <c r="D666" s="377"/>
      <c r="E666" s="378"/>
      <c r="F666" s="394"/>
    </row>
    <row r="667" spans="1:6">
      <c r="A667" s="377"/>
      <c r="B667" s="377"/>
      <c r="C667" s="377"/>
      <c r="D667" s="377"/>
      <c r="E667" s="378"/>
      <c r="F667" s="394"/>
    </row>
    <row r="668" spans="1:6">
      <c r="A668" s="377"/>
      <c r="B668" s="377"/>
      <c r="C668" s="377"/>
      <c r="D668" s="377"/>
      <c r="E668" s="378"/>
      <c r="F668" s="394"/>
    </row>
    <row r="669" spans="1:6">
      <c r="A669" s="377"/>
      <c r="B669" s="377"/>
      <c r="C669" s="377"/>
      <c r="D669" s="377"/>
      <c r="E669" s="378"/>
      <c r="F669" s="394"/>
    </row>
    <row r="670" spans="1:6">
      <c r="A670" s="377"/>
      <c r="B670" s="377"/>
      <c r="C670" s="377"/>
      <c r="D670" s="377"/>
      <c r="E670" s="378"/>
      <c r="F670" s="394"/>
    </row>
    <row r="671" spans="1:6">
      <c r="A671" s="377"/>
      <c r="B671" s="377"/>
      <c r="C671" s="377"/>
      <c r="D671" s="377"/>
      <c r="E671" s="378"/>
      <c r="F671" s="394"/>
    </row>
    <row r="672" spans="1:6">
      <c r="A672" s="377"/>
      <c r="B672" s="377"/>
      <c r="C672" s="377"/>
      <c r="D672" s="377"/>
      <c r="E672" s="378"/>
      <c r="F672" s="394"/>
    </row>
    <row r="673" spans="1:6">
      <c r="A673" s="377"/>
      <c r="B673" s="377"/>
      <c r="C673" s="377"/>
      <c r="D673" s="377"/>
      <c r="E673" s="378"/>
      <c r="F673" s="394"/>
    </row>
    <row r="674" spans="1:6">
      <c r="A674" s="377"/>
      <c r="B674" s="377"/>
      <c r="C674" s="377"/>
      <c r="D674" s="377"/>
      <c r="E674" s="378"/>
      <c r="F674" s="394"/>
    </row>
    <row r="675" spans="1:6">
      <c r="A675" s="377"/>
      <c r="B675" s="377"/>
      <c r="C675" s="377"/>
      <c r="D675" s="377"/>
      <c r="E675" s="378"/>
      <c r="F675" s="394"/>
    </row>
    <row r="676" spans="1:6">
      <c r="A676" s="377"/>
      <c r="B676" s="377"/>
      <c r="C676" s="377"/>
      <c r="D676" s="377"/>
      <c r="E676" s="378"/>
      <c r="F676" s="394"/>
    </row>
    <row r="677" spans="1:6">
      <c r="A677" s="377"/>
      <c r="B677" s="377"/>
      <c r="C677" s="377"/>
      <c r="D677" s="377"/>
      <c r="E677" s="378"/>
      <c r="F677" s="394"/>
    </row>
    <row r="678" spans="1:6">
      <c r="A678" s="377"/>
      <c r="B678" s="377"/>
      <c r="C678" s="377"/>
      <c r="D678" s="377"/>
      <c r="E678" s="378"/>
      <c r="F678" s="394"/>
    </row>
    <row r="679" spans="1:6">
      <c r="A679" s="377"/>
      <c r="B679" s="377"/>
      <c r="C679" s="377"/>
      <c r="D679" s="377"/>
      <c r="E679" s="378"/>
      <c r="F679" s="394"/>
    </row>
    <row r="680" spans="1:6">
      <c r="A680" s="377"/>
      <c r="B680" s="377"/>
      <c r="C680" s="377"/>
      <c r="D680" s="377"/>
      <c r="E680" s="378"/>
      <c r="F680" s="394"/>
    </row>
    <row r="681" spans="1:6">
      <c r="A681" s="377"/>
      <c r="B681" s="377"/>
      <c r="C681" s="377"/>
      <c r="D681" s="377"/>
      <c r="E681" s="378"/>
      <c r="F681" s="394"/>
    </row>
    <row r="682" spans="1:6">
      <c r="A682" s="377"/>
      <c r="B682" s="377"/>
      <c r="C682" s="377"/>
      <c r="D682" s="377"/>
      <c r="E682" s="378"/>
      <c r="F682" s="394"/>
    </row>
    <row r="683" spans="1:6">
      <c r="A683" s="377"/>
      <c r="B683" s="377"/>
      <c r="C683" s="377"/>
      <c r="D683" s="377"/>
      <c r="E683" s="378"/>
      <c r="F683" s="394"/>
    </row>
    <row r="684" spans="1:6">
      <c r="A684" s="377"/>
      <c r="B684" s="377"/>
      <c r="C684" s="377"/>
      <c r="D684" s="377"/>
      <c r="E684" s="378"/>
      <c r="F684" s="394"/>
    </row>
    <row r="685" spans="1:6">
      <c r="A685" s="377"/>
      <c r="B685" s="377"/>
      <c r="C685" s="377"/>
      <c r="D685" s="377"/>
      <c r="E685" s="378"/>
      <c r="F685" s="394"/>
    </row>
    <row r="686" spans="1:6">
      <c r="A686" s="377"/>
      <c r="B686" s="377"/>
      <c r="C686" s="377"/>
      <c r="D686" s="377"/>
      <c r="E686" s="378"/>
      <c r="F686" s="394"/>
    </row>
    <row r="687" spans="1:6">
      <c r="A687" s="377"/>
      <c r="B687" s="377"/>
      <c r="C687" s="377"/>
      <c r="D687" s="377"/>
      <c r="E687" s="378"/>
      <c r="F687" s="394"/>
    </row>
    <row r="688" spans="1:6">
      <c r="A688" s="377"/>
      <c r="B688" s="377"/>
      <c r="C688" s="377"/>
      <c r="D688" s="377"/>
      <c r="E688" s="378"/>
      <c r="F688" s="394"/>
    </row>
    <row r="689" spans="1:6">
      <c r="A689" s="377"/>
      <c r="B689" s="377"/>
      <c r="C689" s="377"/>
      <c r="D689" s="377"/>
      <c r="E689" s="378"/>
      <c r="F689" s="394"/>
    </row>
    <row r="690" spans="1:6">
      <c r="A690" s="377"/>
      <c r="B690" s="377"/>
      <c r="C690" s="377"/>
      <c r="D690" s="377"/>
      <c r="E690" s="378"/>
      <c r="F690" s="394"/>
    </row>
    <row r="691" spans="1:6">
      <c r="A691" s="377"/>
      <c r="B691" s="377"/>
      <c r="C691" s="377"/>
      <c r="D691" s="377"/>
      <c r="E691" s="378"/>
      <c r="F691" s="394"/>
    </row>
    <row r="692" spans="1:6">
      <c r="A692" s="377"/>
      <c r="B692" s="377"/>
      <c r="C692" s="377"/>
      <c r="D692" s="377"/>
      <c r="E692" s="378"/>
      <c r="F692" s="394"/>
    </row>
    <row r="693" spans="1:6">
      <c r="A693" s="377"/>
      <c r="B693" s="377"/>
      <c r="C693" s="377"/>
      <c r="D693" s="377"/>
      <c r="E693" s="378"/>
      <c r="F693" s="394"/>
    </row>
    <row r="694" spans="1:6">
      <c r="A694" s="377"/>
      <c r="B694" s="377"/>
      <c r="C694" s="377"/>
      <c r="D694" s="377"/>
      <c r="E694" s="378"/>
      <c r="F694" s="394"/>
    </row>
    <row r="695" spans="1:6">
      <c r="A695" s="377"/>
      <c r="B695" s="377"/>
      <c r="C695" s="377"/>
      <c r="D695" s="377"/>
      <c r="E695" s="378"/>
      <c r="F695" s="394"/>
    </row>
    <row r="696" spans="1:6">
      <c r="A696" s="377"/>
      <c r="B696" s="377"/>
      <c r="C696" s="377"/>
      <c r="D696" s="377"/>
      <c r="E696" s="378"/>
      <c r="F696" s="394"/>
    </row>
    <row r="697" spans="1:6">
      <c r="A697" s="377"/>
      <c r="B697" s="377"/>
      <c r="C697" s="377"/>
      <c r="D697" s="377"/>
      <c r="E697" s="378"/>
      <c r="F697" s="394"/>
    </row>
    <row r="698" spans="1:6">
      <c r="A698" s="377"/>
      <c r="B698" s="377"/>
      <c r="C698" s="377"/>
      <c r="D698" s="377"/>
      <c r="E698" s="378"/>
      <c r="F698" s="394"/>
    </row>
    <row r="699" spans="1:6">
      <c r="A699" s="377"/>
      <c r="B699" s="377"/>
      <c r="C699" s="377"/>
      <c r="D699" s="377"/>
      <c r="E699" s="378"/>
      <c r="F699" s="394"/>
    </row>
    <row r="700" spans="1:6">
      <c r="A700" s="377"/>
      <c r="B700" s="377"/>
      <c r="C700" s="377"/>
      <c r="D700" s="377"/>
      <c r="E700" s="378"/>
      <c r="F700" s="394"/>
    </row>
    <row r="701" spans="1:6">
      <c r="A701" s="377"/>
      <c r="B701" s="377"/>
      <c r="C701" s="377"/>
      <c r="D701" s="377"/>
      <c r="E701" s="378"/>
      <c r="F701" s="394"/>
    </row>
    <row r="702" spans="1:6">
      <c r="A702" s="377"/>
      <c r="B702" s="377"/>
      <c r="C702" s="377"/>
      <c r="D702" s="377"/>
      <c r="E702" s="378"/>
      <c r="F702" s="394"/>
    </row>
    <row r="703" spans="1:6">
      <c r="A703" s="377"/>
      <c r="B703" s="377"/>
      <c r="C703" s="377"/>
      <c r="D703" s="377"/>
      <c r="E703" s="378"/>
      <c r="F703" s="394"/>
    </row>
    <row r="704" spans="1:6">
      <c r="A704" s="377"/>
      <c r="B704" s="377"/>
      <c r="C704" s="377"/>
      <c r="D704" s="377"/>
      <c r="E704" s="378"/>
      <c r="F704" s="394"/>
    </row>
    <row r="705" spans="1:6">
      <c r="A705" s="377"/>
      <c r="B705" s="377"/>
      <c r="C705" s="377"/>
      <c r="D705" s="377"/>
      <c r="E705" s="378"/>
      <c r="F705" s="394"/>
    </row>
    <row r="706" spans="1:6">
      <c r="A706" s="377"/>
      <c r="B706" s="377"/>
      <c r="C706" s="377"/>
      <c r="D706" s="377"/>
      <c r="E706" s="378"/>
      <c r="F706" s="394"/>
    </row>
    <row r="707" spans="1:6">
      <c r="A707" s="377"/>
      <c r="B707" s="377"/>
      <c r="C707" s="377"/>
      <c r="D707" s="377"/>
      <c r="E707" s="378"/>
      <c r="F707" s="394"/>
    </row>
    <row r="708" spans="1:6">
      <c r="A708" s="377"/>
      <c r="B708" s="377"/>
      <c r="C708" s="377"/>
      <c r="D708" s="377"/>
      <c r="E708" s="378"/>
      <c r="F708" s="394"/>
    </row>
    <row r="709" spans="1:6">
      <c r="A709" s="377"/>
      <c r="B709" s="377"/>
      <c r="C709" s="377"/>
      <c r="D709" s="377"/>
      <c r="E709" s="378"/>
      <c r="F709" s="394"/>
    </row>
    <row r="710" spans="1:6">
      <c r="A710" s="377"/>
      <c r="B710" s="377"/>
      <c r="C710" s="377"/>
      <c r="D710" s="377"/>
      <c r="E710" s="378"/>
      <c r="F710" s="394"/>
    </row>
    <row r="711" spans="1:6">
      <c r="A711" s="377"/>
      <c r="B711" s="377"/>
      <c r="C711" s="377"/>
      <c r="D711" s="377"/>
      <c r="E711" s="378"/>
      <c r="F711" s="394"/>
    </row>
    <row r="712" spans="1:6">
      <c r="A712" s="377"/>
      <c r="B712" s="377"/>
      <c r="C712" s="377"/>
      <c r="D712" s="377"/>
      <c r="E712" s="378"/>
      <c r="F712" s="394"/>
    </row>
    <row r="713" spans="1:6">
      <c r="A713" s="377"/>
      <c r="B713" s="377"/>
      <c r="C713" s="377"/>
      <c r="D713" s="377"/>
      <c r="E713" s="378"/>
      <c r="F713" s="394"/>
    </row>
    <row r="714" spans="1:6">
      <c r="A714" s="377"/>
      <c r="B714" s="377"/>
      <c r="C714" s="377"/>
      <c r="D714" s="377"/>
      <c r="E714" s="378"/>
      <c r="F714" s="394"/>
    </row>
    <row r="715" spans="1:6">
      <c r="A715" s="377"/>
      <c r="B715" s="377"/>
      <c r="C715" s="377"/>
      <c r="D715" s="377"/>
      <c r="E715" s="378"/>
      <c r="F715" s="394"/>
    </row>
    <row r="716" spans="1:6">
      <c r="A716" s="377"/>
      <c r="B716" s="377"/>
      <c r="C716" s="377"/>
      <c r="D716" s="377"/>
      <c r="E716" s="378"/>
      <c r="F716" s="394"/>
    </row>
    <row r="717" spans="1:6">
      <c r="A717" s="377"/>
      <c r="B717" s="377"/>
      <c r="C717" s="377"/>
      <c r="D717" s="377"/>
      <c r="E717" s="378"/>
      <c r="F717" s="394"/>
    </row>
    <row r="718" spans="1:6">
      <c r="A718" s="377"/>
      <c r="B718" s="377"/>
      <c r="C718" s="377"/>
      <c r="D718" s="377"/>
      <c r="E718" s="378"/>
      <c r="F718" s="394"/>
    </row>
    <row r="719" spans="1:6">
      <c r="A719" s="377"/>
      <c r="B719" s="377"/>
      <c r="C719" s="377"/>
      <c r="D719" s="377"/>
      <c r="E719" s="378"/>
      <c r="F719" s="394"/>
    </row>
    <row r="720" spans="1:6">
      <c r="A720" s="377"/>
      <c r="B720" s="377"/>
      <c r="C720" s="377"/>
      <c r="D720" s="377"/>
      <c r="E720" s="378"/>
      <c r="F720" s="394"/>
    </row>
    <row r="721" spans="1:6">
      <c r="A721" s="377"/>
      <c r="B721" s="377"/>
      <c r="C721" s="377"/>
      <c r="D721" s="377"/>
      <c r="E721" s="378"/>
      <c r="F721" s="394"/>
    </row>
    <row r="722" spans="1:6">
      <c r="A722" s="377"/>
      <c r="B722" s="377"/>
      <c r="C722" s="377"/>
      <c r="D722" s="377"/>
      <c r="E722" s="378"/>
      <c r="F722" s="394"/>
    </row>
    <row r="723" spans="1:6">
      <c r="A723" s="377"/>
      <c r="B723" s="377"/>
      <c r="C723" s="377"/>
      <c r="D723" s="377"/>
      <c r="E723" s="378"/>
      <c r="F723" s="394"/>
    </row>
    <row r="724" spans="1:6">
      <c r="A724" s="377"/>
      <c r="B724" s="377"/>
      <c r="C724" s="377"/>
      <c r="D724" s="377"/>
      <c r="E724" s="378"/>
      <c r="F724" s="394"/>
    </row>
    <row r="725" spans="1:6">
      <c r="A725" s="377"/>
      <c r="B725" s="377"/>
      <c r="C725" s="377"/>
      <c r="D725" s="377"/>
      <c r="E725" s="378"/>
      <c r="F725" s="394"/>
    </row>
    <row r="726" spans="1:6">
      <c r="A726" s="377"/>
      <c r="B726" s="377"/>
      <c r="C726" s="377"/>
      <c r="D726" s="377"/>
      <c r="E726" s="378"/>
      <c r="F726" s="394"/>
    </row>
    <row r="727" spans="1:6">
      <c r="A727" s="377"/>
      <c r="B727" s="377"/>
      <c r="C727" s="377"/>
      <c r="D727" s="377"/>
      <c r="E727" s="378"/>
      <c r="F727" s="394"/>
    </row>
    <row r="728" spans="1:6">
      <c r="A728" s="377"/>
      <c r="B728" s="377"/>
      <c r="C728" s="377"/>
      <c r="D728" s="377"/>
      <c r="E728" s="378"/>
      <c r="F728" s="394"/>
    </row>
    <row r="729" spans="1:6">
      <c r="A729" s="377"/>
      <c r="B729" s="377"/>
      <c r="C729" s="377"/>
      <c r="D729" s="377"/>
      <c r="E729" s="378"/>
      <c r="F729" s="394"/>
    </row>
    <row r="730" spans="1:6">
      <c r="A730" s="377"/>
      <c r="B730" s="377"/>
      <c r="C730" s="377"/>
      <c r="D730" s="377"/>
      <c r="E730" s="378"/>
      <c r="F730" s="394"/>
    </row>
    <row r="731" spans="1:6">
      <c r="A731" s="377"/>
      <c r="B731" s="377"/>
      <c r="C731" s="377"/>
      <c r="D731" s="377"/>
      <c r="E731" s="378"/>
      <c r="F731" s="394"/>
    </row>
    <row r="732" spans="1:6">
      <c r="A732" s="377"/>
      <c r="B732" s="377"/>
      <c r="C732" s="377"/>
      <c r="D732" s="377"/>
      <c r="E732" s="378"/>
      <c r="F732" s="394"/>
    </row>
    <row r="733" spans="1:6">
      <c r="A733" s="377"/>
      <c r="B733" s="377"/>
      <c r="C733" s="377"/>
      <c r="D733" s="377"/>
      <c r="E733" s="378"/>
      <c r="F733" s="394"/>
    </row>
    <row r="734" spans="1:6">
      <c r="A734" s="377"/>
      <c r="B734" s="377"/>
      <c r="C734" s="377"/>
      <c r="D734" s="377"/>
      <c r="E734" s="378"/>
      <c r="F734" s="394"/>
    </row>
    <row r="735" spans="1:6">
      <c r="A735" s="377"/>
      <c r="B735" s="377"/>
      <c r="C735" s="377"/>
      <c r="D735" s="377"/>
      <c r="E735" s="378"/>
      <c r="F735" s="394"/>
    </row>
    <row r="736" spans="1:6">
      <c r="A736" s="377"/>
      <c r="B736" s="377"/>
      <c r="C736" s="377"/>
      <c r="D736" s="377"/>
      <c r="E736" s="378"/>
      <c r="F736" s="394"/>
    </row>
    <row r="737" spans="1:6">
      <c r="A737" s="377"/>
      <c r="B737" s="377"/>
      <c r="C737" s="377"/>
      <c r="D737" s="377"/>
      <c r="E737" s="378"/>
      <c r="F737" s="394"/>
    </row>
    <row r="738" spans="1:6">
      <c r="A738" s="377"/>
      <c r="B738" s="377"/>
      <c r="C738" s="377"/>
      <c r="D738" s="377"/>
      <c r="E738" s="378"/>
      <c r="F738" s="394"/>
    </row>
    <row r="739" spans="1:6">
      <c r="A739" s="377"/>
      <c r="B739" s="377"/>
      <c r="C739" s="377"/>
      <c r="D739" s="377"/>
      <c r="E739" s="378"/>
      <c r="F739" s="394"/>
    </row>
    <row r="740" spans="1:6">
      <c r="A740" s="377"/>
      <c r="B740" s="377"/>
      <c r="C740" s="377"/>
      <c r="D740" s="377"/>
      <c r="E740" s="378"/>
      <c r="F740" s="394"/>
    </row>
    <row r="741" spans="1:6">
      <c r="A741" s="377"/>
      <c r="B741" s="377"/>
      <c r="C741" s="377"/>
      <c r="D741" s="377"/>
      <c r="E741" s="378"/>
      <c r="F741" s="394"/>
    </row>
    <row r="742" spans="1:6">
      <c r="A742" s="377"/>
      <c r="B742" s="377"/>
      <c r="C742" s="377"/>
      <c r="D742" s="377"/>
      <c r="E742" s="378"/>
      <c r="F742" s="394"/>
    </row>
    <row r="743" spans="1:6">
      <c r="A743" s="377"/>
      <c r="B743" s="377"/>
      <c r="C743" s="377"/>
      <c r="D743" s="377"/>
      <c r="E743" s="378"/>
      <c r="F743" s="394"/>
    </row>
    <row r="744" spans="1:6">
      <c r="A744" s="377"/>
      <c r="B744" s="377"/>
      <c r="C744" s="377"/>
      <c r="D744" s="377"/>
      <c r="E744" s="378"/>
      <c r="F744" s="394"/>
    </row>
    <row r="745" spans="1:6">
      <c r="A745" s="377"/>
      <c r="B745" s="377"/>
      <c r="C745" s="377"/>
      <c r="D745" s="377"/>
      <c r="E745" s="378"/>
      <c r="F745" s="394"/>
    </row>
    <row r="746" spans="1:6">
      <c r="A746" s="377"/>
      <c r="B746" s="377"/>
      <c r="C746" s="377"/>
      <c r="D746" s="377"/>
      <c r="E746" s="378"/>
      <c r="F746" s="394"/>
    </row>
    <row r="747" spans="1:6">
      <c r="A747" s="377"/>
      <c r="B747" s="377"/>
      <c r="C747" s="377"/>
      <c r="D747" s="377"/>
      <c r="E747" s="378"/>
      <c r="F747" s="394"/>
    </row>
    <row r="748" spans="1:6">
      <c r="A748" s="377"/>
      <c r="B748" s="377"/>
      <c r="C748" s="377"/>
      <c r="D748" s="377"/>
      <c r="E748" s="378"/>
      <c r="F748" s="394"/>
    </row>
    <row r="749" spans="1:6">
      <c r="A749" s="377"/>
      <c r="B749" s="377"/>
      <c r="C749" s="377"/>
      <c r="D749" s="377"/>
      <c r="E749" s="378"/>
      <c r="F749" s="394"/>
    </row>
    <row r="750" spans="1:6">
      <c r="A750" s="377"/>
      <c r="B750" s="377"/>
      <c r="C750" s="377"/>
      <c r="D750" s="377"/>
      <c r="E750" s="378"/>
      <c r="F750" s="394"/>
    </row>
    <row r="751" spans="1:6">
      <c r="A751" s="377"/>
      <c r="B751" s="377"/>
      <c r="C751" s="377"/>
      <c r="D751" s="377"/>
      <c r="E751" s="378"/>
      <c r="F751" s="394"/>
    </row>
    <row r="752" spans="1:6">
      <c r="A752" s="377"/>
      <c r="B752" s="377"/>
      <c r="C752" s="377"/>
      <c r="D752" s="377"/>
      <c r="E752" s="378"/>
      <c r="F752" s="394"/>
    </row>
    <row r="753" spans="1:6">
      <c r="A753" s="377"/>
      <c r="B753" s="377"/>
      <c r="C753" s="377"/>
      <c r="D753" s="377"/>
      <c r="E753" s="378"/>
      <c r="F753" s="394"/>
    </row>
    <row r="754" spans="1:6">
      <c r="A754" s="377"/>
      <c r="B754" s="377"/>
      <c r="C754" s="377"/>
      <c r="D754" s="377"/>
      <c r="E754" s="378"/>
      <c r="F754" s="394"/>
    </row>
    <row r="755" spans="1:6">
      <c r="A755" s="377"/>
      <c r="B755" s="377"/>
      <c r="C755" s="377"/>
      <c r="D755" s="377"/>
      <c r="E755" s="378"/>
      <c r="F755" s="394"/>
    </row>
    <row r="756" spans="1:6">
      <c r="A756" s="377"/>
      <c r="B756" s="377"/>
      <c r="C756" s="377"/>
      <c r="D756" s="377"/>
      <c r="E756" s="378"/>
      <c r="F756" s="394"/>
    </row>
    <row r="757" spans="1:6">
      <c r="A757" s="377"/>
      <c r="B757" s="377"/>
      <c r="C757" s="377"/>
      <c r="D757" s="377"/>
      <c r="E757" s="378"/>
      <c r="F757" s="394"/>
    </row>
    <row r="758" spans="1:6">
      <c r="A758" s="377"/>
      <c r="B758" s="377"/>
      <c r="C758" s="377"/>
      <c r="D758" s="377"/>
      <c r="E758" s="378"/>
      <c r="F758" s="394"/>
    </row>
    <row r="759" spans="1:6">
      <c r="A759" s="377"/>
      <c r="B759" s="377"/>
      <c r="C759" s="377"/>
      <c r="D759" s="377"/>
      <c r="E759" s="378"/>
      <c r="F759" s="394"/>
    </row>
    <row r="760" spans="1:6">
      <c r="A760" s="377"/>
      <c r="B760" s="377"/>
      <c r="C760" s="377"/>
      <c r="D760" s="377"/>
      <c r="E760" s="378"/>
      <c r="F760" s="394"/>
    </row>
    <row r="761" spans="1:6">
      <c r="A761" s="377"/>
      <c r="B761" s="377"/>
      <c r="C761" s="377"/>
      <c r="D761" s="377"/>
      <c r="E761" s="378"/>
      <c r="F761" s="394"/>
    </row>
    <row r="762" spans="1:6">
      <c r="A762" s="377"/>
      <c r="B762" s="377"/>
      <c r="C762" s="377"/>
      <c r="D762" s="377"/>
      <c r="E762" s="378"/>
      <c r="F762" s="394"/>
    </row>
    <row r="763" spans="1:6">
      <c r="A763" s="377"/>
      <c r="B763" s="377"/>
      <c r="C763" s="377"/>
      <c r="D763" s="377"/>
      <c r="E763" s="378"/>
      <c r="F763" s="394"/>
    </row>
    <row r="764" spans="1:6">
      <c r="A764" s="377"/>
      <c r="B764" s="377"/>
      <c r="C764" s="377"/>
      <c r="D764" s="377"/>
      <c r="E764" s="378"/>
      <c r="F764" s="394"/>
    </row>
    <row r="765" spans="1:6">
      <c r="A765" s="377"/>
      <c r="B765" s="377"/>
      <c r="C765" s="377"/>
      <c r="D765" s="377"/>
      <c r="E765" s="378"/>
      <c r="F765" s="394"/>
    </row>
    <row r="766" spans="1:6">
      <c r="A766" s="377"/>
      <c r="B766" s="377"/>
      <c r="C766" s="377"/>
      <c r="D766" s="377"/>
      <c r="E766" s="378"/>
      <c r="F766" s="394"/>
    </row>
    <row r="767" spans="1:6">
      <c r="A767" s="377"/>
      <c r="B767" s="377"/>
      <c r="C767" s="377"/>
      <c r="D767" s="377"/>
      <c r="E767" s="378"/>
      <c r="F767" s="394"/>
    </row>
    <row r="768" spans="1:6">
      <c r="A768" s="377"/>
      <c r="B768" s="377"/>
      <c r="C768" s="377"/>
      <c r="D768" s="377"/>
      <c r="E768" s="378"/>
      <c r="F768" s="394"/>
    </row>
    <row r="769" spans="1:6">
      <c r="A769" s="377"/>
      <c r="B769" s="377"/>
      <c r="C769" s="377"/>
      <c r="D769" s="377"/>
      <c r="E769" s="378"/>
      <c r="F769" s="394"/>
    </row>
    <row r="770" spans="1:6">
      <c r="A770" s="377"/>
      <c r="B770" s="377"/>
      <c r="C770" s="377"/>
      <c r="D770" s="377"/>
      <c r="E770" s="378"/>
      <c r="F770" s="394"/>
    </row>
    <row r="771" spans="1:6">
      <c r="A771" s="377"/>
      <c r="B771" s="377"/>
      <c r="C771" s="377"/>
      <c r="D771" s="377"/>
      <c r="E771" s="378"/>
      <c r="F771" s="394"/>
    </row>
    <row r="772" spans="1:6">
      <c r="A772" s="377"/>
      <c r="B772" s="377"/>
      <c r="C772" s="377"/>
      <c r="D772" s="377"/>
      <c r="E772" s="378"/>
      <c r="F772" s="394"/>
    </row>
    <row r="773" spans="1:6">
      <c r="A773" s="377"/>
      <c r="B773" s="377"/>
      <c r="C773" s="377"/>
      <c r="D773" s="377"/>
      <c r="E773" s="378"/>
      <c r="F773" s="394"/>
    </row>
    <row r="774" spans="1:6">
      <c r="A774" s="377"/>
      <c r="B774" s="377"/>
      <c r="C774" s="377"/>
      <c r="D774" s="377"/>
      <c r="E774" s="378"/>
      <c r="F774" s="394"/>
    </row>
    <row r="775" spans="1:6">
      <c r="A775" s="377"/>
      <c r="B775" s="377"/>
      <c r="C775" s="377"/>
      <c r="D775" s="377"/>
      <c r="E775" s="378"/>
      <c r="F775" s="394"/>
    </row>
    <row r="776" spans="1:6">
      <c r="A776" s="377"/>
      <c r="B776" s="377"/>
      <c r="C776" s="377"/>
      <c r="D776" s="377"/>
      <c r="E776" s="378"/>
      <c r="F776" s="394"/>
    </row>
    <row r="777" spans="1:6">
      <c r="A777" s="377"/>
      <c r="B777" s="377"/>
      <c r="C777" s="377"/>
      <c r="D777" s="377"/>
      <c r="E777" s="378"/>
      <c r="F777" s="394"/>
    </row>
    <row r="778" spans="1:6">
      <c r="A778" s="377"/>
      <c r="B778" s="377"/>
      <c r="C778" s="377"/>
      <c r="D778" s="377"/>
      <c r="E778" s="378"/>
      <c r="F778" s="394"/>
    </row>
    <row r="779" spans="1:6">
      <c r="A779" s="377"/>
      <c r="B779" s="377"/>
      <c r="C779" s="377"/>
      <c r="D779" s="377"/>
      <c r="E779" s="378"/>
      <c r="F779" s="394"/>
    </row>
    <row r="780" spans="1:6">
      <c r="A780" s="377"/>
      <c r="B780" s="377"/>
      <c r="C780" s="377"/>
      <c r="D780" s="377"/>
      <c r="E780" s="378"/>
      <c r="F780" s="394"/>
    </row>
    <row r="781" spans="1:6">
      <c r="A781" s="377"/>
      <c r="B781" s="377"/>
      <c r="C781" s="377"/>
      <c r="D781" s="377"/>
      <c r="E781" s="378"/>
      <c r="F781" s="394"/>
    </row>
    <row r="782" spans="1:6">
      <c r="A782" s="377"/>
      <c r="B782" s="377"/>
      <c r="C782" s="377"/>
      <c r="D782" s="377"/>
      <c r="E782" s="378"/>
      <c r="F782" s="394"/>
    </row>
    <row r="783" spans="1:6">
      <c r="A783" s="377"/>
      <c r="B783" s="377"/>
      <c r="C783" s="377"/>
      <c r="D783" s="377"/>
      <c r="E783" s="378"/>
      <c r="F783" s="394"/>
    </row>
    <row r="784" spans="1:6">
      <c r="A784" s="377"/>
      <c r="B784" s="377"/>
      <c r="C784" s="377"/>
      <c r="D784" s="377"/>
      <c r="E784" s="378"/>
      <c r="F784" s="394"/>
    </row>
    <row r="785" spans="1:6">
      <c r="A785" s="377"/>
      <c r="B785" s="377"/>
      <c r="C785" s="377"/>
      <c r="D785" s="377"/>
      <c r="E785" s="378"/>
      <c r="F785" s="394"/>
    </row>
    <row r="786" spans="1:6">
      <c r="A786" s="377"/>
      <c r="B786" s="377"/>
      <c r="C786" s="377"/>
      <c r="D786" s="377"/>
      <c r="E786" s="378"/>
      <c r="F786" s="394"/>
    </row>
    <row r="787" spans="1:6">
      <c r="A787" s="377"/>
      <c r="B787" s="377"/>
      <c r="C787" s="377"/>
      <c r="D787" s="377"/>
      <c r="E787" s="378"/>
      <c r="F787" s="394"/>
    </row>
    <row r="788" spans="1:6">
      <c r="A788" s="377"/>
      <c r="B788" s="377"/>
      <c r="C788" s="377"/>
      <c r="D788" s="377"/>
      <c r="E788" s="378"/>
      <c r="F788" s="394"/>
    </row>
    <row r="789" spans="1:6">
      <c r="A789" s="377"/>
      <c r="B789" s="377"/>
      <c r="C789" s="377"/>
      <c r="D789" s="377"/>
      <c r="E789" s="378"/>
      <c r="F789" s="394"/>
    </row>
    <row r="790" spans="1:6">
      <c r="A790" s="377"/>
      <c r="B790" s="377"/>
      <c r="C790" s="377"/>
      <c r="D790" s="377"/>
      <c r="E790" s="378"/>
      <c r="F790" s="394"/>
    </row>
    <row r="791" spans="1:6">
      <c r="A791" s="377"/>
      <c r="B791" s="377"/>
      <c r="C791" s="377"/>
      <c r="D791" s="377"/>
      <c r="E791" s="378"/>
      <c r="F791" s="394"/>
    </row>
    <row r="792" spans="1:6">
      <c r="A792" s="377"/>
      <c r="B792" s="377"/>
      <c r="C792" s="377"/>
      <c r="D792" s="377"/>
      <c r="E792" s="378"/>
      <c r="F792" s="394"/>
    </row>
    <row r="793" spans="1:6">
      <c r="A793" s="377"/>
      <c r="B793" s="377"/>
      <c r="C793" s="377"/>
      <c r="D793" s="377"/>
      <c r="E793" s="378"/>
      <c r="F793" s="394"/>
    </row>
    <row r="794" spans="1:6">
      <c r="A794" s="377"/>
      <c r="B794" s="377"/>
      <c r="C794" s="377"/>
      <c r="D794" s="377"/>
      <c r="E794" s="378"/>
      <c r="F794" s="394"/>
    </row>
    <row r="795" spans="1:6">
      <c r="A795" s="377"/>
      <c r="B795" s="377"/>
      <c r="C795" s="377"/>
      <c r="D795" s="377"/>
      <c r="E795" s="378"/>
      <c r="F795" s="394"/>
    </row>
    <row r="796" spans="1:6">
      <c r="A796" s="377"/>
      <c r="B796" s="377"/>
      <c r="C796" s="377"/>
      <c r="D796" s="377"/>
      <c r="E796" s="378"/>
      <c r="F796" s="394"/>
    </row>
    <row r="797" spans="1:6">
      <c r="A797" s="377"/>
      <c r="B797" s="377"/>
      <c r="C797" s="377"/>
      <c r="D797" s="377"/>
      <c r="E797" s="378"/>
      <c r="F797" s="394"/>
    </row>
    <row r="798" spans="1:6">
      <c r="A798" s="377"/>
      <c r="B798" s="377"/>
      <c r="C798" s="377"/>
      <c r="D798" s="377"/>
      <c r="E798" s="378"/>
      <c r="F798" s="394"/>
    </row>
    <row r="799" spans="1:6">
      <c r="A799" s="377"/>
      <c r="B799" s="377"/>
      <c r="C799" s="377"/>
      <c r="D799" s="377"/>
      <c r="E799" s="378"/>
      <c r="F799" s="394"/>
    </row>
    <row r="800" spans="1:6">
      <c r="A800" s="377"/>
      <c r="B800" s="377"/>
      <c r="C800" s="377"/>
      <c r="D800" s="377"/>
      <c r="E800" s="378"/>
      <c r="F800" s="394"/>
    </row>
    <row r="801" spans="1:6">
      <c r="A801" s="377"/>
      <c r="B801" s="377"/>
      <c r="C801" s="377"/>
      <c r="D801" s="377"/>
      <c r="E801" s="378"/>
      <c r="F801" s="394"/>
    </row>
    <row r="802" spans="1:6">
      <c r="A802" s="377"/>
      <c r="B802" s="377"/>
      <c r="C802" s="377"/>
      <c r="D802" s="377"/>
      <c r="E802" s="378"/>
      <c r="F802" s="394"/>
    </row>
    <row r="803" spans="1:6">
      <c r="A803" s="377"/>
      <c r="B803" s="377"/>
      <c r="C803" s="377"/>
      <c r="D803" s="377"/>
      <c r="E803" s="378"/>
      <c r="F803" s="394"/>
    </row>
    <row r="804" spans="1:6">
      <c r="A804" s="377"/>
      <c r="B804" s="377"/>
      <c r="C804" s="377"/>
      <c r="D804" s="377"/>
      <c r="E804" s="378"/>
      <c r="F804" s="394"/>
    </row>
    <row r="805" spans="1:6">
      <c r="A805" s="377"/>
      <c r="B805" s="377"/>
      <c r="C805" s="377"/>
      <c r="D805" s="377"/>
      <c r="E805" s="378"/>
      <c r="F805" s="394"/>
    </row>
    <row r="806" spans="1:6">
      <c r="A806" s="377"/>
      <c r="B806" s="377"/>
      <c r="C806" s="377"/>
      <c r="D806" s="377"/>
      <c r="E806" s="378"/>
      <c r="F806" s="394"/>
    </row>
    <row r="807" spans="1:6">
      <c r="A807" s="377"/>
      <c r="B807" s="377"/>
      <c r="C807" s="377"/>
      <c r="D807" s="377"/>
      <c r="E807" s="378"/>
      <c r="F807" s="394"/>
    </row>
    <row r="808" spans="1:6">
      <c r="A808" s="377"/>
      <c r="B808" s="377"/>
      <c r="C808" s="377"/>
      <c r="D808" s="377"/>
      <c r="E808" s="378"/>
      <c r="F808" s="394"/>
    </row>
    <row r="809" spans="1:6">
      <c r="A809" s="377"/>
      <c r="B809" s="377"/>
      <c r="C809" s="377"/>
      <c r="D809" s="377"/>
      <c r="E809" s="378"/>
      <c r="F809" s="394"/>
    </row>
    <row r="810" spans="1:6">
      <c r="A810" s="377"/>
      <c r="B810" s="377"/>
      <c r="C810" s="377"/>
      <c r="D810" s="377"/>
      <c r="E810" s="378"/>
      <c r="F810" s="394"/>
    </row>
    <row r="811" spans="1:6">
      <c r="A811" s="377"/>
      <c r="B811" s="377"/>
      <c r="C811" s="377"/>
      <c r="D811" s="377"/>
      <c r="E811" s="378"/>
      <c r="F811" s="394"/>
    </row>
    <row r="812" spans="1:6">
      <c r="A812" s="377"/>
      <c r="B812" s="377"/>
      <c r="C812" s="377"/>
      <c r="D812" s="377"/>
      <c r="E812" s="378"/>
      <c r="F812" s="394"/>
    </row>
    <row r="813" spans="1:6">
      <c r="A813" s="377"/>
      <c r="B813" s="377"/>
      <c r="C813" s="377"/>
      <c r="D813" s="377"/>
      <c r="E813" s="378"/>
      <c r="F813" s="394"/>
    </row>
    <row r="814" spans="1:6">
      <c r="A814" s="377"/>
      <c r="B814" s="377"/>
      <c r="C814" s="377"/>
      <c r="D814" s="377"/>
      <c r="E814" s="378"/>
      <c r="F814" s="394"/>
    </row>
    <row r="815" spans="1:6">
      <c r="A815" s="377"/>
      <c r="B815" s="377"/>
      <c r="C815" s="377"/>
      <c r="D815" s="377"/>
      <c r="E815" s="378"/>
      <c r="F815" s="394"/>
    </row>
    <row r="816" spans="1:6">
      <c r="A816" s="377"/>
      <c r="B816" s="377"/>
      <c r="C816" s="377"/>
      <c r="D816" s="377"/>
      <c r="E816" s="378"/>
      <c r="F816" s="394"/>
    </row>
    <row r="817" spans="1:6">
      <c r="A817" s="377"/>
      <c r="B817" s="377"/>
      <c r="C817" s="377"/>
      <c r="D817" s="377"/>
      <c r="E817" s="378"/>
      <c r="F817" s="394"/>
    </row>
    <row r="818" spans="1:6">
      <c r="A818" s="377"/>
      <c r="B818" s="377"/>
      <c r="C818" s="377"/>
      <c r="D818" s="377"/>
      <c r="E818" s="378"/>
      <c r="F818" s="394"/>
    </row>
    <row r="819" spans="1:6">
      <c r="A819" s="377"/>
      <c r="B819" s="377"/>
      <c r="C819" s="377"/>
      <c r="D819" s="377"/>
      <c r="E819" s="378"/>
      <c r="F819" s="394"/>
    </row>
    <row r="820" spans="1:6">
      <c r="A820" s="377"/>
      <c r="B820" s="377"/>
      <c r="C820" s="377"/>
      <c r="D820" s="377"/>
      <c r="E820" s="378"/>
      <c r="F820" s="394"/>
    </row>
    <row r="821" spans="1:6">
      <c r="A821" s="377"/>
      <c r="B821" s="377"/>
      <c r="C821" s="377"/>
      <c r="D821" s="377"/>
      <c r="E821" s="378"/>
      <c r="F821" s="394"/>
    </row>
    <row r="822" spans="1:6">
      <c r="A822" s="377"/>
      <c r="B822" s="377"/>
      <c r="C822" s="377"/>
      <c r="D822" s="377"/>
      <c r="E822" s="378"/>
      <c r="F822" s="394"/>
    </row>
    <row r="823" spans="1:6">
      <c r="A823" s="377"/>
      <c r="B823" s="377"/>
      <c r="C823" s="377"/>
      <c r="D823" s="377"/>
      <c r="E823" s="378"/>
      <c r="F823" s="394"/>
    </row>
    <row r="824" spans="1:6">
      <c r="A824" s="377"/>
      <c r="B824" s="377"/>
      <c r="C824" s="377"/>
      <c r="D824" s="377"/>
      <c r="E824" s="378"/>
      <c r="F824" s="394"/>
    </row>
    <row r="825" spans="1:6">
      <c r="A825" s="377"/>
      <c r="B825" s="377"/>
      <c r="C825" s="377"/>
      <c r="D825" s="377"/>
      <c r="E825" s="378"/>
      <c r="F825" s="394"/>
    </row>
    <row r="826" spans="1:6">
      <c r="A826" s="377"/>
      <c r="B826" s="377"/>
      <c r="C826" s="377"/>
      <c r="D826" s="377"/>
      <c r="E826" s="378"/>
      <c r="F826" s="394"/>
    </row>
    <row r="827" spans="1:6">
      <c r="A827" s="377"/>
      <c r="B827" s="377"/>
      <c r="C827" s="377"/>
      <c r="D827" s="377"/>
      <c r="E827" s="378"/>
      <c r="F827" s="394"/>
    </row>
    <row r="828" spans="1:6">
      <c r="A828" s="377"/>
      <c r="B828" s="377"/>
      <c r="C828" s="377"/>
      <c r="D828" s="377"/>
      <c r="E828" s="378"/>
      <c r="F828" s="394"/>
    </row>
    <row r="829" spans="1:6">
      <c r="A829" s="377"/>
      <c r="B829" s="377"/>
      <c r="C829" s="377"/>
      <c r="D829" s="377"/>
      <c r="E829" s="378"/>
      <c r="F829" s="394"/>
    </row>
    <row r="830" spans="1:6">
      <c r="A830" s="377"/>
      <c r="B830" s="377"/>
      <c r="C830" s="377"/>
      <c r="D830" s="377"/>
      <c r="E830" s="378"/>
      <c r="F830" s="394"/>
    </row>
    <row r="831" spans="1:6">
      <c r="A831" s="377"/>
      <c r="B831" s="377"/>
      <c r="C831" s="377"/>
      <c r="D831" s="377"/>
      <c r="E831" s="378"/>
      <c r="F831" s="394"/>
    </row>
    <row r="832" spans="1:6">
      <c r="A832" s="377"/>
      <c r="B832" s="377"/>
      <c r="C832" s="377"/>
      <c r="D832" s="377"/>
      <c r="E832" s="378"/>
      <c r="F832" s="394"/>
    </row>
    <row r="833" spans="1:6">
      <c r="A833" s="377"/>
      <c r="B833" s="377"/>
      <c r="C833" s="377"/>
      <c r="D833" s="377"/>
      <c r="E833" s="378"/>
      <c r="F833" s="394"/>
    </row>
    <row r="834" spans="1:6">
      <c r="A834" s="377"/>
      <c r="B834" s="377"/>
      <c r="C834" s="377"/>
      <c r="D834" s="377"/>
      <c r="E834" s="378"/>
      <c r="F834" s="394"/>
    </row>
    <row r="835" spans="1:6">
      <c r="A835" s="377"/>
      <c r="B835" s="377"/>
      <c r="C835" s="377"/>
      <c r="D835" s="377"/>
      <c r="E835" s="378"/>
      <c r="F835" s="394"/>
    </row>
    <row r="836" spans="1:6">
      <c r="A836" s="377"/>
      <c r="B836" s="377"/>
      <c r="C836" s="377"/>
      <c r="D836" s="377"/>
      <c r="E836" s="378"/>
      <c r="F836" s="394"/>
    </row>
    <row r="837" spans="1:6">
      <c r="A837" s="377"/>
      <c r="B837" s="377"/>
      <c r="C837" s="377"/>
      <c r="D837" s="377"/>
      <c r="E837" s="378"/>
      <c r="F837" s="394"/>
    </row>
    <row r="838" spans="1:6">
      <c r="A838" s="377"/>
      <c r="B838" s="377"/>
      <c r="C838" s="377"/>
      <c r="D838" s="377"/>
      <c r="E838" s="378"/>
      <c r="F838" s="394"/>
    </row>
    <row r="839" spans="1:6">
      <c r="A839" s="377"/>
      <c r="B839" s="377"/>
      <c r="C839" s="377"/>
      <c r="D839" s="377"/>
      <c r="E839" s="378"/>
      <c r="F839" s="394"/>
    </row>
    <row r="840" spans="1:6">
      <c r="A840" s="377"/>
      <c r="B840" s="377"/>
      <c r="C840" s="377"/>
      <c r="D840" s="377"/>
      <c r="E840" s="378"/>
      <c r="F840" s="394"/>
    </row>
    <row r="841" spans="1:6">
      <c r="A841" s="377"/>
      <c r="B841" s="377"/>
      <c r="C841" s="377"/>
      <c r="D841" s="377"/>
      <c r="E841" s="378"/>
      <c r="F841" s="394"/>
    </row>
    <row r="842" spans="1:6">
      <c r="A842" s="377"/>
      <c r="B842" s="377"/>
      <c r="C842" s="377"/>
      <c r="D842" s="377"/>
      <c r="E842" s="378"/>
      <c r="F842" s="394"/>
    </row>
    <row r="843" spans="1:6">
      <c r="A843" s="377"/>
      <c r="B843" s="377"/>
      <c r="C843" s="377"/>
      <c r="D843" s="377"/>
      <c r="E843" s="378"/>
      <c r="F843" s="394"/>
    </row>
    <row r="844" spans="1:6">
      <c r="A844" s="377"/>
      <c r="B844" s="377"/>
      <c r="C844" s="377"/>
      <c r="D844" s="377"/>
      <c r="E844" s="378"/>
      <c r="F844" s="394"/>
    </row>
    <row r="845" spans="1:6">
      <c r="A845" s="377"/>
      <c r="B845" s="377"/>
      <c r="C845" s="377"/>
      <c r="D845" s="377"/>
      <c r="E845" s="378"/>
      <c r="F845" s="394"/>
    </row>
    <row r="846" spans="1:6">
      <c r="A846" s="377"/>
      <c r="B846" s="377"/>
      <c r="C846" s="377"/>
      <c r="D846" s="377"/>
      <c r="E846" s="378"/>
      <c r="F846" s="394"/>
    </row>
    <row r="847" spans="1:6">
      <c r="A847" s="377"/>
      <c r="B847" s="377"/>
      <c r="C847" s="377"/>
      <c r="D847" s="377"/>
      <c r="E847" s="378"/>
      <c r="F847" s="394"/>
    </row>
    <row r="848" spans="1:6">
      <c r="A848" s="377"/>
      <c r="B848" s="377"/>
      <c r="C848" s="377"/>
      <c r="D848" s="377"/>
      <c r="E848" s="378"/>
      <c r="F848" s="394"/>
    </row>
    <row r="849" spans="1:6">
      <c r="A849" s="377"/>
      <c r="B849" s="377"/>
      <c r="C849" s="377"/>
      <c r="D849" s="377"/>
      <c r="E849" s="378"/>
      <c r="F849" s="394"/>
    </row>
    <row r="850" spans="1:6">
      <c r="A850" s="377"/>
      <c r="B850" s="377"/>
      <c r="C850" s="377"/>
      <c r="D850" s="377"/>
      <c r="E850" s="378"/>
      <c r="F850" s="394"/>
    </row>
    <row r="851" spans="1:6">
      <c r="A851" s="377"/>
      <c r="B851" s="377"/>
      <c r="C851" s="377"/>
      <c r="D851" s="377"/>
      <c r="E851" s="378"/>
      <c r="F851" s="394"/>
    </row>
    <row r="852" spans="1:6">
      <c r="A852" s="377"/>
      <c r="B852" s="377"/>
      <c r="C852" s="377"/>
      <c r="D852" s="377"/>
      <c r="E852" s="378"/>
      <c r="F852" s="394"/>
    </row>
    <row r="853" spans="1:6">
      <c r="A853" s="377"/>
      <c r="B853" s="377"/>
      <c r="C853" s="377"/>
      <c r="D853" s="377"/>
      <c r="E853" s="378"/>
      <c r="F853" s="394"/>
    </row>
    <row r="854" spans="1:6">
      <c r="A854" s="377"/>
      <c r="B854" s="377"/>
      <c r="C854" s="377"/>
      <c r="D854" s="377"/>
      <c r="E854" s="378"/>
      <c r="F854" s="394"/>
    </row>
    <row r="855" spans="1:6">
      <c r="A855" s="377"/>
      <c r="B855" s="377"/>
      <c r="C855" s="377"/>
      <c r="D855" s="377"/>
      <c r="E855" s="378"/>
      <c r="F855" s="394"/>
    </row>
    <row r="856" spans="1:6">
      <c r="A856" s="377"/>
      <c r="B856" s="377"/>
      <c r="C856" s="377"/>
      <c r="D856" s="377"/>
      <c r="E856" s="378"/>
      <c r="F856" s="394"/>
    </row>
    <row r="857" spans="1:6">
      <c r="A857" s="377"/>
      <c r="B857" s="377"/>
      <c r="C857" s="377"/>
      <c r="D857" s="377"/>
      <c r="E857" s="378"/>
      <c r="F857" s="394"/>
    </row>
    <row r="858" spans="1:6">
      <c r="A858" s="377"/>
      <c r="B858" s="377"/>
      <c r="C858" s="377"/>
      <c r="D858" s="377"/>
      <c r="E858" s="378"/>
      <c r="F858" s="394"/>
    </row>
    <row r="859" spans="1:6">
      <c r="A859" s="377"/>
      <c r="B859" s="377"/>
      <c r="C859" s="377"/>
      <c r="D859" s="377"/>
      <c r="E859" s="378"/>
      <c r="F859" s="394"/>
    </row>
    <row r="860" spans="1:6">
      <c r="A860" s="377"/>
      <c r="B860" s="377"/>
      <c r="C860" s="377"/>
      <c r="D860" s="377"/>
      <c r="E860" s="378"/>
      <c r="F860" s="394"/>
    </row>
    <row r="861" spans="1:6">
      <c r="A861" s="377"/>
      <c r="B861" s="377"/>
      <c r="C861" s="377"/>
      <c r="D861" s="377"/>
      <c r="E861" s="378"/>
      <c r="F861" s="394"/>
    </row>
    <row r="862" spans="1:6">
      <c r="A862" s="377"/>
      <c r="B862" s="377"/>
      <c r="C862" s="377"/>
      <c r="D862" s="377"/>
      <c r="E862" s="378"/>
      <c r="F862" s="394"/>
    </row>
    <row r="863" spans="1:6">
      <c r="A863" s="377"/>
      <c r="B863" s="377"/>
      <c r="C863" s="377"/>
      <c r="D863" s="377"/>
      <c r="E863" s="378"/>
      <c r="F863" s="394"/>
    </row>
    <row r="864" spans="1:6">
      <c r="A864" s="377"/>
      <c r="B864" s="377"/>
      <c r="C864" s="377"/>
      <c r="D864" s="377"/>
      <c r="E864" s="378"/>
      <c r="F864" s="394"/>
    </row>
    <row r="865" spans="1:6">
      <c r="A865" s="377"/>
      <c r="B865" s="377"/>
      <c r="C865" s="377"/>
      <c r="D865" s="377"/>
      <c r="E865" s="378"/>
      <c r="F865" s="394"/>
    </row>
    <row r="866" spans="1:6">
      <c r="A866" s="377"/>
      <c r="B866" s="377"/>
      <c r="C866" s="377"/>
      <c r="D866" s="377"/>
      <c r="E866" s="378"/>
      <c r="F866" s="394"/>
    </row>
    <row r="867" spans="1:6">
      <c r="A867" s="377"/>
      <c r="B867" s="377"/>
      <c r="C867" s="377"/>
      <c r="D867" s="377"/>
      <c r="E867" s="378"/>
      <c r="F867" s="394"/>
    </row>
    <row r="868" spans="1:6">
      <c r="A868" s="377"/>
      <c r="B868" s="377"/>
      <c r="C868" s="377"/>
      <c r="D868" s="377"/>
      <c r="E868" s="378"/>
      <c r="F868" s="394"/>
    </row>
    <row r="869" spans="1:6">
      <c r="A869" s="377"/>
      <c r="B869" s="377"/>
      <c r="C869" s="377"/>
      <c r="D869" s="377"/>
      <c r="E869" s="378"/>
      <c r="F869" s="394"/>
    </row>
    <row r="870" spans="1:6">
      <c r="A870" s="377"/>
      <c r="B870" s="377"/>
      <c r="C870" s="377"/>
      <c r="D870" s="377"/>
      <c r="E870" s="378"/>
      <c r="F870" s="394"/>
    </row>
    <row r="871" spans="1:6">
      <c r="A871" s="377"/>
      <c r="B871" s="377"/>
      <c r="C871" s="377"/>
      <c r="D871" s="377"/>
      <c r="E871" s="378"/>
      <c r="F871" s="394"/>
    </row>
    <row r="872" spans="1:6">
      <c r="A872" s="377"/>
      <c r="B872" s="377"/>
      <c r="C872" s="377"/>
      <c r="D872" s="377"/>
      <c r="E872" s="378"/>
      <c r="F872" s="394"/>
    </row>
    <row r="873" spans="1:6">
      <c r="A873" s="377"/>
      <c r="B873" s="377"/>
      <c r="C873" s="377"/>
      <c r="D873" s="377"/>
      <c r="E873" s="378"/>
      <c r="F873" s="394"/>
    </row>
    <row r="874" spans="1:6">
      <c r="A874" s="377"/>
      <c r="B874" s="377"/>
      <c r="C874" s="377"/>
      <c r="D874" s="377"/>
      <c r="E874" s="378"/>
      <c r="F874" s="394"/>
    </row>
    <row r="875" spans="1:6">
      <c r="A875" s="377"/>
      <c r="B875" s="377"/>
      <c r="C875" s="377"/>
      <c r="D875" s="377"/>
      <c r="E875" s="378"/>
      <c r="F875" s="394"/>
    </row>
    <row r="876" spans="1:6">
      <c r="A876" s="377"/>
      <c r="B876" s="377"/>
      <c r="C876" s="377"/>
      <c r="D876" s="377"/>
      <c r="E876" s="378"/>
      <c r="F876" s="394"/>
    </row>
    <row r="877" spans="1:6">
      <c r="A877" s="377"/>
      <c r="B877" s="377"/>
      <c r="C877" s="377"/>
      <c r="D877" s="377"/>
      <c r="E877" s="378"/>
      <c r="F877" s="394"/>
    </row>
    <row r="878" spans="1:6">
      <c r="A878" s="377"/>
      <c r="B878" s="377"/>
      <c r="C878" s="377"/>
      <c r="D878" s="377"/>
      <c r="E878" s="378"/>
      <c r="F878" s="394"/>
    </row>
    <row r="879" spans="1:6">
      <c r="A879" s="377"/>
      <c r="B879" s="377"/>
      <c r="C879" s="377"/>
      <c r="D879" s="377"/>
      <c r="E879" s="378"/>
      <c r="F879" s="394"/>
    </row>
    <row r="880" spans="1:6">
      <c r="A880" s="377"/>
      <c r="B880" s="377"/>
      <c r="C880" s="377"/>
      <c r="D880" s="377"/>
      <c r="E880" s="378"/>
      <c r="F880" s="394"/>
    </row>
    <row r="881" spans="1:6">
      <c r="A881" s="377"/>
      <c r="B881" s="377"/>
      <c r="C881" s="377"/>
      <c r="D881" s="377"/>
      <c r="E881" s="378"/>
      <c r="F881" s="394"/>
    </row>
    <row r="882" spans="1:6">
      <c r="A882" s="377"/>
      <c r="B882" s="377"/>
      <c r="C882" s="377"/>
      <c r="D882" s="377"/>
      <c r="E882" s="378"/>
      <c r="F882" s="394"/>
    </row>
    <row r="883" spans="1:6">
      <c r="A883" s="377"/>
      <c r="B883" s="377"/>
      <c r="C883" s="377"/>
      <c r="D883" s="377"/>
      <c r="E883" s="378"/>
      <c r="F883" s="394"/>
    </row>
    <row r="884" spans="1:6">
      <c r="A884" s="377"/>
      <c r="B884" s="377"/>
      <c r="C884" s="377"/>
      <c r="D884" s="377"/>
      <c r="E884" s="378"/>
      <c r="F884" s="394"/>
    </row>
    <row r="885" spans="1:6">
      <c r="A885" s="377"/>
      <c r="B885" s="377"/>
      <c r="C885" s="377"/>
      <c r="D885" s="377"/>
      <c r="E885" s="378"/>
      <c r="F885" s="394"/>
    </row>
    <row r="886" spans="1:6">
      <c r="A886" s="377"/>
      <c r="B886" s="377"/>
      <c r="C886" s="377"/>
      <c r="D886" s="377"/>
      <c r="E886" s="378"/>
      <c r="F886" s="394"/>
    </row>
    <row r="887" spans="1:6">
      <c r="A887" s="377"/>
      <c r="B887" s="377"/>
      <c r="C887" s="377"/>
      <c r="D887" s="377"/>
      <c r="E887" s="378"/>
      <c r="F887" s="394"/>
    </row>
    <row r="888" spans="1:6">
      <c r="A888" s="377"/>
      <c r="B888" s="377"/>
      <c r="C888" s="377"/>
      <c r="D888" s="377"/>
      <c r="E888" s="378"/>
      <c r="F888" s="394"/>
    </row>
    <row r="889" spans="1:6">
      <c r="A889" s="377"/>
      <c r="B889" s="377"/>
      <c r="C889" s="377"/>
      <c r="D889" s="377"/>
      <c r="E889" s="378"/>
      <c r="F889" s="394"/>
    </row>
    <row r="890" spans="1:6">
      <c r="A890" s="377"/>
      <c r="B890" s="377"/>
      <c r="C890" s="377"/>
      <c r="D890" s="377"/>
      <c r="E890" s="378"/>
      <c r="F890" s="394"/>
    </row>
    <row r="891" spans="1:6">
      <c r="A891" s="377"/>
      <c r="B891" s="377"/>
      <c r="C891" s="377"/>
      <c r="D891" s="377"/>
      <c r="E891" s="378"/>
      <c r="F891" s="394"/>
    </row>
    <row r="892" spans="1:6">
      <c r="A892" s="377"/>
      <c r="B892" s="377"/>
      <c r="C892" s="377"/>
      <c r="D892" s="377"/>
      <c r="E892" s="378"/>
      <c r="F892" s="394"/>
    </row>
    <row r="893" spans="1:6">
      <c r="A893" s="377"/>
      <c r="B893" s="377"/>
      <c r="C893" s="377"/>
      <c r="D893" s="377"/>
      <c r="E893" s="378"/>
      <c r="F893" s="394"/>
    </row>
    <row r="894" spans="1:6">
      <c r="A894" s="377"/>
      <c r="B894" s="377"/>
      <c r="C894" s="377"/>
      <c r="D894" s="377"/>
      <c r="E894" s="378"/>
      <c r="F894" s="394"/>
    </row>
    <row r="895" spans="1:6">
      <c r="A895" s="377"/>
      <c r="B895" s="377"/>
      <c r="C895" s="377"/>
      <c r="D895" s="377"/>
      <c r="E895" s="378"/>
      <c r="F895" s="394"/>
    </row>
    <row r="896" spans="1:6">
      <c r="A896" s="377"/>
      <c r="B896" s="377"/>
      <c r="C896" s="377"/>
      <c r="D896" s="377"/>
      <c r="E896" s="378"/>
      <c r="F896" s="394"/>
    </row>
    <row r="897" spans="1:6">
      <c r="A897" s="377"/>
      <c r="B897" s="377"/>
      <c r="C897" s="377"/>
      <c r="D897" s="377"/>
      <c r="E897" s="378"/>
      <c r="F897" s="394"/>
    </row>
    <row r="898" spans="1:6">
      <c r="A898" s="377"/>
      <c r="B898" s="377"/>
      <c r="C898" s="377"/>
      <c r="D898" s="377"/>
      <c r="E898" s="378"/>
      <c r="F898" s="394"/>
    </row>
    <row r="899" spans="1:6">
      <c r="A899" s="377"/>
      <c r="B899" s="377"/>
      <c r="C899" s="377"/>
      <c r="D899" s="377"/>
      <c r="E899" s="378"/>
      <c r="F899" s="394"/>
    </row>
    <row r="900" spans="1:6">
      <c r="A900" s="377"/>
      <c r="B900" s="377"/>
      <c r="C900" s="377"/>
      <c r="D900" s="377"/>
      <c r="E900" s="378"/>
      <c r="F900" s="394"/>
    </row>
    <row r="901" spans="1:6">
      <c r="A901" s="377"/>
      <c r="B901" s="377"/>
      <c r="C901" s="377"/>
      <c r="D901" s="377"/>
      <c r="E901" s="378"/>
      <c r="F901" s="394"/>
    </row>
    <row r="902" spans="1:6">
      <c r="A902" s="377"/>
      <c r="B902" s="377"/>
      <c r="C902" s="377"/>
      <c r="D902" s="377"/>
      <c r="E902" s="378"/>
      <c r="F902" s="394"/>
    </row>
    <row r="903" spans="1:6">
      <c r="A903" s="377"/>
      <c r="B903" s="377"/>
      <c r="C903" s="377"/>
      <c r="D903" s="377"/>
      <c r="E903" s="378"/>
      <c r="F903" s="394"/>
    </row>
    <row r="904" spans="1:6">
      <c r="A904" s="377"/>
      <c r="B904" s="377"/>
      <c r="C904" s="377"/>
      <c r="D904" s="377"/>
      <c r="E904" s="378"/>
      <c r="F904" s="394"/>
    </row>
    <row r="905" spans="1:6">
      <c r="A905" s="377"/>
      <c r="B905" s="377"/>
      <c r="C905" s="377"/>
      <c r="D905" s="377"/>
      <c r="E905" s="378"/>
      <c r="F905" s="394"/>
    </row>
    <row r="906" spans="1:6">
      <c r="A906" s="377"/>
      <c r="B906" s="377"/>
      <c r="C906" s="377"/>
      <c r="D906" s="377"/>
      <c r="E906" s="378"/>
      <c r="F906" s="394"/>
    </row>
    <row r="907" spans="1:6">
      <c r="A907" s="377"/>
      <c r="B907" s="377"/>
      <c r="C907" s="377"/>
      <c r="D907" s="377"/>
      <c r="E907" s="378"/>
      <c r="F907" s="394"/>
    </row>
    <row r="908" spans="1:6">
      <c r="A908" s="377"/>
      <c r="B908" s="377"/>
      <c r="C908" s="377"/>
      <c r="D908" s="377"/>
      <c r="E908" s="378"/>
      <c r="F908" s="394"/>
    </row>
    <row r="909" spans="1:6">
      <c r="A909" s="377"/>
      <c r="B909" s="377"/>
      <c r="C909" s="377"/>
      <c r="D909" s="377"/>
      <c r="E909" s="378"/>
      <c r="F909" s="394"/>
    </row>
    <row r="910" spans="1:6">
      <c r="A910" s="377"/>
      <c r="B910" s="377"/>
      <c r="C910" s="377"/>
      <c r="D910" s="377"/>
      <c r="E910" s="378"/>
      <c r="F910" s="394"/>
    </row>
    <row r="911" spans="1:6">
      <c r="A911" s="377"/>
      <c r="B911" s="377"/>
      <c r="C911" s="377"/>
      <c r="D911" s="377"/>
      <c r="E911" s="378"/>
      <c r="F911" s="394"/>
    </row>
    <row r="912" spans="1:6">
      <c r="A912" s="377"/>
      <c r="B912" s="377"/>
      <c r="C912" s="377"/>
      <c r="D912" s="377"/>
      <c r="E912" s="378"/>
      <c r="F912" s="394"/>
    </row>
    <row r="913" spans="1:6">
      <c r="A913" s="377"/>
      <c r="B913" s="377"/>
      <c r="C913" s="377"/>
      <c r="D913" s="377"/>
      <c r="E913" s="378"/>
      <c r="F913" s="394"/>
    </row>
    <row r="914" spans="1:6">
      <c r="A914" s="377"/>
      <c r="B914" s="377"/>
      <c r="C914" s="377"/>
      <c r="D914" s="377"/>
      <c r="E914" s="378"/>
      <c r="F914" s="394"/>
    </row>
    <row r="915" spans="1:6">
      <c r="A915" s="377"/>
      <c r="B915" s="377"/>
      <c r="C915" s="377"/>
      <c r="D915" s="377"/>
      <c r="E915" s="378"/>
      <c r="F915" s="394"/>
    </row>
    <row r="916" spans="1:6">
      <c r="A916" s="377"/>
      <c r="B916" s="377"/>
      <c r="C916" s="377"/>
      <c r="D916" s="377"/>
      <c r="E916" s="378"/>
      <c r="F916" s="394"/>
    </row>
    <row r="917" spans="1:6">
      <c r="A917" s="377"/>
      <c r="B917" s="377"/>
      <c r="C917" s="377"/>
      <c r="D917" s="377"/>
      <c r="E917" s="378"/>
      <c r="F917" s="394"/>
    </row>
    <row r="918" spans="1:6">
      <c r="A918" s="377"/>
      <c r="B918" s="377"/>
      <c r="C918" s="377"/>
      <c r="D918" s="377"/>
      <c r="E918" s="378"/>
      <c r="F918" s="394"/>
    </row>
    <row r="919" spans="1:6">
      <c r="A919" s="377"/>
      <c r="B919" s="377"/>
      <c r="C919" s="377"/>
      <c r="D919" s="377"/>
      <c r="E919" s="378"/>
      <c r="F919" s="394"/>
    </row>
    <row r="920" spans="1:6">
      <c r="A920" s="377"/>
      <c r="B920" s="377"/>
      <c r="C920" s="377"/>
      <c r="D920" s="377"/>
      <c r="E920" s="378"/>
      <c r="F920" s="394"/>
    </row>
    <row r="921" spans="1:6">
      <c r="A921" s="377"/>
      <c r="B921" s="377"/>
      <c r="C921" s="377"/>
      <c r="D921" s="377"/>
      <c r="E921" s="378"/>
      <c r="F921" s="394"/>
    </row>
    <row r="922" spans="1:6">
      <c r="A922" s="377"/>
      <c r="B922" s="377"/>
      <c r="C922" s="377"/>
      <c r="D922" s="377"/>
      <c r="E922" s="378"/>
      <c r="F922" s="394"/>
    </row>
    <row r="923" spans="1:6">
      <c r="A923" s="377"/>
      <c r="B923" s="377"/>
      <c r="C923" s="377"/>
      <c r="D923" s="377"/>
      <c r="E923" s="378"/>
      <c r="F923" s="394"/>
    </row>
    <row r="924" spans="1:6">
      <c r="A924" s="377"/>
      <c r="B924" s="377"/>
      <c r="C924" s="377"/>
      <c r="D924" s="377"/>
      <c r="E924" s="378"/>
      <c r="F924" s="394"/>
    </row>
    <row r="925" spans="1:6">
      <c r="A925" s="377"/>
      <c r="B925" s="377"/>
      <c r="C925" s="377"/>
      <c r="D925" s="377"/>
      <c r="E925" s="378"/>
      <c r="F925" s="394"/>
    </row>
    <row r="926" spans="1:6">
      <c r="A926" s="377"/>
      <c r="B926" s="377"/>
      <c r="C926" s="377"/>
      <c r="D926" s="377"/>
      <c r="E926" s="378"/>
      <c r="F926" s="394"/>
    </row>
    <row r="927" spans="1:6">
      <c r="A927" s="377"/>
      <c r="B927" s="377"/>
      <c r="C927" s="377"/>
      <c r="D927" s="377"/>
      <c r="E927" s="378"/>
      <c r="F927" s="394"/>
    </row>
    <row r="928" spans="1:6">
      <c r="A928" s="377"/>
      <c r="B928" s="377"/>
      <c r="C928" s="377"/>
      <c r="D928" s="377"/>
      <c r="E928" s="378"/>
      <c r="F928" s="394"/>
    </row>
    <row r="929" spans="1:6">
      <c r="A929" s="377"/>
      <c r="B929" s="377"/>
      <c r="C929" s="377"/>
      <c r="D929" s="377"/>
      <c r="E929" s="378"/>
      <c r="F929" s="394"/>
    </row>
    <row r="930" spans="1:6">
      <c r="A930" s="377"/>
      <c r="B930" s="377"/>
      <c r="C930" s="377"/>
      <c r="D930" s="377"/>
      <c r="E930" s="378"/>
      <c r="F930" s="394"/>
    </row>
    <row r="931" spans="1:6">
      <c r="A931" s="377"/>
      <c r="B931" s="377"/>
      <c r="C931" s="377"/>
      <c r="D931" s="377"/>
      <c r="E931" s="378"/>
      <c r="F931" s="394"/>
    </row>
    <row r="932" spans="1:6">
      <c r="A932" s="377"/>
      <c r="B932" s="377"/>
      <c r="C932" s="377"/>
      <c r="D932" s="377"/>
      <c r="E932" s="378"/>
      <c r="F932" s="394"/>
    </row>
    <row r="933" spans="1:6">
      <c r="A933" s="377"/>
      <c r="B933" s="377"/>
      <c r="C933" s="377"/>
      <c r="D933" s="377"/>
      <c r="E933" s="378"/>
      <c r="F933" s="394"/>
    </row>
    <row r="934" spans="1:6">
      <c r="A934" s="377"/>
      <c r="B934" s="377"/>
      <c r="C934" s="377"/>
      <c r="D934" s="377"/>
      <c r="E934" s="378"/>
      <c r="F934" s="394"/>
    </row>
    <row r="935" spans="1:6">
      <c r="A935" s="377"/>
      <c r="B935" s="377"/>
      <c r="C935" s="377"/>
      <c r="D935" s="377"/>
      <c r="E935" s="378"/>
      <c r="F935" s="394"/>
    </row>
    <row r="936" spans="1:6">
      <c r="A936" s="377"/>
      <c r="B936" s="377"/>
      <c r="C936" s="377"/>
      <c r="D936" s="377"/>
      <c r="E936" s="378"/>
      <c r="F936" s="394"/>
    </row>
    <row r="937" spans="1:6">
      <c r="A937" s="377"/>
      <c r="B937" s="377"/>
      <c r="C937" s="377"/>
      <c r="D937" s="377"/>
      <c r="E937" s="378"/>
      <c r="F937" s="394"/>
    </row>
    <row r="938" spans="1:6">
      <c r="A938" s="377"/>
      <c r="B938" s="377"/>
      <c r="C938" s="377"/>
      <c r="D938" s="377"/>
      <c r="E938" s="378"/>
      <c r="F938" s="394"/>
    </row>
    <row r="939" spans="1:6">
      <c r="A939" s="377"/>
      <c r="B939" s="377"/>
      <c r="C939" s="377"/>
      <c r="D939" s="377"/>
      <c r="E939" s="378"/>
      <c r="F939" s="394"/>
    </row>
    <row r="940" spans="1:6">
      <c r="A940" s="377"/>
      <c r="B940" s="377"/>
      <c r="C940" s="377"/>
      <c r="D940" s="377"/>
      <c r="E940" s="378"/>
      <c r="F940" s="394"/>
    </row>
    <row r="941" spans="1:6">
      <c r="A941" s="377"/>
      <c r="B941" s="377"/>
      <c r="C941" s="377"/>
      <c r="D941" s="377"/>
      <c r="E941" s="378"/>
      <c r="F941" s="394"/>
    </row>
    <row r="942" spans="1:6">
      <c r="A942" s="377"/>
      <c r="B942" s="377"/>
      <c r="C942" s="377"/>
      <c r="D942" s="377"/>
      <c r="E942" s="378"/>
      <c r="F942" s="394"/>
    </row>
    <row r="943" spans="1:6">
      <c r="A943" s="377"/>
      <c r="B943" s="377"/>
      <c r="C943" s="377"/>
      <c r="D943" s="377"/>
      <c r="E943" s="378"/>
      <c r="F943" s="394"/>
    </row>
    <row r="944" spans="1:6">
      <c r="A944" s="377"/>
      <c r="B944" s="377"/>
      <c r="C944" s="377"/>
      <c r="D944" s="377"/>
      <c r="E944" s="378"/>
      <c r="F944" s="394"/>
    </row>
    <row r="945" spans="1:6">
      <c r="A945" s="377"/>
      <c r="B945" s="377"/>
      <c r="C945" s="377"/>
      <c r="D945" s="377"/>
      <c r="E945" s="378"/>
      <c r="F945" s="394"/>
    </row>
    <row r="946" spans="1:6">
      <c r="A946" s="377"/>
      <c r="B946" s="377"/>
      <c r="C946" s="377"/>
      <c r="D946" s="377"/>
      <c r="E946" s="378"/>
      <c r="F946" s="394"/>
    </row>
    <row r="947" spans="1:6">
      <c r="A947" s="377"/>
      <c r="B947" s="377"/>
      <c r="C947" s="377"/>
      <c r="D947" s="377"/>
      <c r="E947" s="378"/>
      <c r="F947" s="394"/>
    </row>
    <row r="948" spans="1:6">
      <c r="A948" s="377"/>
      <c r="B948" s="377"/>
      <c r="C948" s="377"/>
      <c r="D948" s="377"/>
      <c r="E948" s="378"/>
      <c r="F948" s="394"/>
    </row>
    <row r="949" spans="1:6">
      <c r="A949" s="377"/>
      <c r="B949" s="377"/>
      <c r="C949" s="377"/>
      <c r="D949" s="377"/>
      <c r="E949" s="378"/>
      <c r="F949" s="394"/>
    </row>
    <row r="950" spans="1:6">
      <c r="A950" s="377"/>
      <c r="B950" s="377"/>
      <c r="C950" s="377"/>
      <c r="D950" s="377"/>
      <c r="E950" s="378"/>
      <c r="F950" s="394"/>
    </row>
    <row r="951" spans="1:6">
      <c r="A951" s="377"/>
      <c r="B951" s="377"/>
      <c r="C951" s="377"/>
      <c r="D951" s="377"/>
      <c r="E951" s="378"/>
      <c r="F951" s="394"/>
    </row>
    <row r="952" spans="1:6">
      <c r="A952" s="377"/>
      <c r="B952" s="377"/>
      <c r="C952" s="377"/>
      <c r="D952" s="377"/>
      <c r="E952" s="378"/>
      <c r="F952" s="394"/>
    </row>
    <row r="953" spans="1:6">
      <c r="A953" s="377"/>
      <c r="B953" s="377"/>
      <c r="C953" s="377"/>
      <c r="D953" s="377"/>
      <c r="E953" s="378"/>
      <c r="F953" s="394"/>
    </row>
    <row r="954" spans="1:6">
      <c r="A954" s="377"/>
      <c r="B954" s="377"/>
      <c r="C954" s="377"/>
      <c r="D954" s="377"/>
      <c r="E954" s="378"/>
      <c r="F954" s="394"/>
    </row>
    <row r="955" spans="1:6">
      <c r="A955" s="377"/>
      <c r="B955" s="377"/>
      <c r="C955" s="377"/>
      <c r="D955" s="377"/>
      <c r="E955" s="378"/>
      <c r="F955" s="394"/>
    </row>
    <row r="956" spans="1:6">
      <c r="A956" s="377"/>
      <c r="B956" s="377"/>
      <c r="C956" s="377"/>
      <c r="D956" s="377"/>
      <c r="E956" s="378"/>
      <c r="F956" s="394"/>
    </row>
    <row r="957" spans="1:6">
      <c r="A957" s="377"/>
      <c r="B957" s="377"/>
      <c r="C957" s="377"/>
      <c r="D957" s="377"/>
      <c r="E957" s="378"/>
      <c r="F957" s="394"/>
    </row>
    <row r="958" spans="1:6">
      <c r="A958" s="377"/>
      <c r="B958" s="377"/>
      <c r="C958" s="377"/>
      <c r="D958" s="377"/>
      <c r="E958" s="378"/>
      <c r="F958" s="394"/>
    </row>
    <row r="959" spans="1:6">
      <c r="A959" s="377"/>
      <c r="B959" s="377"/>
      <c r="C959" s="377"/>
      <c r="D959" s="377"/>
      <c r="E959" s="378"/>
      <c r="F959" s="394"/>
    </row>
    <row r="960" spans="1:6">
      <c r="A960" s="377"/>
      <c r="B960" s="377"/>
      <c r="C960" s="377"/>
      <c r="D960" s="377"/>
      <c r="E960" s="378"/>
      <c r="F960" s="394"/>
    </row>
    <row r="961" spans="1:6">
      <c r="A961" s="377"/>
      <c r="B961" s="377"/>
      <c r="C961" s="377"/>
      <c r="D961" s="377"/>
      <c r="E961" s="378"/>
      <c r="F961" s="394"/>
    </row>
    <row r="962" spans="1:6">
      <c r="A962" s="377"/>
      <c r="B962" s="377"/>
      <c r="C962" s="377"/>
      <c r="D962" s="377"/>
      <c r="E962" s="378"/>
      <c r="F962" s="394"/>
    </row>
    <row r="963" spans="1:6">
      <c r="A963" s="377"/>
      <c r="B963" s="377"/>
      <c r="C963" s="377"/>
      <c r="D963" s="377"/>
      <c r="E963" s="378"/>
      <c r="F963" s="394"/>
    </row>
    <row r="964" spans="1:6">
      <c r="A964" s="377"/>
      <c r="B964" s="377"/>
      <c r="C964" s="377"/>
      <c r="D964" s="377"/>
      <c r="E964" s="378"/>
      <c r="F964" s="394"/>
    </row>
    <row r="965" spans="1:6">
      <c r="A965" s="377"/>
      <c r="B965" s="377"/>
      <c r="C965" s="377"/>
      <c r="D965" s="377"/>
      <c r="E965" s="378"/>
      <c r="F965" s="394"/>
    </row>
    <row r="966" spans="1:6">
      <c r="A966" s="377"/>
      <c r="B966" s="377"/>
      <c r="C966" s="377"/>
      <c r="D966" s="377"/>
      <c r="E966" s="378"/>
      <c r="F966" s="394"/>
    </row>
    <row r="967" spans="1:6">
      <c r="A967" s="377"/>
      <c r="B967" s="377"/>
      <c r="C967" s="377"/>
      <c r="D967" s="377"/>
      <c r="E967" s="378"/>
      <c r="F967" s="394"/>
    </row>
    <row r="968" spans="1:6">
      <c r="A968" s="377"/>
      <c r="B968" s="377"/>
      <c r="C968" s="377"/>
      <c r="D968" s="377"/>
      <c r="E968" s="378"/>
      <c r="F968" s="394"/>
    </row>
    <row r="969" spans="1:6">
      <c r="A969" s="377"/>
      <c r="B969" s="377"/>
      <c r="C969" s="377"/>
      <c r="D969" s="377"/>
      <c r="E969" s="378"/>
      <c r="F969" s="394"/>
    </row>
    <row r="970" spans="1:6">
      <c r="A970" s="377"/>
      <c r="B970" s="377"/>
      <c r="C970" s="377"/>
      <c r="D970" s="377"/>
      <c r="E970" s="378"/>
      <c r="F970" s="394"/>
    </row>
    <row r="971" spans="1:6">
      <c r="A971" s="377"/>
      <c r="B971" s="377"/>
      <c r="C971" s="377"/>
      <c r="D971" s="377"/>
      <c r="E971" s="378"/>
      <c r="F971" s="394"/>
    </row>
    <row r="972" spans="1:6">
      <c r="A972" s="377"/>
      <c r="B972" s="377"/>
      <c r="C972" s="377"/>
      <c r="D972" s="377"/>
      <c r="E972" s="378"/>
      <c r="F972" s="394"/>
    </row>
    <row r="973" spans="1:6">
      <c r="A973" s="377"/>
      <c r="B973" s="377"/>
      <c r="C973" s="377"/>
      <c r="D973" s="377"/>
      <c r="E973" s="378"/>
      <c r="F973" s="394"/>
    </row>
    <row r="974" spans="1:6">
      <c r="A974" s="377"/>
      <c r="B974" s="377"/>
      <c r="C974" s="377"/>
      <c r="D974" s="377"/>
      <c r="E974" s="378"/>
      <c r="F974" s="394"/>
    </row>
    <row r="975" spans="1:6">
      <c r="A975" s="377"/>
      <c r="B975" s="377"/>
      <c r="C975" s="377"/>
      <c r="D975" s="377"/>
      <c r="E975" s="378"/>
      <c r="F975" s="394"/>
    </row>
    <row r="976" spans="1:6">
      <c r="A976" s="377"/>
      <c r="B976" s="377"/>
      <c r="C976" s="377"/>
      <c r="D976" s="377"/>
      <c r="E976" s="378"/>
      <c r="F976" s="394"/>
    </row>
    <row r="977" spans="1:6">
      <c r="A977" s="377"/>
      <c r="B977" s="377"/>
      <c r="C977" s="377"/>
      <c r="D977" s="377"/>
      <c r="E977" s="378"/>
      <c r="F977" s="394"/>
    </row>
    <row r="978" spans="1:6">
      <c r="A978" s="377"/>
      <c r="B978" s="377"/>
      <c r="C978" s="377"/>
      <c r="D978" s="377"/>
      <c r="E978" s="378"/>
      <c r="F978" s="394"/>
    </row>
    <row r="979" spans="1:6">
      <c r="A979" s="377"/>
      <c r="B979" s="377"/>
      <c r="C979" s="377"/>
      <c r="D979" s="377"/>
      <c r="E979" s="378"/>
      <c r="F979" s="394"/>
    </row>
    <row r="980" spans="1:6">
      <c r="A980" s="377"/>
      <c r="B980" s="377"/>
      <c r="C980" s="377"/>
      <c r="D980" s="377"/>
      <c r="E980" s="378"/>
      <c r="F980" s="394"/>
    </row>
    <row r="981" spans="1:6">
      <c r="A981" s="377"/>
      <c r="B981" s="377"/>
      <c r="C981" s="377"/>
      <c r="D981" s="377"/>
      <c r="E981" s="378"/>
      <c r="F981" s="394"/>
    </row>
    <row r="982" spans="1:6">
      <c r="A982" s="377"/>
      <c r="B982" s="377"/>
      <c r="C982" s="377"/>
      <c r="D982" s="377"/>
      <c r="E982" s="378"/>
      <c r="F982" s="394"/>
    </row>
    <row r="983" spans="1:6">
      <c r="A983" s="377"/>
      <c r="B983" s="377"/>
      <c r="C983" s="377"/>
      <c r="D983" s="377"/>
      <c r="E983" s="378"/>
      <c r="F983" s="394"/>
    </row>
    <row r="984" spans="1:6">
      <c r="A984" s="377"/>
      <c r="B984" s="377"/>
      <c r="C984" s="377"/>
      <c r="D984" s="377"/>
      <c r="E984" s="378"/>
      <c r="F984" s="394"/>
    </row>
    <row r="985" spans="1:6">
      <c r="A985" s="377"/>
      <c r="B985" s="377"/>
      <c r="C985" s="377"/>
      <c r="D985" s="377"/>
      <c r="E985" s="378"/>
      <c r="F985" s="394"/>
    </row>
    <row r="986" spans="1:6">
      <c r="A986" s="377"/>
      <c r="B986" s="377"/>
      <c r="C986" s="377"/>
      <c r="D986" s="377"/>
      <c r="E986" s="378"/>
      <c r="F986" s="394"/>
    </row>
    <row r="987" spans="1:6">
      <c r="A987" s="377"/>
      <c r="B987" s="377"/>
      <c r="C987" s="377"/>
      <c r="D987" s="377"/>
      <c r="E987" s="378"/>
      <c r="F987" s="394"/>
    </row>
    <row r="988" spans="1:6">
      <c r="A988" s="377"/>
      <c r="B988" s="377"/>
      <c r="C988" s="377"/>
      <c r="D988" s="377"/>
      <c r="E988" s="378"/>
      <c r="F988" s="394"/>
    </row>
    <row r="989" spans="1:6">
      <c r="A989" s="377"/>
      <c r="B989" s="377"/>
      <c r="C989" s="377"/>
      <c r="D989" s="377"/>
      <c r="E989" s="378"/>
      <c r="F989" s="394"/>
    </row>
    <row r="990" spans="1:6">
      <c r="A990" s="377"/>
      <c r="B990" s="377"/>
      <c r="C990" s="377"/>
      <c r="D990" s="377"/>
      <c r="E990" s="378"/>
      <c r="F990" s="394"/>
    </row>
    <row r="991" spans="1:6">
      <c r="A991" s="377"/>
      <c r="B991" s="377"/>
      <c r="C991" s="377"/>
      <c r="D991" s="377"/>
      <c r="E991" s="378"/>
      <c r="F991" s="394"/>
    </row>
    <row r="992" spans="1:6">
      <c r="A992" s="377"/>
      <c r="B992" s="377"/>
      <c r="C992" s="377"/>
      <c r="D992" s="377"/>
      <c r="E992" s="378"/>
      <c r="F992" s="394"/>
    </row>
    <row r="993" spans="1:6">
      <c r="A993" s="377"/>
      <c r="B993" s="377"/>
      <c r="C993" s="377"/>
      <c r="D993" s="377"/>
      <c r="E993" s="378"/>
      <c r="F993" s="394"/>
    </row>
    <row r="994" spans="1:6">
      <c r="A994" s="377"/>
      <c r="B994" s="377"/>
      <c r="C994" s="377"/>
      <c r="D994" s="377"/>
      <c r="E994" s="378"/>
      <c r="F994" s="394"/>
    </row>
    <row r="995" spans="1:6">
      <c r="A995" s="377"/>
      <c r="B995" s="377"/>
      <c r="C995" s="377"/>
      <c r="D995" s="377"/>
      <c r="E995" s="378"/>
      <c r="F995" s="394"/>
    </row>
    <row r="996" spans="1:6">
      <c r="A996" s="377"/>
      <c r="B996" s="377"/>
      <c r="C996" s="377"/>
      <c r="D996" s="377"/>
      <c r="E996" s="378"/>
      <c r="F996" s="394"/>
    </row>
    <row r="997" spans="1:6">
      <c r="A997" s="377"/>
      <c r="B997" s="377"/>
      <c r="C997" s="377"/>
      <c r="D997" s="377"/>
      <c r="E997" s="378"/>
      <c r="F997" s="394"/>
    </row>
    <row r="998" spans="1:6">
      <c r="A998" s="377"/>
      <c r="B998" s="377"/>
      <c r="C998" s="377"/>
      <c r="D998" s="377"/>
      <c r="E998" s="378"/>
      <c r="F998" s="394"/>
    </row>
    <row r="999" spans="1:6">
      <c r="A999" s="377"/>
      <c r="B999" s="377"/>
      <c r="C999" s="377"/>
      <c r="D999" s="377"/>
      <c r="E999" s="378"/>
      <c r="F999" s="394"/>
    </row>
    <row r="1000" spans="1:6">
      <c r="A1000" s="377"/>
      <c r="B1000" s="377"/>
      <c r="C1000" s="377"/>
      <c r="D1000" s="377"/>
      <c r="E1000" s="378"/>
      <c r="F1000" s="394"/>
    </row>
    <row r="1001" spans="1:6">
      <c r="A1001" s="377"/>
      <c r="B1001" s="377"/>
      <c r="C1001" s="377"/>
      <c r="D1001" s="377"/>
      <c r="E1001" s="378"/>
      <c r="F1001" s="394"/>
    </row>
    <row r="1002" spans="1:6">
      <c r="A1002" s="377"/>
      <c r="B1002" s="377"/>
      <c r="C1002" s="377"/>
      <c r="D1002" s="377"/>
      <c r="E1002" s="378"/>
      <c r="F1002" s="394"/>
    </row>
    <row r="1003" spans="1:6">
      <c r="A1003" s="377"/>
      <c r="B1003" s="377"/>
      <c r="C1003" s="377"/>
      <c r="D1003" s="377"/>
      <c r="E1003" s="378"/>
      <c r="F1003" s="394"/>
    </row>
    <row r="1004" spans="1:6">
      <c r="A1004" s="377"/>
      <c r="B1004" s="377"/>
      <c r="C1004" s="377"/>
      <c r="D1004" s="377"/>
      <c r="E1004" s="378"/>
      <c r="F1004" s="394"/>
    </row>
    <row r="1005" spans="1:6">
      <c r="A1005" s="377"/>
      <c r="B1005" s="377"/>
      <c r="C1005" s="377"/>
      <c r="D1005" s="377"/>
      <c r="E1005" s="378"/>
      <c r="F1005" s="394"/>
    </row>
    <row r="1006" spans="1:6">
      <c r="A1006" s="377"/>
      <c r="B1006" s="377"/>
      <c r="C1006" s="377"/>
      <c r="D1006" s="377"/>
      <c r="E1006" s="378"/>
      <c r="F1006" s="394"/>
    </row>
    <row r="1007" spans="1:6">
      <c r="A1007" s="377"/>
      <c r="B1007" s="377"/>
      <c r="C1007" s="377"/>
      <c r="D1007" s="377"/>
      <c r="E1007" s="378"/>
      <c r="F1007" s="394"/>
    </row>
    <row r="1008" spans="1:6">
      <c r="A1008" s="377"/>
      <c r="B1008" s="377"/>
      <c r="C1008" s="377"/>
      <c r="D1008" s="377"/>
      <c r="E1008" s="378"/>
      <c r="F1008" s="394"/>
    </row>
    <row r="1009" spans="1:6">
      <c r="A1009" s="377"/>
      <c r="B1009" s="377"/>
      <c r="C1009" s="377"/>
      <c r="D1009" s="377"/>
      <c r="E1009" s="378"/>
      <c r="F1009" s="394"/>
    </row>
    <row r="1010" spans="1:6">
      <c r="A1010" s="377"/>
      <c r="B1010" s="377"/>
      <c r="C1010" s="377"/>
      <c r="D1010" s="377"/>
      <c r="E1010" s="378"/>
      <c r="F1010" s="394"/>
    </row>
    <row r="1011" spans="1:6">
      <c r="A1011" s="377"/>
      <c r="B1011" s="377"/>
      <c r="C1011" s="377"/>
      <c r="D1011" s="377"/>
      <c r="E1011" s="378"/>
      <c r="F1011" s="394"/>
    </row>
    <row r="1012" spans="1:6">
      <c r="A1012" s="377"/>
      <c r="B1012" s="377"/>
      <c r="C1012" s="377"/>
      <c r="D1012" s="377"/>
      <c r="E1012" s="378"/>
      <c r="F1012" s="394"/>
    </row>
    <row r="1013" spans="1:6">
      <c r="A1013" s="377"/>
      <c r="B1013" s="377"/>
      <c r="C1013" s="377"/>
      <c r="D1013" s="377"/>
      <c r="E1013" s="378"/>
      <c r="F1013" s="394"/>
    </row>
    <row r="1014" spans="1:6">
      <c r="A1014" s="377"/>
      <c r="B1014" s="377"/>
      <c r="C1014" s="377"/>
      <c r="D1014" s="377"/>
      <c r="E1014" s="378"/>
      <c r="F1014" s="394"/>
    </row>
    <row r="1015" spans="1:6">
      <c r="A1015" s="377"/>
      <c r="B1015" s="377"/>
      <c r="C1015" s="377"/>
      <c r="D1015" s="377"/>
      <c r="E1015" s="378"/>
      <c r="F1015" s="394"/>
    </row>
    <row r="1016" spans="1:6">
      <c r="A1016" s="377"/>
      <c r="B1016" s="377"/>
      <c r="C1016" s="377"/>
      <c r="D1016" s="377"/>
      <c r="E1016" s="378"/>
      <c r="F1016" s="394"/>
    </row>
    <row r="1017" spans="1:6">
      <c r="A1017" s="377"/>
      <c r="B1017" s="377"/>
      <c r="C1017" s="377"/>
      <c r="D1017" s="377"/>
      <c r="E1017" s="378"/>
      <c r="F1017" s="394"/>
    </row>
    <row r="1018" spans="1:6">
      <c r="A1018" s="377"/>
      <c r="B1018" s="377"/>
      <c r="C1018" s="377"/>
      <c r="D1018" s="377"/>
      <c r="E1018" s="378"/>
      <c r="F1018" s="394"/>
    </row>
    <row r="1019" spans="1:6">
      <c r="A1019" s="377"/>
      <c r="B1019" s="377"/>
      <c r="C1019" s="377"/>
      <c r="D1019" s="377"/>
      <c r="E1019" s="378"/>
      <c r="F1019" s="394"/>
    </row>
    <row r="1020" spans="1:6">
      <c r="A1020" s="377"/>
      <c r="B1020" s="377"/>
      <c r="C1020" s="377"/>
      <c r="D1020" s="377"/>
      <c r="E1020" s="378"/>
      <c r="F1020" s="394"/>
    </row>
    <row r="1021" spans="1:6">
      <c r="A1021" s="377"/>
      <c r="B1021" s="377"/>
      <c r="C1021" s="377"/>
      <c r="D1021" s="377"/>
      <c r="E1021" s="378"/>
      <c r="F1021" s="394"/>
    </row>
    <row r="1022" spans="1:6">
      <c r="A1022" s="377"/>
      <c r="B1022" s="377"/>
      <c r="C1022" s="377"/>
      <c r="D1022" s="377"/>
      <c r="E1022" s="378"/>
      <c r="F1022" s="394"/>
    </row>
    <row r="1023" spans="1:6">
      <c r="A1023" s="377"/>
      <c r="B1023" s="377"/>
      <c r="C1023" s="377"/>
      <c r="D1023" s="377"/>
      <c r="E1023" s="378"/>
      <c r="F1023" s="394"/>
    </row>
    <row r="1024" spans="1:6">
      <c r="A1024" s="377"/>
      <c r="B1024" s="377"/>
      <c r="C1024" s="377"/>
      <c r="D1024" s="377"/>
      <c r="E1024" s="378"/>
      <c r="F1024" s="394"/>
    </row>
    <row r="1025" spans="1:6">
      <c r="A1025" s="377"/>
      <c r="B1025" s="377"/>
      <c r="C1025" s="377"/>
      <c r="D1025" s="377"/>
      <c r="E1025" s="378"/>
      <c r="F1025" s="394"/>
    </row>
    <row r="1026" spans="1:6">
      <c r="A1026" s="377"/>
      <c r="B1026" s="377"/>
      <c r="C1026" s="377"/>
      <c r="D1026" s="377"/>
      <c r="E1026" s="378"/>
      <c r="F1026" s="394"/>
    </row>
    <row r="1027" spans="1:6">
      <c r="A1027" s="377"/>
      <c r="B1027" s="377"/>
      <c r="C1027" s="377"/>
      <c r="D1027" s="377"/>
      <c r="E1027" s="378"/>
      <c r="F1027" s="394"/>
    </row>
    <row r="1028" spans="1:6">
      <c r="A1028" s="377"/>
      <c r="B1028" s="377"/>
      <c r="C1028" s="377"/>
      <c r="D1028" s="377"/>
      <c r="E1028" s="378"/>
      <c r="F1028" s="394"/>
    </row>
    <row r="1029" spans="1:6">
      <c r="A1029" s="377"/>
      <c r="B1029" s="377"/>
      <c r="C1029" s="377"/>
      <c r="D1029" s="377"/>
      <c r="E1029" s="378"/>
      <c r="F1029" s="394"/>
    </row>
    <row r="1030" spans="1:6">
      <c r="A1030" s="377"/>
      <c r="B1030" s="377"/>
      <c r="C1030" s="377"/>
      <c r="D1030" s="377"/>
      <c r="E1030" s="378"/>
      <c r="F1030" s="394"/>
    </row>
    <row r="1031" spans="1:6">
      <c r="A1031" s="377"/>
      <c r="B1031" s="377"/>
      <c r="C1031" s="377"/>
      <c r="D1031" s="377"/>
      <c r="E1031" s="378"/>
      <c r="F1031" s="394"/>
    </row>
    <row r="1032" spans="1:6">
      <c r="A1032" s="377"/>
      <c r="B1032" s="377"/>
      <c r="C1032" s="377"/>
      <c r="D1032" s="377"/>
      <c r="E1032" s="378"/>
      <c r="F1032" s="394"/>
    </row>
    <row r="1033" spans="1:6">
      <c r="A1033" s="377"/>
      <c r="B1033" s="377"/>
      <c r="C1033" s="377"/>
      <c r="D1033" s="377"/>
      <c r="E1033" s="378"/>
      <c r="F1033" s="394"/>
    </row>
    <row r="1034" spans="1:6">
      <c r="A1034" s="377"/>
      <c r="B1034" s="377"/>
      <c r="C1034" s="377"/>
      <c r="D1034" s="377"/>
      <c r="E1034" s="378"/>
      <c r="F1034" s="394"/>
    </row>
    <row r="1035" spans="1:6">
      <c r="A1035" s="377"/>
      <c r="B1035" s="377"/>
      <c r="C1035" s="377"/>
      <c r="D1035" s="377"/>
      <c r="E1035" s="378"/>
      <c r="F1035" s="394"/>
    </row>
    <row r="1036" spans="1:6">
      <c r="A1036" s="377"/>
      <c r="B1036" s="377"/>
      <c r="C1036" s="377"/>
      <c r="D1036" s="377"/>
      <c r="E1036" s="378"/>
      <c r="F1036" s="394"/>
    </row>
    <row r="1037" spans="1:6">
      <c r="A1037" s="377"/>
      <c r="B1037" s="377"/>
      <c r="C1037" s="377"/>
      <c r="D1037" s="377"/>
      <c r="E1037" s="378"/>
      <c r="F1037" s="394"/>
    </row>
    <row r="1038" spans="1:6">
      <c r="A1038" s="377"/>
      <c r="B1038" s="377"/>
      <c r="C1038" s="377"/>
      <c r="D1038" s="377"/>
      <c r="E1038" s="378"/>
      <c r="F1038" s="394"/>
    </row>
    <row r="1039" spans="1:6">
      <c r="A1039" s="377"/>
      <c r="B1039" s="377"/>
      <c r="C1039" s="377"/>
      <c r="D1039" s="377"/>
      <c r="E1039" s="378"/>
      <c r="F1039" s="394"/>
    </row>
    <row r="1040" spans="1:6">
      <c r="A1040" s="377"/>
      <c r="B1040" s="377"/>
      <c r="C1040" s="377"/>
      <c r="D1040" s="377"/>
      <c r="E1040" s="378"/>
      <c r="F1040" s="394"/>
    </row>
    <row r="1041" spans="1:6">
      <c r="A1041" s="377"/>
      <c r="B1041" s="377"/>
      <c r="C1041" s="377"/>
      <c r="D1041" s="377"/>
      <c r="E1041" s="378"/>
      <c r="F1041" s="394"/>
    </row>
    <row r="1042" spans="1:6">
      <c r="A1042" s="377"/>
      <c r="B1042" s="377"/>
      <c r="C1042" s="377"/>
      <c r="D1042" s="377"/>
      <c r="E1042" s="378"/>
      <c r="F1042" s="394"/>
    </row>
    <row r="1043" spans="1:6">
      <c r="A1043" s="377"/>
      <c r="B1043" s="377"/>
      <c r="C1043" s="377"/>
      <c r="D1043" s="377"/>
      <c r="E1043" s="378"/>
      <c r="F1043" s="394"/>
    </row>
    <row r="1044" spans="1:6">
      <c r="A1044" s="377"/>
      <c r="B1044" s="377"/>
      <c r="C1044" s="377"/>
      <c r="D1044" s="377"/>
      <c r="E1044" s="378"/>
      <c r="F1044" s="394"/>
    </row>
    <row r="1045" spans="1:6">
      <c r="A1045" s="377"/>
      <c r="B1045" s="377"/>
      <c r="C1045" s="377"/>
      <c r="D1045" s="377"/>
      <c r="E1045" s="378"/>
      <c r="F1045" s="394"/>
    </row>
    <row r="1046" spans="1:6">
      <c r="A1046" s="377"/>
      <c r="B1046" s="377"/>
      <c r="C1046" s="377"/>
      <c r="D1046" s="377"/>
      <c r="E1046" s="378"/>
      <c r="F1046" s="394"/>
    </row>
    <row r="1047" spans="1:6">
      <c r="A1047" s="377"/>
      <c r="B1047" s="377"/>
      <c r="C1047" s="377"/>
      <c r="D1047" s="377"/>
      <c r="E1047" s="378"/>
      <c r="F1047" s="394"/>
    </row>
    <row r="1048" spans="1:6">
      <c r="A1048" s="377"/>
      <c r="B1048" s="377"/>
      <c r="C1048" s="377"/>
      <c r="D1048" s="377"/>
      <c r="E1048" s="378"/>
      <c r="F1048" s="394"/>
    </row>
    <row r="1049" spans="1:6">
      <c r="A1049" s="377"/>
      <c r="B1049" s="377"/>
      <c r="C1049" s="377"/>
      <c r="D1049" s="377"/>
      <c r="E1049" s="378"/>
      <c r="F1049" s="394"/>
    </row>
    <row r="1050" spans="1:6">
      <c r="A1050" s="377"/>
      <c r="B1050" s="377"/>
      <c r="C1050" s="377"/>
      <c r="D1050" s="377"/>
      <c r="E1050" s="378"/>
      <c r="F1050" s="394"/>
    </row>
    <row r="1051" spans="1:6">
      <c r="A1051" s="377"/>
      <c r="B1051" s="377"/>
      <c r="C1051" s="377"/>
      <c r="D1051" s="377"/>
      <c r="E1051" s="378"/>
      <c r="F1051" s="394"/>
    </row>
    <row r="1052" spans="1:6">
      <c r="A1052" s="377"/>
      <c r="B1052" s="377"/>
      <c r="C1052" s="377"/>
      <c r="D1052" s="377"/>
      <c r="E1052" s="378"/>
      <c r="F1052" s="394"/>
    </row>
    <row r="1053" spans="1:6">
      <c r="A1053" s="377"/>
      <c r="B1053" s="377"/>
      <c r="C1053" s="377"/>
      <c r="D1053" s="377"/>
      <c r="E1053" s="378"/>
      <c r="F1053" s="394"/>
    </row>
    <row r="1054" spans="1:6">
      <c r="A1054" s="377"/>
      <c r="B1054" s="377"/>
      <c r="C1054" s="377"/>
      <c r="D1054" s="377"/>
      <c r="E1054" s="378"/>
      <c r="F1054" s="394"/>
    </row>
    <row r="1055" spans="1:6">
      <c r="A1055" s="377"/>
      <c r="B1055" s="377"/>
      <c r="C1055" s="377"/>
      <c r="D1055" s="377"/>
      <c r="E1055" s="378"/>
      <c r="F1055" s="394"/>
    </row>
    <row r="1056" spans="1:6">
      <c r="A1056" s="377"/>
      <c r="B1056" s="377"/>
      <c r="C1056" s="377"/>
      <c r="D1056" s="377"/>
      <c r="E1056" s="378"/>
      <c r="F1056" s="394"/>
    </row>
    <row r="1057" spans="1:6">
      <c r="A1057" s="377"/>
      <c r="B1057" s="377"/>
      <c r="C1057" s="377"/>
      <c r="D1057" s="377"/>
      <c r="E1057" s="378"/>
      <c r="F1057" s="394"/>
    </row>
    <row r="1058" spans="1:6">
      <c r="A1058" s="377"/>
      <c r="B1058" s="377"/>
      <c r="C1058" s="377"/>
      <c r="D1058" s="377"/>
      <c r="E1058" s="378"/>
      <c r="F1058" s="394"/>
    </row>
    <row r="1059" spans="1:6">
      <c r="A1059" s="377"/>
      <c r="B1059" s="377"/>
      <c r="C1059" s="377"/>
      <c r="D1059" s="377"/>
      <c r="E1059" s="378"/>
      <c r="F1059" s="394"/>
    </row>
    <row r="1060" spans="1:6">
      <c r="A1060" s="377"/>
      <c r="B1060" s="377"/>
      <c r="C1060" s="377"/>
      <c r="D1060" s="377"/>
      <c r="E1060" s="378"/>
      <c r="F1060" s="394"/>
    </row>
    <row r="1061" spans="1:6">
      <c r="A1061" s="377"/>
      <c r="B1061" s="377"/>
      <c r="C1061" s="377"/>
      <c r="D1061" s="377"/>
      <c r="E1061" s="378"/>
      <c r="F1061" s="394"/>
    </row>
    <row r="1062" spans="1:6">
      <c r="A1062" s="377"/>
      <c r="B1062" s="377"/>
      <c r="C1062" s="377"/>
      <c r="D1062" s="377"/>
      <c r="E1062" s="378"/>
      <c r="F1062" s="394"/>
    </row>
    <row r="1063" spans="1:6">
      <c r="A1063" s="377"/>
      <c r="B1063" s="377"/>
      <c r="C1063" s="377"/>
      <c r="D1063" s="377"/>
      <c r="E1063" s="378"/>
      <c r="F1063" s="394"/>
    </row>
    <row r="1064" spans="1:6">
      <c r="A1064" s="377"/>
      <c r="B1064" s="377"/>
      <c r="C1064" s="377"/>
      <c r="D1064" s="377"/>
      <c r="E1064" s="378"/>
      <c r="F1064" s="394"/>
    </row>
    <row r="1065" spans="1:6">
      <c r="A1065" s="377"/>
      <c r="B1065" s="377"/>
      <c r="C1065" s="377"/>
      <c r="D1065" s="377"/>
      <c r="E1065" s="378"/>
      <c r="F1065" s="394"/>
    </row>
    <row r="1066" spans="1:6">
      <c r="A1066" s="377"/>
      <c r="B1066" s="377"/>
      <c r="C1066" s="377"/>
      <c r="D1066" s="377"/>
      <c r="E1066" s="378"/>
      <c r="F1066" s="394"/>
    </row>
    <row r="1067" spans="1:6">
      <c r="A1067" s="377"/>
      <c r="B1067" s="377"/>
      <c r="C1067" s="377"/>
      <c r="D1067" s="377"/>
      <c r="E1067" s="378"/>
      <c r="F1067" s="394"/>
    </row>
    <row r="1068" spans="1:6">
      <c r="A1068" s="377"/>
      <c r="B1068" s="377"/>
      <c r="C1068" s="377"/>
      <c r="D1068" s="377"/>
      <c r="E1068" s="378"/>
      <c r="F1068" s="394"/>
    </row>
    <row r="1069" spans="1:6">
      <c r="A1069" s="377"/>
      <c r="B1069" s="377"/>
      <c r="C1069" s="377"/>
      <c r="D1069" s="377"/>
      <c r="E1069" s="378"/>
      <c r="F1069" s="394"/>
    </row>
    <row r="1070" spans="1:6">
      <c r="A1070" s="377"/>
      <c r="B1070" s="377"/>
      <c r="C1070" s="377"/>
      <c r="D1070" s="377"/>
      <c r="E1070" s="378"/>
      <c r="F1070" s="394"/>
    </row>
    <row r="1071" spans="1:6">
      <c r="A1071" s="377"/>
      <c r="B1071" s="377"/>
      <c r="C1071" s="377"/>
      <c r="D1071" s="377"/>
      <c r="E1071" s="378"/>
      <c r="F1071" s="394"/>
    </row>
    <row r="1072" spans="1:6">
      <c r="A1072" s="377"/>
      <c r="B1072" s="377"/>
      <c r="C1072" s="377"/>
      <c r="D1072" s="377"/>
      <c r="E1072" s="378"/>
      <c r="F1072" s="394"/>
    </row>
    <row r="1073" spans="1:6">
      <c r="A1073" s="377"/>
      <c r="B1073" s="377"/>
      <c r="C1073" s="377"/>
      <c r="D1073" s="377"/>
      <c r="E1073" s="378"/>
      <c r="F1073" s="394"/>
    </row>
    <row r="1074" spans="1:6">
      <c r="A1074" s="377"/>
      <c r="B1074" s="377"/>
      <c r="C1074" s="377"/>
      <c r="D1074" s="377"/>
      <c r="E1074" s="378"/>
      <c r="F1074" s="394"/>
    </row>
    <row r="1075" spans="1:6">
      <c r="A1075" s="377"/>
      <c r="B1075" s="377"/>
      <c r="C1075" s="377"/>
      <c r="D1075" s="377"/>
      <c r="E1075" s="378"/>
      <c r="F1075" s="394"/>
    </row>
    <row r="1076" spans="1:6">
      <c r="A1076" s="377"/>
      <c r="B1076" s="377"/>
      <c r="C1076" s="377"/>
      <c r="D1076" s="377"/>
      <c r="E1076" s="378"/>
      <c r="F1076" s="394"/>
    </row>
    <row r="1077" spans="1:6">
      <c r="A1077" s="377"/>
      <c r="B1077" s="377"/>
      <c r="C1077" s="377"/>
      <c r="D1077" s="377"/>
      <c r="E1077" s="378"/>
      <c r="F1077" s="394"/>
    </row>
    <row r="1078" spans="1:6">
      <c r="A1078" s="377"/>
      <c r="B1078" s="377"/>
      <c r="C1078" s="377"/>
      <c r="D1078" s="377"/>
      <c r="E1078" s="378"/>
      <c r="F1078" s="394"/>
    </row>
    <row r="1079" spans="1:6">
      <c r="A1079" s="377"/>
      <c r="B1079" s="377"/>
      <c r="C1079" s="377"/>
      <c r="D1079" s="377"/>
      <c r="E1079" s="378"/>
      <c r="F1079" s="394"/>
    </row>
    <row r="1080" spans="1:6">
      <c r="A1080" s="377"/>
      <c r="B1080" s="377"/>
      <c r="C1080" s="377"/>
      <c r="D1080" s="377"/>
      <c r="E1080" s="378"/>
      <c r="F1080" s="394"/>
    </row>
    <row r="1081" spans="1:6">
      <c r="A1081" s="377"/>
      <c r="B1081" s="377"/>
      <c r="C1081" s="377"/>
      <c r="D1081" s="377"/>
      <c r="E1081" s="378"/>
      <c r="F1081" s="394"/>
    </row>
    <row r="1082" spans="1:6">
      <c r="A1082" s="377"/>
      <c r="B1082" s="377"/>
      <c r="C1082" s="377"/>
      <c r="D1082" s="377"/>
      <c r="E1082" s="378"/>
      <c r="F1082" s="394"/>
    </row>
    <row r="1083" spans="1:6">
      <c r="A1083" s="377"/>
      <c r="B1083" s="377"/>
      <c r="C1083" s="377"/>
      <c r="D1083" s="377"/>
      <c r="E1083" s="378"/>
      <c r="F1083" s="394"/>
    </row>
    <row r="1084" spans="1:6">
      <c r="A1084" s="377"/>
      <c r="B1084" s="377"/>
      <c r="C1084" s="377"/>
      <c r="D1084" s="377"/>
      <c r="E1084" s="378"/>
      <c r="F1084" s="394"/>
    </row>
    <row r="1085" spans="1:6">
      <c r="A1085" s="377"/>
      <c r="B1085" s="377"/>
      <c r="C1085" s="377"/>
      <c r="D1085" s="377"/>
      <c r="E1085" s="378"/>
      <c r="F1085" s="394"/>
    </row>
    <row r="1086" spans="1:6">
      <c r="A1086" s="377"/>
      <c r="B1086" s="377"/>
      <c r="C1086" s="377"/>
      <c r="D1086" s="377"/>
      <c r="E1086" s="378"/>
      <c r="F1086" s="394"/>
    </row>
    <row r="1087" spans="1:6">
      <c r="A1087" s="377"/>
      <c r="B1087" s="377"/>
      <c r="C1087" s="377"/>
      <c r="D1087" s="377"/>
      <c r="E1087" s="378"/>
      <c r="F1087" s="394"/>
    </row>
    <row r="1088" spans="1:6">
      <c r="A1088" s="377"/>
      <c r="B1088" s="377"/>
      <c r="C1088" s="377"/>
      <c r="D1088" s="377"/>
      <c r="E1088" s="378"/>
      <c r="F1088" s="394"/>
    </row>
    <row r="1089" spans="1:6">
      <c r="A1089" s="377"/>
      <c r="B1089" s="377"/>
      <c r="C1089" s="377"/>
      <c r="D1089" s="377"/>
      <c r="E1089" s="378"/>
      <c r="F1089" s="394"/>
    </row>
    <row r="1090" spans="1:6">
      <c r="A1090" s="377"/>
      <c r="B1090" s="377"/>
      <c r="C1090" s="377"/>
      <c r="D1090" s="377"/>
      <c r="E1090" s="378"/>
      <c r="F1090" s="394"/>
    </row>
    <row r="1091" spans="1:6">
      <c r="A1091" s="377"/>
      <c r="B1091" s="377"/>
      <c r="C1091" s="377"/>
      <c r="D1091" s="377"/>
      <c r="E1091" s="378"/>
      <c r="F1091" s="394"/>
    </row>
    <row r="1092" spans="1:6">
      <c r="A1092" s="377"/>
      <c r="B1092" s="377"/>
      <c r="C1092" s="377"/>
      <c r="D1092" s="377"/>
      <c r="E1092" s="378"/>
      <c r="F1092" s="394"/>
    </row>
    <row r="1093" spans="1:6">
      <c r="A1093" s="377"/>
      <c r="B1093" s="377"/>
      <c r="C1093" s="377"/>
      <c r="D1093" s="377"/>
      <c r="E1093" s="378"/>
      <c r="F1093" s="394"/>
    </row>
    <row r="1094" spans="1:6">
      <c r="A1094" s="377"/>
      <c r="B1094" s="377"/>
      <c r="C1094" s="377"/>
      <c r="D1094" s="377"/>
      <c r="E1094" s="378"/>
      <c r="F1094" s="394"/>
    </row>
    <row r="1095" spans="1:6">
      <c r="A1095" s="377"/>
      <c r="B1095" s="377"/>
      <c r="C1095" s="377"/>
      <c r="D1095" s="377"/>
      <c r="E1095" s="378"/>
      <c r="F1095" s="394"/>
    </row>
    <row r="1096" spans="1:6">
      <c r="A1096" s="377"/>
      <c r="B1096" s="377"/>
      <c r="C1096" s="377"/>
      <c r="D1096" s="377"/>
      <c r="E1096" s="378"/>
      <c r="F1096" s="394"/>
    </row>
    <row r="1097" spans="1:6">
      <c r="A1097" s="377"/>
      <c r="B1097" s="377"/>
      <c r="C1097" s="377"/>
      <c r="D1097" s="377"/>
      <c r="E1097" s="378"/>
      <c r="F1097" s="394"/>
    </row>
    <row r="1098" spans="1:6">
      <c r="A1098" s="377"/>
      <c r="B1098" s="377"/>
      <c r="C1098" s="377"/>
      <c r="D1098" s="377"/>
      <c r="E1098" s="378"/>
      <c r="F1098" s="394"/>
    </row>
    <row r="1099" spans="1:6">
      <c r="A1099" s="377"/>
      <c r="B1099" s="377"/>
      <c r="C1099" s="377"/>
      <c r="D1099" s="377"/>
      <c r="E1099" s="378"/>
      <c r="F1099" s="394"/>
    </row>
    <row r="1100" spans="1:6">
      <c r="A1100" s="377"/>
      <c r="B1100" s="377"/>
      <c r="C1100" s="377"/>
      <c r="D1100" s="377"/>
      <c r="E1100" s="378"/>
      <c r="F1100" s="394"/>
    </row>
    <row r="1101" spans="1:6">
      <c r="A1101" s="377"/>
      <c r="B1101" s="377"/>
      <c r="C1101" s="377"/>
      <c r="D1101" s="377"/>
      <c r="E1101" s="378"/>
      <c r="F1101" s="394"/>
    </row>
    <row r="1102" spans="1:6">
      <c r="A1102" s="377"/>
      <c r="B1102" s="377"/>
      <c r="C1102" s="377"/>
      <c r="D1102" s="377"/>
      <c r="E1102" s="378"/>
      <c r="F1102" s="394"/>
    </row>
    <row r="1103" spans="1:6">
      <c r="A1103" s="377"/>
      <c r="B1103" s="377"/>
      <c r="C1103" s="377"/>
      <c r="D1103" s="377"/>
      <c r="E1103" s="378"/>
      <c r="F1103" s="394"/>
    </row>
    <row r="1104" spans="1:6">
      <c r="A1104" s="377"/>
      <c r="B1104" s="377"/>
      <c r="C1104" s="377"/>
      <c r="D1104" s="377"/>
      <c r="E1104" s="378"/>
      <c r="F1104" s="394"/>
    </row>
    <row r="1105" spans="1:6">
      <c r="A1105" s="377"/>
      <c r="B1105" s="377"/>
      <c r="C1105" s="377"/>
      <c r="D1105" s="377"/>
      <c r="E1105" s="378"/>
      <c r="F1105" s="394"/>
    </row>
    <row r="1106" spans="1:6">
      <c r="A1106" s="377"/>
      <c r="B1106" s="377"/>
      <c r="C1106" s="377"/>
      <c r="D1106" s="377"/>
      <c r="E1106" s="378"/>
      <c r="F1106" s="394"/>
    </row>
    <row r="1107" spans="1:6">
      <c r="A1107" s="377"/>
      <c r="B1107" s="377"/>
      <c r="C1107" s="377"/>
      <c r="D1107" s="377"/>
      <c r="E1107" s="378"/>
      <c r="F1107" s="394"/>
    </row>
    <row r="1108" spans="1:6">
      <c r="A1108" s="377"/>
      <c r="B1108" s="377"/>
      <c r="C1108" s="377"/>
      <c r="D1108" s="377"/>
      <c r="E1108" s="378"/>
      <c r="F1108" s="394"/>
    </row>
    <row r="1109" spans="1:6">
      <c r="A1109" s="377"/>
      <c r="B1109" s="377"/>
      <c r="C1109" s="377"/>
      <c r="D1109" s="377"/>
      <c r="E1109" s="378"/>
      <c r="F1109" s="394"/>
    </row>
    <row r="1110" spans="1:6">
      <c r="A1110" s="377"/>
      <c r="B1110" s="377"/>
      <c r="C1110" s="377"/>
      <c r="D1110" s="377"/>
      <c r="E1110" s="378"/>
      <c r="F1110" s="394"/>
    </row>
    <row r="1111" spans="1:6">
      <c r="A1111" s="377"/>
      <c r="B1111" s="377"/>
      <c r="C1111" s="377"/>
      <c r="D1111" s="377"/>
      <c r="E1111" s="378"/>
      <c r="F1111" s="394"/>
    </row>
    <row r="1112" spans="1:6">
      <c r="A1112" s="377"/>
      <c r="B1112" s="377"/>
      <c r="C1112" s="377"/>
      <c r="D1112" s="377"/>
      <c r="E1112" s="378"/>
      <c r="F1112" s="394"/>
    </row>
    <row r="1113" spans="1:6">
      <c r="A1113" s="377"/>
      <c r="B1113" s="377"/>
      <c r="C1113" s="377"/>
      <c r="D1113" s="377"/>
      <c r="E1113" s="378"/>
      <c r="F1113" s="394"/>
    </row>
    <row r="1114" spans="1:6">
      <c r="A1114" s="377"/>
      <c r="B1114" s="377"/>
      <c r="C1114" s="377"/>
      <c r="D1114" s="377"/>
      <c r="E1114" s="378"/>
      <c r="F1114" s="394"/>
    </row>
    <row r="1115" spans="1:6">
      <c r="A1115" s="377"/>
      <c r="B1115" s="377"/>
      <c r="C1115" s="377"/>
      <c r="D1115" s="377"/>
      <c r="E1115" s="378"/>
      <c r="F1115" s="394"/>
    </row>
    <row r="1116" spans="1:6">
      <c r="A1116" s="377"/>
      <c r="B1116" s="377"/>
      <c r="C1116" s="377"/>
      <c r="D1116" s="377"/>
      <c r="E1116" s="378"/>
      <c r="F1116" s="394"/>
    </row>
    <row r="1117" spans="1:6">
      <c r="A1117" s="377"/>
      <c r="B1117" s="377"/>
      <c r="C1117" s="377"/>
      <c r="D1117" s="377"/>
      <c r="E1117" s="378"/>
      <c r="F1117" s="394"/>
    </row>
    <row r="1118" spans="1:6">
      <c r="A1118" s="377"/>
      <c r="B1118" s="377"/>
      <c r="C1118" s="377"/>
      <c r="D1118" s="377"/>
      <c r="E1118" s="378"/>
      <c r="F1118" s="394"/>
    </row>
    <row r="1119" spans="1:6">
      <c r="A1119" s="377"/>
      <c r="B1119" s="377"/>
      <c r="C1119" s="377"/>
      <c r="D1119" s="377"/>
      <c r="E1119" s="378"/>
      <c r="F1119" s="394"/>
    </row>
    <row r="1120" spans="1:6">
      <c r="A1120" s="377"/>
      <c r="B1120" s="377"/>
      <c r="C1120" s="377"/>
      <c r="D1120" s="377"/>
      <c r="E1120" s="378"/>
      <c r="F1120" s="394"/>
    </row>
    <row r="1121" spans="1:6">
      <c r="A1121" s="377"/>
      <c r="B1121" s="377"/>
      <c r="C1121" s="377"/>
      <c r="D1121" s="377"/>
      <c r="E1121" s="378"/>
      <c r="F1121" s="394"/>
    </row>
    <row r="1122" spans="1:6">
      <c r="A1122" s="377"/>
      <c r="B1122" s="377"/>
      <c r="C1122" s="377"/>
      <c r="D1122" s="377"/>
      <c r="E1122" s="378"/>
      <c r="F1122" s="394"/>
    </row>
    <row r="1123" spans="1:6">
      <c r="A1123" s="377"/>
      <c r="B1123" s="377"/>
      <c r="C1123" s="377"/>
      <c r="D1123" s="377"/>
      <c r="E1123" s="378"/>
      <c r="F1123" s="394"/>
    </row>
    <row r="1124" spans="1:6">
      <c r="A1124" s="377"/>
      <c r="B1124" s="377"/>
      <c r="C1124" s="377"/>
      <c r="D1124" s="377"/>
      <c r="E1124" s="378"/>
      <c r="F1124" s="394"/>
    </row>
    <row r="1125" spans="1:6">
      <c r="A1125" s="377"/>
      <c r="B1125" s="377"/>
      <c r="C1125" s="377"/>
      <c r="D1125" s="377"/>
      <c r="E1125" s="378"/>
      <c r="F1125" s="394"/>
    </row>
    <row r="1126" spans="1:6">
      <c r="A1126" s="377"/>
      <c r="B1126" s="377"/>
      <c r="C1126" s="377"/>
      <c r="D1126" s="377"/>
      <c r="E1126" s="378"/>
      <c r="F1126" s="394"/>
    </row>
    <row r="1127" spans="1:6">
      <c r="A1127" s="377"/>
      <c r="B1127" s="377"/>
      <c r="C1127" s="377"/>
      <c r="D1127" s="377"/>
      <c r="E1127" s="378"/>
      <c r="F1127" s="394"/>
    </row>
    <row r="1128" spans="1:6">
      <c r="A1128" s="377"/>
      <c r="B1128" s="377"/>
      <c r="C1128" s="377"/>
      <c r="D1128" s="377"/>
      <c r="E1128" s="378"/>
      <c r="F1128" s="394"/>
    </row>
    <row r="1129" spans="1:6">
      <c r="A1129" s="377"/>
      <c r="B1129" s="377"/>
      <c r="C1129" s="377"/>
      <c r="D1129" s="377"/>
      <c r="E1129" s="378"/>
      <c r="F1129" s="394"/>
    </row>
    <row r="1130" spans="1:6">
      <c r="A1130" s="377"/>
      <c r="B1130" s="377"/>
      <c r="C1130" s="377"/>
      <c r="D1130" s="377"/>
      <c r="E1130" s="378"/>
      <c r="F1130" s="394"/>
    </row>
    <row r="1131" spans="1:6">
      <c r="A1131" s="377"/>
      <c r="B1131" s="377"/>
      <c r="C1131" s="377"/>
      <c r="D1131" s="377"/>
      <c r="E1131" s="378"/>
      <c r="F1131" s="394"/>
    </row>
    <row r="1132" spans="1:6">
      <c r="A1132" s="377"/>
      <c r="B1132" s="377"/>
      <c r="C1132" s="377"/>
      <c r="D1132" s="377"/>
      <c r="E1132" s="378"/>
      <c r="F1132" s="394"/>
    </row>
    <row r="1133" spans="1:6">
      <c r="A1133" s="377"/>
      <c r="B1133" s="377"/>
      <c r="C1133" s="377"/>
      <c r="D1133" s="377"/>
      <c r="E1133" s="378"/>
      <c r="F1133" s="394"/>
    </row>
    <row r="1134" spans="1:6">
      <c r="A1134" s="377"/>
      <c r="B1134" s="377"/>
      <c r="C1134" s="377"/>
      <c r="D1134" s="377"/>
      <c r="E1134" s="378"/>
      <c r="F1134" s="394"/>
    </row>
    <row r="1135" spans="1:6">
      <c r="A1135" s="377"/>
      <c r="B1135" s="377"/>
      <c r="C1135" s="377"/>
      <c r="D1135" s="377"/>
      <c r="E1135" s="378"/>
      <c r="F1135" s="394"/>
    </row>
    <row r="1136" spans="1:6">
      <c r="A1136" s="377"/>
      <c r="B1136" s="377"/>
      <c r="C1136" s="377"/>
      <c r="D1136" s="377"/>
      <c r="E1136" s="378"/>
      <c r="F1136" s="394"/>
    </row>
    <row r="1137" spans="1:6">
      <c r="A1137" s="377"/>
      <c r="B1137" s="377"/>
      <c r="C1137" s="377"/>
      <c r="D1137" s="377"/>
      <c r="E1137" s="378"/>
      <c r="F1137" s="394"/>
    </row>
    <row r="1138" spans="1:6">
      <c r="A1138" s="377"/>
      <c r="B1138" s="377"/>
      <c r="C1138" s="377"/>
      <c r="D1138" s="377"/>
      <c r="E1138" s="378"/>
      <c r="F1138" s="394"/>
    </row>
    <row r="1139" spans="1:6">
      <c r="A1139" s="377"/>
      <c r="B1139" s="377"/>
      <c r="C1139" s="377"/>
      <c r="D1139" s="377"/>
      <c r="E1139" s="378"/>
      <c r="F1139" s="394"/>
    </row>
    <row r="1140" spans="1:6">
      <c r="A1140" s="377"/>
      <c r="B1140" s="377"/>
      <c r="C1140" s="377"/>
      <c r="D1140" s="377"/>
      <c r="E1140" s="378"/>
      <c r="F1140" s="394"/>
    </row>
    <row r="1141" spans="1:6">
      <c r="A1141" s="377"/>
      <c r="B1141" s="377"/>
      <c r="C1141" s="377"/>
      <c r="D1141" s="377"/>
      <c r="E1141" s="378"/>
      <c r="F1141" s="394"/>
    </row>
    <row r="1142" spans="1:6">
      <c r="A1142" s="377"/>
      <c r="B1142" s="377"/>
      <c r="C1142" s="377"/>
      <c r="D1142" s="377"/>
      <c r="E1142" s="378"/>
      <c r="F1142" s="394"/>
    </row>
    <row r="1143" spans="1:6">
      <c r="A1143" s="377"/>
      <c r="B1143" s="377"/>
      <c r="C1143" s="377"/>
      <c r="D1143" s="377"/>
      <c r="E1143" s="378"/>
      <c r="F1143" s="394"/>
    </row>
    <row r="1144" spans="1:6">
      <c r="A1144" s="377"/>
      <c r="B1144" s="377"/>
      <c r="C1144" s="377"/>
      <c r="D1144" s="377"/>
      <c r="E1144" s="378"/>
      <c r="F1144" s="394"/>
    </row>
    <row r="1145" spans="1:6">
      <c r="A1145" s="377"/>
      <c r="B1145" s="377"/>
      <c r="C1145" s="377"/>
      <c r="D1145" s="377"/>
      <c r="E1145" s="378"/>
      <c r="F1145" s="394"/>
    </row>
    <row r="1146" spans="1:6">
      <c r="A1146" s="377"/>
      <c r="B1146" s="377"/>
      <c r="C1146" s="377"/>
      <c r="D1146" s="377"/>
      <c r="E1146" s="378"/>
      <c r="F1146" s="394"/>
    </row>
    <row r="1147" spans="1:6">
      <c r="A1147" s="377"/>
      <c r="B1147" s="377"/>
      <c r="C1147" s="377"/>
      <c r="D1147" s="377"/>
      <c r="E1147" s="378"/>
      <c r="F1147" s="394"/>
    </row>
    <row r="1148" spans="1:6">
      <c r="A1148" s="377"/>
      <c r="B1148" s="377"/>
      <c r="C1148" s="377"/>
      <c r="D1148" s="377"/>
      <c r="E1148" s="378"/>
      <c r="F1148" s="394"/>
    </row>
    <row r="1149" spans="1:6">
      <c r="A1149" s="377"/>
      <c r="B1149" s="377"/>
      <c r="C1149" s="377"/>
      <c r="D1149" s="377"/>
      <c r="E1149" s="378"/>
      <c r="F1149" s="394"/>
    </row>
    <row r="1150" spans="1:6">
      <c r="A1150" s="377"/>
      <c r="B1150" s="377"/>
      <c r="C1150" s="377"/>
      <c r="D1150" s="377"/>
      <c r="E1150" s="378"/>
      <c r="F1150" s="394"/>
    </row>
    <row r="1151" spans="1:6">
      <c r="A1151" s="377"/>
      <c r="B1151" s="377"/>
      <c r="C1151" s="377"/>
      <c r="D1151" s="377"/>
      <c r="E1151" s="378"/>
      <c r="F1151" s="394"/>
    </row>
    <row r="1152" spans="1:6">
      <c r="A1152" s="377"/>
      <c r="B1152" s="377"/>
      <c r="C1152" s="377"/>
      <c r="D1152" s="377"/>
      <c r="E1152" s="378"/>
      <c r="F1152" s="394"/>
    </row>
    <row r="1153" spans="1:6">
      <c r="A1153" s="377"/>
      <c r="B1153" s="377"/>
      <c r="C1153" s="377"/>
      <c r="D1153" s="377"/>
      <c r="E1153" s="378"/>
      <c r="F1153" s="394"/>
    </row>
    <row r="1154" spans="1:6">
      <c r="A1154" s="377"/>
      <c r="B1154" s="377"/>
      <c r="C1154" s="377"/>
      <c r="D1154" s="377"/>
      <c r="E1154" s="378"/>
      <c r="F1154" s="394"/>
    </row>
    <row r="1155" spans="1:6">
      <c r="A1155" s="377"/>
      <c r="B1155" s="377"/>
      <c r="C1155" s="377"/>
      <c r="D1155" s="377"/>
      <c r="E1155" s="378"/>
      <c r="F1155" s="394"/>
    </row>
    <row r="1156" spans="1:6">
      <c r="A1156" s="377"/>
      <c r="B1156" s="377"/>
      <c r="C1156" s="377"/>
      <c r="D1156" s="377"/>
      <c r="E1156" s="378"/>
      <c r="F1156" s="394"/>
    </row>
    <row r="1157" spans="1:6">
      <c r="A1157" s="377"/>
      <c r="B1157" s="377"/>
      <c r="C1157" s="377"/>
      <c r="D1157" s="377"/>
      <c r="E1157" s="378"/>
      <c r="F1157" s="394"/>
    </row>
    <row r="1158" spans="1:6">
      <c r="A1158" s="377"/>
      <c r="B1158" s="377"/>
      <c r="C1158" s="377"/>
      <c r="D1158" s="377"/>
      <c r="E1158" s="378"/>
      <c r="F1158" s="394"/>
    </row>
    <row r="1159" spans="1:6">
      <c r="A1159" s="377"/>
      <c r="B1159" s="377"/>
      <c r="C1159" s="377"/>
      <c r="D1159" s="377"/>
      <c r="E1159" s="378"/>
      <c r="F1159" s="394"/>
    </row>
    <row r="1160" spans="1:6">
      <c r="A1160" s="377"/>
      <c r="B1160" s="377"/>
      <c r="C1160" s="377"/>
      <c r="D1160" s="377"/>
      <c r="E1160" s="378"/>
      <c r="F1160" s="394"/>
    </row>
    <row r="1161" spans="1:6">
      <c r="A1161" s="377"/>
      <c r="B1161" s="377"/>
      <c r="C1161" s="377"/>
      <c r="D1161" s="377"/>
      <c r="E1161" s="378"/>
      <c r="F1161" s="394"/>
    </row>
    <row r="1162" spans="1:6">
      <c r="A1162" s="377"/>
      <c r="B1162" s="377"/>
      <c r="C1162" s="377"/>
      <c r="D1162" s="377"/>
      <c r="E1162" s="378"/>
      <c r="F1162" s="394"/>
    </row>
    <row r="1163" spans="1:6">
      <c r="A1163" s="377"/>
      <c r="B1163" s="377"/>
      <c r="C1163" s="377"/>
      <c r="D1163" s="377"/>
      <c r="E1163" s="378"/>
      <c r="F1163" s="394"/>
    </row>
    <row r="1164" spans="1:6">
      <c r="A1164" s="377"/>
      <c r="B1164" s="377"/>
      <c r="C1164" s="377"/>
      <c r="D1164" s="377"/>
      <c r="E1164" s="378"/>
      <c r="F1164" s="394"/>
    </row>
    <row r="1165" spans="1:6">
      <c r="A1165" s="377"/>
      <c r="B1165" s="377"/>
      <c r="C1165" s="377"/>
      <c r="D1165" s="377"/>
      <c r="E1165" s="378"/>
      <c r="F1165" s="394"/>
    </row>
    <row r="1166" spans="1:6">
      <c r="A1166" s="377"/>
      <c r="B1166" s="377"/>
      <c r="C1166" s="377"/>
      <c r="D1166" s="377"/>
      <c r="E1166" s="378"/>
      <c r="F1166" s="394"/>
    </row>
    <row r="1167" spans="1:6">
      <c r="A1167" s="377"/>
      <c r="B1167" s="377"/>
      <c r="C1167" s="377"/>
      <c r="D1167" s="377"/>
      <c r="E1167" s="378"/>
      <c r="F1167" s="394"/>
    </row>
    <row r="1168" spans="1:6">
      <c r="A1168" s="377"/>
      <c r="B1168" s="377"/>
      <c r="C1168" s="377"/>
      <c r="D1168" s="377"/>
      <c r="E1168" s="378"/>
      <c r="F1168" s="394"/>
    </row>
    <row r="1169" spans="1:6">
      <c r="A1169" s="377"/>
      <c r="B1169" s="377"/>
      <c r="C1169" s="377"/>
      <c r="D1169" s="377"/>
      <c r="E1169" s="378"/>
      <c r="F1169" s="394"/>
    </row>
    <row r="1170" spans="1:6">
      <c r="A1170" s="377"/>
      <c r="B1170" s="377"/>
      <c r="C1170" s="377"/>
      <c r="D1170" s="377"/>
      <c r="E1170" s="378"/>
      <c r="F1170" s="394"/>
    </row>
    <row r="1171" spans="1:6">
      <c r="A1171" s="377"/>
      <c r="B1171" s="377"/>
      <c r="C1171" s="377"/>
      <c r="D1171" s="377"/>
      <c r="E1171" s="378"/>
      <c r="F1171" s="394"/>
    </row>
    <row r="1172" spans="1:6">
      <c r="A1172" s="377"/>
      <c r="B1172" s="377"/>
      <c r="C1172" s="377"/>
      <c r="D1172" s="377"/>
      <c r="E1172" s="378"/>
      <c r="F1172" s="394"/>
    </row>
    <row r="1173" spans="1:6">
      <c r="A1173" s="377"/>
      <c r="B1173" s="377"/>
      <c r="C1173" s="377"/>
      <c r="D1173" s="377"/>
      <c r="E1173" s="378"/>
      <c r="F1173" s="394"/>
    </row>
    <row r="1174" spans="1:6">
      <c r="A1174" s="377"/>
      <c r="B1174" s="377"/>
      <c r="C1174" s="377"/>
      <c r="D1174" s="377"/>
      <c r="E1174" s="378"/>
      <c r="F1174" s="394"/>
    </row>
    <row r="1175" spans="1:6">
      <c r="A1175" s="377"/>
      <c r="B1175" s="377"/>
      <c r="C1175" s="377"/>
      <c r="D1175" s="377"/>
      <c r="E1175" s="378"/>
      <c r="F1175" s="394"/>
    </row>
    <row r="1176" spans="1:6">
      <c r="A1176" s="377"/>
      <c r="B1176" s="377"/>
      <c r="C1176" s="377"/>
      <c r="D1176" s="377"/>
      <c r="E1176" s="378"/>
      <c r="F1176" s="394"/>
    </row>
    <row r="1177" spans="1:6">
      <c r="A1177" s="377"/>
      <c r="B1177" s="377"/>
      <c r="C1177" s="377"/>
      <c r="D1177" s="377"/>
      <c r="E1177" s="378"/>
      <c r="F1177" s="394"/>
    </row>
    <row r="1178" spans="1:6">
      <c r="A1178" s="377"/>
      <c r="B1178" s="377"/>
      <c r="C1178" s="377"/>
      <c r="D1178" s="377"/>
      <c r="E1178" s="378"/>
      <c r="F1178" s="394"/>
    </row>
    <row r="1179" spans="1:6">
      <c r="A1179" s="377"/>
      <c r="B1179" s="377"/>
      <c r="C1179" s="377"/>
      <c r="D1179" s="377"/>
      <c r="E1179" s="378"/>
      <c r="F1179" s="394"/>
    </row>
    <row r="1180" spans="1:6">
      <c r="A1180" s="377"/>
      <c r="B1180" s="377"/>
      <c r="C1180" s="377"/>
      <c r="D1180" s="377"/>
      <c r="E1180" s="378"/>
      <c r="F1180" s="394"/>
    </row>
    <row r="1181" spans="1:6">
      <c r="A1181" s="377"/>
      <c r="B1181" s="377"/>
      <c r="C1181" s="377"/>
      <c r="D1181" s="377"/>
      <c r="E1181" s="378"/>
      <c r="F1181" s="394"/>
    </row>
    <row r="1182" spans="1:6">
      <c r="A1182" s="377"/>
      <c r="B1182" s="377"/>
      <c r="C1182" s="377"/>
      <c r="D1182" s="377"/>
      <c r="E1182" s="378"/>
      <c r="F1182" s="394"/>
    </row>
    <row r="1183" spans="1:6">
      <c r="A1183" s="377"/>
      <c r="B1183" s="377"/>
      <c r="C1183" s="377"/>
      <c r="D1183" s="377"/>
      <c r="E1183" s="378"/>
      <c r="F1183" s="394"/>
    </row>
    <row r="1184" spans="1:6">
      <c r="A1184" s="377"/>
      <c r="B1184" s="377"/>
      <c r="C1184" s="377"/>
      <c r="D1184" s="377"/>
      <c r="E1184" s="378"/>
      <c r="F1184" s="394"/>
    </row>
    <row r="1185" spans="1:6">
      <c r="A1185" s="377"/>
      <c r="B1185" s="377"/>
      <c r="C1185" s="377"/>
      <c r="D1185" s="377"/>
      <c r="E1185" s="378"/>
      <c r="F1185" s="394"/>
    </row>
    <row r="1186" spans="1:6">
      <c r="A1186" s="377"/>
      <c r="B1186" s="377"/>
      <c r="C1186" s="377"/>
      <c r="D1186" s="377"/>
      <c r="E1186" s="378"/>
      <c r="F1186" s="394"/>
    </row>
    <row r="1187" spans="1:6">
      <c r="A1187" s="377"/>
      <c r="B1187" s="377"/>
      <c r="C1187" s="377"/>
      <c r="D1187" s="377"/>
      <c r="E1187" s="378"/>
      <c r="F1187" s="394"/>
    </row>
    <row r="1188" spans="1:6">
      <c r="A1188" s="377"/>
      <c r="B1188" s="377"/>
      <c r="C1188" s="377"/>
      <c r="D1188" s="377"/>
      <c r="E1188" s="378"/>
      <c r="F1188" s="394"/>
    </row>
    <row r="1189" spans="1:6">
      <c r="A1189" s="377"/>
      <c r="B1189" s="377"/>
      <c r="C1189" s="377"/>
      <c r="D1189" s="377"/>
      <c r="E1189" s="378"/>
      <c r="F1189" s="394"/>
    </row>
    <row r="1190" spans="1:6">
      <c r="A1190" s="377"/>
      <c r="B1190" s="377"/>
      <c r="C1190" s="377"/>
      <c r="D1190" s="377"/>
      <c r="E1190" s="378"/>
      <c r="F1190" s="394"/>
    </row>
    <row r="1191" spans="1:6">
      <c r="A1191" s="377"/>
      <c r="B1191" s="377"/>
      <c r="C1191" s="377"/>
      <c r="D1191" s="377"/>
      <c r="E1191" s="378"/>
      <c r="F1191" s="394"/>
    </row>
    <row r="1192" spans="1:6">
      <c r="A1192" s="377"/>
      <c r="B1192" s="377"/>
      <c r="C1192" s="377"/>
      <c r="D1192" s="377"/>
      <c r="E1192" s="378"/>
      <c r="F1192" s="394"/>
    </row>
    <row r="1193" spans="1:6">
      <c r="A1193" s="377"/>
      <c r="B1193" s="377"/>
      <c r="C1193" s="377"/>
      <c r="D1193" s="377"/>
      <c r="E1193" s="378"/>
      <c r="F1193" s="394"/>
    </row>
    <row r="1194" spans="1:6">
      <c r="A1194" s="377"/>
      <c r="B1194" s="377"/>
      <c r="C1194" s="377"/>
      <c r="D1194" s="377"/>
      <c r="E1194" s="378"/>
      <c r="F1194" s="394"/>
    </row>
    <row r="1195" spans="1:6">
      <c r="A1195" s="377"/>
      <c r="B1195" s="377"/>
      <c r="C1195" s="377"/>
      <c r="D1195" s="377"/>
      <c r="E1195" s="378"/>
      <c r="F1195" s="394"/>
    </row>
    <row r="1196" spans="1:6">
      <c r="A1196" s="377"/>
      <c r="B1196" s="377"/>
      <c r="C1196" s="377"/>
      <c r="D1196" s="377"/>
      <c r="E1196" s="378"/>
      <c r="F1196" s="394"/>
    </row>
    <row r="1197" spans="1:6">
      <c r="A1197" s="377"/>
      <c r="B1197" s="377"/>
      <c r="C1197" s="377"/>
      <c r="D1197" s="377"/>
      <c r="E1197" s="378"/>
      <c r="F1197" s="394"/>
    </row>
    <row r="1198" spans="1:6">
      <c r="A1198" s="377"/>
      <c r="B1198" s="377"/>
      <c r="C1198" s="377"/>
      <c r="D1198" s="377"/>
      <c r="E1198" s="378"/>
      <c r="F1198" s="394"/>
    </row>
    <row r="1199" spans="1:6">
      <c r="A1199" s="377"/>
      <c r="B1199" s="377"/>
      <c r="C1199" s="377"/>
      <c r="D1199" s="377"/>
      <c r="E1199" s="378"/>
      <c r="F1199" s="394"/>
    </row>
    <row r="1200" spans="1:6">
      <c r="A1200" s="377"/>
      <c r="B1200" s="377"/>
      <c r="C1200" s="377"/>
      <c r="D1200" s="377"/>
      <c r="E1200" s="378"/>
      <c r="F1200" s="394"/>
    </row>
    <row r="1201" spans="1:6">
      <c r="A1201" s="377"/>
      <c r="B1201" s="377"/>
      <c r="C1201" s="377"/>
      <c r="D1201" s="377"/>
      <c r="E1201" s="378"/>
      <c r="F1201" s="394"/>
    </row>
    <row r="1202" spans="1:6">
      <c r="A1202" s="377"/>
      <c r="B1202" s="377"/>
      <c r="C1202" s="377"/>
      <c r="D1202" s="377"/>
      <c r="E1202" s="378"/>
      <c r="F1202" s="394"/>
    </row>
    <row r="1203" spans="1:6">
      <c r="A1203" s="377"/>
      <c r="B1203" s="377"/>
      <c r="C1203" s="377"/>
      <c r="D1203" s="377"/>
      <c r="E1203" s="378"/>
      <c r="F1203" s="394"/>
    </row>
    <row r="1204" spans="1:6">
      <c r="A1204" s="377"/>
      <c r="B1204" s="377"/>
      <c r="C1204" s="377"/>
      <c r="D1204" s="377"/>
      <c r="E1204" s="378"/>
      <c r="F1204" s="394"/>
    </row>
    <row r="1205" spans="1:6">
      <c r="A1205" s="377"/>
      <c r="B1205" s="377"/>
      <c r="C1205" s="377"/>
      <c r="D1205" s="377"/>
      <c r="E1205" s="378"/>
      <c r="F1205" s="394"/>
    </row>
    <row r="1206" spans="1:6">
      <c r="A1206" s="377"/>
      <c r="B1206" s="377"/>
      <c r="C1206" s="377"/>
      <c r="D1206" s="377"/>
      <c r="E1206" s="378"/>
      <c r="F1206" s="394"/>
    </row>
    <row r="1207" spans="1:6">
      <c r="A1207" s="377"/>
      <c r="B1207" s="377"/>
      <c r="C1207" s="377"/>
      <c r="D1207" s="377"/>
      <c r="E1207" s="378"/>
      <c r="F1207" s="394"/>
    </row>
    <row r="1208" spans="1:6">
      <c r="A1208" s="377"/>
      <c r="B1208" s="377"/>
      <c r="C1208" s="377"/>
      <c r="D1208" s="377"/>
      <c r="E1208" s="378"/>
      <c r="F1208" s="394"/>
    </row>
    <row r="1209" spans="1:6">
      <c r="A1209" s="377"/>
      <c r="B1209" s="377"/>
      <c r="C1209" s="377"/>
      <c r="D1209" s="377"/>
      <c r="E1209" s="378"/>
      <c r="F1209" s="394"/>
    </row>
    <row r="1210" spans="1:6">
      <c r="A1210" s="377"/>
      <c r="B1210" s="377"/>
      <c r="C1210" s="377"/>
      <c r="D1210" s="377"/>
      <c r="E1210" s="378"/>
      <c r="F1210" s="394"/>
    </row>
    <row r="1211" spans="1:6">
      <c r="A1211" s="377"/>
      <c r="B1211" s="377"/>
      <c r="C1211" s="377"/>
      <c r="D1211" s="377"/>
      <c r="E1211" s="378"/>
      <c r="F1211" s="394"/>
    </row>
    <row r="1212" spans="1:6">
      <c r="A1212" s="377"/>
      <c r="B1212" s="377"/>
      <c r="C1212" s="377"/>
      <c r="D1212" s="377"/>
      <c r="E1212" s="378"/>
      <c r="F1212" s="394"/>
    </row>
    <row r="1213" spans="1:6">
      <c r="A1213" s="377"/>
      <c r="B1213" s="377"/>
      <c r="C1213" s="377"/>
      <c r="D1213" s="377"/>
      <c r="E1213" s="378"/>
      <c r="F1213" s="394"/>
    </row>
    <row r="1214" spans="1:6">
      <c r="A1214" s="377"/>
      <c r="B1214" s="377"/>
      <c r="C1214" s="377"/>
      <c r="D1214" s="377"/>
      <c r="E1214" s="378"/>
      <c r="F1214" s="394"/>
    </row>
    <row r="1215" spans="1:6">
      <c r="A1215" s="377"/>
      <c r="B1215" s="377"/>
      <c r="C1215" s="377"/>
      <c r="D1215" s="377"/>
      <c r="E1215" s="378"/>
      <c r="F1215" s="394"/>
    </row>
    <row r="1216" spans="1:6">
      <c r="A1216" s="377"/>
      <c r="B1216" s="377"/>
      <c r="C1216" s="377"/>
      <c r="D1216" s="377"/>
      <c r="E1216" s="378"/>
      <c r="F1216" s="394"/>
    </row>
    <row r="1217" spans="1:6">
      <c r="A1217" s="377"/>
      <c r="B1217" s="377"/>
      <c r="C1217" s="377"/>
      <c r="D1217" s="377"/>
      <c r="E1217" s="378"/>
      <c r="F1217" s="394"/>
    </row>
    <row r="1218" spans="1:6">
      <c r="A1218" s="377"/>
      <c r="B1218" s="377"/>
      <c r="C1218" s="377"/>
      <c r="D1218" s="377"/>
      <c r="E1218" s="378"/>
      <c r="F1218" s="394"/>
    </row>
    <row r="1219" spans="1:6">
      <c r="A1219" s="377"/>
      <c r="B1219" s="377"/>
      <c r="C1219" s="377"/>
      <c r="D1219" s="377"/>
      <c r="E1219" s="378"/>
      <c r="F1219" s="394"/>
    </row>
    <row r="1220" spans="1:6">
      <c r="A1220" s="377"/>
      <c r="B1220" s="377"/>
      <c r="C1220" s="377"/>
      <c r="D1220" s="377"/>
      <c r="E1220" s="378"/>
      <c r="F1220" s="394"/>
    </row>
    <row r="1221" spans="1:6">
      <c r="A1221" s="377"/>
      <c r="B1221" s="377"/>
      <c r="C1221" s="377"/>
      <c r="D1221" s="377"/>
      <c r="E1221" s="378"/>
      <c r="F1221" s="394"/>
    </row>
    <row r="1222" spans="1:6">
      <c r="A1222" s="377"/>
      <c r="B1222" s="377"/>
      <c r="C1222" s="377"/>
      <c r="D1222" s="377"/>
      <c r="E1222" s="378"/>
      <c r="F1222" s="394"/>
    </row>
    <row r="1223" spans="1:6">
      <c r="A1223" s="377"/>
      <c r="B1223" s="377"/>
      <c r="C1223" s="377"/>
      <c r="D1223" s="377"/>
      <c r="E1223" s="378"/>
      <c r="F1223" s="394"/>
    </row>
    <row r="1224" spans="1:6">
      <c r="A1224" s="377"/>
      <c r="B1224" s="377"/>
      <c r="C1224" s="377"/>
      <c r="D1224" s="377"/>
      <c r="E1224" s="378"/>
      <c r="F1224" s="394"/>
    </row>
    <row r="1225" spans="1:6">
      <c r="A1225" s="377"/>
      <c r="B1225" s="377"/>
      <c r="C1225" s="377"/>
      <c r="D1225" s="377"/>
      <c r="E1225" s="378"/>
      <c r="F1225" s="394"/>
    </row>
    <row r="1226" spans="1:6">
      <c r="A1226" s="377"/>
      <c r="B1226" s="377"/>
      <c r="C1226" s="377"/>
      <c r="D1226" s="377"/>
      <c r="E1226" s="378"/>
      <c r="F1226" s="394"/>
    </row>
    <row r="1227" spans="1:6">
      <c r="A1227" s="377"/>
      <c r="B1227" s="377"/>
      <c r="C1227" s="377"/>
      <c r="D1227" s="377"/>
      <c r="E1227" s="378"/>
      <c r="F1227" s="394"/>
    </row>
    <row r="1228" spans="1:6">
      <c r="A1228" s="377"/>
      <c r="B1228" s="377"/>
      <c r="C1228" s="377"/>
      <c r="D1228" s="377"/>
      <c r="E1228" s="378"/>
      <c r="F1228" s="394"/>
    </row>
    <row r="1229" spans="1:6">
      <c r="A1229" s="377"/>
      <c r="B1229" s="377"/>
      <c r="C1229" s="377"/>
      <c r="D1229" s="377"/>
      <c r="E1229" s="378"/>
      <c r="F1229" s="394"/>
    </row>
    <row r="1230" spans="1:6">
      <c r="A1230" s="377"/>
      <c r="B1230" s="377"/>
      <c r="C1230" s="377"/>
      <c r="D1230" s="377"/>
      <c r="E1230" s="378"/>
      <c r="F1230" s="394"/>
    </row>
    <row r="1231" spans="1:6">
      <c r="A1231" s="377"/>
      <c r="B1231" s="377"/>
      <c r="C1231" s="377"/>
      <c r="D1231" s="377"/>
      <c r="E1231" s="378"/>
      <c r="F1231" s="394"/>
    </row>
    <row r="1232" spans="1:6">
      <c r="A1232" s="377"/>
      <c r="B1232" s="377"/>
      <c r="C1232" s="377"/>
      <c r="D1232" s="377"/>
      <c r="E1232" s="378"/>
      <c r="F1232" s="394"/>
    </row>
    <row r="1233" spans="1:6">
      <c r="A1233" s="377"/>
      <c r="B1233" s="377"/>
      <c r="C1233" s="377"/>
      <c r="D1233" s="377"/>
      <c r="E1233" s="378"/>
      <c r="F1233" s="394"/>
    </row>
    <row r="1234" spans="1:6">
      <c r="A1234" s="377"/>
      <c r="B1234" s="377"/>
      <c r="C1234" s="377"/>
      <c r="D1234" s="377"/>
      <c r="E1234" s="378"/>
      <c r="F1234" s="394"/>
    </row>
    <row r="1235" spans="1:6">
      <c r="A1235" s="377"/>
      <c r="B1235" s="377"/>
      <c r="C1235" s="377"/>
      <c r="D1235" s="377"/>
      <c r="E1235" s="378"/>
      <c r="F1235" s="394"/>
    </row>
    <row r="1236" spans="1:6">
      <c r="A1236" s="377"/>
      <c r="B1236" s="377"/>
      <c r="C1236" s="377"/>
      <c r="D1236" s="377"/>
      <c r="E1236" s="378"/>
      <c r="F1236" s="394"/>
    </row>
    <row r="1237" spans="1:6">
      <c r="A1237" s="377"/>
      <c r="B1237" s="377"/>
      <c r="C1237" s="377"/>
      <c r="D1237" s="377"/>
      <c r="E1237" s="378"/>
      <c r="F1237" s="394"/>
    </row>
    <row r="1238" spans="1:6">
      <c r="A1238" s="377"/>
      <c r="B1238" s="377"/>
      <c r="C1238" s="377"/>
      <c r="D1238" s="377"/>
      <c r="E1238" s="378"/>
      <c r="F1238" s="394"/>
    </row>
    <row r="1239" spans="1:6">
      <c r="A1239" s="377"/>
      <c r="B1239" s="377"/>
      <c r="C1239" s="377"/>
      <c r="D1239" s="377"/>
      <c r="E1239" s="378"/>
      <c r="F1239" s="394"/>
    </row>
    <row r="1240" spans="1:6">
      <c r="A1240" s="377"/>
      <c r="B1240" s="377"/>
      <c r="C1240" s="377"/>
      <c r="D1240" s="377"/>
      <c r="E1240" s="378"/>
      <c r="F1240" s="394"/>
    </row>
    <row r="1241" spans="1:6">
      <c r="A1241" s="377"/>
      <c r="B1241" s="377"/>
      <c r="C1241" s="377"/>
      <c r="D1241" s="377"/>
      <c r="E1241" s="378"/>
      <c r="F1241" s="394"/>
    </row>
    <row r="1242" spans="1:6">
      <c r="A1242" s="377"/>
      <c r="B1242" s="377"/>
      <c r="C1242" s="377"/>
      <c r="D1242" s="377"/>
      <c r="E1242" s="378"/>
      <c r="F1242" s="394"/>
    </row>
    <row r="1243" spans="1:6">
      <c r="A1243" s="377"/>
      <c r="B1243" s="377"/>
      <c r="C1243" s="377"/>
      <c r="D1243" s="377"/>
      <c r="E1243" s="378"/>
      <c r="F1243" s="394"/>
    </row>
    <row r="1244" spans="1:6">
      <c r="A1244" s="377"/>
      <c r="B1244" s="377"/>
      <c r="C1244" s="377"/>
      <c r="D1244" s="377"/>
      <c r="E1244" s="378"/>
      <c r="F1244" s="394"/>
    </row>
    <row r="1245" spans="1:6">
      <c r="A1245" s="377"/>
      <c r="B1245" s="377"/>
      <c r="C1245" s="377"/>
      <c r="D1245" s="377"/>
      <c r="E1245" s="378"/>
      <c r="F1245" s="394"/>
    </row>
    <row r="1246" spans="1:6">
      <c r="A1246" s="377"/>
      <c r="B1246" s="377"/>
      <c r="C1246" s="377"/>
      <c r="D1246" s="377"/>
      <c r="E1246" s="378"/>
      <c r="F1246" s="394"/>
    </row>
    <row r="1247" spans="1:6">
      <c r="A1247" s="377"/>
      <c r="B1247" s="377"/>
      <c r="C1247" s="377"/>
      <c r="D1247" s="377"/>
      <c r="E1247" s="378"/>
      <c r="F1247" s="394"/>
    </row>
    <row r="1248" spans="1:6">
      <c r="A1248" s="377"/>
      <c r="B1248" s="377"/>
      <c r="C1248" s="377"/>
      <c r="D1248" s="377"/>
      <c r="E1248" s="378"/>
      <c r="F1248" s="394"/>
    </row>
    <row r="1249" spans="1:6">
      <c r="A1249" s="377"/>
      <c r="B1249" s="377"/>
      <c r="C1249" s="377"/>
      <c r="D1249" s="377"/>
      <c r="E1249" s="378"/>
      <c r="F1249" s="394"/>
    </row>
    <row r="1250" spans="1:6">
      <c r="A1250" s="377"/>
      <c r="B1250" s="377"/>
      <c r="C1250" s="377"/>
      <c r="D1250" s="377"/>
      <c r="E1250" s="378"/>
      <c r="F1250" s="394"/>
    </row>
    <row r="1251" spans="1:6">
      <c r="A1251" s="377"/>
      <c r="B1251" s="377"/>
      <c r="C1251" s="377"/>
      <c r="D1251" s="377"/>
      <c r="E1251" s="378"/>
      <c r="F1251" s="394"/>
    </row>
    <row r="1252" spans="1:6">
      <c r="A1252" s="377"/>
      <c r="B1252" s="377"/>
      <c r="C1252" s="377"/>
      <c r="D1252" s="377"/>
      <c r="E1252" s="378"/>
      <c r="F1252" s="394"/>
    </row>
    <row r="1253" spans="1:6">
      <c r="A1253" s="377"/>
      <c r="B1253" s="377"/>
      <c r="C1253" s="377"/>
      <c r="D1253" s="377"/>
      <c r="E1253" s="378"/>
      <c r="F1253" s="394"/>
    </row>
    <row r="1254" spans="1:6">
      <c r="A1254" s="377"/>
      <c r="B1254" s="377"/>
      <c r="C1254" s="377"/>
      <c r="D1254" s="377"/>
      <c r="E1254" s="378"/>
      <c r="F1254" s="394"/>
    </row>
    <row r="1255" spans="1:6">
      <c r="A1255" s="377"/>
      <c r="B1255" s="377"/>
      <c r="C1255" s="377"/>
      <c r="D1255" s="377"/>
      <c r="E1255" s="378"/>
      <c r="F1255" s="394"/>
    </row>
    <row r="1256" spans="1:6">
      <c r="A1256" s="377"/>
      <c r="B1256" s="377"/>
      <c r="C1256" s="377"/>
      <c r="D1256" s="377"/>
      <c r="E1256" s="378"/>
      <c r="F1256" s="394"/>
    </row>
    <row r="1257" spans="1:6">
      <c r="A1257" s="377"/>
      <c r="B1257" s="377"/>
      <c r="C1257" s="377"/>
      <c r="D1257" s="377"/>
      <c r="E1257" s="378"/>
      <c r="F1257" s="394"/>
    </row>
    <row r="1258" spans="1:6">
      <c r="A1258" s="377"/>
      <c r="B1258" s="377"/>
      <c r="C1258" s="377"/>
      <c r="D1258" s="377"/>
      <c r="E1258" s="378"/>
      <c r="F1258" s="394"/>
    </row>
    <row r="1259" spans="1:6">
      <c r="A1259" s="377"/>
      <c r="B1259" s="377"/>
      <c r="C1259" s="377"/>
      <c r="D1259" s="377"/>
      <c r="E1259" s="378"/>
      <c r="F1259" s="394"/>
    </row>
    <row r="1260" spans="1:6">
      <c r="A1260" s="377"/>
      <c r="B1260" s="377"/>
      <c r="C1260" s="377"/>
      <c r="D1260" s="377"/>
      <c r="E1260" s="378"/>
      <c r="F1260" s="394"/>
    </row>
    <row r="1261" spans="1:6">
      <c r="A1261" s="377"/>
      <c r="B1261" s="377"/>
      <c r="C1261" s="377"/>
      <c r="D1261" s="377"/>
      <c r="E1261" s="378"/>
      <c r="F1261" s="394"/>
    </row>
    <row r="1262" spans="1:6">
      <c r="A1262" s="377"/>
      <c r="B1262" s="377"/>
      <c r="C1262" s="377"/>
      <c r="D1262" s="377"/>
      <c r="E1262" s="378"/>
      <c r="F1262" s="394"/>
    </row>
    <row r="1263" spans="1:6">
      <c r="A1263" s="377"/>
      <c r="B1263" s="377"/>
      <c r="C1263" s="377"/>
      <c r="D1263" s="377"/>
      <c r="E1263" s="378"/>
      <c r="F1263" s="394"/>
    </row>
    <row r="1264" spans="1:6">
      <c r="A1264" s="377"/>
      <c r="B1264" s="377"/>
      <c r="C1264" s="377"/>
      <c r="D1264" s="377"/>
      <c r="E1264" s="378"/>
      <c r="F1264" s="394"/>
    </row>
    <row r="1265" spans="1:6">
      <c r="A1265" s="377"/>
      <c r="B1265" s="377"/>
      <c r="C1265" s="377"/>
      <c r="D1265" s="377"/>
      <c r="E1265" s="378"/>
      <c r="F1265" s="394"/>
    </row>
    <row r="1266" spans="1:6">
      <c r="A1266" s="377"/>
      <c r="B1266" s="377"/>
      <c r="C1266" s="377"/>
      <c r="D1266" s="377"/>
      <c r="E1266" s="378"/>
      <c r="F1266" s="394"/>
    </row>
    <row r="1267" spans="1:6">
      <c r="A1267" s="377"/>
      <c r="B1267" s="377"/>
      <c r="C1267" s="377"/>
      <c r="D1267" s="377"/>
      <c r="E1267" s="378"/>
      <c r="F1267" s="394"/>
    </row>
    <row r="1268" spans="1:6">
      <c r="A1268" s="377"/>
      <c r="B1268" s="377"/>
      <c r="C1268" s="377"/>
      <c r="D1268" s="377"/>
      <c r="E1268" s="378"/>
      <c r="F1268" s="394"/>
    </row>
    <row r="1269" spans="1:6">
      <c r="A1269" s="377"/>
      <c r="B1269" s="377"/>
      <c r="C1269" s="377"/>
      <c r="D1269" s="377"/>
      <c r="E1269" s="378"/>
      <c r="F1269" s="394"/>
    </row>
    <row r="1270" spans="1:6">
      <c r="A1270" s="377"/>
      <c r="B1270" s="377"/>
      <c r="C1270" s="377"/>
      <c r="D1270" s="377"/>
      <c r="E1270" s="378"/>
      <c r="F1270" s="394"/>
    </row>
    <row r="1271" spans="1:6">
      <c r="A1271" s="377"/>
      <c r="B1271" s="377"/>
      <c r="C1271" s="377"/>
      <c r="D1271" s="377"/>
      <c r="E1271" s="378"/>
      <c r="F1271" s="394"/>
    </row>
    <row r="1272" spans="1:6">
      <c r="A1272" s="377"/>
      <c r="B1272" s="377"/>
      <c r="C1272" s="377"/>
      <c r="D1272" s="377"/>
      <c r="E1272" s="378"/>
      <c r="F1272" s="394"/>
    </row>
    <row r="1273" spans="1:6">
      <c r="A1273" s="377"/>
      <c r="B1273" s="377"/>
      <c r="C1273" s="377"/>
      <c r="D1273" s="377"/>
      <c r="E1273" s="378"/>
      <c r="F1273" s="394"/>
    </row>
    <row r="1274" spans="1:6">
      <c r="A1274" s="377"/>
      <c r="B1274" s="377"/>
      <c r="C1274" s="377"/>
      <c r="D1274" s="377"/>
      <c r="E1274" s="378"/>
      <c r="F1274" s="394"/>
    </row>
    <row r="1275" spans="1:6">
      <c r="A1275" s="377"/>
      <c r="B1275" s="377"/>
      <c r="C1275" s="377"/>
      <c r="D1275" s="377"/>
      <c r="E1275" s="378"/>
      <c r="F1275" s="394"/>
    </row>
    <row r="1276" spans="1:6">
      <c r="A1276" s="377"/>
      <c r="B1276" s="377"/>
      <c r="C1276" s="377"/>
      <c r="D1276" s="377"/>
      <c r="E1276" s="378"/>
      <c r="F1276" s="394"/>
    </row>
    <row r="1277" spans="1:6">
      <c r="A1277" s="377"/>
      <c r="B1277" s="377"/>
      <c r="C1277" s="377"/>
      <c r="D1277" s="377"/>
      <c r="E1277" s="378"/>
      <c r="F1277" s="394"/>
    </row>
    <row r="1278" spans="1:6">
      <c r="A1278" s="377"/>
      <c r="B1278" s="377"/>
      <c r="C1278" s="377"/>
      <c r="D1278" s="377"/>
      <c r="E1278" s="378"/>
      <c r="F1278" s="394"/>
    </row>
    <row r="1279" spans="1:6">
      <c r="A1279" s="377"/>
      <c r="B1279" s="377"/>
      <c r="C1279" s="377"/>
      <c r="D1279" s="377"/>
      <c r="E1279" s="378"/>
      <c r="F1279" s="394"/>
    </row>
    <row r="1280" spans="1:6">
      <c r="A1280" s="377"/>
      <c r="B1280" s="377"/>
      <c r="C1280" s="377"/>
      <c r="D1280" s="377"/>
      <c r="E1280" s="378"/>
      <c r="F1280" s="394"/>
    </row>
    <row r="1281" spans="1:6">
      <c r="A1281" s="377"/>
      <c r="B1281" s="377"/>
      <c r="C1281" s="377"/>
      <c r="D1281" s="377"/>
      <c r="E1281" s="378"/>
      <c r="F1281" s="394"/>
    </row>
    <row r="1282" spans="1:6">
      <c r="A1282" s="377"/>
      <c r="B1282" s="377"/>
      <c r="C1282" s="377"/>
      <c r="D1282" s="377"/>
      <c r="E1282" s="378"/>
      <c r="F1282" s="394"/>
    </row>
    <row r="1283" spans="1:6">
      <c r="A1283" s="377"/>
      <c r="B1283" s="377"/>
      <c r="C1283" s="377"/>
      <c r="D1283" s="377"/>
      <c r="E1283" s="378"/>
      <c r="F1283" s="394"/>
    </row>
    <row r="1284" spans="1:6">
      <c r="A1284" s="377"/>
      <c r="B1284" s="377"/>
      <c r="C1284" s="377"/>
      <c r="D1284" s="377"/>
      <c r="E1284" s="378"/>
      <c r="F1284" s="394"/>
    </row>
    <row r="1285" spans="1:6">
      <c r="A1285" s="377"/>
      <c r="B1285" s="377"/>
      <c r="C1285" s="377"/>
      <c r="D1285" s="377"/>
      <c r="E1285" s="378"/>
      <c r="F1285" s="394"/>
    </row>
    <row r="1286" spans="1:6">
      <c r="A1286" s="377"/>
      <c r="B1286" s="377"/>
      <c r="C1286" s="377"/>
      <c r="D1286" s="377"/>
      <c r="E1286" s="378"/>
      <c r="F1286" s="394"/>
    </row>
    <row r="1287" spans="1:6">
      <c r="A1287" s="377"/>
      <c r="B1287" s="377"/>
      <c r="C1287" s="377"/>
      <c r="D1287" s="377"/>
      <c r="E1287" s="378"/>
      <c r="F1287" s="394"/>
    </row>
    <row r="1288" spans="1:6">
      <c r="A1288" s="377"/>
      <c r="B1288" s="377"/>
      <c r="C1288" s="377"/>
      <c r="D1288" s="377"/>
      <c r="E1288" s="378"/>
      <c r="F1288" s="394"/>
    </row>
    <row r="1289" spans="1:6">
      <c r="A1289" s="377"/>
      <c r="B1289" s="377"/>
      <c r="C1289" s="377"/>
      <c r="D1289" s="377"/>
      <c r="E1289" s="378"/>
      <c r="F1289" s="394"/>
    </row>
    <row r="1290" spans="1:6">
      <c r="A1290" s="377"/>
      <c r="B1290" s="377"/>
      <c r="C1290" s="377"/>
      <c r="D1290" s="377"/>
      <c r="E1290" s="378"/>
      <c r="F1290" s="394"/>
    </row>
    <row r="1291" spans="1:6">
      <c r="A1291" s="377"/>
      <c r="B1291" s="377"/>
      <c r="C1291" s="377"/>
      <c r="D1291" s="377"/>
      <c r="E1291" s="378"/>
      <c r="F1291" s="394"/>
    </row>
    <row r="1292" spans="1:6">
      <c r="A1292" s="377"/>
      <c r="B1292" s="377"/>
      <c r="C1292" s="377"/>
      <c r="D1292" s="377"/>
      <c r="E1292" s="378"/>
      <c r="F1292" s="394"/>
    </row>
    <row r="1293" spans="1:6">
      <c r="A1293" s="377"/>
      <c r="B1293" s="377"/>
      <c r="C1293" s="377"/>
      <c r="D1293" s="377"/>
      <c r="E1293" s="378"/>
      <c r="F1293" s="394"/>
    </row>
    <row r="1294" spans="1:6">
      <c r="A1294" s="377"/>
      <c r="B1294" s="377"/>
      <c r="C1294" s="377"/>
      <c r="D1294" s="377"/>
      <c r="E1294" s="378"/>
      <c r="F1294" s="394"/>
    </row>
    <row r="1295" spans="1:6">
      <c r="A1295" s="377"/>
      <c r="B1295" s="377"/>
      <c r="C1295" s="377"/>
      <c r="D1295" s="377"/>
      <c r="E1295" s="378"/>
      <c r="F1295" s="394"/>
    </row>
    <row r="1296" spans="1:6">
      <c r="A1296" s="377"/>
      <c r="B1296" s="377"/>
      <c r="C1296" s="377"/>
      <c r="D1296" s="377"/>
      <c r="E1296" s="378"/>
      <c r="F1296" s="394"/>
    </row>
    <row r="1297" spans="1:6">
      <c r="A1297" s="377"/>
      <c r="B1297" s="377"/>
      <c r="C1297" s="377"/>
      <c r="D1297" s="377"/>
      <c r="E1297" s="378"/>
      <c r="F1297" s="394"/>
    </row>
    <row r="1298" spans="1:6">
      <c r="A1298" s="377"/>
      <c r="B1298" s="377"/>
      <c r="C1298" s="377"/>
      <c r="D1298" s="377"/>
      <c r="E1298" s="378"/>
      <c r="F1298" s="394"/>
    </row>
    <row r="1299" spans="1:6">
      <c r="A1299" s="377"/>
      <c r="B1299" s="377"/>
      <c r="C1299" s="377"/>
      <c r="D1299" s="377"/>
      <c r="E1299" s="378"/>
      <c r="F1299" s="394"/>
    </row>
    <row r="1300" spans="1:6">
      <c r="A1300" s="377"/>
      <c r="B1300" s="377"/>
      <c r="C1300" s="377"/>
      <c r="D1300" s="377"/>
      <c r="E1300" s="378"/>
      <c r="F1300" s="394"/>
    </row>
    <row r="1301" spans="1:6">
      <c r="A1301" s="377"/>
      <c r="B1301" s="377"/>
      <c r="C1301" s="377"/>
      <c r="D1301" s="377"/>
      <c r="E1301" s="378"/>
      <c r="F1301" s="394"/>
    </row>
    <row r="1302" spans="1:6">
      <c r="A1302" s="377"/>
      <c r="B1302" s="377"/>
      <c r="C1302" s="377"/>
      <c r="D1302" s="377"/>
      <c r="E1302" s="378"/>
      <c r="F1302" s="394"/>
    </row>
    <row r="1303" spans="1:6">
      <c r="A1303" s="377"/>
      <c r="B1303" s="377"/>
      <c r="C1303" s="377"/>
      <c r="D1303" s="377"/>
      <c r="E1303" s="378"/>
      <c r="F1303" s="394"/>
    </row>
    <row r="1304" spans="1:6">
      <c r="A1304" s="377"/>
      <c r="B1304" s="377"/>
      <c r="C1304" s="377"/>
      <c r="D1304" s="377"/>
      <c r="E1304" s="378"/>
      <c r="F1304" s="394"/>
    </row>
    <row r="1305" spans="1:6">
      <c r="A1305" s="377"/>
      <c r="B1305" s="377"/>
      <c r="C1305" s="377"/>
      <c r="D1305" s="377"/>
      <c r="E1305" s="378"/>
      <c r="F1305" s="394"/>
    </row>
    <row r="1306" spans="1:6">
      <c r="A1306" s="377"/>
      <c r="B1306" s="377"/>
      <c r="C1306" s="377"/>
      <c r="D1306" s="377"/>
      <c r="E1306" s="378"/>
      <c r="F1306" s="394"/>
    </row>
    <row r="1307" spans="1:6">
      <c r="A1307" s="377"/>
      <c r="B1307" s="377"/>
      <c r="C1307" s="377"/>
      <c r="D1307" s="377"/>
      <c r="E1307" s="378"/>
      <c r="F1307" s="394"/>
    </row>
    <row r="1308" spans="1:6">
      <c r="A1308" s="377"/>
      <c r="B1308" s="377"/>
      <c r="C1308" s="377"/>
      <c r="D1308" s="377"/>
      <c r="E1308" s="378"/>
      <c r="F1308" s="394"/>
    </row>
    <row r="1309" spans="1:6">
      <c r="A1309" s="377"/>
      <c r="B1309" s="377"/>
      <c r="C1309" s="377"/>
      <c r="D1309" s="377"/>
      <c r="E1309" s="378"/>
      <c r="F1309" s="394"/>
    </row>
    <row r="1310" spans="1:6">
      <c r="A1310" s="377"/>
      <c r="B1310" s="377"/>
      <c r="C1310" s="377"/>
      <c r="D1310" s="377"/>
      <c r="E1310" s="378"/>
      <c r="F1310" s="394"/>
    </row>
    <row r="1311" spans="1:6">
      <c r="A1311" s="377"/>
      <c r="B1311" s="377"/>
      <c r="C1311" s="377"/>
      <c r="D1311" s="377"/>
      <c r="E1311" s="378"/>
      <c r="F1311" s="394"/>
    </row>
    <row r="1312" spans="1:6">
      <c r="A1312" s="377"/>
      <c r="B1312" s="377"/>
      <c r="C1312" s="377"/>
      <c r="D1312" s="377"/>
      <c r="E1312" s="378"/>
      <c r="F1312" s="394"/>
    </row>
    <row r="1313" spans="1:6">
      <c r="A1313" s="377"/>
      <c r="B1313" s="377"/>
      <c r="C1313" s="377"/>
      <c r="D1313" s="377"/>
      <c r="E1313" s="378"/>
      <c r="F1313" s="394"/>
    </row>
    <row r="1314" spans="1:6">
      <c r="A1314" s="377"/>
      <c r="B1314" s="377"/>
      <c r="C1314" s="377"/>
      <c r="D1314" s="377"/>
      <c r="E1314" s="378"/>
      <c r="F1314" s="394"/>
    </row>
    <row r="1315" spans="1:6">
      <c r="A1315" s="377"/>
      <c r="B1315" s="377"/>
      <c r="C1315" s="377"/>
      <c r="D1315" s="377"/>
      <c r="E1315" s="378"/>
      <c r="F1315" s="394"/>
    </row>
    <row r="1316" spans="1:6">
      <c r="A1316" s="377"/>
      <c r="B1316" s="377"/>
      <c r="C1316" s="377"/>
      <c r="D1316" s="377"/>
      <c r="E1316" s="378"/>
      <c r="F1316" s="394"/>
    </row>
    <row r="1317" spans="1:6">
      <c r="A1317" s="377"/>
      <c r="B1317" s="377"/>
      <c r="C1317" s="377"/>
      <c r="D1317" s="377"/>
      <c r="E1317" s="378"/>
      <c r="F1317" s="394"/>
    </row>
    <row r="1318" spans="1:6">
      <c r="A1318" s="377"/>
      <c r="B1318" s="377"/>
      <c r="C1318" s="377"/>
      <c r="D1318" s="377"/>
      <c r="E1318" s="378"/>
      <c r="F1318" s="394"/>
    </row>
    <row r="1319" spans="1:6">
      <c r="A1319" s="377"/>
      <c r="B1319" s="377"/>
      <c r="C1319" s="377"/>
      <c r="D1319" s="377"/>
      <c r="E1319" s="378"/>
      <c r="F1319" s="394"/>
    </row>
    <row r="1320" spans="1:6">
      <c r="A1320" s="377"/>
      <c r="B1320" s="377"/>
      <c r="C1320" s="377"/>
      <c r="D1320" s="377"/>
      <c r="E1320" s="378"/>
      <c r="F1320" s="394"/>
    </row>
    <row r="1321" spans="1:6">
      <c r="A1321" s="377"/>
      <c r="B1321" s="377"/>
      <c r="C1321" s="377"/>
      <c r="D1321" s="377"/>
      <c r="E1321" s="378"/>
      <c r="F1321" s="394"/>
    </row>
    <row r="1322" spans="1:6">
      <c r="A1322" s="377"/>
      <c r="B1322" s="377"/>
      <c r="C1322" s="377"/>
      <c r="D1322" s="377"/>
      <c r="E1322" s="378"/>
      <c r="F1322" s="394"/>
    </row>
    <row r="1323" spans="1:6">
      <c r="A1323" s="377"/>
      <c r="B1323" s="377"/>
      <c r="C1323" s="377"/>
      <c r="D1323" s="377"/>
      <c r="E1323" s="378"/>
      <c r="F1323" s="394"/>
    </row>
    <row r="1324" spans="1:6">
      <c r="A1324" s="377"/>
      <c r="B1324" s="377"/>
      <c r="C1324" s="377"/>
      <c r="D1324" s="377"/>
      <c r="E1324" s="378"/>
      <c r="F1324" s="394"/>
    </row>
    <row r="1325" spans="1:6">
      <c r="A1325" s="377"/>
      <c r="B1325" s="377"/>
      <c r="C1325" s="377"/>
      <c r="D1325" s="377"/>
      <c r="E1325" s="378"/>
      <c r="F1325" s="394"/>
    </row>
    <row r="1326" spans="1:6">
      <c r="A1326" s="377"/>
      <c r="B1326" s="377"/>
      <c r="C1326" s="377"/>
      <c r="D1326" s="377"/>
      <c r="E1326" s="378"/>
      <c r="F1326" s="394"/>
    </row>
    <row r="1327" spans="1:6">
      <c r="A1327" s="377"/>
      <c r="B1327" s="377"/>
      <c r="C1327" s="377"/>
      <c r="D1327" s="377"/>
      <c r="E1327" s="378"/>
      <c r="F1327" s="394"/>
    </row>
    <row r="1328" spans="1:6">
      <c r="A1328" s="377"/>
      <c r="B1328" s="377"/>
      <c r="C1328" s="377"/>
      <c r="D1328" s="377"/>
      <c r="E1328" s="378"/>
      <c r="F1328" s="394"/>
    </row>
    <row r="1329" spans="1:6">
      <c r="A1329" s="377"/>
      <c r="B1329" s="377"/>
      <c r="C1329" s="377"/>
      <c r="D1329" s="377"/>
      <c r="E1329" s="378"/>
      <c r="F1329" s="394"/>
    </row>
    <row r="1330" spans="1:6">
      <c r="A1330" s="377"/>
      <c r="B1330" s="377"/>
      <c r="C1330" s="377"/>
      <c r="D1330" s="377"/>
      <c r="E1330" s="378"/>
      <c r="F1330" s="394"/>
    </row>
    <row r="1331" spans="1:6">
      <c r="A1331" s="377"/>
      <c r="B1331" s="377"/>
      <c r="C1331" s="377"/>
      <c r="D1331" s="377"/>
      <c r="E1331" s="378"/>
      <c r="F1331" s="394"/>
    </row>
    <row r="1332" spans="1:6">
      <c r="A1332" s="377"/>
      <c r="B1332" s="377"/>
      <c r="C1332" s="377"/>
      <c r="D1332" s="377"/>
      <c r="E1332" s="378"/>
      <c r="F1332" s="394"/>
    </row>
    <row r="1333" spans="1:6">
      <c r="A1333" s="377"/>
      <c r="B1333" s="377"/>
      <c r="C1333" s="377"/>
      <c r="D1333" s="377"/>
      <c r="E1333" s="378"/>
      <c r="F1333" s="394"/>
    </row>
    <row r="1334" spans="1:6">
      <c r="A1334" s="377"/>
      <c r="B1334" s="377"/>
      <c r="C1334" s="377"/>
      <c r="D1334" s="377"/>
      <c r="E1334" s="378"/>
      <c r="F1334" s="394"/>
    </row>
    <row r="1335" spans="1:6">
      <c r="A1335" s="377"/>
      <c r="B1335" s="377"/>
      <c r="C1335" s="377"/>
      <c r="D1335" s="377"/>
      <c r="E1335" s="378"/>
      <c r="F1335" s="394"/>
    </row>
    <row r="1336" spans="1:6">
      <c r="A1336" s="377"/>
      <c r="B1336" s="377"/>
      <c r="C1336" s="377"/>
      <c r="D1336" s="377"/>
      <c r="E1336" s="378"/>
      <c r="F1336" s="394"/>
    </row>
    <row r="1337" spans="1:6">
      <c r="A1337" s="377"/>
      <c r="B1337" s="377"/>
      <c r="C1337" s="377"/>
      <c r="D1337" s="377"/>
      <c r="E1337" s="378"/>
      <c r="F1337" s="394"/>
    </row>
    <row r="1338" spans="1:6">
      <c r="A1338" s="377"/>
      <c r="B1338" s="377"/>
      <c r="C1338" s="377"/>
      <c r="D1338" s="377"/>
      <c r="E1338" s="378"/>
      <c r="F1338" s="394"/>
    </row>
    <row r="1339" spans="1:6">
      <c r="A1339" s="377"/>
      <c r="B1339" s="377"/>
      <c r="C1339" s="377"/>
      <c r="D1339" s="377"/>
      <c r="E1339" s="378"/>
      <c r="F1339" s="394"/>
    </row>
    <row r="1340" spans="1:6">
      <c r="A1340" s="377"/>
      <c r="B1340" s="377"/>
      <c r="C1340" s="377"/>
      <c r="D1340" s="377"/>
      <c r="E1340" s="378"/>
      <c r="F1340" s="394"/>
    </row>
    <row r="1341" spans="1:6">
      <c r="A1341" s="377"/>
      <c r="B1341" s="377"/>
      <c r="C1341" s="377"/>
      <c r="D1341" s="377"/>
      <c r="E1341" s="378"/>
      <c r="F1341" s="394"/>
    </row>
    <row r="1342" spans="1:6">
      <c r="A1342" s="377"/>
      <c r="B1342" s="377"/>
      <c r="C1342" s="377"/>
      <c r="D1342" s="377"/>
      <c r="E1342" s="378"/>
      <c r="F1342" s="394"/>
    </row>
    <row r="1343" spans="1:6">
      <c r="A1343" s="377"/>
      <c r="B1343" s="377"/>
      <c r="C1343" s="377"/>
      <c r="D1343" s="377"/>
      <c r="E1343" s="378"/>
      <c r="F1343" s="394"/>
    </row>
    <row r="1344" spans="1:6">
      <c r="A1344" s="377"/>
      <c r="B1344" s="377"/>
      <c r="C1344" s="377"/>
      <c r="D1344" s="377"/>
      <c r="E1344" s="378"/>
      <c r="F1344" s="394"/>
    </row>
    <row r="1345" spans="1:6">
      <c r="A1345" s="377"/>
      <c r="B1345" s="377"/>
      <c r="C1345" s="377"/>
      <c r="D1345" s="377"/>
      <c r="E1345" s="378"/>
      <c r="F1345" s="394"/>
    </row>
    <row r="1346" spans="1:6">
      <c r="A1346" s="377"/>
      <c r="B1346" s="377"/>
      <c r="C1346" s="377"/>
      <c r="D1346" s="377"/>
      <c r="E1346" s="378"/>
      <c r="F1346" s="394"/>
    </row>
    <row r="1347" spans="1:6">
      <c r="A1347" s="377"/>
      <c r="B1347" s="377"/>
      <c r="C1347" s="377"/>
      <c r="D1347" s="377"/>
      <c r="E1347" s="378"/>
      <c r="F1347" s="394"/>
    </row>
    <row r="1348" spans="1:6">
      <c r="A1348" s="377"/>
      <c r="B1348" s="377"/>
      <c r="C1348" s="377"/>
      <c r="D1348" s="377"/>
      <c r="E1348" s="378"/>
      <c r="F1348" s="394"/>
    </row>
    <row r="1349" spans="1:6">
      <c r="A1349" s="377"/>
      <c r="B1349" s="377"/>
      <c r="C1349" s="377"/>
      <c r="D1349" s="377"/>
      <c r="E1349" s="378"/>
      <c r="F1349" s="394"/>
    </row>
    <row r="1350" spans="1:6">
      <c r="A1350" s="377"/>
      <c r="B1350" s="377"/>
      <c r="C1350" s="377"/>
      <c r="D1350" s="377"/>
      <c r="E1350" s="378"/>
      <c r="F1350" s="394"/>
    </row>
    <row r="1351" spans="1:6">
      <c r="A1351" s="377"/>
      <c r="B1351" s="377"/>
      <c r="C1351" s="377"/>
      <c r="D1351" s="377"/>
      <c r="E1351" s="378"/>
      <c r="F1351" s="394"/>
    </row>
    <row r="1352" spans="1:6">
      <c r="A1352" s="377"/>
      <c r="B1352" s="377"/>
      <c r="C1352" s="377"/>
      <c r="D1352" s="377"/>
      <c r="E1352" s="378"/>
      <c r="F1352" s="394"/>
    </row>
    <row r="1353" spans="1:6">
      <c r="A1353" s="377"/>
      <c r="B1353" s="377"/>
      <c r="C1353" s="377"/>
      <c r="D1353" s="377"/>
      <c r="E1353" s="378"/>
      <c r="F1353" s="394"/>
    </row>
    <row r="1354" spans="1:6">
      <c r="A1354" s="377"/>
      <c r="B1354" s="377"/>
      <c r="C1354" s="377"/>
      <c r="D1354" s="377"/>
      <c r="E1354" s="378"/>
      <c r="F1354" s="394"/>
    </row>
    <row r="1355" spans="1:6">
      <c r="A1355" s="377"/>
      <c r="B1355" s="377"/>
      <c r="C1355" s="377"/>
      <c r="D1355" s="377"/>
      <c r="E1355" s="378"/>
      <c r="F1355" s="394"/>
    </row>
    <row r="1356" spans="1:6">
      <c r="A1356" s="377"/>
      <c r="B1356" s="377"/>
      <c r="C1356" s="377"/>
      <c r="D1356" s="377"/>
      <c r="E1356" s="378"/>
      <c r="F1356" s="394"/>
    </row>
    <row r="1357" spans="1:6">
      <c r="A1357" s="377"/>
      <c r="B1357" s="377"/>
      <c r="C1357" s="377"/>
      <c r="D1357" s="377"/>
      <c r="E1357" s="378"/>
      <c r="F1357" s="394"/>
    </row>
    <row r="1358" spans="1:6">
      <c r="A1358" s="377"/>
      <c r="B1358" s="377"/>
      <c r="C1358" s="377"/>
      <c r="D1358" s="377"/>
      <c r="E1358" s="378"/>
      <c r="F1358" s="394"/>
    </row>
    <row r="1359" spans="1:6">
      <c r="A1359" s="377"/>
      <c r="B1359" s="377"/>
      <c r="C1359" s="377"/>
      <c r="D1359" s="377"/>
      <c r="E1359" s="378"/>
      <c r="F1359" s="394"/>
    </row>
    <row r="1360" spans="1:6">
      <c r="A1360" s="377"/>
      <c r="B1360" s="377"/>
      <c r="C1360" s="377"/>
      <c r="D1360" s="377"/>
      <c r="E1360" s="378"/>
      <c r="F1360" s="394"/>
    </row>
    <row r="1361" spans="1:6">
      <c r="A1361" s="377"/>
      <c r="B1361" s="377"/>
      <c r="C1361" s="377"/>
      <c r="D1361" s="377"/>
      <c r="E1361" s="378"/>
      <c r="F1361" s="394"/>
    </row>
    <row r="1362" spans="1:6">
      <c r="A1362" s="377"/>
      <c r="B1362" s="377"/>
      <c r="C1362" s="377"/>
      <c r="D1362" s="377"/>
      <c r="E1362" s="378"/>
      <c r="F1362" s="394"/>
    </row>
    <row r="1363" spans="1:6">
      <c r="A1363" s="377"/>
      <c r="B1363" s="377"/>
      <c r="C1363" s="377"/>
      <c r="D1363" s="377"/>
      <c r="E1363" s="378"/>
      <c r="F1363" s="394"/>
    </row>
    <row r="1364" spans="1:6">
      <c r="A1364" s="377"/>
      <c r="B1364" s="377"/>
      <c r="C1364" s="377"/>
      <c r="D1364" s="377"/>
      <c r="E1364" s="378"/>
      <c r="F1364" s="394"/>
    </row>
    <row r="1365" spans="1:6">
      <c r="A1365" s="377"/>
      <c r="B1365" s="377"/>
      <c r="C1365" s="377"/>
      <c r="D1365" s="377"/>
      <c r="E1365" s="378"/>
      <c r="F1365" s="394"/>
    </row>
    <row r="1366" spans="1:6">
      <c r="A1366" s="377"/>
      <c r="B1366" s="377"/>
      <c r="C1366" s="377"/>
      <c r="D1366" s="377"/>
      <c r="E1366" s="378"/>
      <c r="F1366" s="394"/>
    </row>
    <row r="1367" spans="1:6">
      <c r="A1367" s="377"/>
      <c r="B1367" s="377"/>
      <c r="C1367" s="377"/>
      <c r="D1367" s="377"/>
      <c r="E1367" s="378"/>
      <c r="F1367" s="394"/>
    </row>
    <row r="1368" spans="1:6">
      <c r="A1368" s="377"/>
      <c r="B1368" s="377"/>
      <c r="C1368" s="377"/>
      <c r="D1368" s="377"/>
      <c r="E1368" s="378"/>
      <c r="F1368" s="394"/>
    </row>
    <row r="1369" spans="1:6">
      <c r="A1369" s="377"/>
      <c r="B1369" s="377"/>
      <c r="C1369" s="377"/>
      <c r="D1369" s="377"/>
      <c r="E1369" s="378"/>
      <c r="F1369" s="394"/>
    </row>
    <row r="1370" spans="1:6">
      <c r="A1370" s="377"/>
      <c r="B1370" s="377"/>
      <c r="C1370" s="377"/>
      <c r="D1370" s="377"/>
      <c r="E1370" s="378"/>
      <c r="F1370" s="394"/>
    </row>
    <row r="1371" spans="1:6">
      <c r="A1371" s="377"/>
      <c r="B1371" s="377"/>
      <c r="C1371" s="377"/>
      <c r="D1371" s="377"/>
      <c r="E1371" s="378"/>
      <c r="F1371" s="394"/>
    </row>
    <row r="1372" spans="1:6">
      <c r="A1372" s="377"/>
      <c r="B1372" s="377"/>
      <c r="C1372" s="377"/>
      <c r="D1372" s="377"/>
      <c r="E1372" s="378"/>
      <c r="F1372" s="394"/>
    </row>
    <row r="1373" spans="1:6">
      <c r="A1373" s="377"/>
      <c r="B1373" s="377"/>
      <c r="C1373" s="377"/>
      <c r="D1373" s="377"/>
      <c r="E1373" s="378"/>
      <c r="F1373" s="394"/>
    </row>
    <row r="1374" spans="1:6">
      <c r="A1374" s="377"/>
      <c r="B1374" s="377"/>
      <c r="C1374" s="377"/>
      <c r="D1374" s="377"/>
      <c r="E1374" s="378"/>
      <c r="F1374" s="394"/>
    </row>
    <row r="1375" spans="1:6">
      <c r="A1375" s="377"/>
      <c r="B1375" s="377"/>
      <c r="C1375" s="377"/>
      <c r="D1375" s="377"/>
      <c r="E1375" s="378"/>
      <c r="F1375" s="394"/>
    </row>
    <row r="1376" spans="1:6">
      <c r="A1376" s="377"/>
      <c r="B1376" s="377"/>
      <c r="C1376" s="377"/>
      <c r="D1376" s="377"/>
      <c r="E1376" s="378"/>
      <c r="F1376" s="394"/>
    </row>
    <row r="1377" spans="1:6">
      <c r="A1377" s="377"/>
      <c r="B1377" s="377"/>
      <c r="C1377" s="377"/>
      <c r="D1377" s="377"/>
      <c r="E1377" s="378"/>
      <c r="F1377" s="394"/>
    </row>
    <row r="1378" spans="1:6">
      <c r="A1378" s="377"/>
      <c r="B1378" s="377"/>
      <c r="C1378" s="377"/>
      <c r="D1378" s="377"/>
      <c r="E1378" s="378"/>
      <c r="F1378" s="394"/>
    </row>
    <row r="1379" spans="1:6">
      <c r="A1379" s="377"/>
      <c r="B1379" s="377"/>
      <c r="C1379" s="377"/>
      <c r="D1379" s="377"/>
      <c r="E1379" s="378"/>
      <c r="F1379" s="394"/>
    </row>
    <row r="1380" spans="1:6">
      <c r="A1380" s="377"/>
      <c r="B1380" s="377"/>
      <c r="C1380" s="377"/>
      <c r="D1380" s="377"/>
      <c r="E1380" s="378"/>
      <c r="F1380" s="394"/>
    </row>
    <row r="1381" spans="1:6">
      <c r="A1381" s="377"/>
      <c r="B1381" s="377"/>
      <c r="C1381" s="377"/>
      <c r="D1381" s="377"/>
      <c r="E1381" s="378"/>
      <c r="F1381" s="394"/>
    </row>
    <row r="1382" spans="1:6">
      <c r="A1382" s="377"/>
      <c r="B1382" s="377"/>
      <c r="C1382" s="377"/>
      <c r="D1382" s="377"/>
      <c r="E1382" s="378"/>
      <c r="F1382" s="394"/>
    </row>
    <row r="1383" spans="1:6">
      <c r="A1383" s="377"/>
      <c r="B1383" s="377"/>
      <c r="C1383" s="377"/>
      <c r="D1383" s="377"/>
      <c r="E1383" s="378"/>
      <c r="F1383" s="394"/>
    </row>
    <row r="1384" spans="1:6">
      <c r="A1384" s="377"/>
      <c r="B1384" s="377"/>
      <c r="C1384" s="377"/>
      <c r="D1384" s="377"/>
      <c r="E1384" s="378"/>
      <c r="F1384" s="394"/>
    </row>
    <row r="1385" spans="1:6">
      <c r="A1385" s="377"/>
      <c r="B1385" s="377"/>
      <c r="C1385" s="377"/>
      <c r="D1385" s="377"/>
      <c r="E1385" s="378"/>
      <c r="F1385" s="394"/>
    </row>
    <row r="1386" spans="1:6">
      <c r="A1386" s="377"/>
      <c r="B1386" s="377"/>
      <c r="C1386" s="377"/>
      <c r="D1386" s="377"/>
      <c r="E1386" s="378"/>
      <c r="F1386" s="394"/>
    </row>
    <row r="1387" spans="1:6">
      <c r="A1387" s="377"/>
      <c r="B1387" s="377"/>
      <c r="C1387" s="377"/>
      <c r="D1387" s="377"/>
      <c r="E1387" s="378"/>
      <c r="F1387" s="394"/>
    </row>
    <row r="1388" spans="1:6">
      <c r="A1388" s="377"/>
      <c r="B1388" s="377"/>
      <c r="C1388" s="377"/>
      <c r="D1388" s="377"/>
      <c r="E1388" s="378"/>
      <c r="F1388" s="394"/>
    </row>
    <row r="1389" spans="1:6">
      <c r="A1389" s="377"/>
      <c r="B1389" s="377"/>
      <c r="C1389" s="377"/>
      <c r="D1389" s="377"/>
      <c r="E1389" s="378"/>
      <c r="F1389" s="394"/>
    </row>
    <row r="1390" spans="1:6">
      <c r="A1390" s="377"/>
      <c r="B1390" s="377"/>
      <c r="C1390" s="377"/>
      <c r="D1390" s="377"/>
      <c r="E1390" s="378"/>
      <c r="F1390" s="394"/>
    </row>
    <row r="1391" spans="1:6">
      <c r="A1391" s="377"/>
      <c r="B1391" s="377"/>
      <c r="C1391" s="377"/>
      <c r="D1391" s="377"/>
      <c r="E1391" s="378"/>
      <c r="F1391" s="394"/>
    </row>
    <row r="1392" spans="1:6">
      <c r="A1392" s="377"/>
      <c r="B1392" s="377"/>
      <c r="C1392" s="377"/>
      <c r="D1392" s="377"/>
      <c r="E1392" s="378"/>
      <c r="F1392" s="394"/>
    </row>
    <row r="1393" spans="1:6">
      <c r="A1393" s="377"/>
      <c r="B1393" s="377"/>
      <c r="C1393" s="377"/>
      <c r="D1393" s="377"/>
      <c r="E1393" s="378"/>
      <c r="F1393" s="394"/>
    </row>
    <row r="1394" spans="1:6">
      <c r="A1394" s="377"/>
      <c r="B1394" s="377"/>
      <c r="C1394" s="377"/>
      <c r="D1394" s="377"/>
      <c r="E1394" s="378"/>
      <c r="F1394" s="394"/>
    </row>
    <row r="1395" spans="1:6">
      <c r="A1395" s="377"/>
      <c r="B1395" s="377"/>
      <c r="C1395" s="377"/>
      <c r="D1395" s="377"/>
      <c r="E1395" s="378"/>
      <c r="F1395" s="394"/>
    </row>
    <row r="1396" spans="1:6">
      <c r="A1396" s="377"/>
      <c r="B1396" s="377"/>
      <c r="C1396" s="377"/>
      <c r="D1396" s="377"/>
      <c r="E1396" s="378"/>
      <c r="F1396" s="394"/>
    </row>
    <row r="1397" spans="1:6">
      <c r="A1397" s="377"/>
      <c r="B1397" s="377"/>
      <c r="C1397" s="377"/>
      <c r="D1397" s="377"/>
      <c r="E1397" s="378"/>
      <c r="F1397" s="394"/>
    </row>
    <row r="1398" spans="1:6">
      <c r="A1398" s="377"/>
      <c r="B1398" s="377"/>
      <c r="C1398" s="377"/>
      <c r="D1398" s="377"/>
      <c r="E1398" s="378"/>
      <c r="F1398" s="394"/>
    </row>
    <row r="1399" spans="1:6">
      <c r="A1399" s="377"/>
      <c r="B1399" s="377"/>
      <c r="C1399" s="377"/>
      <c r="D1399" s="377"/>
      <c r="E1399" s="378"/>
      <c r="F1399" s="394"/>
    </row>
    <row r="1400" spans="1:6">
      <c r="A1400" s="377"/>
      <c r="B1400" s="377"/>
      <c r="C1400" s="377"/>
      <c r="D1400" s="377"/>
      <c r="E1400" s="378"/>
      <c r="F1400" s="394"/>
    </row>
    <row r="1401" spans="1:6">
      <c r="A1401" s="377"/>
      <c r="B1401" s="377"/>
      <c r="C1401" s="377"/>
      <c r="D1401" s="377"/>
      <c r="E1401" s="378"/>
      <c r="F1401" s="394"/>
    </row>
    <row r="1402" spans="1:6">
      <c r="A1402" s="377"/>
      <c r="B1402" s="377"/>
      <c r="C1402" s="377"/>
      <c r="D1402" s="377"/>
      <c r="E1402" s="378"/>
      <c r="F1402" s="394"/>
    </row>
    <row r="1403" spans="1:6">
      <c r="A1403" s="377"/>
      <c r="B1403" s="377"/>
      <c r="C1403" s="377"/>
      <c r="D1403" s="377"/>
      <c r="E1403" s="378"/>
      <c r="F1403" s="394"/>
    </row>
    <row r="1404" spans="1:6">
      <c r="A1404" s="377"/>
      <c r="B1404" s="377"/>
      <c r="C1404" s="377"/>
      <c r="D1404" s="377"/>
      <c r="E1404" s="378"/>
      <c r="F1404" s="394"/>
    </row>
    <row r="1405" spans="1:6">
      <c r="A1405" s="377"/>
      <c r="B1405" s="377"/>
      <c r="C1405" s="377"/>
      <c r="D1405" s="377"/>
      <c r="E1405" s="378"/>
      <c r="F1405" s="394"/>
    </row>
    <row r="1406" spans="1:6">
      <c r="A1406" s="377"/>
      <c r="B1406" s="377"/>
      <c r="C1406" s="377"/>
      <c r="D1406" s="377"/>
      <c r="E1406" s="378"/>
      <c r="F1406" s="394"/>
    </row>
    <row r="1407" spans="1:6">
      <c r="A1407" s="377"/>
      <c r="B1407" s="377"/>
      <c r="C1407" s="377"/>
      <c r="D1407" s="377"/>
      <c r="E1407" s="378"/>
      <c r="F1407" s="394"/>
    </row>
    <row r="1408" spans="1:6">
      <c r="A1408" s="377"/>
      <c r="B1408" s="377"/>
      <c r="C1408" s="377"/>
      <c r="D1408" s="377"/>
      <c r="E1408" s="378"/>
      <c r="F1408" s="394"/>
    </row>
    <row r="1409" spans="1:6">
      <c r="A1409" s="377"/>
      <c r="B1409" s="377"/>
      <c r="C1409" s="377"/>
      <c r="D1409" s="377"/>
      <c r="E1409" s="378"/>
      <c r="F1409" s="394"/>
    </row>
    <row r="1410" spans="1:6">
      <c r="A1410" s="377"/>
      <c r="B1410" s="377"/>
      <c r="C1410" s="377"/>
      <c r="D1410" s="377"/>
      <c r="E1410" s="378"/>
      <c r="F1410" s="394"/>
    </row>
    <row r="1411" spans="1:6">
      <c r="A1411" s="377"/>
      <c r="B1411" s="377"/>
      <c r="C1411" s="377"/>
      <c r="D1411" s="377"/>
      <c r="E1411" s="378"/>
      <c r="F1411" s="394"/>
    </row>
    <row r="1412" spans="1:6">
      <c r="A1412" s="377"/>
      <c r="B1412" s="377"/>
      <c r="C1412" s="377"/>
      <c r="D1412" s="377"/>
      <c r="E1412" s="378"/>
      <c r="F1412" s="394"/>
    </row>
    <row r="1413" spans="1:6">
      <c r="A1413" s="377"/>
      <c r="B1413" s="377"/>
      <c r="C1413" s="377"/>
      <c r="D1413" s="377"/>
      <c r="E1413" s="378"/>
      <c r="F1413" s="394"/>
    </row>
    <row r="1414" spans="1:6">
      <c r="A1414" s="377"/>
      <c r="B1414" s="377"/>
      <c r="C1414" s="377"/>
      <c r="D1414" s="377"/>
      <c r="E1414" s="378"/>
      <c r="F1414" s="394"/>
    </row>
    <row r="1415" spans="1:6">
      <c r="A1415" s="377"/>
      <c r="B1415" s="377"/>
      <c r="C1415" s="377"/>
      <c r="D1415" s="377"/>
      <c r="E1415" s="378"/>
      <c r="F1415" s="394"/>
    </row>
    <row r="1416" spans="1:6">
      <c r="A1416" s="377"/>
      <c r="B1416" s="377"/>
      <c r="C1416" s="377"/>
      <c r="D1416" s="377"/>
      <c r="E1416" s="378"/>
      <c r="F1416" s="394"/>
    </row>
    <row r="1417" spans="1:6">
      <c r="A1417" s="377"/>
      <c r="B1417" s="377"/>
      <c r="C1417" s="377"/>
      <c r="D1417" s="377"/>
      <c r="E1417" s="378"/>
      <c r="F1417" s="394"/>
    </row>
    <row r="1418" spans="1:6">
      <c r="A1418" s="377"/>
      <c r="B1418" s="377"/>
      <c r="C1418" s="377"/>
      <c r="D1418" s="377"/>
      <c r="E1418" s="378"/>
      <c r="F1418" s="394"/>
    </row>
    <row r="1419" spans="1:6">
      <c r="A1419" s="377"/>
      <c r="B1419" s="377"/>
      <c r="C1419" s="377"/>
      <c r="D1419" s="377"/>
      <c r="E1419" s="378"/>
      <c r="F1419" s="394"/>
    </row>
    <row r="1420" spans="1:6">
      <c r="A1420" s="377"/>
      <c r="B1420" s="377"/>
      <c r="C1420" s="377"/>
      <c r="D1420" s="377"/>
      <c r="E1420" s="378"/>
      <c r="F1420" s="394"/>
    </row>
    <row r="1421" spans="1:6">
      <c r="A1421" s="377"/>
      <c r="B1421" s="377"/>
      <c r="C1421" s="377"/>
      <c r="D1421" s="377"/>
      <c r="E1421" s="378"/>
      <c r="F1421" s="394"/>
    </row>
    <row r="1422" spans="1:6">
      <c r="A1422" s="377"/>
      <c r="B1422" s="377"/>
      <c r="C1422" s="377"/>
      <c r="D1422" s="377"/>
      <c r="E1422" s="378"/>
      <c r="F1422" s="394"/>
    </row>
    <row r="1423" spans="1:6">
      <c r="A1423" s="377"/>
      <c r="B1423" s="377"/>
      <c r="C1423" s="377"/>
      <c r="D1423" s="377"/>
      <c r="E1423" s="378"/>
      <c r="F1423" s="394"/>
    </row>
    <row r="1424" spans="1:6">
      <c r="A1424" s="377"/>
      <c r="B1424" s="377"/>
      <c r="C1424" s="377"/>
      <c r="D1424" s="377"/>
      <c r="E1424" s="378"/>
      <c r="F1424" s="394"/>
    </row>
    <row r="1425" spans="1:6">
      <c r="A1425" s="377"/>
      <c r="B1425" s="377"/>
      <c r="C1425" s="377"/>
      <c r="D1425" s="377"/>
      <c r="E1425" s="378"/>
      <c r="F1425" s="394"/>
    </row>
    <row r="1426" spans="1:6">
      <c r="A1426" s="377"/>
      <c r="B1426" s="377"/>
      <c r="C1426" s="377"/>
      <c r="D1426" s="377"/>
      <c r="E1426" s="378"/>
      <c r="F1426" s="394"/>
    </row>
    <row r="1427" spans="1:6">
      <c r="A1427" s="377"/>
      <c r="B1427" s="377"/>
      <c r="C1427" s="377"/>
      <c r="D1427" s="377"/>
      <c r="E1427" s="378"/>
      <c r="F1427" s="394"/>
    </row>
    <row r="1428" spans="1:6">
      <c r="A1428" s="377"/>
      <c r="B1428" s="377"/>
      <c r="C1428" s="377"/>
      <c r="D1428" s="377"/>
      <c r="E1428" s="378"/>
      <c r="F1428" s="394"/>
    </row>
    <row r="1429" spans="1:6">
      <c r="A1429" s="377"/>
      <c r="B1429" s="377"/>
      <c r="C1429" s="377"/>
      <c r="D1429" s="377"/>
      <c r="E1429" s="378"/>
      <c r="F1429" s="394"/>
    </row>
    <row r="1430" spans="1:6">
      <c r="A1430" s="377"/>
      <c r="B1430" s="377"/>
      <c r="C1430" s="377"/>
      <c r="D1430" s="377"/>
      <c r="E1430" s="378"/>
      <c r="F1430" s="394"/>
    </row>
    <row r="1431" spans="1:6">
      <c r="A1431" s="377"/>
      <c r="B1431" s="377"/>
      <c r="C1431" s="377"/>
      <c r="D1431" s="377"/>
      <c r="E1431" s="378"/>
      <c r="F1431" s="394"/>
    </row>
    <row r="1432" spans="1:6">
      <c r="A1432" s="377"/>
      <c r="B1432" s="377"/>
      <c r="C1432" s="377"/>
      <c r="D1432" s="377"/>
      <c r="E1432" s="378"/>
      <c r="F1432" s="394"/>
    </row>
    <row r="1433" spans="1:6">
      <c r="A1433" s="377"/>
      <c r="B1433" s="377"/>
      <c r="C1433" s="377"/>
      <c r="D1433" s="377"/>
      <c r="E1433" s="378"/>
      <c r="F1433" s="394"/>
    </row>
    <row r="1434" spans="1:6">
      <c r="A1434" s="377"/>
      <c r="B1434" s="377"/>
      <c r="C1434" s="377"/>
      <c r="D1434" s="377"/>
      <c r="E1434" s="378"/>
      <c r="F1434" s="394"/>
    </row>
    <row r="1435" spans="1:6">
      <c r="A1435" s="377"/>
      <c r="B1435" s="377"/>
      <c r="C1435" s="377"/>
      <c r="D1435" s="377"/>
      <c r="E1435" s="378"/>
      <c r="F1435" s="394"/>
    </row>
    <row r="1436" spans="1:6">
      <c r="A1436" s="377"/>
      <c r="B1436" s="377"/>
      <c r="C1436" s="377"/>
      <c r="D1436" s="377"/>
      <c r="E1436" s="378"/>
      <c r="F1436" s="394"/>
    </row>
    <row r="1437" spans="1:6">
      <c r="A1437" s="377"/>
      <c r="B1437" s="377"/>
      <c r="C1437" s="377"/>
      <c r="D1437" s="377"/>
      <c r="E1437" s="378"/>
      <c r="F1437" s="394"/>
    </row>
    <row r="1438" spans="1:6">
      <c r="A1438" s="377"/>
      <c r="B1438" s="377"/>
      <c r="C1438" s="377"/>
      <c r="D1438" s="377"/>
      <c r="E1438" s="378"/>
      <c r="F1438" s="394"/>
    </row>
    <row r="1439" spans="1:6">
      <c r="A1439" s="377"/>
      <c r="B1439" s="377"/>
      <c r="C1439" s="377"/>
      <c r="D1439" s="377"/>
      <c r="E1439" s="378"/>
      <c r="F1439" s="394"/>
    </row>
    <row r="1440" spans="1:6">
      <c r="A1440" s="377"/>
      <c r="B1440" s="377"/>
      <c r="C1440" s="377"/>
      <c r="D1440" s="377"/>
      <c r="E1440" s="378"/>
      <c r="F1440" s="394"/>
    </row>
    <row r="1441" spans="1:6">
      <c r="A1441" s="377"/>
      <c r="B1441" s="377"/>
      <c r="C1441" s="377"/>
      <c r="D1441" s="377"/>
      <c r="E1441" s="378"/>
      <c r="F1441" s="394"/>
    </row>
    <row r="1442" spans="1:6">
      <c r="A1442" s="377"/>
      <c r="B1442" s="377"/>
      <c r="C1442" s="377"/>
      <c r="D1442" s="377"/>
      <c r="E1442" s="378"/>
      <c r="F1442" s="394"/>
    </row>
    <row r="1443" spans="1:6">
      <c r="A1443" s="377"/>
      <c r="B1443" s="377"/>
      <c r="C1443" s="377"/>
      <c r="D1443" s="377"/>
      <c r="E1443" s="378"/>
      <c r="F1443" s="394"/>
    </row>
    <row r="1444" spans="1:6">
      <c r="A1444" s="377"/>
      <c r="B1444" s="377"/>
      <c r="C1444" s="377"/>
      <c r="D1444" s="377"/>
      <c r="E1444" s="378"/>
      <c r="F1444" s="394"/>
    </row>
    <row r="1445" spans="1:6">
      <c r="A1445" s="377"/>
      <c r="B1445" s="377"/>
      <c r="C1445" s="377"/>
      <c r="D1445" s="377"/>
      <c r="E1445" s="378"/>
      <c r="F1445" s="394"/>
    </row>
    <row r="1446" spans="1:6">
      <c r="A1446" s="377"/>
      <c r="B1446" s="377"/>
      <c r="C1446" s="377"/>
      <c r="D1446" s="377"/>
      <c r="E1446" s="378"/>
      <c r="F1446" s="394"/>
    </row>
    <row r="1447" spans="1:6">
      <c r="A1447" s="377"/>
      <c r="B1447" s="377"/>
      <c r="C1447" s="377"/>
      <c r="D1447" s="377"/>
      <c r="E1447" s="378"/>
      <c r="F1447" s="394"/>
    </row>
    <row r="1448" spans="1:6">
      <c r="A1448" s="377"/>
      <c r="B1448" s="377"/>
      <c r="C1448" s="377"/>
      <c r="D1448" s="377"/>
      <c r="E1448" s="378"/>
      <c r="F1448" s="394"/>
    </row>
    <row r="1449" spans="1:6">
      <c r="A1449" s="377"/>
      <c r="B1449" s="377"/>
      <c r="C1449" s="377"/>
      <c r="D1449" s="377"/>
      <c r="E1449" s="378"/>
      <c r="F1449" s="394"/>
    </row>
    <row r="1450" spans="1:6">
      <c r="A1450" s="377"/>
      <c r="B1450" s="377"/>
      <c r="C1450" s="377"/>
      <c r="D1450" s="377"/>
      <c r="E1450" s="378"/>
      <c r="F1450" s="394"/>
    </row>
    <row r="1451" spans="1:6">
      <c r="A1451" s="377"/>
      <c r="B1451" s="377"/>
      <c r="C1451" s="377"/>
      <c r="D1451" s="377"/>
      <c r="E1451" s="378"/>
      <c r="F1451" s="394"/>
    </row>
    <row r="1452" spans="1:6">
      <c r="A1452" s="377"/>
      <c r="B1452" s="377"/>
      <c r="C1452" s="377"/>
      <c r="D1452" s="377"/>
      <c r="E1452" s="378"/>
      <c r="F1452" s="394"/>
    </row>
    <row r="1453" spans="1:6">
      <c r="A1453" s="377"/>
      <c r="B1453" s="377"/>
      <c r="C1453" s="377"/>
      <c r="D1453" s="377"/>
      <c r="E1453" s="378"/>
      <c r="F1453" s="394"/>
    </row>
    <row r="1454" spans="1:6">
      <c r="A1454" s="377"/>
      <c r="B1454" s="377"/>
      <c r="C1454" s="377"/>
      <c r="D1454" s="377"/>
      <c r="E1454" s="378"/>
      <c r="F1454" s="394"/>
    </row>
    <row r="1455" spans="1:6">
      <c r="A1455" s="377"/>
      <c r="B1455" s="377"/>
      <c r="C1455" s="377"/>
      <c r="D1455" s="377"/>
      <c r="E1455" s="378"/>
      <c r="F1455" s="394"/>
    </row>
    <row r="1456" spans="1:6">
      <c r="A1456" s="377"/>
      <c r="B1456" s="377"/>
      <c r="C1456" s="377"/>
      <c r="D1456" s="377"/>
      <c r="E1456" s="378"/>
      <c r="F1456" s="394"/>
    </row>
    <row r="1457" spans="1:6">
      <c r="A1457" s="377"/>
      <c r="B1457" s="377"/>
      <c r="C1457" s="377"/>
      <c r="D1457" s="377"/>
      <c r="E1457" s="378"/>
      <c r="F1457" s="394"/>
    </row>
    <row r="1458" spans="1:6">
      <c r="A1458" s="377"/>
      <c r="B1458" s="377"/>
      <c r="C1458" s="377"/>
      <c r="D1458" s="377"/>
      <c r="E1458" s="378"/>
      <c r="F1458" s="394"/>
    </row>
    <row r="1459" spans="1:6">
      <c r="A1459" s="377"/>
      <c r="B1459" s="377"/>
      <c r="C1459" s="377"/>
      <c r="D1459" s="377"/>
      <c r="E1459" s="378"/>
      <c r="F1459" s="394"/>
    </row>
    <row r="1460" spans="1:6">
      <c r="A1460" s="377"/>
      <c r="B1460" s="377"/>
      <c r="C1460" s="377"/>
      <c r="D1460" s="377"/>
      <c r="E1460" s="378"/>
      <c r="F1460" s="394"/>
    </row>
    <row r="1461" spans="1:6">
      <c r="A1461" s="377"/>
      <c r="B1461" s="377"/>
      <c r="C1461" s="377"/>
      <c r="D1461" s="377"/>
      <c r="E1461" s="378"/>
      <c r="F1461" s="394"/>
    </row>
    <row r="1462" spans="1:6">
      <c r="A1462" s="377"/>
      <c r="B1462" s="377"/>
      <c r="C1462" s="377"/>
      <c r="D1462" s="377"/>
      <c r="E1462" s="378"/>
      <c r="F1462" s="394"/>
    </row>
    <row r="1463" spans="1:6">
      <c r="A1463" s="377"/>
      <c r="B1463" s="377"/>
      <c r="C1463" s="377"/>
      <c r="D1463" s="377"/>
      <c r="E1463" s="378"/>
      <c r="F1463" s="394"/>
    </row>
    <row r="1464" spans="1:6">
      <c r="A1464" s="377"/>
      <c r="B1464" s="377"/>
      <c r="C1464" s="377"/>
      <c r="D1464" s="377"/>
      <c r="E1464" s="378"/>
      <c r="F1464" s="394"/>
    </row>
    <row r="1465" spans="1:6">
      <c r="A1465" s="377"/>
      <c r="B1465" s="377"/>
      <c r="C1465" s="377"/>
      <c r="D1465" s="377"/>
      <c r="E1465" s="378"/>
      <c r="F1465" s="394"/>
    </row>
    <row r="1466" spans="1:6">
      <c r="A1466" s="377"/>
      <c r="B1466" s="377"/>
      <c r="C1466" s="377"/>
      <c r="D1466" s="377"/>
      <c r="E1466" s="378"/>
      <c r="F1466" s="394"/>
    </row>
    <row r="1467" spans="1:6">
      <c r="A1467" s="377"/>
      <c r="B1467" s="377"/>
      <c r="C1467" s="377"/>
      <c r="D1467" s="377"/>
      <c r="E1467" s="378"/>
      <c r="F1467" s="394"/>
    </row>
    <row r="1468" spans="1:6">
      <c r="A1468" s="377"/>
      <c r="B1468" s="377"/>
      <c r="C1468" s="377"/>
      <c r="D1468" s="377"/>
      <c r="E1468" s="378"/>
      <c r="F1468" s="394"/>
    </row>
    <row r="1469" spans="1:6">
      <c r="A1469" s="377"/>
      <c r="B1469" s="377"/>
      <c r="C1469" s="377"/>
      <c r="D1469" s="377"/>
      <c r="E1469" s="378"/>
      <c r="F1469" s="394"/>
    </row>
    <row r="1470" spans="1:6">
      <c r="A1470" s="377"/>
      <c r="B1470" s="377"/>
      <c r="C1470" s="377"/>
      <c r="D1470" s="377"/>
      <c r="E1470" s="378"/>
      <c r="F1470" s="394"/>
    </row>
    <row r="1471" spans="1:6">
      <c r="A1471" s="377"/>
      <c r="B1471" s="377"/>
      <c r="C1471" s="377"/>
      <c r="D1471" s="377"/>
      <c r="E1471" s="378"/>
      <c r="F1471" s="394"/>
    </row>
    <row r="1472" spans="1:6">
      <c r="A1472" s="377"/>
      <c r="B1472" s="377"/>
      <c r="C1472" s="377"/>
      <c r="D1472" s="377"/>
      <c r="E1472" s="378"/>
      <c r="F1472" s="394"/>
    </row>
    <row r="1473" spans="1:6">
      <c r="A1473" s="377"/>
      <c r="B1473" s="377"/>
      <c r="C1473" s="377"/>
      <c r="D1473" s="377"/>
      <c r="E1473" s="378"/>
      <c r="F1473" s="394"/>
    </row>
    <row r="1474" spans="1:6">
      <c r="A1474" s="377"/>
      <c r="B1474" s="377"/>
      <c r="C1474" s="377"/>
      <c r="D1474" s="377"/>
      <c r="E1474" s="378"/>
      <c r="F1474" s="394"/>
    </row>
    <row r="1475" spans="1:6">
      <c r="A1475" s="377"/>
      <c r="B1475" s="377"/>
      <c r="C1475" s="377"/>
      <c r="D1475" s="377"/>
      <c r="E1475" s="378"/>
      <c r="F1475" s="394"/>
    </row>
    <row r="1476" spans="1:6">
      <c r="A1476" s="377"/>
      <c r="B1476" s="377"/>
      <c r="C1476" s="377"/>
      <c r="D1476" s="377"/>
      <c r="E1476" s="378"/>
      <c r="F1476" s="394"/>
    </row>
    <row r="1477" spans="1:6">
      <c r="A1477" s="377"/>
      <c r="B1477" s="377"/>
      <c r="C1477" s="377"/>
      <c r="D1477" s="377"/>
      <c r="E1477" s="378"/>
      <c r="F1477" s="394"/>
    </row>
    <row r="1478" spans="1:6">
      <c r="A1478" s="377"/>
      <c r="B1478" s="377"/>
      <c r="C1478" s="377"/>
      <c r="D1478" s="377"/>
      <c r="E1478" s="378"/>
      <c r="F1478" s="394"/>
    </row>
    <row r="1479" spans="1:6">
      <c r="A1479" s="377"/>
      <c r="B1479" s="377"/>
      <c r="C1479" s="377"/>
      <c r="D1479" s="377"/>
      <c r="E1479" s="378"/>
      <c r="F1479" s="394"/>
    </row>
    <row r="1480" spans="1:6">
      <c r="A1480" s="377"/>
      <c r="B1480" s="377"/>
      <c r="C1480" s="377"/>
      <c r="D1480" s="377"/>
      <c r="E1480" s="378"/>
      <c r="F1480" s="394"/>
    </row>
    <row r="1481" spans="1:6">
      <c r="A1481" s="377"/>
      <c r="B1481" s="377"/>
      <c r="C1481" s="377"/>
      <c r="D1481" s="377"/>
      <c r="E1481" s="378"/>
      <c r="F1481" s="394"/>
    </row>
    <row r="1482" spans="1:6">
      <c r="A1482" s="377"/>
      <c r="B1482" s="377"/>
      <c r="C1482" s="377"/>
      <c r="D1482" s="377"/>
      <c r="E1482" s="378"/>
      <c r="F1482" s="394"/>
    </row>
    <row r="1483" spans="1:6">
      <c r="A1483" s="377"/>
      <c r="B1483" s="377"/>
      <c r="C1483" s="377"/>
      <c r="D1483" s="377"/>
      <c r="E1483" s="378"/>
      <c r="F1483" s="394"/>
    </row>
    <row r="1484" spans="1:6">
      <c r="A1484" s="377"/>
      <c r="B1484" s="377"/>
      <c r="C1484" s="377"/>
      <c r="D1484" s="377"/>
      <c r="E1484" s="378"/>
      <c r="F1484" s="394"/>
    </row>
    <row r="1485" spans="1:6">
      <c r="A1485" s="377"/>
      <c r="B1485" s="377"/>
      <c r="C1485" s="377"/>
      <c r="D1485" s="377"/>
      <c r="E1485" s="378"/>
      <c r="F1485" s="394"/>
    </row>
    <row r="1486" spans="1:6">
      <c r="A1486" s="377"/>
      <c r="B1486" s="377"/>
      <c r="C1486" s="377"/>
      <c r="D1486" s="377"/>
      <c r="E1486" s="378"/>
      <c r="F1486" s="394"/>
    </row>
    <row r="1487" spans="1:6">
      <c r="A1487" s="377"/>
      <c r="B1487" s="377"/>
      <c r="C1487" s="377"/>
      <c r="D1487" s="377"/>
      <c r="E1487" s="378"/>
      <c r="F1487" s="394"/>
    </row>
    <row r="1488" spans="1:6">
      <c r="A1488" s="377"/>
      <c r="B1488" s="377"/>
      <c r="C1488" s="377"/>
      <c r="D1488" s="377"/>
      <c r="E1488" s="378"/>
      <c r="F1488" s="394"/>
    </row>
    <row r="1489" spans="1:6">
      <c r="A1489" s="377"/>
      <c r="B1489" s="377"/>
      <c r="C1489" s="377"/>
      <c r="D1489" s="377"/>
      <c r="E1489" s="378"/>
      <c r="F1489" s="394"/>
    </row>
    <row r="1490" spans="1:6">
      <c r="A1490" s="377"/>
      <c r="B1490" s="377"/>
      <c r="C1490" s="377"/>
      <c r="D1490" s="377"/>
      <c r="E1490" s="378"/>
      <c r="F1490" s="394"/>
    </row>
    <row r="1491" spans="1:6">
      <c r="A1491" s="377"/>
      <c r="B1491" s="377"/>
      <c r="C1491" s="377"/>
      <c r="D1491" s="377"/>
      <c r="E1491" s="378"/>
      <c r="F1491" s="394"/>
    </row>
    <row r="1492" spans="1:6">
      <c r="A1492" s="377"/>
      <c r="B1492" s="377"/>
      <c r="C1492" s="377"/>
      <c r="D1492" s="377"/>
      <c r="E1492" s="378"/>
      <c r="F1492" s="394"/>
    </row>
    <row r="1493" spans="1:6">
      <c r="A1493" s="377"/>
      <c r="B1493" s="377"/>
      <c r="C1493" s="377"/>
      <c r="D1493" s="377"/>
      <c r="E1493" s="378"/>
      <c r="F1493" s="394"/>
    </row>
    <row r="1494" spans="1:6">
      <c r="A1494" s="377"/>
      <c r="B1494" s="377"/>
      <c r="C1494" s="377"/>
      <c r="D1494" s="377"/>
      <c r="E1494" s="378"/>
      <c r="F1494" s="394"/>
    </row>
    <row r="1495" spans="1:6">
      <c r="A1495" s="377"/>
      <c r="B1495" s="377"/>
      <c r="C1495" s="377"/>
      <c r="D1495" s="377"/>
      <c r="E1495" s="378"/>
      <c r="F1495" s="394"/>
    </row>
    <row r="1496" spans="1:6">
      <c r="A1496" s="377"/>
      <c r="B1496" s="377"/>
      <c r="C1496" s="377"/>
      <c r="D1496" s="377"/>
      <c r="E1496" s="378"/>
      <c r="F1496" s="394"/>
    </row>
    <row r="1497" spans="1:6">
      <c r="A1497" s="377"/>
      <c r="B1497" s="377"/>
      <c r="C1497" s="377"/>
      <c r="D1497" s="377"/>
      <c r="E1497" s="378"/>
      <c r="F1497" s="394"/>
    </row>
    <row r="1498" spans="1:6">
      <c r="A1498" s="377"/>
      <c r="B1498" s="377"/>
      <c r="C1498" s="377"/>
      <c r="D1498" s="377"/>
      <c r="E1498" s="378"/>
      <c r="F1498" s="394"/>
    </row>
    <row r="1499" spans="1:6">
      <c r="A1499" s="377"/>
      <c r="B1499" s="377"/>
      <c r="C1499" s="377"/>
      <c r="D1499" s="377"/>
      <c r="E1499" s="378"/>
      <c r="F1499" s="394"/>
    </row>
    <row r="1500" spans="1:6">
      <c r="A1500" s="377"/>
      <c r="B1500" s="377"/>
      <c r="C1500" s="377"/>
      <c r="D1500" s="377"/>
      <c r="E1500" s="378"/>
      <c r="F1500" s="394"/>
    </row>
    <row r="1501" spans="1:6">
      <c r="A1501" s="377"/>
      <c r="B1501" s="377"/>
      <c r="C1501" s="377"/>
      <c r="D1501" s="377"/>
      <c r="E1501" s="378"/>
      <c r="F1501" s="394"/>
    </row>
    <row r="1502" spans="1:6">
      <c r="A1502" s="377"/>
      <c r="B1502" s="377"/>
      <c r="C1502" s="377"/>
      <c r="D1502" s="377"/>
      <c r="E1502" s="378"/>
      <c r="F1502" s="394"/>
    </row>
    <row r="1503" spans="1:6">
      <c r="A1503" s="377"/>
      <c r="B1503" s="377"/>
      <c r="C1503" s="377"/>
      <c r="D1503" s="377"/>
      <c r="E1503" s="378"/>
      <c r="F1503" s="394"/>
    </row>
    <row r="1504" spans="1:6">
      <c r="A1504" s="377"/>
      <c r="B1504" s="377"/>
      <c r="C1504" s="377"/>
      <c r="D1504" s="377"/>
      <c r="E1504" s="378"/>
      <c r="F1504" s="394"/>
    </row>
    <row r="1505" spans="1:6">
      <c r="A1505" s="377"/>
      <c r="B1505" s="377"/>
      <c r="C1505" s="377"/>
      <c r="D1505" s="377"/>
      <c r="E1505" s="378"/>
      <c r="F1505" s="394"/>
    </row>
    <row r="1506" spans="1:6">
      <c r="A1506" s="377"/>
      <c r="B1506" s="377"/>
      <c r="C1506" s="377"/>
      <c r="D1506" s="377"/>
      <c r="E1506" s="378"/>
      <c r="F1506" s="394"/>
    </row>
    <row r="1507" spans="1:6">
      <c r="A1507" s="377"/>
      <c r="B1507" s="377"/>
      <c r="C1507" s="377"/>
      <c r="D1507" s="377"/>
      <c r="E1507" s="378"/>
      <c r="F1507" s="394"/>
    </row>
    <row r="1508" spans="1:6">
      <c r="A1508" s="377"/>
      <c r="B1508" s="377"/>
      <c r="C1508" s="377"/>
      <c r="D1508" s="377"/>
      <c r="E1508" s="378"/>
      <c r="F1508" s="394"/>
    </row>
    <row r="1509" spans="1:6">
      <c r="A1509" s="377"/>
      <c r="B1509" s="377"/>
      <c r="C1509" s="377"/>
      <c r="D1509" s="377"/>
      <c r="E1509" s="378"/>
      <c r="F1509" s="394"/>
    </row>
    <row r="1510" spans="1:6">
      <c r="A1510" s="377"/>
      <c r="B1510" s="377"/>
      <c r="C1510" s="377"/>
      <c r="D1510" s="377"/>
      <c r="E1510" s="378"/>
      <c r="F1510" s="394"/>
    </row>
    <row r="1511" spans="1:6">
      <c r="A1511" s="377"/>
      <c r="B1511" s="377"/>
      <c r="C1511" s="377"/>
      <c r="D1511" s="377"/>
      <c r="E1511" s="378"/>
      <c r="F1511" s="394"/>
    </row>
    <row r="1512" spans="1:6">
      <c r="A1512" s="377"/>
      <c r="B1512" s="377"/>
      <c r="C1512" s="377"/>
      <c r="D1512" s="377"/>
      <c r="E1512" s="378"/>
      <c r="F1512" s="394"/>
    </row>
    <row r="1513" spans="1:6">
      <c r="A1513" s="377"/>
      <c r="B1513" s="377"/>
      <c r="C1513" s="377"/>
      <c r="D1513" s="377"/>
      <c r="E1513" s="378"/>
      <c r="F1513" s="394"/>
    </row>
    <row r="1514" spans="1:6">
      <c r="A1514" s="377"/>
      <c r="B1514" s="377"/>
      <c r="C1514" s="377"/>
      <c r="D1514" s="377"/>
      <c r="E1514" s="378"/>
      <c r="F1514" s="394"/>
    </row>
    <row r="1515" spans="1:6">
      <c r="A1515" s="377"/>
      <c r="B1515" s="377"/>
      <c r="C1515" s="377"/>
      <c r="D1515" s="377"/>
      <c r="E1515" s="378"/>
      <c r="F1515" s="394"/>
    </row>
    <row r="1516" spans="1:6">
      <c r="A1516" s="377"/>
      <c r="B1516" s="377"/>
      <c r="C1516" s="377"/>
      <c r="D1516" s="377"/>
      <c r="E1516" s="378"/>
      <c r="F1516" s="394"/>
    </row>
    <row r="1517" spans="1:6">
      <c r="A1517" s="377"/>
      <c r="B1517" s="377"/>
      <c r="C1517" s="377"/>
      <c r="D1517" s="377"/>
      <c r="E1517" s="378"/>
      <c r="F1517" s="394"/>
    </row>
    <row r="1518" spans="1:6">
      <c r="A1518" s="377"/>
      <c r="B1518" s="377"/>
      <c r="C1518" s="377"/>
      <c r="D1518" s="377"/>
      <c r="E1518" s="378"/>
      <c r="F1518" s="394"/>
    </row>
    <row r="1519" spans="1:6">
      <c r="A1519" s="377"/>
      <c r="B1519" s="377"/>
      <c r="C1519" s="377"/>
      <c r="D1519" s="377"/>
      <c r="E1519" s="378"/>
      <c r="F1519" s="394"/>
    </row>
    <row r="1520" spans="1:6">
      <c r="A1520" s="377"/>
      <c r="B1520" s="377"/>
      <c r="C1520" s="377"/>
      <c r="D1520" s="377"/>
      <c r="E1520" s="378"/>
      <c r="F1520" s="394"/>
    </row>
    <row r="1521" spans="1:6">
      <c r="A1521" s="377"/>
      <c r="B1521" s="377"/>
      <c r="C1521" s="377"/>
      <c r="D1521" s="377"/>
      <c r="E1521" s="378"/>
      <c r="F1521" s="394"/>
    </row>
    <row r="1522" spans="1:6">
      <c r="A1522" s="377"/>
      <c r="B1522" s="377"/>
      <c r="C1522" s="377"/>
      <c r="D1522" s="377"/>
      <c r="E1522" s="378"/>
      <c r="F1522" s="394"/>
    </row>
    <row r="1523" spans="1:6">
      <c r="A1523" s="377"/>
      <c r="B1523" s="377"/>
      <c r="C1523" s="377"/>
      <c r="D1523" s="377"/>
      <c r="E1523" s="378"/>
      <c r="F1523" s="394"/>
    </row>
    <row r="1524" spans="1:6">
      <c r="A1524" s="377"/>
      <c r="B1524" s="377"/>
      <c r="C1524" s="377"/>
      <c r="D1524" s="377"/>
      <c r="E1524" s="378"/>
      <c r="F1524" s="394"/>
    </row>
    <row r="1525" spans="1:6">
      <c r="A1525" s="377"/>
      <c r="B1525" s="377"/>
      <c r="C1525" s="377"/>
      <c r="D1525" s="377"/>
      <c r="E1525" s="378"/>
      <c r="F1525" s="394"/>
    </row>
    <row r="1526" spans="1:6">
      <c r="A1526" s="377"/>
      <c r="B1526" s="377"/>
      <c r="C1526" s="377"/>
      <c r="D1526" s="377"/>
      <c r="E1526" s="378"/>
      <c r="F1526" s="394"/>
    </row>
    <row r="1527" spans="1:6">
      <c r="A1527" s="377"/>
      <c r="B1527" s="377"/>
      <c r="C1527" s="377"/>
      <c r="D1527" s="377"/>
      <c r="E1527" s="378"/>
      <c r="F1527" s="394"/>
    </row>
    <row r="1528" spans="1:6">
      <c r="A1528" s="377"/>
      <c r="B1528" s="377"/>
      <c r="C1528" s="377"/>
      <c r="D1528" s="377"/>
      <c r="E1528" s="378"/>
      <c r="F1528" s="394"/>
    </row>
    <row r="1529" spans="1:6">
      <c r="A1529" s="377"/>
      <c r="B1529" s="377"/>
      <c r="C1529" s="377"/>
      <c r="D1529" s="377"/>
      <c r="E1529" s="378"/>
      <c r="F1529" s="394"/>
    </row>
    <row r="1530" spans="1:6">
      <c r="A1530" s="377"/>
      <c r="B1530" s="377"/>
      <c r="C1530" s="377"/>
      <c r="D1530" s="377"/>
      <c r="E1530" s="378"/>
      <c r="F1530" s="394"/>
    </row>
    <row r="1531" spans="1:6">
      <c r="A1531" s="377"/>
      <c r="B1531" s="377"/>
      <c r="C1531" s="377"/>
      <c r="D1531" s="377"/>
      <c r="E1531" s="378"/>
      <c r="F1531" s="394"/>
    </row>
    <row r="1532" spans="1:6">
      <c r="A1532" s="377"/>
      <c r="B1532" s="377"/>
      <c r="C1532" s="377"/>
      <c r="D1532" s="377"/>
      <c r="E1532" s="378"/>
      <c r="F1532" s="394"/>
    </row>
    <row r="1533" spans="1:6">
      <c r="A1533" s="377"/>
      <c r="B1533" s="377"/>
      <c r="C1533" s="377"/>
      <c r="D1533" s="377"/>
      <c r="E1533" s="378"/>
      <c r="F1533" s="394"/>
    </row>
    <row r="1534" spans="1:6">
      <c r="A1534" s="377"/>
      <c r="B1534" s="377"/>
      <c r="C1534" s="377"/>
      <c r="D1534" s="377"/>
      <c r="E1534" s="378"/>
      <c r="F1534" s="394"/>
    </row>
    <row r="1535" spans="1:6">
      <c r="A1535" s="377"/>
      <c r="B1535" s="377"/>
      <c r="C1535" s="377"/>
      <c r="D1535" s="377"/>
      <c r="E1535" s="378"/>
      <c r="F1535" s="394"/>
    </row>
    <row r="1536" spans="1:6">
      <c r="A1536" s="377"/>
      <c r="B1536" s="377"/>
      <c r="C1536" s="377"/>
      <c r="D1536" s="377"/>
      <c r="E1536" s="378"/>
      <c r="F1536" s="394"/>
    </row>
    <row r="1537" spans="1:6">
      <c r="A1537" s="377"/>
      <c r="B1537" s="377"/>
      <c r="C1537" s="377"/>
      <c r="D1537" s="377"/>
      <c r="E1537" s="378"/>
      <c r="F1537" s="394"/>
    </row>
    <row r="1538" spans="1:6">
      <c r="A1538" s="377"/>
      <c r="B1538" s="377"/>
      <c r="C1538" s="377"/>
      <c r="D1538" s="377"/>
      <c r="E1538" s="378"/>
      <c r="F1538" s="394"/>
    </row>
    <row r="1539" spans="1:6">
      <c r="A1539" s="377"/>
      <c r="B1539" s="377"/>
      <c r="C1539" s="377"/>
      <c r="D1539" s="377"/>
      <c r="E1539" s="378"/>
      <c r="F1539" s="394"/>
    </row>
    <row r="1540" spans="1:6">
      <c r="A1540" s="377"/>
      <c r="B1540" s="377"/>
      <c r="C1540" s="377"/>
      <c r="D1540" s="377"/>
      <c r="E1540" s="378"/>
      <c r="F1540" s="394"/>
    </row>
    <row r="1541" spans="1:6">
      <c r="A1541" s="377"/>
      <c r="B1541" s="377"/>
      <c r="C1541" s="377"/>
      <c r="D1541" s="377"/>
      <c r="E1541" s="378"/>
      <c r="F1541" s="394"/>
    </row>
    <row r="1542" spans="1:6">
      <c r="A1542" s="377"/>
      <c r="B1542" s="377"/>
      <c r="C1542" s="377"/>
      <c r="D1542" s="377"/>
      <c r="E1542" s="378"/>
      <c r="F1542" s="394"/>
    </row>
    <row r="1543" spans="1:6">
      <c r="A1543" s="377"/>
      <c r="B1543" s="377"/>
      <c r="C1543" s="377"/>
      <c r="D1543" s="377"/>
      <c r="E1543" s="378"/>
      <c r="F1543" s="394"/>
    </row>
    <row r="1544" spans="1:6">
      <c r="A1544" s="377"/>
      <c r="B1544" s="377"/>
      <c r="C1544" s="377"/>
      <c r="D1544" s="377"/>
      <c r="E1544" s="378"/>
      <c r="F1544" s="394"/>
    </row>
    <row r="1545" spans="1:6">
      <c r="A1545" s="377"/>
      <c r="B1545" s="377"/>
      <c r="C1545" s="377"/>
      <c r="D1545" s="377"/>
      <c r="E1545" s="378"/>
      <c r="F1545" s="394"/>
    </row>
    <row r="1546" spans="1:6">
      <c r="A1546" s="377"/>
      <c r="B1546" s="377"/>
      <c r="C1546" s="377"/>
      <c r="D1546" s="377"/>
      <c r="E1546" s="378"/>
      <c r="F1546" s="394"/>
    </row>
    <row r="1547" spans="1:6">
      <c r="A1547" s="377"/>
      <c r="B1547" s="377"/>
      <c r="C1547" s="377"/>
      <c r="D1547" s="377"/>
      <c r="E1547" s="378"/>
      <c r="F1547" s="394"/>
    </row>
    <row r="1548" spans="1:6">
      <c r="A1548" s="377"/>
      <c r="B1548" s="377"/>
      <c r="C1548" s="377"/>
      <c r="D1548" s="377"/>
      <c r="E1548" s="378"/>
      <c r="F1548" s="394"/>
    </row>
    <row r="1549" spans="1:6">
      <c r="A1549" s="377"/>
      <c r="B1549" s="377"/>
      <c r="C1549" s="377"/>
      <c r="D1549" s="377"/>
      <c r="E1549" s="378"/>
      <c r="F1549" s="394"/>
    </row>
    <row r="1550" spans="1:6">
      <c r="A1550" s="377"/>
      <c r="B1550" s="377"/>
      <c r="C1550" s="377"/>
      <c r="D1550" s="377"/>
      <c r="E1550" s="378"/>
      <c r="F1550" s="394"/>
    </row>
    <row r="1551" spans="1:6">
      <c r="A1551" s="377"/>
      <c r="B1551" s="377"/>
      <c r="C1551" s="377"/>
      <c r="D1551" s="377"/>
      <c r="E1551" s="378"/>
      <c r="F1551" s="394"/>
    </row>
    <row r="1552" spans="1:6">
      <c r="A1552" s="377"/>
      <c r="B1552" s="377"/>
      <c r="C1552" s="377"/>
      <c r="D1552" s="377"/>
      <c r="E1552" s="378"/>
      <c r="F1552" s="394"/>
    </row>
    <row r="1553" spans="1:6">
      <c r="A1553" s="377"/>
      <c r="B1553" s="377"/>
      <c r="C1553" s="377"/>
      <c r="D1553" s="377"/>
      <c r="E1553" s="378"/>
      <c r="F1553" s="394"/>
    </row>
    <row r="1554" spans="1:6">
      <c r="A1554" s="377"/>
      <c r="B1554" s="377"/>
      <c r="C1554" s="377"/>
      <c r="D1554" s="377"/>
      <c r="E1554" s="378"/>
      <c r="F1554" s="394"/>
    </row>
    <row r="1555" spans="1:6">
      <c r="A1555" s="377"/>
      <c r="B1555" s="377"/>
      <c r="C1555" s="377"/>
      <c r="D1555" s="377"/>
      <c r="E1555" s="378"/>
      <c r="F1555" s="394"/>
    </row>
    <row r="1556" spans="1:6">
      <c r="A1556" s="377"/>
      <c r="B1556" s="377"/>
      <c r="C1556" s="377"/>
      <c r="D1556" s="377"/>
      <c r="E1556" s="378"/>
      <c r="F1556" s="394"/>
    </row>
    <row r="1557" spans="1:6">
      <c r="A1557" s="377"/>
      <c r="B1557" s="377"/>
      <c r="C1557" s="377"/>
      <c r="D1557" s="377"/>
      <c r="E1557" s="378"/>
      <c r="F1557" s="394"/>
    </row>
    <row r="1558" spans="1:6">
      <c r="A1558" s="377"/>
      <c r="B1558" s="377"/>
      <c r="C1558" s="377"/>
      <c r="D1558" s="377"/>
      <c r="E1558" s="378"/>
      <c r="F1558" s="394"/>
    </row>
    <row r="1559" spans="1:6">
      <c r="A1559" s="377"/>
      <c r="B1559" s="377"/>
      <c r="C1559" s="377"/>
      <c r="D1559" s="377"/>
      <c r="E1559" s="378"/>
      <c r="F1559" s="394"/>
    </row>
    <row r="1560" spans="1:6">
      <c r="A1560" s="377"/>
      <c r="B1560" s="377"/>
      <c r="C1560" s="377"/>
      <c r="D1560" s="377"/>
      <c r="E1560" s="378"/>
      <c r="F1560" s="394"/>
    </row>
    <row r="1561" spans="1:6">
      <c r="A1561" s="377"/>
      <c r="B1561" s="377"/>
      <c r="C1561" s="377"/>
      <c r="D1561" s="377"/>
      <c r="E1561" s="378"/>
      <c r="F1561" s="394"/>
    </row>
    <row r="1562" spans="1:6">
      <c r="A1562" s="377"/>
      <c r="B1562" s="377"/>
      <c r="C1562" s="377"/>
      <c r="D1562" s="377"/>
      <c r="E1562" s="378"/>
      <c r="F1562" s="394"/>
    </row>
    <row r="1563" spans="1:6">
      <c r="A1563" s="377"/>
      <c r="B1563" s="377"/>
      <c r="C1563" s="377"/>
      <c r="D1563" s="377"/>
      <c r="E1563" s="378"/>
      <c r="F1563" s="394"/>
    </row>
    <row r="1564" spans="1:6">
      <c r="A1564" s="377"/>
      <c r="B1564" s="377"/>
      <c r="C1564" s="377"/>
      <c r="D1564" s="377"/>
      <c r="E1564" s="378"/>
      <c r="F1564" s="394"/>
    </row>
    <row r="1565" spans="1:6">
      <c r="A1565" s="377"/>
      <c r="B1565" s="377"/>
      <c r="C1565" s="377"/>
      <c r="D1565" s="377"/>
      <c r="E1565" s="378"/>
      <c r="F1565" s="394"/>
    </row>
    <row r="1566" spans="1:6">
      <c r="A1566" s="377"/>
      <c r="B1566" s="377"/>
      <c r="C1566" s="377"/>
      <c r="D1566" s="377"/>
      <c r="E1566" s="378"/>
      <c r="F1566" s="394"/>
    </row>
    <row r="1567" spans="1:6">
      <c r="A1567" s="377"/>
      <c r="B1567" s="377"/>
      <c r="C1567" s="377"/>
      <c r="D1567" s="377"/>
      <c r="E1567" s="378"/>
      <c r="F1567" s="394"/>
    </row>
    <row r="1568" spans="1:6">
      <c r="A1568" s="377"/>
      <c r="B1568" s="377"/>
      <c r="C1568" s="377"/>
      <c r="D1568" s="377"/>
      <c r="E1568" s="378"/>
      <c r="F1568" s="394"/>
    </row>
    <row r="1569" spans="1:6">
      <c r="A1569" s="377"/>
      <c r="B1569" s="377"/>
      <c r="C1569" s="377"/>
      <c r="D1569" s="377"/>
      <c r="E1569" s="378"/>
      <c r="F1569" s="394"/>
    </row>
    <row r="1570" spans="1:6">
      <c r="A1570" s="377"/>
      <c r="B1570" s="377"/>
      <c r="C1570" s="377"/>
      <c r="D1570" s="377"/>
      <c r="E1570" s="378"/>
      <c r="F1570" s="394"/>
    </row>
    <row r="1571" spans="1:6">
      <c r="A1571" s="377"/>
      <c r="B1571" s="377"/>
      <c r="C1571" s="377"/>
      <c r="D1571" s="377"/>
      <c r="E1571" s="378"/>
      <c r="F1571" s="394"/>
    </row>
    <row r="1572" spans="1:6">
      <c r="A1572" s="377"/>
      <c r="B1572" s="377"/>
      <c r="C1572" s="377"/>
      <c r="D1572" s="377"/>
      <c r="E1572" s="378"/>
      <c r="F1572" s="394"/>
    </row>
    <row r="1573" spans="1:6">
      <c r="A1573" s="377"/>
      <c r="B1573" s="377"/>
      <c r="C1573" s="377"/>
      <c r="D1573" s="377"/>
      <c r="E1573" s="378"/>
      <c r="F1573" s="394"/>
    </row>
    <row r="1574" spans="1:6">
      <c r="A1574" s="377"/>
      <c r="B1574" s="377"/>
      <c r="C1574" s="377"/>
      <c r="D1574" s="377"/>
      <c r="E1574" s="378"/>
      <c r="F1574" s="394"/>
    </row>
    <row r="1575" spans="1:6">
      <c r="A1575" s="377"/>
      <c r="B1575" s="377"/>
      <c r="C1575" s="377"/>
      <c r="D1575" s="377"/>
      <c r="E1575" s="378"/>
      <c r="F1575" s="394"/>
    </row>
    <row r="1576" spans="1:6">
      <c r="A1576" s="377"/>
      <c r="B1576" s="377"/>
      <c r="C1576" s="377"/>
      <c r="D1576" s="377"/>
      <c r="E1576" s="378"/>
      <c r="F1576" s="394"/>
    </row>
    <row r="1577" spans="1:6">
      <c r="A1577" s="377"/>
      <c r="B1577" s="377"/>
      <c r="C1577" s="377"/>
      <c r="D1577" s="377"/>
      <c r="E1577" s="378"/>
      <c r="F1577" s="394"/>
    </row>
    <row r="1578" spans="1:6">
      <c r="A1578" s="377"/>
      <c r="B1578" s="377"/>
      <c r="C1578" s="377"/>
      <c r="D1578" s="377"/>
      <c r="E1578" s="378"/>
      <c r="F1578" s="394"/>
    </row>
    <row r="1579" spans="1:6">
      <c r="A1579" s="377"/>
      <c r="B1579" s="377"/>
      <c r="C1579" s="377"/>
      <c r="D1579" s="377"/>
      <c r="E1579" s="378"/>
      <c r="F1579" s="394"/>
    </row>
    <row r="1580" spans="1:6">
      <c r="A1580" s="377"/>
      <c r="B1580" s="377"/>
      <c r="C1580" s="377"/>
      <c r="D1580" s="377"/>
      <c r="E1580" s="378"/>
      <c r="F1580" s="394"/>
    </row>
    <row r="1581" spans="1:6">
      <c r="A1581" s="377"/>
      <c r="B1581" s="377"/>
      <c r="C1581" s="377"/>
      <c r="D1581" s="377"/>
      <c r="E1581" s="378"/>
      <c r="F1581" s="394"/>
    </row>
    <row r="1582" spans="1:6">
      <c r="A1582" s="377"/>
      <c r="B1582" s="377"/>
      <c r="C1582" s="377"/>
      <c r="D1582" s="377"/>
      <c r="E1582" s="378"/>
      <c r="F1582" s="394"/>
    </row>
    <row r="1583" spans="1:6">
      <c r="A1583" s="377"/>
      <c r="B1583" s="377"/>
      <c r="C1583" s="377"/>
      <c r="D1583" s="377"/>
      <c r="E1583" s="378"/>
      <c r="F1583" s="394"/>
    </row>
    <row r="1584" spans="1:6">
      <c r="A1584" s="377"/>
      <c r="B1584" s="377"/>
      <c r="C1584" s="377"/>
      <c r="D1584" s="377"/>
      <c r="E1584" s="378"/>
      <c r="F1584" s="394"/>
    </row>
    <row r="1585" spans="1:6">
      <c r="A1585" s="377"/>
      <c r="B1585" s="377"/>
      <c r="C1585" s="377"/>
      <c r="D1585" s="377"/>
      <c r="E1585" s="378"/>
      <c r="F1585" s="394"/>
    </row>
    <row r="1586" spans="1:6">
      <c r="A1586" s="377"/>
      <c r="B1586" s="377"/>
      <c r="C1586" s="377"/>
      <c r="D1586" s="377"/>
      <c r="E1586" s="378"/>
      <c r="F1586" s="394"/>
    </row>
    <row r="1587" spans="1:6">
      <c r="A1587" s="377"/>
      <c r="B1587" s="377"/>
      <c r="C1587" s="377"/>
      <c r="D1587" s="377"/>
      <c r="E1587" s="378"/>
      <c r="F1587" s="394"/>
    </row>
    <row r="1588" spans="1:6">
      <c r="A1588" s="377"/>
      <c r="B1588" s="377"/>
      <c r="C1588" s="377"/>
      <c r="D1588" s="377"/>
      <c r="E1588" s="378"/>
      <c r="F1588" s="394"/>
    </row>
    <row r="1589" spans="1:6">
      <c r="A1589" s="377"/>
      <c r="B1589" s="377"/>
      <c r="C1589" s="377"/>
      <c r="D1589" s="377"/>
      <c r="E1589" s="378"/>
      <c r="F1589" s="394"/>
    </row>
    <row r="1590" spans="1:6">
      <c r="A1590" s="377"/>
      <c r="B1590" s="377"/>
      <c r="C1590" s="377"/>
      <c r="D1590" s="377"/>
      <c r="E1590" s="378"/>
      <c r="F1590" s="394"/>
    </row>
    <row r="1591" spans="1:6">
      <c r="A1591" s="377"/>
      <c r="B1591" s="377"/>
      <c r="C1591" s="377"/>
      <c r="D1591" s="377"/>
      <c r="E1591" s="378"/>
      <c r="F1591" s="394"/>
    </row>
    <row r="1592" spans="1:6">
      <c r="A1592" s="377"/>
      <c r="B1592" s="377"/>
      <c r="C1592" s="377"/>
      <c r="D1592" s="377"/>
      <c r="E1592" s="378"/>
      <c r="F1592" s="394"/>
    </row>
    <row r="1593" spans="1:6">
      <c r="A1593" s="377"/>
      <c r="B1593" s="377"/>
      <c r="C1593" s="377"/>
      <c r="D1593" s="377"/>
      <c r="E1593" s="378"/>
      <c r="F1593" s="394"/>
    </row>
    <row r="1594" spans="1:6">
      <c r="A1594" s="377"/>
      <c r="B1594" s="377"/>
      <c r="C1594" s="377"/>
      <c r="D1594" s="377"/>
      <c r="E1594" s="378"/>
      <c r="F1594" s="394"/>
    </row>
    <row r="1595" spans="1:6">
      <c r="A1595" s="377"/>
      <c r="B1595" s="377"/>
      <c r="C1595" s="377"/>
      <c r="D1595" s="377"/>
      <c r="E1595" s="378"/>
      <c r="F1595" s="394"/>
    </row>
    <row r="1596" spans="1:6">
      <c r="A1596" s="377"/>
      <c r="B1596" s="377"/>
      <c r="C1596" s="377"/>
      <c r="D1596" s="377"/>
      <c r="E1596" s="378"/>
      <c r="F1596" s="394"/>
    </row>
    <row r="1597" spans="1:6">
      <c r="A1597" s="377"/>
      <c r="B1597" s="377"/>
      <c r="C1597" s="377"/>
      <c r="D1597" s="377"/>
      <c r="E1597" s="378"/>
      <c r="F1597" s="394"/>
    </row>
    <row r="1598" spans="1:6">
      <c r="A1598" s="377"/>
      <c r="B1598" s="377"/>
      <c r="C1598" s="377"/>
      <c r="D1598" s="377"/>
      <c r="E1598" s="378"/>
      <c r="F1598" s="394"/>
    </row>
    <row r="1599" spans="1:6">
      <c r="A1599" s="377"/>
      <c r="B1599" s="377"/>
      <c r="C1599" s="377"/>
      <c r="D1599" s="377"/>
      <c r="E1599" s="378"/>
      <c r="F1599" s="394"/>
    </row>
    <row r="1600" spans="1:6">
      <c r="A1600" s="377"/>
      <c r="B1600" s="377"/>
      <c r="C1600" s="377"/>
      <c r="D1600" s="377"/>
      <c r="E1600" s="378"/>
      <c r="F1600" s="394"/>
    </row>
    <row r="1601" spans="1:6">
      <c r="A1601" s="377"/>
      <c r="B1601" s="377"/>
      <c r="C1601" s="377"/>
      <c r="D1601" s="377"/>
      <c r="E1601" s="378"/>
      <c r="F1601" s="394"/>
    </row>
    <row r="1602" spans="1:6">
      <c r="A1602" s="377"/>
      <c r="B1602" s="377"/>
      <c r="C1602" s="377"/>
      <c r="D1602" s="377"/>
      <c r="E1602" s="378"/>
      <c r="F1602" s="394"/>
    </row>
    <row r="1603" spans="1:6">
      <c r="A1603" s="377"/>
      <c r="B1603" s="377"/>
      <c r="C1603" s="377"/>
      <c r="D1603" s="377"/>
      <c r="E1603" s="378"/>
      <c r="F1603" s="394"/>
    </row>
    <row r="1604" spans="1:6">
      <c r="A1604" s="377"/>
      <c r="B1604" s="377"/>
      <c r="C1604" s="377"/>
      <c r="D1604" s="377"/>
      <c r="E1604" s="378"/>
      <c r="F1604" s="394"/>
    </row>
    <row r="1605" spans="1:6">
      <c r="A1605" s="377"/>
      <c r="B1605" s="377"/>
      <c r="C1605" s="377"/>
      <c r="D1605" s="377"/>
      <c r="E1605" s="378"/>
      <c r="F1605" s="394"/>
    </row>
    <row r="1606" spans="1:6">
      <c r="A1606" s="377"/>
      <c r="B1606" s="377"/>
      <c r="C1606" s="377"/>
      <c r="D1606" s="377"/>
      <c r="E1606" s="378"/>
      <c r="F1606" s="394"/>
    </row>
    <row r="1607" spans="1:6">
      <c r="A1607" s="377"/>
      <c r="B1607" s="377"/>
      <c r="C1607" s="377"/>
      <c r="D1607" s="377"/>
      <c r="E1607" s="378"/>
      <c r="F1607" s="394"/>
    </row>
    <row r="1608" spans="1:6">
      <c r="A1608" s="377"/>
      <c r="B1608" s="377"/>
      <c r="C1608" s="377"/>
      <c r="D1608" s="377"/>
      <c r="E1608" s="378"/>
      <c r="F1608" s="394"/>
    </row>
    <row r="1609" spans="1:6">
      <c r="A1609" s="377"/>
      <c r="B1609" s="377"/>
      <c r="C1609" s="377"/>
      <c r="D1609" s="377"/>
      <c r="E1609" s="378"/>
      <c r="F1609" s="394"/>
    </row>
    <row r="1610" spans="1:6">
      <c r="A1610" s="377"/>
      <c r="B1610" s="377"/>
      <c r="C1610" s="377"/>
      <c r="D1610" s="377"/>
      <c r="E1610" s="378"/>
      <c r="F1610" s="394"/>
    </row>
    <row r="1611" spans="1:6">
      <c r="A1611" s="377"/>
      <c r="B1611" s="377"/>
      <c r="C1611" s="377"/>
      <c r="D1611" s="377"/>
      <c r="E1611" s="378"/>
      <c r="F1611" s="394"/>
    </row>
    <row r="1612" spans="1:6">
      <c r="A1612" s="377"/>
      <c r="B1612" s="377"/>
      <c r="C1612" s="377"/>
      <c r="D1612" s="377"/>
      <c r="E1612" s="378"/>
      <c r="F1612" s="394"/>
    </row>
    <row r="1613" spans="1:6">
      <c r="A1613" s="377"/>
      <c r="B1613" s="377"/>
      <c r="C1613" s="377"/>
      <c r="D1613" s="377"/>
      <c r="E1613" s="378"/>
      <c r="F1613" s="394"/>
    </row>
    <row r="1614" spans="1:6">
      <c r="A1614" s="377"/>
      <c r="B1614" s="377"/>
      <c r="C1614" s="377"/>
      <c r="D1614" s="377"/>
      <c r="E1614" s="378"/>
      <c r="F1614" s="394"/>
    </row>
    <row r="1615" spans="1:6">
      <c r="A1615" s="377"/>
      <c r="B1615" s="377"/>
      <c r="C1615" s="377"/>
      <c r="D1615" s="377"/>
      <c r="E1615" s="378"/>
      <c r="F1615" s="394"/>
    </row>
    <row r="1616" spans="1:6">
      <c r="A1616" s="377"/>
      <c r="B1616" s="377"/>
      <c r="C1616" s="377"/>
      <c r="D1616" s="377"/>
      <c r="E1616" s="378"/>
      <c r="F1616" s="394"/>
    </row>
    <row r="1617" spans="1:6">
      <c r="A1617" s="377"/>
      <c r="B1617" s="377"/>
      <c r="C1617" s="377"/>
      <c r="D1617" s="377"/>
      <c r="E1617" s="378"/>
      <c r="F1617" s="394"/>
    </row>
    <row r="1618" spans="1:6">
      <c r="A1618" s="377"/>
      <c r="B1618" s="377"/>
      <c r="C1618" s="377"/>
      <c r="D1618" s="377"/>
      <c r="E1618" s="378"/>
      <c r="F1618" s="394"/>
    </row>
    <row r="1619" spans="1:6">
      <c r="A1619" s="377"/>
      <c r="B1619" s="377"/>
      <c r="C1619" s="377"/>
      <c r="D1619" s="377"/>
      <c r="E1619" s="378"/>
      <c r="F1619" s="394"/>
    </row>
    <row r="1620" spans="1:6">
      <c r="A1620" s="377"/>
      <c r="B1620" s="377"/>
      <c r="C1620" s="377"/>
      <c r="D1620" s="377"/>
      <c r="E1620" s="378"/>
      <c r="F1620" s="394"/>
    </row>
    <row r="1621" spans="1:6">
      <c r="A1621" s="377"/>
      <c r="B1621" s="377"/>
      <c r="C1621" s="377"/>
      <c r="D1621" s="377"/>
      <c r="E1621" s="378"/>
      <c r="F1621" s="394"/>
    </row>
    <row r="1622" spans="1:6">
      <c r="A1622" s="377"/>
      <c r="B1622" s="377"/>
      <c r="C1622" s="377"/>
      <c r="D1622" s="377"/>
      <c r="E1622" s="378"/>
      <c r="F1622" s="394"/>
    </row>
    <row r="1623" spans="1:6">
      <c r="A1623" s="377"/>
      <c r="B1623" s="377"/>
      <c r="C1623" s="377"/>
      <c r="D1623" s="377"/>
      <c r="E1623" s="378"/>
      <c r="F1623" s="394"/>
    </row>
    <row r="1624" spans="1:6">
      <c r="A1624" s="377"/>
      <c r="B1624" s="377"/>
      <c r="C1624" s="377"/>
      <c r="D1624" s="377"/>
      <c r="E1624" s="378"/>
      <c r="F1624" s="394"/>
    </row>
    <row r="1625" spans="1:6">
      <c r="A1625" s="377"/>
      <c r="B1625" s="377"/>
      <c r="C1625" s="377"/>
      <c r="D1625" s="377"/>
      <c r="E1625" s="378"/>
      <c r="F1625" s="394"/>
    </row>
    <row r="1626" spans="1:6">
      <c r="A1626" s="377"/>
      <c r="B1626" s="377"/>
      <c r="C1626" s="377"/>
      <c r="D1626" s="377"/>
      <c r="E1626" s="378"/>
      <c r="F1626" s="394"/>
    </row>
    <row r="1627" spans="1:6">
      <c r="A1627" s="377"/>
      <c r="B1627" s="377"/>
      <c r="C1627" s="377"/>
      <c r="D1627" s="377"/>
      <c r="E1627" s="378"/>
      <c r="F1627" s="394"/>
    </row>
    <row r="1628" spans="1:6">
      <c r="A1628" s="377"/>
      <c r="B1628" s="377"/>
      <c r="C1628" s="377"/>
      <c r="D1628" s="377"/>
      <c r="E1628" s="378"/>
      <c r="F1628" s="394"/>
    </row>
    <row r="1629" spans="1:6">
      <c r="A1629" s="377"/>
      <c r="B1629" s="377"/>
      <c r="C1629" s="377"/>
      <c r="D1629" s="377"/>
      <c r="E1629" s="378"/>
      <c r="F1629" s="394"/>
    </row>
    <row r="1630" spans="1:6">
      <c r="A1630" s="377"/>
      <c r="B1630" s="377"/>
      <c r="C1630" s="377"/>
      <c r="D1630" s="377"/>
      <c r="E1630" s="378"/>
      <c r="F1630" s="394"/>
    </row>
    <row r="1631" spans="1:6">
      <c r="A1631" s="377"/>
      <c r="B1631" s="377"/>
      <c r="C1631" s="377"/>
      <c r="D1631" s="377"/>
      <c r="E1631" s="378"/>
      <c r="F1631" s="394"/>
    </row>
    <row r="1632" spans="1:6">
      <c r="A1632" s="377"/>
      <c r="B1632" s="377"/>
      <c r="C1632" s="377"/>
      <c r="D1632" s="377"/>
      <c r="E1632" s="378"/>
      <c r="F1632" s="394"/>
    </row>
    <row r="1633" spans="1:6">
      <c r="A1633" s="377"/>
      <c r="B1633" s="377"/>
      <c r="C1633" s="377"/>
      <c r="D1633" s="377"/>
      <c r="E1633" s="378"/>
      <c r="F1633" s="394"/>
    </row>
    <row r="1634" spans="1:6">
      <c r="A1634" s="377"/>
      <c r="B1634" s="377"/>
      <c r="C1634" s="377"/>
      <c r="D1634" s="377"/>
      <c r="E1634" s="378"/>
      <c r="F1634" s="394"/>
    </row>
    <row r="1635" spans="1:6">
      <c r="A1635" s="377"/>
      <c r="B1635" s="377"/>
      <c r="C1635" s="377"/>
      <c r="D1635" s="377"/>
      <c r="E1635" s="378"/>
      <c r="F1635" s="394"/>
    </row>
    <row r="1636" spans="1:6">
      <c r="A1636" s="377"/>
      <c r="B1636" s="377"/>
      <c r="C1636" s="377"/>
      <c r="D1636" s="377"/>
      <c r="E1636" s="378"/>
      <c r="F1636" s="394"/>
    </row>
    <row r="1637" spans="1:6">
      <c r="A1637" s="377"/>
      <c r="B1637" s="377"/>
      <c r="C1637" s="377"/>
      <c r="D1637" s="377"/>
      <c r="E1637" s="378"/>
      <c r="F1637" s="394"/>
    </row>
    <row r="1638" spans="1:6">
      <c r="A1638" s="377"/>
      <c r="B1638" s="377"/>
      <c r="C1638" s="377"/>
      <c r="D1638" s="377"/>
      <c r="E1638" s="378"/>
      <c r="F1638" s="394"/>
    </row>
    <row r="1639" spans="1:6">
      <c r="A1639" s="377"/>
      <c r="B1639" s="377"/>
      <c r="C1639" s="377"/>
      <c r="D1639" s="377"/>
      <c r="E1639" s="378"/>
      <c r="F1639" s="394"/>
    </row>
    <row r="1640" spans="1:6">
      <c r="A1640" s="377"/>
      <c r="B1640" s="377"/>
      <c r="C1640" s="377"/>
      <c r="D1640" s="377"/>
      <c r="E1640" s="378"/>
      <c r="F1640" s="394"/>
    </row>
    <row r="1641" spans="1:6">
      <c r="A1641" s="377"/>
      <c r="B1641" s="377"/>
      <c r="C1641" s="377"/>
      <c r="D1641" s="377"/>
      <c r="E1641" s="378"/>
      <c r="F1641" s="394"/>
    </row>
    <row r="1642" spans="1:6">
      <c r="A1642" s="377"/>
      <c r="B1642" s="377"/>
      <c r="C1642" s="377"/>
      <c r="D1642" s="377"/>
      <c r="E1642" s="378"/>
      <c r="F1642" s="394"/>
    </row>
    <row r="1643" spans="1:6">
      <c r="A1643" s="377"/>
      <c r="B1643" s="377"/>
      <c r="C1643" s="377"/>
      <c r="D1643" s="377"/>
      <c r="E1643" s="378"/>
      <c r="F1643" s="394"/>
    </row>
    <row r="1644" spans="1:6">
      <c r="A1644" s="377"/>
      <c r="B1644" s="377"/>
      <c r="C1644" s="377"/>
      <c r="D1644" s="377"/>
      <c r="E1644" s="378"/>
      <c r="F1644" s="394"/>
    </row>
    <row r="1645" spans="1:6">
      <c r="A1645" s="377"/>
      <c r="B1645" s="377"/>
      <c r="C1645" s="377"/>
      <c r="D1645" s="377"/>
      <c r="E1645" s="378"/>
      <c r="F1645" s="394"/>
    </row>
    <row r="1646" spans="1:6">
      <c r="A1646" s="377"/>
      <c r="B1646" s="377"/>
      <c r="C1646" s="377"/>
      <c r="D1646" s="377"/>
      <c r="E1646" s="378"/>
      <c r="F1646" s="394"/>
    </row>
    <row r="1647" spans="1:6">
      <c r="A1647" s="377"/>
      <c r="B1647" s="377"/>
      <c r="C1647" s="377"/>
      <c r="D1647" s="377"/>
      <c r="E1647" s="378"/>
      <c r="F1647" s="394"/>
    </row>
    <row r="1648" spans="1:6">
      <c r="A1648" s="377"/>
      <c r="B1648" s="377"/>
      <c r="C1648" s="377"/>
      <c r="D1648" s="377"/>
      <c r="E1648" s="378"/>
      <c r="F1648" s="394"/>
    </row>
    <row r="1649" spans="1:6">
      <c r="A1649" s="377"/>
      <c r="B1649" s="377"/>
      <c r="C1649" s="377"/>
      <c r="D1649" s="377"/>
      <c r="E1649" s="378"/>
      <c r="F1649" s="394"/>
    </row>
    <row r="1650" spans="1:6">
      <c r="A1650" s="377"/>
      <c r="B1650" s="377"/>
      <c r="C1650" s="377"/>
      <c r="D1650" s="377"/>
      <c r="E1650" s="378"/>
      <c r="F1650" s="394"/>
    </row>
    <row r="1651" spans="1:6">
      <c r="A1651" s="377"/>
      <c r="B1651" s="377"/>
      <c r="C1651" s="377"/>
      <c r="D1651" s="377"/>
      <c r="E1651" s="378"/>
      <c r="F1651" s="394"/>
    </row>
    <row r="1652" spans="1:6">
      <c r="A1652" s="377"/>
      <c r="B1652" s="377"/>
      <c r="C1652" s="377"/>
      <c r="D1652" s="377"/>
      <c r="E1652" s="378"/>
      <c r="F1652" s="394"/>
    </row>
    <row r="1653" spans="1:6">
      <c r="A1653" s="377"/>
      <c r="B1653" s="377"/>
      <c r="C1653" s="377"/>
      <c r="D1653" s="377"/>
      <c r="E1653" s="378"/>
      <c r="F1653" s="394"/>
    </row>
    <row r="1654" spans="1:6">
      <c r="A1654" s="377"/>
      <c r="B1654" s="377"/>
      <c r="C1654" s="377"/>
      <c r="D1654" s="377"/>
      <c r="E1654" s="378"/>
      <c r="F1654" s="394"/>
    </row>
    <row r="1655" spans="1:6">
      <c r="A1655" s="377"/>
      <c r="B1655" s="377"/>
      <c r="C1655" s="377"/>
      <c r="D1655" s="377"/>
      <c r="E1655" s="378"/>
      <c r="F1655" s="394"/>
    </row>
    <row r="1656" spans="1:6">
      <c r="A1656" s="377"/>
      <c r="B1656" s="377"/>
      <c r="C1656" s="377"/>
      <c r="D1656" s="377"/>
      <c r="E1656" s="378"/>
      <c r="F1656" s="394"/>
    </row>
    <row r="1657" spans="1:6">
      <c r="A1657" s="377"/>
      <c r="B1657" s="377"/>
      <c r="C1657" s="377"/>
      <c r="D1657" s="377"/>
      <c r="E1657" s="378"/>
      <c r="F1657" s="394"/>
    </row>
    <row r="1658" spans="1:6">
      <c r="A1658" s="377"/>
      <c r="B1658" s="377"/>
      <c r="C1658" s="377"/>
      <c r="D1658" s="377"/>
      <c r="E1658" s="378"/>
      <c r="F1658" s="394"/>
    </row>
    <row r="1659" spans="1:6">
      <c r="A1659" s="377"/>
      <c r="B1659" s="377"/>
      <c r="C1659" s="377"/>
      <c r="D1659" s="377"/>
      <c r="E1659" s="378"/>
      <c r="F1659" s="394"/>
    </row>
    <row r="1660" spans="1:6">
      <c r="A1660" s="377"/>
      <c r="B1660" s="377"/>
      <c r="C1660" s="377"/>
      <c r="D1660" s="377"/>
      <c r="E1660" s="378"/>
      <c r="F1660" s="394"/>
    </row>
    <row r="1661" spans="1:6">
      <c r="A1661" s="377"/>
      <c r="B1661" s="377"/>
      <c r="C1661" s="377"/>
      <c r="D1661" s="377"/>
      <c r="E1661" s="378"/>
      <c r="F1661" s="394"/>
    </row>
    <row r="1662" spans="1:6">
      <c r="A1662" s="377"/>
      <c r="B1662" s="377"/>
      <c r="C1662" s="377"/>
      <c r="D1662" s="377"/>
      <c r="E1662" s="378"/>
      <c r="F1662" s="394"/>
    </row>
    <row r="1663" spans="1:6">
      <c r="A1663" s="377"/>
      <c r="B1663" s="377"/>
      <c r="C1663" s="377"/>
      <c r="D1663" s="377"/>
      <c r="E1663" s="378"/>
      <c r="F1663" s="394"/>
    </row>
    <row r="1664" spans="1:6">
      <c r="A1664" s="377"/>
      <c r="B1664" s="377"/>
      <c r="C1664" s="377"/>
      <c r="D1664" s="377"/>
      <c r="E1664" s="378"/>
      <c r="F1664" s="394"/>
    </row>
    <row r="1665" spans="1:6">
      <c r="A1665" s="377"/>
      <c r="B1665" s="377"/>
      <c r="C1665" s="377"/>
      <c r="D1665" s="377"/>
      <c r="E1665" s="378"/>
      <c r="F1665" s="394"/>
    </row>
    <row r="1666" spans="1:6">
      <c r="A1666" s="377"/>
      <c r="B1666" s="377"/>
      <c r="C1666" s="377"/>
      <c r="D1666" s="377"/>
      <c r="E1666" s="378"/>
      <c r="F1666" s="394"/>
    </row>
    <row r="1667" spans="1:6">
      <c r="A1667" s="377"/>
      <c r="B1667" s="377"/>
      <c r="C1667" s="377"/>
      <c r="D1667" s="377"/>
      <c r="E1667" s="378"/>
      <c r="F1667" s="394"/>
    </row>
    <row r="1668" spans="1:6">
      <c r="A1668" s="377"/>
      <c r="B1668" s="377"/>
      <c r="C1668" s="377"/>
      <c r="D1668" s="377"/>
      <c r="E1668" s="378"/>
      <c r="F1668" s="394"/>
    </row>
    <row r="1669" spans="1:6">
      <c r="A1669" s="377"/>
      <c r="B1669" s="377"/>
      <c r="C1669" s="377"/>
      <c r="D1669" s="377"/>
      <c r="E1669" s="378"/>
      <c r="F1669" s="394"/>
    </row>
    <row r="1670" spans="1:6">
      <c r="A1670" s="377"/>
      <c r="B1670" s="377"/>
      <c r="C1670" s="377"/>
      <c r="D1670" s="377"/>
      <c r="E1670" s="378"/>
      <c r="F1670" s="394"/>
    </row>
    <row r="1671" spans="1:6">
      <c r="A1671" s="377"/>
      <c r="B1671" s="377"/>
      <c r="C1671" s="377"/>
      <c r="D1671" s="377"/>
      <c r="E1671" s="378"/>
      <c r="F1671" s="394"/>
    </row>
    <row r="1672" spans="1:6">
      <c r="A1672" s="377"/>
      <c r="B1672" s="377"/>
      <c r="C1672" s="377"/>
      <c r="D1672" s="377"/>
      <c r="E1672" s="378"/>
      <c r="F1672" s="394"/>
    </row>
    <row r="1673" spans="1:6">
      <c r="A1673" s="377"/>
      <c r="B1673" s="377"/>
      <c r="C1673" s="377"/>
      <c r="D1673" s="377"/>
      <c r="E1673" s="378"/>
      <c r="F1673" s="394"/>
    </row>
    <row r="1674" spans="1:6">
      <c r="A1674" s="377"/>
      <c r="B1674" s="377"/>
      <c r="C1674" s="377"/>
      <c r="D1674" s="377"/>
      <c r="E1674" s="378"/>
      <c r="F1674" s="394"/>
    </row>
    <row r="1675" spans="1:6">
      <c r="A1675" s="377"/>
      <c r="B1675" s="377"/>
      <c r="C1675" s="377"/>
      <c r="D1675" s="377"/>
      <c r="E1675" s="378"/>
      <c r="F1675" s="394"/>
    </row>
    <row r="1676" spans="1:6">
      <c r="A1676" s="377"/>
      <c r="B1676" s="377"/>
      <c r="C1676" s="377"/>
      <c r="D1676" s="377"/>
      <c r="E1676" s="378"/>
      <c r="F1676" s="394"/>
    </row>
    <row r="1677" spans="1:6">
      <c r="A1677" s="377"/>
      <c r="B1677" s="377"/>
      <c r="C1677" s="377"/>
      <c r="D1677" s="377"/>
      <c r="E1677" s="378"/>
      <c r="F1677" s="394"/>
    </row>
    <row r="1678" spans="1:6">
      <c r="A1678" s="377"/>
      <c r="B1678" s="377"/>
      <c r="C1678" s="377"/>
      <c r="D1678" s="377"/>
      <c r="E1678" s="378"/>
      <c r="F1678" s="394"/>
    </row>
    <row r="1679" spans="1:6">
      <c r="A1679" s="377"/>
      <c r="B1679" s="377"/>
      <c r="C1679" s="377"/>
      <c r="D1679" s="377"/>
      <c r="E1679" s="378"/>
      <c r="F1679" s="394"/>
    </row>
    <row r="1680" spans="1:6">
      <c r="A1680" s="377"/>
      <c r="B1680" s="377"/>
      <c r="C1680" s="377"/>
      <c r="D1680" s="377"/>
      <c r="E1680" s="378"/>
      <c r="F1680" s="394"/>
    </row>
    <row r="1681" spans="1:6">
      <c r="A1681" s="377"/>
      <c r="B1681" s="377"/>
      <c r="C1681" s="377"/>
      <c r="D1681" s="377"/>
      <c r="E1681" s="378"/>
      <c r="F1681" s="394"/>
    </row>
    <row r="1682" spans="1:6">
      <c r="A1682" s="377"/>
      <c r="B1682" s="377"/>
      <c r="C1682" s="377"/>
      <c r="D1682" s="377"/>
      <c r="E1682" s="378"/>
      <c r="F1682" s="394"/>
    </row>
    <row r="1683" spans="1:6">
      <c r="A1683" s="377"/>
      <c r="B1683" s="377"/>
      <c r="C1683" s="377"/>
      <c r="D1683" s="377"/>
      <c r="E1683" s="378"/>
      <c r="F1683" s="394"/>
    </row>
    <row r="1684" spans="1:6">
      <c r="A1684" s="377"/>
      <c r="B1684" s="377"/>
      <c r="C1684" s="377"/>
      <c r="D1684" s="377"/>
      <c r="E1684" s="378"/>
      <c r="F1684" s="394"/>
    </row>
    <row r="1685" spans="1:6">
      <c r="A1685" s="377"/>
      <c r="B1685" s="377"/>
      <c r="C1685" s="377"/>
      <c r="D1685" s="377"/>
      <c r="E1685" s="378"/>
      <c r="F1685" s="394"/>
    </row>
    <row r="1686" spans="1:6">
      <c r="A1686" s="377"/>
      <c r="B1686" s="377"/>
      <c r="C1686" s="377"/>
      <c r="D1686" s="377"/>
      <c r="E1686" s="378"/>
      <c r="F1686" s="394"/>
    </row>
    <row r="1687" spans="1:6">
      <c r="A1687" s="377"/>
      <c r="B1687" s="377"/>
      <c r="C1687" s="377"/>
      <c r="D1687" s="377"/>
      <c r="E1687" s="378"/>
      <c r="F1687" s="394"/>
    </row>
    <row r="1688" spans="1:6">
      <c r="A1688" s="377"/>
      <c r="B1688" s="377"/>
      <c r="C1688" s="377"/>
      <c r="D1688" s="377"/>
      <c r="E1688" s="378"/>
      <c r="F1688" s="394"/>
    </row>
    <row r="1689" spans="1:6">
      <c r="A1689" s="377"/>
      <c r="B1689" s="377"/>
      <c r="C1689" s="377"/>
      <c r="D1689" s="377"/>
      <c r="E1689" s="378"/>
      <c r="F1689" s="394"/>
    </row>
    <row r="1690" spans="1:6">
      <c r="A1690" s="377"/>
      <c r="B1690" s="377"/>
      <c r="C1690" s="377"/>
      <c r="D1690" s="377"/>
      <c r="E1690" s="378"/>
      <c r="F1690" s="394"/>
    </row>
    <row r="1691" spans="1:6">
      <c r="A1691" s="377"/>
      <c r="B1691" s="377"/>
      <c r="C1691" s="377"/>
      <c r="D1691" s="377"/>
      <c r="E1691" s="378"/>
      <c r="F1691" s="394"/>
    </row>
    <row r="1692" spans="1:6">
      <c r="A1692" s="377"/>
      <c r="B1692" s="377"/>
      <c r="C1692" s="377"/>
      <c r="D1692" s="377"/>
      <c r="E1692" s="378"/>
      <c r="F1692" s="394"/>
    </row>
    <row r="1693" spans="1:6">
      <c r="A1693" s="377"/>
      <c r="B1693" s="377"/>
      <c r="C1693" s="377"/>
      <c r="D1693" s="377"/>
      <c r="E1693" s="378"/>
      <c r="F1693" s="394"/>
    </row>
    <row r="1694" spans="1:6">
      <c r="A1694" s="377"/>
      <c r="B1694" s="377"/>
      <c r="C1694" s="377"/>
      <c r="D1694" s="377"/>
      <c r="E1694" s="378"/>
      <c r="F1694" s="394"/>
    </row>
    <row r="1695" spans="1:6">
      <c r="A1695" s="377"/>
      <c r="B1695" s="377"/>
      <c r="C1695" s="377"/>
      <c r="D1695" s="377"/>
      <c r="E1695" s="378"/>
      <c r="F1695" s="394"/>
    </row>
    <row r="1696" spans="1:6">
      <c r="A1696" s="377"/>
      <c r="B1696" s="377"/>
      <c r="C1696" s="377"/>
      <c r="D1696" s="377"/>
      <c r="E1696" s="378"/>
      <c r="F1696" s="394"/>
    </row>
    <row r="1697" spans="1:6">
      <c r="A1697" s="377"/>
      <c r="B1697" s="377"/>
      <c r="C1697" s="377"/>
      <c r="D1697" s="377"/>
      <c r="E1697" s="378"/>
      <c r="F1697" s="394"/>
    </row>
    <row r="1698" spans="1:6">
      <c r="A1698" s="377"/>
      <c r="B1698" s="377"/>
      <c r="C1698" s="377"/>
      <c r="D1698" s="377"/>
      <c r="E1698" s="378"/>
      <c r="F1698" s="394"/>
    </row>
    <row r="1699" spans="1:6">
      <c r="A1699" s="377"/>
      <c r="B1699" s="377"/>
      <c r="C1699" s="377"/>
      <c r="D1699" s="377"/>
      <c r="E1699" s="378"/>
      <c r="F1699" s="394"/>
    </row>
    <row r="1700" spans="1:6">
      <c r="A1700" s="377"/>
      <c r="B1700" s="377"/>
      <c r="C1700" s="377"/>
      <c r="D1700" s="377"/>
      <c r="E1700" s="378"/>
      <c r="F1700" s="394"/>
    </row>
    <row r="1701" spans="1:6">
      <c r="A1701" s="377"/>
      <c r="B1701" s="377"/>
      <c r="C1701" s="377"/>
      <c r="D1701" s="377"/>
      <c r="E1701" s="378"/>
      <c r="F1701" s="394"/>
    </row>
    <row r="1702" spans="1:6">
      <c r="A1702" s="377"/>
      <c r="B1702" s="377"/>
      <c r="C1702" s="377"/>
      <c r="D1702" s="377"/>
      <c r="E1702" s="378"/>
      <c r="F1702" s="394"/>
    </row>
    <row r="1703" spans="1:6">
      <c r="A1703" s="377"/>
      <c r="B1703" s="377"/>
      <c r="C1703" s="377"/>
      <c r="D1703" s="377"/>
      <c r="E1703" s="378"/>
      <c r="F1703" s="394"/>
    </row>
    <row r="1704" spans="1:6">
      <c r="A1704" s="377"/>
      <c r="B1704" s="377"/>
      <c r="C1704" s="377"/>
      <c r="D1704" s="377"/>
      <c r="E1704" s="378"/>
      <c r="F1704" s="394"/>
    </row>
    <row r="1705" spans="1:6">
      <c r="A1705" s="377"/>
      <c r="B1705" s="377"/>
      <c r="C1705" s="377"/>
      <c r="D1705" s="377"/>
      <c r="E1705" s="378"/>
      <c r="F1705" s="394"/>
    </row>
    <row r="1706" spans="1:6">
      <c r="A1706" s="377"/>
      <c r="B1706" s="377"/>
      <c r="C1706" s="377"/>
      <c r="D1706" s="377"/>
      <c r="E1706" s="378"/>
      <c r="F1706" s="394"/>
    </row>
    <row r="1707" spans="1:6">
      <c r="A1707" s="377"/>
      <c r="B1707" s="377"/>
      <c r="C1707" s="377"/>
      <c r="D1707" s="377"/>
      <c r="E1707" s="378"/>
      <c r="F1707" s="394"/>
    </row>
    <row r="1708" spans="1:6">
      <c r="A1708" s="377"/>
      <c r="B1708" s="377"/>
      <c r="C1708" s="377"/>
      <c r="D1708" s="377"/>
      <c r="E1708" s="378"/>
      <c r="F1708" s="394"/>
    </row>
    <row r="1709" spans="1:6">
      <c r="A1709" s="377"/>
      <c r="B1709" s="377"/>
      <c r="C1709" s="377"/>
      <c r="D1709" s="377"/>
      <c r="E1709" s="378"/>
      <c r="F1709" s="394"/>
    </row>
    <row r="1710" spans="1:6">
      <c r="A1710" s="377"/>
      <c r="B1710" s="377"/>
      <c r="C1710" s="377"/>
      <c r="D1710" s="377"/>
      <c r="E1710" s="378"/>
      <c r="F1710" s="394"/>
    </row>
    <row r="1711" spans="1:6">
      <c r="A1711" s="377"/>
      <c r="B1711" s="377"/>
      <c r="C1711" s="377"/>
      <c r="D1711" s="377"/>
      <c r="E1711" s="378"/>
      <c r="F1711" s="394"/>
    </row>
    <row r="1712" spans="1:6">
      <c r="A1712" s="377"/>
      <c r="B1712" s="377"/>
      <c r="C1712" s="377"/>
      <c r="D1712" s="377"/>
      <c r="E1712" s="378"/>
      <c r="F1712" s="394"/>
    </row>
    <row r="1713" spans="1:6">
      <c r="A1713" s="377"/>
      <c r="B1713" s="377"/>
      <c r="C1713" s="377"/>
      <c r="D1713" s="377"/>
      <c r="E1713" s="378"/>
      <c r="F1713" s="394"/>
    </row>
    <row r="1714" spans="1:6">
      <c r="A1714" s="377"/>
      <c r="B1714" s="377"/>
      <c r="C1714" s="377"/>
      <c r="D1714" s="377"/>
      <c r="E1714" s="378"/>
      <c r="F1714" s="394"/>
    </row>
    <row r="1715" spans="1:6">
      <c r="A1715" s="377"/>
      <c r="B1715" s="377"/>
      <c r="C1715" s="377"/>
      <c r="D1715" s="377"/>
      <c r="E1715" s="378"/>
      <c r="F1715" s="394"/>
    </row>
    <row r="1716" spans="1:6">
      <c r="A1716" s="377"/>
      <c r="B1716" s="377"/>
      <c r="C1716" s="377"/>
      <c r="D1716" s="377"/>
      <c r="E1716" s="378"/>
      <c r="F1716" s="394"/>
    </row>
    <row r="1717" spans="1:6">
      <c r="A1717" s="377"/>
      <c r="B1717" s="377"/>
      <c r="C1717" s="377"/>
      <c r="D1717" s="377"/>
      <c r="E1717" s="378"/>
      <c r="F1717" s="394"/>
    </row>
    <row r="1718" spans="1:6">
      <c r="A1718" s="377"/>
      <c r="B1718" s="377"/>
      <c r="C1718" s="377"/>
      <c r="D1718" s="377"/>
      <c r="E1718" s="378"/>
      <c r="F1718" s="394"/>
    </row>
    <row r="1719" spans="1:6">
      <c r="A1719" s="377"/>
      <c r="B1719" s="377"/>
      <c r="C1719" s="377"/>
      <c r="D1719" s="377"/>
      <c r="E1719" s="378"/>
      <c r="F1719" s="394"/>
    </row>
    <row r="1720" spans="1:6">
      <c r="A1720" s="377"/>
      <c r="B1720" s="377"/>
      <c r="C1720" s="377"/>
      <c r="D1720" s="377"/>
      <c r="E1720" s="378"/>
      <c r="F1720" s="394"/>
    </row>
    <row r="1721" spans="1:6">
      <c r="A1721" s="377"/>
      <c r="B1721" s="377"/>
      <c r="C1721" s="377"/>
      <c r="D1721" s="377"/>
      <c r="E1721" s="378"/>
      <c r="F1721" s="394"/>
    </row>
    <row r="1722" spans="1:6">
      <c r="A1722" s="377"/>
      <c r="B1722" s="377"/>
      <c r="C1722" s="377"/>
      <c r="D1722" s="377"/>
      <c r="E1722" s="378"/>
      <c r="F1722" s="394"/>
    </row>
    <row r="1723" spans="1:6">
      <c r="A1723" s="377"/>
      <c r="B1723" s="377"/>
      <c r="C1723" s="377"/>
      <c r="D1723" s="377"/>
      <c r="E1723" s="378"/>
      <c r="F1723" s="394"/>
    </row>
    <row r="1724" spans="1:6">
      <c r="A1724" s="377"/>
      <c r="B1724" s="377"/>
      <c r="C1724" s="377"/>
      <c r="D1724" s="377"/>
      <c r="E1724" s="378"/>
      <c r="F1724" s="394"/>
    </row>
    <row r="1725" spans="1:6">
      <c r="A1725" s="377"/>
      <c r="B1725" s="377"/>
      <c r="C1725" s="377"/>
      <c r="D1725" s="377"/>
      <c r="E1725" s="378"/>
      <c r="F1725" s="394"/>
    </row>
    <row r="1726" spans="1:6">
      <c r="A1726" s="377"/>
      <c r="B1726" s="377"/>
      <c r="C1726" s="377"/>
      <c r="D1726" s="377"/>
      <c r="E1726" s="378"/>
      <c r="F1726" s="394"/>
    </row>
    <row r="1727" spans="1:6">
      <c r="A1727" s="377"/>
      <c r="B1727" s="377"/>
      <c r="C1727" s="377"/>
      <c r="D1727" s="377"/>
      <c r="E1727" s="378"/>
      <c r="F1727" s="394"/>
    </row>
    <row r="1728" spans="1:6">
      <c r="A1728" s="377"/>
      <c r="B1728" s="377"/>
      <c r="C1728" s="377"/>
      <c r="D1728" s="377"/>
      <c r="E1728" s="378"/>
      <c r="F1728" s="394"/>
    </row>
    <row r="1729" spans="1:6">
      <c r="A1729" s="377"/>
      <c r="B1729" s="377"/>
      <c r="C1729" s="377"/>
      <c r="D1729" s="377"/>
      <c r="E1729" s="378"/>
      <c r="F1729" s="394"/>
    </row>
    <row r="1730" spans="1:6">
      <c r="A1730" s="377"/>
      <c r="B1730" s="377"/>
      <c r="C1730" s="377"/>
      <c r="D1730" s="377"/>
      <c r="E1730" s="378"/>
      <c r="F1730" s="394"/>
    </row>
    <row r="1731" spans="1:6">
      <c r="A1731" s="377"/>
      <c r="B1731" s="377"/>
      <c r="C1731" s="377"/>
      <c r="D1731" s="377"/>
      <c r="E1731" s="378"/>
      <c r="F1731" s="394"/>
    </row>
    <row r="1732" spans="1:6">
      <c r="A1732" s="377"/>
      <c r="B1732" s="377"/>
      <c r="C1732" s="377"/>
      <c r="D1732" s="377"/>
      <c r="E1732" s="378"/>
      <c r="F1732" s="394"/>
    </row>
    <row r="1733" spans="1:6">
      <c r="A1733" s="377"/>
      <c r="B1733" s="377"/>
      <c r="C1733" s="377"/>
      <c r="D1733" s="377"/>
      <c r="E1733" s="378"/>
      <c r="F1733" s="394"/>
    </row>
    <row r="1734" spans="1:6">
      <c r="A1734" s="377"/>
      <c r="B1734" s="377"/>
      <c r="C1734" s="377"/>
      <c r="D1734" s="377"/>
      <c r="E1734" s="378"/>
      <c r="F1734" s="394"/>
    </row>
    <row r="1735" spans="1:6">
      <c r="A1735" s="377"/>
      <c r="B1735" s="377"/>
      <c r="C1735" s="377"/>
      <c r="D1735" s="377"/>
      <c r="E1735" s="378"/>
      <c r="F1735" s="394"/>
    </row>
    <row r="1736" spans="1:6">
      <c r="A1736" s="377"/>
      <c r="B1736" s="377"/>
      <c r="C1736" s="377"/>
      <c r="D1736" s="377"/>
      <c r="E1736" s="378"/>
      <c r="F1736" s="394"/>
    </row>
    <row r="1737" spans="1:6">
      <c r="A1737" s="377"/>
      <c r="B1737" s="377"/>
      <c r="C1737" s="377"/>
      <c r="D1737" s="377"/>
      <c r="E1737" s="378"/>
      <c r="F1737" s="394"/>
    </row>
    <row r="1738" spans="1:6">
      <c r="A1738" s="377"/>
      <c r="B1738" s="377"/>
      <c r="C1738" s="377"/>
      <c r="D1738" s="377"/>
      <c r="E1738" s="378"/>
      <c r="F1738" s="394"/>
    </row>
    <row r="1739" spans="1:6">
      <c r="A1739" s="377"/>
      <c r="B1739" s="377"/>
      <c r="C1739" s="377"/>
      <c r="D1739" s="377"/>
      <c r="E1739" s="378"/>
      <c r="F1739" s="394"/>
    </row>
    <row r="1740" spans="1:6">
      <c r="A1740" s="377"/>
      <c r="B1740" s="377"/>
      <c r="C1740" s="377"/>
      <c r="D1740" s="377"/>
      <c r="E1740" s="378"/>
      <c r="F1740" s="394"/>
    </row>
    <row r="1741" spans="1:6">
      <c r="A1741" s="377"/>
      <c r="B1741" s="377"/>
      <c r="C1741" s="377"/>
      <c r="D1741" s="377"/>
      <c r="E1741" s="378"/>
      <c r="F1741" s="394"/>
    </row>
    <row r="1742" spans="1:6">
      <c r="A1742" s="377"/>
      <c r="B1742" s="377"/>
      <c r="C1742" s="377"/>
      <c r="D1742" s="377"/>
      <c r="E1742" s="378"/>
      <c r="F1742" s="394"/>
    </row>
    <row r="1743" spans="1:6">
      <c r="A1743" s="377"/>
      <c r="B1743" s="377"/>
      <c r="C1743" s="377"/>
      <c r="D1743" s="377"/>
      <c r="E1743" s="378"/>
      <c r="F1743" s="394"/>
    </row>
    <row r="1744" spans="1:6">
      <c r="A1744" s="377"/>
      <c r="B1744" s="377"/>
      <c r="C1744" s="377"/>
      <c r="D1744" s="377"/>
      <c r="E1744" s="378"/>
      <c r="F1744" s="394"/>
    </row>
    <row r="1745" spans="1:6">
      <c r="A1745" s="377"/>
      <c r="B1745" s="377"/>
      <c r="C1745" s="377"/>
      <c r="D1745" s="377"/>
      <c r="E1745" s="378"/>
      <c r="F1745" s="394"/>
    </row>
    <row r="1746" spans="1:6">
      <c r="A1746" s="377"/>
      <c r="B1746" s="377"/>
      <c r="C1746" s="377"/>
      <c r="D1746" s="377"/>
      <c r="E1746" s="378"/>
      <c r="F1746" s="394"/>
    </row>
    <row r="1747" spans="1:6">
      <c r="A1747" s="377"/>
      <c r="B1747" s="377"/>
      <c r="C1747" s="377"/>
      <c r="D1747" s="377"/>
      <c r="E1747" s="378"/>
      <c r="F1747" s="394"/>
    </row>
    <row r="1748" spans="1:6">
      <c r="A1748" s="377"/>
      <c r="B1748" s="377"/>
      <c r="C1748" s="377"/>
      <c r="D1748" s="377"/>
      <c r="E1748" s="378"/>
      <c r="F1748" s="394"/>
    </row>
    <row r="1749" spans="1:6">
      <c r="A1749" s="377"/>
      <c r="B1749" s="377"/>
      <c r="C1749" s="377"/>
      <c r="D1749" s="377"/>
      <c r="E1749" s="378"/>
      <c r="F1749" s="394"/>
    </row>
    <row r="1750" spans="1:6">
      <c r="A1750" s="377"/>
      <c r="B1750" s="377"/>
      <c r="C1750" s="377"/>
      <c r="D1750" s="377"/>
      <c r="E1750" s="378"/>
      <c r="F1750" s="394"/>
    </row>
    <row r="1751" spans="1:6">
      <c r="A1751" s="377"/>
      <c r="B1751" s="377"/>
      <c r="C1751" s="377"/>
      <c r="D1751" s="377"/>
      <c r="E1751" s="378"/>
      <c r="F1751" s="394"/>
    </row>
    <row r="1752" spans="1:6">
      <c r="A1752" s="377"/>
      <c r="B1752" s="377"/>
      <c r="C1752" s="377"/>
      <c r="D1752" s="377"/>
      <c r="E1752" s="378"/>
      <c r="F1752" s="394"/>
    </row>
    <row r="1753" spans="1:6">
      <c r="A1753" s="377"/>
      <c r="B1753" s="377"/>
      <c r="C1753" s="377"/>
      <c r="D1753" s="377"/>
      <c r="E1753" s="378"/>
      <c r="F1753" s="394"/>
    </row>
    <row r="1754" spans="1:6">
      <c r="A1754" s="377"/>
      <c r="B1754" s="377"/>
      <c r="C1754" s="377"/>
      <c r="D1754" s="377"/>
      <c r="E1754" s="378"/>
      <c r="F1754" s="394"/>
    </row>
    <row r="1755" spans="1:6">
      <c r="A1755" s="377"/>
      <c r="B1755" s="377"/>
      <c r="C1755" s="377"/>
      <c r="D1755" s="377"/>
      <c r="E1755" s="378"/>
      <c r="F1755" s="394"/>
    </row>
    <row r="1756" spans="1:6">
      <c r="A1756" s="377"/>
      <c r="B1756" s="377"/>
      <c r="C1756" s="377"/>
      <c r="D1756" s="377"/>
      <c r="E1756" s="378"/>
      <c r="F1756" s="394"/>
    </row>
    <row r="1757" spans="1:6">
      <c r="A1757" s="377"/>
      <c r="B1757" s="377"/>
      <c r="C1757" s="377"/>
      <c r="D1757" s="377"/>
      <c r="E1757" s="378"/>
      <c r="F1757" s="394"/>
    </row>
    <row r="1758" spans="1:6">
      <c r="A1758" s="377"/>
      <c r="B1758" s="377"/>
      <c r="C1758" s="377"/>
      <c r="D1758" s="377"/>
      <c r="E1758" s="378"/>
      <c r="F1758" s="394"/>
    </row>
    <row r="1759" spans="1:6">
      <c r="A1759" s="377"/>
      <c r="B1759" s="377"/>
      <c r="C1759" s="377"/>
      <c r="D1759" s="377"/>
      <c r="E1759" s="378"/>
      <c r="F1759" s="394"/>
    </row>
    <row r="1760" spans="1:6">
      <c r="A1760" s="377"/>
      <c r="B1760" s="377"/>
      <c r="C1760" s="377"/>
      <c r="D1760" s="377"/>
      <c r="E1760" s="378"/>
      <c r="F1760" s="394"/>
    </row>
    <row r="1761" spans="1:6">
      <c r="A1761" s="377"/>
      <c r="B1761" s="377"/>
      <c r="C1761" s="377"/>
      <c r="D1761" s="377"/>
      <c r="E1761" s="378"/>
      <c r="F1761" s="394"/>
    </row>
    <row r="1762" spans="1:6">
      <c r="A1762" s="377"/>
      <c r="B1762" s="377"/>
      <c r="C1762" s="377"/>
      <c r="D1762" s="377"/>
      <c r="E1762" s="378"/>
      <c r="F1762" s="394"/>
    </row>
    <row r="1763" spans="1:6">
      <c r="A1763" s="377"/>
      <c r="B1763" s="377"/>
      <c r="C1763" s="377"/>
      <c r="D1763" s="377"/>
      <c r="E1763" s="378"/>
      <c r="F1763" s="394"/>
    </row>
    <row r="1764" spans="1:6">
      <c r="A1764" s="377"/>
      <c r="B1764" s="377"/>
      <c r="C1764" s="377"/>
      <c r="D1764" s="377"/>
      <c r="E1764" s="378"/>
      <c r="F1764" s="394"/>
    </row>
    <row r="1765" spans="1:6">
      <c r="A1765" s="377"/>
      <c r="B1765" s="377"/>
      <c r="C1765" s="377"/>
      <c r="D1765" s="377"/>
      <c r="E1765" s="378"/>
      <c r="F1765" s="394"/>
    </row>
    <row r="1766" spans="1:6">
      <c r="A1766" s="377"/>
      <c r="B1766" s="377"/>
      <c r="C1766" s="377"/>
      <c r="D1766" s="377"/>
      <c r="E1766" s="378"/>
      <c r="F1766" s="394"/>
    </row>
    <row r="1767" spans="1:6">
      <c r="A1767" s="377"/>
      <c r="B1767" s="377"/>
      <c r="C1767" s="377"/>
      <c r="D1767" s="377"/>
      <c r="E1767" s="378"/>
      <c r="F1767" s="394"/>
    </row>
    <row r="1768" spans="1:6">
      <c r="A1768" s="377"/>
      <c r="B1768" s="377"/>
      <c r="C1768" s="377"/>
      <c r="D1768" s="377"/>
      <c r="E1768" s="378"/>
      <c r="F1768" s="394"/>
    </row>
    <row r="1769" spans="1:6">
      <c r="A1769" s="377"/>
      <c r="B1769" s="377"/>
      <c r="C1769" s="377"/>
      <c r="D1769" s="377"/>
      <c r="E1769" s="378"/>
      <c r="F1769" s="394"/>
    </row>
    <row r="1770" spans="1:6">
      <c r="A1770" s="377"/>
      <c r="B1770" s="377"/>
      <c r="C1770" s="377"/>
      <c r="D1770" s="377"/>
      <c r="E1770" s="378"/>
      <c r="F1770" s="394"/>
    </row>
    <row r="1771" spans="1:6">
      <c r="A1771" s="377"/>
      <c r="B1771" s="377"/>
      <c r="C1771" s="377"/>
      <c r="D1771" s="377"/>
      <c r="E1771" s="378"/>
      <c r="F1771" s="394"/>
    </row>
    <row r="1772" spans="1:6">
      <c r="A1772" s="377"/>
      <c r="B1772" s="377"/>
      <c r="C1772" s="377"/>
      <c r="D1772" s="377"/>
      <c r="E1772" s="378"/>
      <c r="F1772" s="394"/>
    </row>
    <row r="1773" spans="1:6">
      <c r="A1773" s="377"/>
      <c r="B1773" s="377"/>
      <c r="C1773" s="377"/>
      <c r="D1773" s="377"/>
      <c r="E1773" s="378"/>
      <c r="F1773" s="394"/>
    </row>
    <row r="1774" spans="1:6">
      <c r="A1774" s="377"/>
      <c r="B1774" s="377"/>
      <c r="C1774" s="377"/>
      <c r="D1774" s="377"/>
      <c r="E1774" s="378"/>
      <c r="F1774" s="394"/>
    </row>
    <row r="1775" spans="1:6">
      <c r="A1775" s="377"/>
      <c r="B1775" s="377"/>
      <c r="C1775" s="377"/>
      <c r="D1775" s="377"/>
      <c r="E1775" s="378"/>
      <c r="F1775" s="394"/>
    </row>
    <row r="1776" spans="1:6">
      <c r="A1776" s="377"/>
      <c r="B1776" s="377"/>
      <c r="C1776" s="377"/>
      <c r="D1776" s="377"/>
      <c r="E1776" s="378"/>
      <c r="F1776" s="394"/>
    </row>
    <row r="1777" spans="1:6">
      <c r="A1777" s="377"/>
      <c r="B1777" s="377"/>
      <c r="C1777" s="377"/>
      <c r="D1777" s="377"/>
      <c r="E1777" s="378"/>
      <c r="F1777" s="394"/>
    </row>
    <row r="1778" spans="1:6">
      <c r="A1778" s="377"/>
      <c r="B1778" s="377"/>
      <c r="C1778" s="377"/>
      <c r="D1778" s="377"/>
      <c r="E1778" s="378"/>
      <c r="F1778" s="394"/>
    </row>
    <row r="1779" spans="1:6">
      <c r="A1779" s="377"/>
      <c r="B1779" s="377"/>
      <c r="C1779" s="377"/>
      <c r="D1779" s="377"/>
      <c r="E1779" s="378"/>
      <c r="F1779" s="394"/>
    </row>
    <row r="1780" spans="1:6">
      <c r="A1780" s="377"/>
      <c r="B1780" s="377"/>
      <c r="C1780" s="377"/>
      <c r="D1780" s="377"/>
      <c r="E1780" s="378"/>
      <c r="F1780" s="394"/>
    </row>
    <row r="1781" spans="1:6">
      <c r="A1781" s="377"/>
      <c r="B1781" s="377"/>
      <c r="C1781" s="377"/>
      <c r="D1781" s="377"/>
      <c r="E1781" s="378"/>
      <c r="F1781" s="394"/>
    </row>
    <row r="1782" spans="1:6">
      <c r="A1782" s="377"/>
      <c r="B1782" s="377"/>
      <c r="C1782" s="377"/>
      <c r="D1782" s="377"/>
      <c r="E1782" s="378"/>
      <c r="F1782" s="394"/>
    </row>
    <row r="1783" spans="1:6">
      <c r="A1783" s="377"/>
      <c r="B1783" s="377"/>
      <c r="C1783" s="377"/>
      <c r="D1783" s="377"/>
      <c r="E1783" s="378"/>
      <c r="F1783" s="394"/>
    </row>
    <row r="1784" spans="1:6">
      <c r="A1784" s="377"/>
      <c r="B1784" s="377"/>
      <c r="C1784" s="377"/>
      <c r="D1784" s="377"/>
      <c r="E1784" s="378"/>
      <c r="F1784" s="394"/>
    </row>
    <row r="1785" spans="1:6">
      <c r="A1785" s="377"/>
      <c r="B1785" s="377"/>
      <c r="C1785" s="377"/>
      <c r="D1785" s="377"/>
      <c r="E1785" s="378"/>
      <c r="F1785" s="394"/>
    </row>
    <row r="1786" spans="1:6">
      <c r="A1786" s="377"/>
      <c r="B1786" s="377"/>
      <c r="C1786" s="377"/>
      <c r="D1786" s="377"/>
      <c r="E1786" s="378"/>
      <c r="F1786" s="394"/>
    </row>
    <row r="1787" spans="1:6">
      <c r="A1787" s="377"/>
      <c r="B1787" s="377"/>
      <c r="C1787" s="377"/>
      <c r="D1787" s="377"/>
      <c r="E1787" s="378"/>
      <c r="F1787" s="394"/>
    </row>
    <row r="1788" spans="1:6">
      <c r="A1788" s="377"/>
      <c r="B1788" s="377"/>
      <c r="C1788" s="377"/>
      <c r="D1788" s="377"/>
      <c r="E1788" s="378"/>
      <c r="F1788" s="394"/>
    </row>
    <row r="1789" spans="1:6">
      <c r="A1789" s="377"/>
      <c r="B1789" s="377"/>
      <c r="C1789" s="377"/>
      <c r="D1789" s="377"/>
      <c r="E1789" s="378"/>
      <c r="F1789" s="394"/>
    </row>
    <row r="1790" spans="1:6">
      <c r="A1790" s="377"/>
      <c r="B1790" s="377"/>
      <c r="C1790" s="377"/>
      <c r="D1790" s="377"/>
      <c r="E1790" s="378"/>
      <c r="F1790" s="394"/>
    </row>
    <row r="1791" spans="1:6">
      <c r="A1791" s="377"/>
      <c r="B1791" s="377"/>
      <c r="C1791" s="377"/>
      <c r="D1791" s="377"/>
      <c r="E1791" s="378"/>
      <c r="F1791" s="394"/>
    </row>
    <row r="1792" spans="1:6">
      <c r="A1792" s="377"/>
      <c r="B1792" s="377"/>
      <c r="C1792" s="377"/>
      <c r="D1792" s="377"/>
      <c r="E1792" s="378"/>
      <c r="F1792" s="394"/>
    </row>
    <row r="1793" spans="1:6">
      <c r="A1793" s="377"/>
      <c r="B1793" s="377"/>
      <c r="C1793" s="377"/>
      <c r="D1793" s="377"/>
      <c r="E1793" s="378"/>
      <c r="F1793" s="394"/>
    </row>
    <row r="1794" spans="1:6">
      <c r="A1794" s="377"/>
      <c r="B1794" s="377"/>
      <c r="C1794" s="377"/>
      <c r="D1794" s="377"/>
      <c r="E1794" s="378"/>
      <c r="F1794" s="394"/>
    </row>
    <row r="1795" spans="1:6">
      <c r="A1795" s="377"/>
      <c r="B1795" s="377"/>
      <c r="C1795" s="377"/>
      <c r="D1795" s="377"/>
      <c r="E1795" s="378"/>
      <c r="F1795" s="394"/>
    </row>
    <row r="1796" spans="1:6">
      <c r="A1796" s="377"/>
      <c r="B1796" s="377"/>
      <c r="C1796" s="377"/>
      <c r="D1796" s="377"/>
      <c r="E1796" s="378"/>
      <c r="F1796" s="394"/>
    </row>
    <row r="1797" spans="1:6">
      <c r="A1797" s="377"/>
      <c r="B1797" s="377"/>
      <c r="C1797" s="377"/>
      <c r="D1797" s="377"/>
      <c r="E1797" s="378"/>
      <c r="F1797" s="394"/>
    </row>
    <row r="1798" spans="1:6">
      <c r="A1798" s="377"/>
      <c r="B1798" s="377"/>
      <c r="C1798" s="377"/>
      <c r="D1798" s="377"/>
      <c r="E1798" s="378"/>
      <c r="F1798" s="394"/>
    </row>
    <row r="1799" spans="1:6">
      <c r="A1799" s="377"/>
      <c r="B1799" s="377"/>
      <c r="C1799" s="377"/>
      <c r="D1799" s="377"/>
      <c r="E1799" s="378"/>
      <c r="F1799" s="394"/>
    </row>
    <row r="1800" spans="1:6">
      <c r="A1800" s="377"/>
      <c r="B1800" s="377"/>
      <c r="C1800" s="377"/>
      <c r="D1800" s="377"/>
      <c r="E1800" s="378"/>
      <c r="F1800" s="394"/>
    </row>
    <row r="1801" spans="1:6">
      <c r="A1801" s="377"/>
      <c r="B1801" s="377"/>
      <c r="C1801" s="377"/>
      <c r="D1801" s="377"/>
      <c r="E1801" s="378"/>
      <c r="F1801" s="394"/>
    </row>
    <row r="1802" spans="1:6">
      <c r="A1802" s="377"/>
      <c r="B1802" s="377"/>
      <c r="C1802" s="377"/>
      <c r="D1802" s="377"/>
      <c r="E1802" s="378"/>
      <c r="F1802" s="394"/>
    </row>
    <row r="1803" spans="1:6">
      <c r="A1803" s="377"/>
      <c r="B1803" s="377"/>
      <c r="C1803" s="377"/>
      <c r="D1803" s="377"/>
      <c r="E1803" s="378"/>
      <c r="F1803" s="394"/>
    </row>
    <row r="1804" spans="1:6">
      <c r="A1804" s="377"/>
      <c r="B1804" s="377"/>
      <c r="C1804" s="377"/>
      <c r="D1804" s="377"/>
      <c r="E1804" s="378"/>
      <c r="F1804" s="394"/>
    </row>
    <row r="1805" spans="1:6">
      <c r="A1805" s="377"/>
      <c r="B1805" s="377"/>
      <c r="C1805" s="377"/>
      <c r="D1805" s="377"/>
      <c r="E1805" s="378"/>
      <c r="F1805" s="394"/>
    </row>
    <row r="1806" spans="1:6">
      <c r="A1806" s="377"/>
      <c r="B1806" s="377"/>
      <c r="C1806" s="377"/>
      <c r="D1806" s="377"/>
      <c r="E1806" s="378"/>
      <c r="F1806" s="394"/>
    </row>
    <row r="1807" spans="1:6">
      <c r="A1807" s="377"/>
      <c r="B1807" s="377"/>
      <c r="C1807" s="377"/>
      <c r="D1807" s="377"/>
      <c r="E1807" s="378"/>
      <c r="F1807" s="394"/>
    </row>
    <row r="1808" spans="1:6">
      <c r="A1808" s="377"/>
      <c r="B1808" s="377"/>
      <c r="C1808" s="377"/>
      <c r="D1808" s="377"/>
      <c r="E1808" s="378"/>
      <c r="F1808" s="394"/>
    </row>
    <row r="1809" spans="1:6">
      <c r="A1809" s="377"/>
      <c r="B1809" s="377"/>
      <c r="C1809" s="377"/>
      <c r="D1809" s="377"/>
      <c r="E1809" s="378"/>
      <c r="F1809" s="394"/>
    </row>
    <row r="1810" spans="1:6">
      <c r="A1810" s="377"/>
      <c r="B1810" s="377"/>
      <c r="C1810" s="377"/>
      <c r="D1810" s="377"/>
      <c r="E1810" s="378"/>
      <c r="F1810" s="394"/>
    </row>
    <row r="1811" spans="1:6">
      <c r="A1811" s="377"/>
      <c r="B1811" s="377"/>
      <c r="C1811" s="377"/>
      <c r="D1811" s="377"/>
      <c r="E1811" s="378"/>
      <c r="F1811" s="394"/>
    </row>
    <row r="1812" spans="1:6">
      <c r="A1812" s="377"/>
      <c r="B1812" s="377"/>
      <c r="C1812" s="377"/>
      <c r="D1812" s="377"/>
      <c r="E1812" s="378"/>
      <c r="F1812" s="394"/>
    </row>
    <row r="1813" spans="1:6">
      <c r="A1813" s="377"/>
      <c r="B1813" s="377"/>
      <c r="C1813" s="377"/>
      <c r="D1813" s="377"/>
      <c r="E1813" s="378"/>
      <c r="F1813" s="394"/>
    </row>
    <row r="1814" spans="1:6">
      <c r="A1814" s="377"/>
      <c r="B1814" s="377"/>
      <c r="C1814" s="377"/>
      <c r="D1814" s="377"/>
      <c r="E1814" s="378"/>
      <c r="F1814" s="394"/>
    </row>
    <row r="1815" spans="1:6">
      <c r="A1815" s="377"/>
      <c r="B1815" s="377"/>
      <c r="C1815" s="377"/>
      <c r="D1815" s="377"/>
      <c r="E1815" s="378"/>
      <c r="F1815" s="394"/>
    </row>
    <row r="1816" spans="1:6">
      <c r="A1816" s="377"/>
      <c r="B1816" s="377"/>
      <c r="C1816" s="377"/>
      <c r="D1816" s="377"/>
      <c r="E1816" s="378"/>
      <c r="F1816" s="394"/>
    </row>
    <row r="1817" spans="1:6">
      <c r="A1817" s="377"/>
      <c r="B1817" s="377"/>
      <c r="C1817" s="377"/>
      <c r="D1817" s="377"/>
      <c r="E1817" s="378"/>
      <c r="F1817" s="394"/>
    </row>
    <row r="1818" spans="1:6">
      <c r="A1818" s="377"/>
      <c r="B1818" s="377"/>
      <c r="C1818" s="377"/>
      <c r="D1818" s="377"/>
      <c r="E1818" s="378"/>
      <c r="F1818" s="394"/>
    </row>
    <row r="1819" spans="1:6">
      <c r="A1819" s="377"/>
      <c r="B1819" s="377"/>
      <c r="C1819" s="377"/>
      <c r="D1819" s="377"/>
      <c r="E1819" s="378"/>
      <c r="F1819" s="394"/>
    </row>
    <row r="1820" spans="1:6">
      <c r="A1820" s="377"/>
      <c r="B1820" s="377"/>
      <c r="C1820" s="377"/>
      <c r="D1820" s="377"/>
      <c r="E1820" s="378"/>
      <c r="F1820" s="394"/>
    </row>
    <row r="1821" spans="1:6">
      <c r="A1821" s="377"/>
      <c r="B1821" s="377"/>
      <c r="C1821" s="377"/>
      <c r="D1821" s="377"/>
      <c r="E1821" s="378"/>
      <c r="F1821" s="394"/>
    </row>
    <row r="1822" spans="1:6">
      <c r="A1822" s="377"/>
      <c r="B1822" s="377"/>
      <c r="C1822" s="377"/>
      <c r="D1822" s="377"/>
      <c r="E1822" s="378"/>
      <c r="F1822" s="394"/>
    </row>
    <row r="1823" spans="1:6">
      <c r="A1823" s="377"/>
      <c r="B1823" s="377"/>
      <c r="C1823" s="377"/>
      <c r="D1823" s="377"/>
      <c r="E1823" s="378"/>
      <c r="F1823" s="394"/>
    </row>
    <row r="1824" spans="1:6">
      <c r="A1824" s="377"/>
      <c r="B1824" s="377"/>
      <c r="C1824" s="377"/>
      <c r="D1824" s="377"/>
      <c r="E1824" s="378"/>
      <c r="F1824" s="394"/>
    </row>
    <row r="1825" spans="1:6">
      <c r="A1825" s="377"/>
      <c r="B1825" s="377"/>
      <c r="C1825" s="377"/>
      <c r="D1825" s="377"/>
      <c r="E1825" s="378"/>
      <c r="F1825" s="394"/>
    </row>
    <row r="1826" spans="1:6">
      <c r="A1826" s="377"/>
      <c r="B1826" s="377"/>
      <c r="C1826" s="377"/>
      <c r="D1826" s="377"/>
      <c r="E1826" s="378"/>
      <c r="F1826" s="394"/>
    </row>
    <row r="1827" spans="1:6">
      <c r="A1827" s="377"/>
      <c r="B1827" s="377"/>
      <c r="C1827" s="377"/>
      <c r="D1827" s="377"/>
      <c r="E1827" s="378"/>
      <c r="F1827" s="394"/>
    </row>
    <row r="1828" spans="1:6">
      <c r="A1828" s="377"/>
      <c r="B1828" s="377"/>
      <c r="C1828" s="377"/>
      <c r="D1828" s="377"/>
      <c r="E1828" s="378"/>
      <c r="F1828" s="394"/>
    </row>
    <row r="1829" spans="1:6">
      <c r="A1829" s="377"/>
      <c r="B1829" s="377"/>
      <c r="C1829" s="377"/>
      <c r="D1829" s="377"/>
      <c r="E1829" s="378"/>
      <c r="F1829" s="394"/>
    </row>
    <row r="1830" spans="1:6">
      <c r="A1830" s="377"/>
      <c r="B1830" s="377"/>
      <c r="C1830" s="377"/>
      <c r="D1830" s="377"/>
      <c r="E1830" s="378"/>
      <c r="F1830" s="394"/>
    </row>
    <row r="1831" spans="1:6">
      <c r="A1831" s="377"/>
      <c r="B1831" s="377"/>
      <c r="C1831" s="377"/>
      <c r="D1831" s="377"/>
      <c r="E1831" s="378"/>
      <c r="F1831" s="394"/>
    </row>
    <row r="1832" spans="1:6">
      <c r="A1832" s="377"/>
      <c r="B1832" s="377"/>
      <c r="C1832" s="377"/>
      <c r="D1832" s="377"/>
      <c r="E1832" s="378"/>
      <c r="F1832" s="394"/>
    </row>
    <row r="1833" spans="1:6">
      <c r="A1833" s="377"/>
      <c r="B1833" s="377"/>
      <c r="C1833" s="377"/>
      <c r="D1833" s="377"/>
      <c r="E1833" s="378"/>
      <c r="F1833" s="394"/>
    </row>
    <row r="1834" spans="1:6">
      <c r="A1834" s="377"/>
      <c r="B1834" s="377"/>
      <c r="C1834" s="377"/>
      <c r="D1834" s="377"/>
      <c r="E1834" s="378"/>
      <c r="F1834" s="394"/>
    </row>
    <row r="1835" spans="1:6">
      <c r="A1835" s="377"/>
      <c r="B1835" s="377"/>
      <c r="C1835" s="377"/>
      <c r="D1835" s="377"/>
      <c r="E1835" s="378"/>
      <c r="F1835" s="394"/>
    </row>
    <row r="1836" spans="1:6">
      <c r="A1836" s="377"/>
      <c r="B1836" s="377"/>
      <c r="C1836" s="377"/>
      <c r="D1836" s="377"/>
      <c r="E1836" s="378"/>
      <c r="F1836" s="394"/>
    </row>
    <row r="1837" spans="1:6">
      <c r="A1837" s="377"/>
      <c r="B1837" s="377"/>
      <c r="C1837" s="377"/>
      <c r="D1837" s="377"/>
      <c r="E1837" s="378"/>
      <c r="F1837" s="394"/>
    </row>
    <row r="1838" spans="1:6">
      <c r="A1838" s="377"/>
      <c r="B1838" s="377"/>
      <c r="C1838" s="377"/>
      <c r="D1838" s="377"/>
      <c r="E1838" s="378"/>
      <c r="F1838" s="394"/>
    </row>
    <row r="1839" spans="1:6">
      <c r="A1839" s="377"/>
      <c r="B1839" s="377"/>
      <c r="C1839" s="377"/>
      <c r="D1839" s="377"/>
      <c r="E1839" s="378"/>
      <c r="F1839" s="394"/>
    </row>
    <row r="1840" spans="1:6">
      <c r="A1840" s="377"/>
      <c r="B1840" s="377"/>
      <c r="C1840" s="377"/>
      <c r="D1840" s="377"/>
      <c r="E1840" s="378"/>
      <c r="F1840" s="394"/>
    </row>
    <row r="1841" spans="1:6">
      <c r="A1841" s="377"/>
      <c r="B1841" s="377"/>
      <c r="C1841" s="377"/>
      <c r="D1841" s="377"/>
      <c r="E1841" s="378"/>
      <c r="F1841" s="394"/>
    </row>
    <row r="1842" spans="1:6">
      <c r="A1842" s="377"/>
      <c r="B1842" s="377"/>
      <c r="C1842" s="377"/>
      <c r="D1842" s="377"/>
      <c r="E1842" s="378"/>
      <c r="F1842" s="394"/>
    </row>
    <row r="1843" spans="1:6">
      <c r="A1843" s="377"/>
      <c r="B1843" s="377"/>
      <c r="C1843" s="377"/>
      <c r="D1843" s="377"/>
      <c r="E1843" s="378"/>
      <c r="F1843" s="394"/>
    </row>
    <row r="1844" spans="1:6">
      <c r="A1844" s="377"/>
      <c r="B1844" s="377"/>
      <c r="C1844" s="377"/>
      <c r="D1844" s="377"/>
      <c r="E1844" s="378"/>
      <c r="F1844" s="394"/>
    </row>
    <row r="1845" spans="1:6">
      <c r="A1845" s="377"/>
      <c r="B1845" s="377"/>
      <c r="C1845" s="377"/>
      <c r="D1845" s="377"/>
      <c r="E1845" s="378"/>
      <c r="F1845" s="394"/>
    </row>
    <row r="1846" spans="1:6">
      <c r="A1846" s="377"/>
      <c r="B1846" s="377"/>
      <c r="C1846" s="377"/>
      <c r="D1846" s="377"/>
      <c r="E1846" s="378"/>
      <c r="F1846" s="394"/>
    </row>
    <row r="1847" spans="1:6">
      <c r="A1847" s="377"/>
      <c r="B1847" s="377"/>
      <c r="C1847" s="377"/>
      <c r="D1847" s="377"/>
      <c r="E1847" s="378"/>
      <c r="F1847" s="394"/>
    </row>
    <row r="1848" spans="1:6">
      <c r="A1848" s="377"/>
      <c r="B1848" s="377"/>
      <c r="C1848" s="377"/>
      <c r="D1848" s="377"/>
      <c r="E1848" s="378"/>
      <c r="F1848" s="394"/>
    </row>
    <row r="1849" spans="1:6">
      <c r="A1849" s="377"/>
      <c r="B1849" s="377"/>
      <c r="C1849" s="377"/>
      <c r="D1849" s="377"/>
      <c r="E1849" s="378"/>
      <c r="F1849" s="394"/>
    </row>
    <row r="1850" spans="1:6">
      <c r="A1850" s="377"/>
      <c r="B1850" s="377"/>
      <c r="C1850" s="377"/>
      <c r="D1850" s="377"/>
      <c r="E1850" s="378"/>
      <c r="F1850" s="394"/>
    </row>
    <row r="1851" spans="1:6">
      <c r="A1851" s="377"/>
      <c r="B1851" s="377"/>
      <c r="C1851" s="377"/>
      <c r="D1851" s="377"/>
      <c r="E1851" s="378"/>
      <c r="F1851" s="394"/>
    </row>
    <row r="1852" spans="1:6">
      <c r="A1852" s="377"/>
      <c r="B1852" s="377"/>
      <c r="C1852" s="377"/>
      <c r="D1852" s="377"/>
      <c r="E1852" s="378"/>
      <c r="F1852" s="394"/>
    </row>
    <row r="1853" spans="1:6">
      <c r="A1853" s="377"/>
      <c r="B1853" s="377"/>
      <c r="C1853" s="377"/>
      <c r="D1853" s="377"/>
      <c r="E1853" s="378"/>
      <c r="F1853" s="394"/>
    </row>
    <row r="1854" spans="1:6">
      <c r="A1854" s="377"/>
      <c r="B1854" s="377"/>
      <c r="C1854" s="377"/>
      <c r="D1854" s="377"/>
      <c r="E1854" s="378"/>
      <c r="F1854" s="394"/>
    </row>
    <row r="1855" spans="1:6">
      <c r="A1855" s="377"/>
      <c r="B1855" s="377"/>
      <c r="C1855" s="377"/>
      <c r="D1855" s="377"/>
      <c r="E1855" s="378"/>
      <c r="F1855" s="394"/>
    </row>
    <row r="1856" spans="1:6">
      <c r="A1856" s="377"/>
      <c r="B1856" s="377"/>
      <c r="C1856" s="377"/>
      <c r="D1856" s="377"/>
      <c r="E1856" s="378"/>
      <c r="F1856" s="394"/>
    </row>
    <row r="1857" spans="1:6">
      <c r="A1857" s="377"/>
      <c r="B1857" s="377"/>
      <c r="C1857" s="377"/>
      <c r="D1857" s="377"/>
      <c r="E1857" s="378"/>
      <c r="F1857" s="394"/>
    </row>
    <row r="1858" spans="1:6">
      <c r="A1858" s="377"/>
      <c r="B1858" s="377"/>
      <c r="C1858" s="377"/>
      <c r="D1858" s="377"/>
      <c r="E1858" s="378"/>
      <c r="F1858" s="394"/>
    </row>
    <row r="1859" spans="1:6">
      <c r="A1859" s="377"/>
      <c r="B1859" s="377"/>
      <c r="C1859" s="377"/>
      <c r="D1859" s="377"/>
      <c r="E1859" s="378"/>
      <c r="F1859" s="394"/>
    </row>
    <row r="1860" spans="1:6">
      <c r="A1860" s="377"/>
      <c r="B1860" s="377"/>
      <c r="C1860" s="377"/>
      <c r="D1860" s="377"/>
      <c r="E1860" s="378"/>
      <c r="F1860" s="394"/>
    </row>
    <row r="1861" spans="1:6">
      <c r="A1861" s="377"/>
      <c r="B1861" s="377"/>
      <c r="C1861" s="377"/>
      <c r="D1861" s="377"/>
      <c r="E1861" s="378"/>
      <c r="F1861" s="394"/>
    </row>
    <row r="1862" spans="1:6">
      <c r="A1862" s="377"/>
      <c r="B1862" s="377"/>
      <c r="C1862" s="377"/>
      <c r="D1862" s="377"/>
      <c r="E1862" s="378"/>
      <c r="F1862" s="394"/>
    </row>
    <row r="1863" spans="1:6">
      <c r="A1863" s="377"/>
      <c r="B1863" s="377"/>
      <c r="C1863" s="377"/>
      <c r="D1863" s="377"/>
      <c r="E1863" s="378"/>
      <c r="F1863" s="394"/>
    </row>
    <row r="1864" spans="1:6">
      <c r="A1864" s="377"/>
      <c r="B1864" s="377"/>
      <c r="C1864" s="377"/>
      <c r="D1864" s="377"/>
      <c r="E1864" s="378"/>
      <c r="F1864" s="394"/>
    </row>
    <row r="1865" spans="1:6">
      <c r="A1865" s="377"/>
      <c r="B1865" s="377"/>
      <c r="C1865" s="377"/>
      <c r="D1865" s="377"/>
      <c r="E1865" s="378"/>
      <c r="F1865" s="394"/>
    </row>
    <row r="1866" spans="1:6">
      <c r="A1866" s="377"/>
      <c r="B1866" s="377"/>
      <c r="C1866" s="377"/>
      <c r="D1866" s="377"/>
      <c r="E1866" s="378"/>
      <c r="F1866" s="394"/>
    </row>
    <row r="1867" spans="1:6">
      <c r="A1867" s="377"/>
      <c r="B1867" s="377"/>
      <c r="C1867" s="377"/>
      <c r="D1867" s="377"/>
      <c r="E1867" s="378"/>
      <c r="F1867" s="394"/>
    </row>
    <row r="1868" spans="1:6">
      <c r="A1868" s="377"/>
      <c r="B1868" s="377"/>
      <c r="C1868" s="377"/>
      <c r="D1868" s="377"/>
      <c r="E1868" s="378"/>
      <c r="F1868" s="394"/>
    </row>
    <row r="1869" spans="1:6">
      <c r="A1869" s="377"/>
      <c r="B1869" s="377"/>
      <c r="C1869" s="377"/>
      <c r="D1869" s="377"/>
      <c r="E1869" s="378"/>
      <c r="F1869" s="394"/>
    </row>
    <row r="1870" spans="1:6">
      <c r="A1870" s="377"/>
      <c r="B1870" s="377"/>
      <c r="C1870" s="377"/>
      <c r="D1870" s="377"/>
      <c r="E1870" s="378"/>
      <c r="F1870" s="394"/>
    </row>
    <row r="1871" spans="1:6">
      <c r="A1871" s="377"/>
      <c r="B1871" s="377"/>
      <c r="C1871" s="377"/>
      <c r="D1871" s="377"/>
      <c r="E1871" s="378"/>
      <c r="F1871" s="394"/>
    </row>
    <row r="1872" spans="1:6">
      <c r="A1872" s="377"/>
      <c r="B1872" s="377"/>
      <c r="C1872" s="377"/>
      <c r="D1872" s="377"/>
      <c r="E1872" s="378"/>
      <c r="F1872" s="394"/>
    </row>
    <row r="1873" spans="1:6">
      <c r="A1873" s="377"/>
      <c r="B1873" s="377"/>
      <c r="C1873" s="377"/>
      <c r="D1873" s="377"/>
      <c r="E1873" s="378"/>
      <c r="F1873" s="394"/>
    </row>
    <row r="1874" spans="1:6">
      <c r="A1874" s="377"/>
      <c r="B1874" s="377"/>
      <c r="C1874" s="377"/>
      <c r="D1874" s="377"/>
      <c r="E1874" s="378"/>
      <c r="F1874" s="394"/>
    </row>
    <row r="1875" spans="1:6">
      <c r="A1875" s="377"/>
      <c r="B1875" s="377"/>
      <c r="C1875" s="377"/>
      <c r="D1875" s="377"/>
      <c r="E1875" s="378"/>
      <c r="F1875" s="394"/>
    </row>
    <row r="1876" spans="1:6">
      <c r="A1876" s="377"/>
      <c r="B1876" s="377"/>
      <c r="C1876" s="377"/>
      <c r="D1876" s="377"/>
      <c r="E1876" s="378"/>
      <c r="F1876" s="394"/>
    </row>
    <row r="1877" spans="1:6">
      <c r="A1877" s="377"/>
      <c r="B1877" s="377"/>
      <c r="C1877" s="377"/>
      <c r="D1877" s="377"/>
      <c r="E1877" s="378"/>
      <c r="F1877" s="394"/>
    </row>
    <row r="1878" spans="1:6">
      <c r="A1878" s="377"/>
      <c r="B1878" s="377"/>
      <c r="C1878" s="377"/>
      <c r="D1878" s="377"/>
      <c r="E1878" s="378"/>
      <c r="F1878" s="394"/>
    </row>
    <row r="1879" spans="1:6">
      <c r="A1879" s="377"/>
      <c r="B1879" s="377"/>
      <c r="C1879" s="377"/>
      <c r="D1879" s="377"/>
      <c r="E1879" s="378"/>
      <c r="F1879" s="394"/>
    </row>
    <row r="1880" spans="1:6">
      <c r="A1880" s="377"/>
      <c r="B1880" s="377"/>
      <c r="C1880" s="377"/>
      <c r="D1880" s="377"/>
      <c r="E1880" s="378"/>
      <c r="F1880" s="394"/>
    </row>
    <row r="1881" spans="1:6">
      <c r="A1881" s="377"/>
      <c r="B1881" s="377"/>
      <c r="C1881" s="377"/>
      <c r="D1881" s="377"/>
      <c r="E1881" s="378"/>
      <c r="F1881" s="394"/>
    </row>
    <row r="1882" spans="1:6">
      <c r="A1882" s="377"/>
      <c r="B1882" s="377"/>
      <c r="C1882" s="377"/>
      <c r="D1882" s="377"/>
      <c r="E1882" s="378"/>
      <c r="F1882" s="394"/>
    </row>
    <row r="1883" spans="1:6">
      <c r="A1883" s="377"/>
      <c r="B1883" s="377"/>
      <c r="C1883" s="377"/>
      <c r="D1883" s="377"/>
      <c r="E1883" s="378"/>
      <c r="F1883" s="394"/>
    </row>
    <row r="1884" spans="1:6">
      <c r="A1884" s="377"/>
      <c r="B1884" s="377"/>
      <c r="C1884" s="377"/>
      <c r="D1884" s="377"/>
      <c r="E1884" s="378"/>
      <c r="F1884" s="394"/>
    </row>
    <row r="1885" spans="1:6">
      <c r="A1885" s="377"/>
      <c r="B1885" s="377"/>
      <c r="C1885" s="377"/>
      <c r="D1885" s="377"/>
      <c r="E1885" s="378"/>
      <c r="F1885" s="394"/>
    </row>
    <row r="1886" spans="1:6">
      <c r="A1886" s="377"/>
      <c r="B1886" s="377"/>
      <c r="C1886" s="377"/>
      <c r="D1886" s="377"/>
      <c r="E1886" s="378"/>
      <c r="F1886" s="394"/>
    </row>
    <row r="1887" spans="1:6">
      <c r="A1887" s="377"/>
      <c r="B1887" s="377"/>
      <c r="C1887" s="377"/>
      <c r="D1887" s="377"/>
      <c r="E1887" s="378"/>
      <c r="F1887" s="394"/>
    </row>
    <row r="1888" spans="1:6">
      <c r="A1888" s="377"/>
      <c r="B1888" s="377"/>
      <c r="C1888" s="377"/>
      <c r="D1888" s="377"/>
      <c r="E1888" s="378"/>
      <c r="F1888" s="394"/>
    </row>
    <row r="1889" spans="1:6">
      <c r="A1889" s="377"/>
      <c r="B1889" s="377"/>
      <c r="C1889" s="377"/>
      <c r="D1889" s="377"/>
      <c r="E1889" s="378"/>
      <c r="F1889" s="394"/>
    </row>
    <row r="1890" spans="1:6">
      <c r="A1890" s="377"/>
      <c r="B1890" s="377"/>
      <c r="C1890" s="377"/>
      <c r="D1890" s="377"/>
      <c r="E1890" s="378"/>
      <c r="F1890" s="394"/>
    </row>
    <row r="1891" spans="1:6">
      <c r="A1891" s="377"/>
      <c r="B1891" s="377"/>
      <c r="C1891" s="377"/>
      <c r="D1891" s="377"/>
      <c r="E1891" s="378"/>
      <c r="F1891" s="394"/>
    </row>
    <row r="1892" spans="1:6">
      <c r="A1892" s="377"/>
      <c r="B1892" s="377"/>
      <c r="C1892" s="377"/>
      <c r="D1892" s="377"/>
      <c r="E1892" s="378"/>
      <c r="F1892" s="394"/>
    </row>
    <row r="1893" spans="1:6">
      <c r="A1893" s="377"/>
      <c r="B1893" s="377"/>
      <c r="C1893" s="377"/>
      <c r="D1893" s="377"/>
      <c r="E1893" s="378"/>
      <c r="F1893" s="394"/>
    </row>
    <row r="1894" spans="1:6">
      <c r="A1894" s="377"/>
      <c r="B1894" s="377"/>
      <c r="C1894" s="377"/>
      <c r="D1894" s="377"/>
      <c r="E1894" s="378"/>
      <c r="F1894" s="394"/>
    </row>
    <row r="1895" spans="1:6">
      <c r="A1895" s="377"/>
      <c r="B1895" s="377"/>
      <c r="C1895" s="377"/>
      <c r="D1895" s="377"/>
      <c r="E1895" s="378"/>
      <c r="F1895" s="394"/>
    </row>
    <row r="1896" spans="1:6">
      <c r="A1896" s="377"/>
      <c r="B1896" s="377"/>
      <c r="C1896" s="377"/>
      <c r="D1896" s="377"/>
      <c r="E1896" s="378"/>
      <c r="F1896" s="394"/>
    </row>
    <row r="1897" spans="1:6">
      <c r="A1897" s="377"/>
      <c r="B1897" s="377"/>
      <c r="C1897" s="377"/>
      <c r="D1897" s="377"/>
      <c r="E1897" s="378"/>
      <c r="F1897" s="394"/>
    </row>
    <row r="1898" spans="1:6">
      <c r="A1898" s="377"/>
      <c r="B1898" s="377"/>
      <c r="C1898" s="377"/>
      <c r="D1898" s="377"/>
      <c r="E1898" s="378"/>
      <c r="F1898" s="394"/>
    </row>
    <row r="1899" spans="1:6">
      <c r="A1899" s="377"/>
      <c r="B1899" s="377"/>
      <c r="C1899" s="377"/>
      <c r="D1899" s="377"/>
      <c r="E1899" s="378"/>
      <c r="F1899" s="394"/>
    </row>
    <row r="1900" spans="1:6">
      <c r="A1900" s="377"/>
      <c r="B1900" s="377"/>
      <c r="C1900" s="377"/>
      <c r="D1900" s="377"/>
      <c r="E1900" s="378"/>
      <c r="F1900" s="394"/>
    </row>
    <row r="1901" spans="1:6">
      <c r="A1901" s="377"/>
      <c r="B1901" s="377"/>
      <c r="C1901" s="377"/>
      <c r="D1901" s="377"/>
      <c r="E1901" s="378"/>
      <c r="F1901" s="394"/>
    </row>
    <row r="1902" spans="1:6">
      <c r="A1902" s="377"/>
      <c r="B1902" s="377"/>
      <c r="C1902" s="377"/>
      <c r="D1902" s="377"/>
      <c r="E1902" s="378"/>
      <c r="F1902" s="394"/>
    </row>
    <row r="1903" spans="1:6">
      <c r="A1903" s="377"/>
      <c r="B1903" s="377"/>
      <c r="C1903" s="377"/>
      <c r="D1903" s="377"/>
      <c r="E1903" s="378"/>
      <c r="F1903" s="394"/>
    </row>
    <row r="1904" spans="1:6">
      <c r="A1904" s="377"/>
      <c r="B1904" s="377"/>
      <c r="C1904" s="377"/>
      <c r="D1904" s="377"/>
      <c r="E1904" s="378"/>
      <c r="F1904" s="394"/>
    </row>
    <row r="1905" spans="1:6">
      <c r="A1905" s="377"/>
      <c r="B1905" s="377"/>
      <c r="C1905" s="377"/>
      <c r="D1905" s="377"/>
      <c r="E1905" s="378"/>
      <c r="F1905" s="394"/>
    </row>
    <row r="1906" spans="1:6">
      <c r="A1906" s="377"/>
      <c r="B1906" s="377"/>
      <c r="C1906" s="377"/>
      <c r="D1906" s="377"/>
      <c r="E1906" s="378"/>
      <c r="F1906" s="394"/>
    </row>
    <row r="1907" spans="1:6">
      <c r="A1907" s="377"/>
      <c r="B1907" s="377"/>
      <c r="C1907" s="377"/>
      <c r="D1907" s="377"/>
      <c r="E1907" s="378"/>
      <c r="F1907" s="394"/>
    </row>
    <row r="1908" spans="1:6">
      <c r="A1908" s="377"/>
      <c r="B1908" s="377"/>
      <c r="C1908" s="377"/>
      <c r="D1908" s="377"/>
      <c r="E1908" s="378"/>
      <c r="F1908" s="394"/>
    </row>
    <row r="1909" spans="1:6">
      <c r="A1909" s="377"/>
      <c r="B1909" s="377"/>
      <c r="C1909" s="377"/>
      <c r="D1909" s="377"/>
      <c r="E1909" s="378"/>
      <c r="F1909" s="394"/>
    </row>
    <row r="1910" spans="1:6">
      <c r="A1910" s="377"/>
      <c r="B1910" s="377"/>
      <c r="C1910" s="377"/>
      <c r="D1910" s="377"/>
      <c r="E1910" s="378"/>
      <c r="F1910" s="394"/>
    </row>
    <row r="1911" spans="1:6">
      <c r="A1911" s="377"/>
      <c r="B1911" s="377"/>
      <c r="C1911" s="377"/>
      <c r="D1911" s="377"/>
      <c r="E1911" s="378"/>
      <c r="F1911" s="394"/>
    </row>
    <row r="1912" spans="1:6">
      <c r="A1912" s="377"/>
      <c r="B1912" s="377"/>
      <c r="C1912" s="377"/>
      <c r="D1912" s="377"/>
      <c r="E1912" s="378"/>
      <c r="F1912" s="394"/>
    </row>
    <row r="1913" spans="1:6">
      <c r="A1913" s="377"/>
      <c r="B1913" s="377"/>
      <c r="C1913" s="377"/>
      <c r="D1913" s="377"/>
      <c r="E1913" s="378"/>
      <c r="F1913" s="394"/>
    </row>
    <row r="1914" spans="1:6">
      <c r="A1914" s="377"/>
      <c r="B1914" s="377"/>
      <c r="C1914" s="377"/>
      <c r="D1914" s="377"/>
      <c r="E1914" s="378"/>
      <c r="F1914" s="394"/>
    </row>
    <row r="1915" spans="1:6">
      <c r="A1915" s="377"/>
      <c r="B1915" s="377"/>
      <c r="C1915" s="377"/>
      <c r="D1915" s="377"/>
      <c r="E1915" s="378"/>
      <c r="F1915" s="394"/>
    </row>
    <row r="1916" spans="1:6">
      <c r="A1916" s="377"/>
      <c r="B1916" s="377"/>
      <c r="C1916" s="377"/>
      <c r="D1916" s="377"/>
      <c r="E1916" s="378"/>
      <c r="F1916" s="394"/>
    </row>
    <row r="1917" spans="1:6">
      <c r="A1917" s="377"/>
      <c r="B1917" s="377"/>
      <c r="C1917" s="377"/>
      <c r="D1917" s="377"/>
      <c r="E1917" s="378"/>
      <c r="F1917" s="394"/>
    </row>
    <row r="1918" spans="1:6">
      <c r="A1918" s="377"/>
      <c r="B1918" s="377"/>
      <c r="C1918" s="377"/>
      <c r="D1918" s="377"/>
      <c r="E1918" s="378"/>
      <c r="F1918" s="394"/>
    </row>
    <row r="1919" spans="1:6">
      <c r="A1919" s="377"/>
      <c r="B1919" s="377"/>
      <c r="C1919" s="377"/>
      <c r="D1919" s="377"/>
      <c r="E1919" s="378"/>
      <c r="F1919" s="394"/>
    </row>
    <row r="1920" spans="1:6">
      <c r="A1920" s="377"/>
      <c r="B1920" s="377"/>
      <c r="C1920" s="377"/>
      <c r="D1920" s="377"/>
      <c r="E1920" s="378"/>
      <c r="F1920" s="394"/>
    </row>
    <row r="1921" spans="1:6">
      <c r="A1921" s="377"/>
      <c r="B1921" s="377"/>
      <c r="C1921" s="377"/>
      <c r="D1921" s="377"/>
      <c r="E1921" s="378"/>
      <c r="F1921" s="394"/>
    </row>
    <row r="1922" spans="1:6">
      <c r="A1922" s="377"/>
      <c r="B1922" s="377"/>
      <c r="C1922" s="377"/>
      <c r="D1922" s="377"/>
      <c r="E1922" s="378"/>
      <c r="F1922" s="394"/>
    </row>
    <row r="1923" spans="1:6">
      <c r="A1923" s="377"/>
      <c r="B1923" s="377"/>
      <c r="C1923" s="377"/>
      <c r="D1923" s="377"/>
      <c r="E1923" s="378"/>
      <c r="F1923" s="394"/>
    </row>
    <row r="1924" spans="1:6">
      <c r="A1924" s="377"/>
      <c r="B1924" s="377"/>
      <c r="C1924" s="377"/>
      <c r="D1924" s="377"/>
      <c r="E1924" s="378"/>
      <c r="F1924" s="394"/>
    </row>
    <row r="1925" spans="1:6">
      <c r="A1925" s="377"/>
      <c r="B1925" s="377"/>
      <c r="C1925" s="377"/>
      <c r="D1925" s="377"/>
      <c r="E1925" s="378"/>
      <c r="F1925" s="394"/>
    </row>
    <row r="1926" spans="1:6">
      <c r="A1926" s="377"/>
      <c r="B1926" s="377"/>
      <c r="C1926" s="377"/>
      <c r="D1926" s="377"/>
      <c r="E1926" s="378"/>
      <c r="F1926" s="394"/>
    </row>
    <row r="1927" spans="1:6">
      <c r="A1927" s="377"/>
      <c r="B1927" s="377"/>
      <c r="C1927" s="377"/>
      <c r="D1927" s="377"/>
      <c r="E1927" s="378"/>
      <c r="F1927" s="394"/>
    </row>
    <row r="1928" spans="1:6">
      <c r="A1928" s="377"/>
      <c r="B1928" s="377"/>
      <c r="C1928" s="377"/>
      <c r="D1928" s="377"/>
      <c r="E1928" s="378"/>
      <c r="F1928" s="394"/>
    </row>
    <row r="1929" spans="1:6">
      <c r="A1929" s="377"/>
      <c r="B1929" s="377"/>
      <c r="C1929" s="377"/>
      <c r="D1929" s="377"/>
      <c r="E1929" s="378"/>
      <c r="F1929" s="394"/>
    </row>
    <row r="1930" spans="1:6">
      <c r="A1930" s="377"/>
      <c r="B1930" s="377"/>
      <c r="C1930" s="377"/>
      <c r="D1930" s="377"/>
      <c r="E1930" s="378"/>
      <c r="F1930" s="394"/>
    </row>
    <row r="1931" spans="1:6">
      <c r="A1931" s="377"/>
      <c r="B1931" s="377"/>
      <c r="C1931" s="377"/>
      <c r="D1931" s="377"/>
      <c r="E1931" s="378"/>
      <c r="F1931" s="394"/>
    </row>
    <row r="1932" spans="1:6">
      <c r="A1932" s="377"/>
      <c r="B1932" s="377"/>
      <c r="C1932" s="377"/>
      <c r="D1932" s="377"/>
      <c r="E1932" s="378"/>
      <c r="F1932" s="394"/>
    </row>
    <row r="1933" spans="1:6">
      <c r="A1933" s="377"/>
      <c r="B1933" s="377"/>
      <c r="C1933" s="377"/>
      <c r="D1933" s="377"/>
      <c r="E1933" s="378"/>
      <c r="F1933" s="394"/>
    </row>
    <row r="1934" spans="1:6">
      <c r="A1934" s="377"/>
      <c r="B1934" s="377"/>
      <c r="C1934" s="377"/>
      <c r="D1934" s="377"/>
      <c r="E1934" s="378"/>
      <c r="F1934" s="394"/>
    </row>
    <row r="1935" spans="1:6">
      <c r="A1935" s="377"/>
      <c r="B1935" s="377"/>
      <c r="C1935" s="377"/>
      <c r="D1935" s="377"/>
      <c r="E1935" s="378"/>
      <c r="F1935" s="394"/>
    </row>
    <row r="1936" spans="1:6">
      <c r="A1936" s="377"/>
      <c r="B1936" s="377"/>
      <c r="C1936" s="377"/>
      <c r="D1936" s="377"/>
      <c r="E1936" s="378"/>
      <c r="F1936" s="394"/>
    </row>
    <row r="1937" spans="1:6">
      <c r="A1937" s="377"/>
      <c r="B1937" s="377"/>
      <c r="C1937" s="377"/>
      <c r="D1937" s="377"/>
      <c r="E1937" s="378"/>
      <c r="F1937" s="394"/>
    </row>
    <row r="1938" spans="1:6">
      <c r="A1938" s="377"/>
      <c r="B1938" s="377"/>
      <c r="C1938" s="377"/>
      <c r="D1938" s="377"/>
      <c r="E1938" s="378"/>
      <c r="F1938" s="394"/>
    </row>
    <row r="1939" spans="1:6">
      <c r="A1939" s="377"/>
      <c r="B1939" s="377"/>
      <c r="C1939" s="377"/>
      <c r="D1939" s="377"/>
      <c r="E1939" s="378"/>
      <c r="F1939" s="394"/>
    </row>
    <row r="1940" spans="1:6">
      <c r="A1940" s="377"/>
      <c r="B1940" s="377"/>
      <c r="C1940" s="377"/>
      <c r="D1940" s="377"/>
      <c r="E1940" s="378"/>
      <c r="F1940" s="394"/>
    </row>
    <row r="1941" spans="1:6">
      <c r="A1941" s="377"/>
      <c r="B1941" s="377"/>
      <c r="C1941" s="377"/>
      <c r="D1941" s="377"/>
      <c r="E1941" s="378"/>
      <c r="F1941" s="394"/>
    </row>
    <row r="1942" spans="1:6">
      <c r="A1942" s="377"/>
      <c r="B1942" s="377"/>
      <c r="C1942" s="377"/>
      <c r="D1942" s="377"/>
      <c r="E1942" s="378"/>
      <c r="F1942" s="394"/>
    </row>
    <row r="1943" spans="1:6">
      <c r="A1943" s="377"/>
      <c r="B1943" s="377"/>
      <c r="C1943" s="377"/>
      <c r="D1943" s="377"/>
      <c r="E1943" s="378"/>
      <c r="F1943" s="394"/>
    </row>
    <row r="1944" spans="1:6">
      <c r="A1944" s="377"/>
      <c r="B1944" s="377"/>
      <c r="C1944" s="377"/>
      <c r="D1944" s="377"/>
      <c r="E1944" s="378"/>
      <c r="F1944" s="394"/>
    </row>
    <row r="1945" spans="1:6">
      <c r="A1945" s="377"/>
      <c r="B1945" s="377"/>
      <c r="C1945" s="377"/>
      <c r="D1945" s="377"/>
      <c r="E1945" s="378"/>
      <c r="F1945" s="394"/>
    </row>
    <row r="1946" spans="1:6">
      <c r="A1946" s="377"/>
      <c r="B1946" s="377"/>
      <c r="C1946" s="377"/>
      <c r="D1946" s="377"/>
      <c r="E1946" s="378"/>
      <c r="F1946" s="394"/>
    </row>
    <row r="1947" spans="1:6">
      <c r="A1947" s="377"/>
      <c r="B1947" s="377"/>
      <c r="C1947" s="377"/>
      <c r="D1947" s="377"/>
      <c r="E1947" s="378"/>
      <c r="F1947" s="394"/>
    </row>
    <row r="1948" spans="1:6">
      <c r="A1948" s="377"/>
      <c r="B1948" s="377"/>
      <c r="C1948" s="377"/>
      <c r="D1948" s="377"/>
      <c r="E1948" s="378"/>
      <c r="F1948" s="394"/>
    </row>
    <row r="1949" spans="1:6">
      <c r="A1949" s="377"/>
      <c r="B1949" s="377"/>
      <c r="C1949" s="377"/>
      <c r="D1949" s="377"/>
      <c r="E1949" s="378"/>
      <c r="F1949" s="394"/>
    </row>
    <row r="1950" spans="1:6">
      <c r="A1950" s="377"/>
      <c r="B1950" s="377"/>
      <c r="C1950" s="377"/>
      <c r="D1950" s="377"/>
      <c r="E1950" s="378"/>
      <c r="F1950" s="394"/>
    </row>
    <row r="1951" spans="1:6">
      <c r="A1951" s="377"/>
      <c r="B1951" s="377"/>
      <c r="C1951" s="377"/>
      <c r="D1951" s="377"/>
      <c r="E1951" s="378"/>
      <c r="F1951" s="394"/>
    </row>
    <row r="1952" spans="1:6">
      <c r="A1952" s="377"/>
      <c r="B1952" s="377"/>
      <c r="C1952" s="377"/>
      <c r="D1952" s="377"/>
      <c r="E1952" s="378"/>
      <c r="F1952" s="394"/>
    </row>
    <row r="1953" spans="1:6">
      <c r="A1953" s="377"/>
      <c r="B1953" s="377"/>
      <c r="C1953" s="377"/>
      <c r="D1953" s="377"/>
      <c r="E1953" s="378"/>
      <c r="F1953" s="394"/>
    </row>
    <row r="1954" spans="1:6">
      <c r="A1954" s="377"/>
      <c r="B1954" s="377"/>
      <c r="C1954" s="377"/>
      <c r="D1954" s="377"/>
      <c r="E1954" s="378"/>
      <c r="F1954" s="394"/>
    </row>
    <row r="1955" spans="1:6">
      <c r="A1955" s="377"/>
      <c r="B1955" s="377"/>
      <c r="C1955" s="377"/>
      <c r="D1955" s="377"/>
      <c r="E1955" s="378"/>
      <c r="F1955" s="394"/>
    </row>
    <row r="1956" spans="1:6">
      <c r="A1956" s="377"/>
      <c r="B1956" s="377"/>
      <c r="C1956" s="377"/>
      <c r="D1956" s="377"/>
      <c r="E1956" s="378"/>
      <c r="F1956" s="394"/>
    </row>
    <row r="1957" spans="1:6">
      <c r="A1957" s="377"/>
      <c r="B1957" s="377"/>
      <c r="C1957" s="377"/>
      <c r="D1957" s="377"/>
      <c r="E1957" s="378"/>
      <c r="F1957" s="394"/>
    </row>
    <row r="1958" spans="1:6">
      <c r="A1958" s="377"/>
      <c r="B1958" s="377"/>
      <c r="C1958" s="377"/>
      <c r="D1958" s="377"/>
      <c r="E1958" s="378"/>
      <c r="F1958" s="394"/>
    </row>
    <row r="1959" spans="1:6">
      <c r="A1959" s="377"/>
      <c r="B1959" s="377"/>
      <c r="C1959" s="377"/>
      <c r="D1959" s="377"/>
      <c r="E1959" s="378"/>
      <c r="F1959" s="394"/>
    </row>
    <row r="1960" spans="1:6">
      <c r="A1960" s="377"/>
      <c r="B1960" s="377"/>
      <c r="C1960" s="377"/>
      <c r="D1960" s="377"/>
      <c r="E1960" s="378"/>
      <c r="F1960" s="394"/>
    </row>
    <row r="1961" spans="1:6">
      <c r="A1961" s="377"/>
      <c r="B1961" s="377"/>
      <c r="C1961" s="377"/>
      <c r="D1961" s="377"/>
      <c r="E1961" s="378"/>
      <c r="F1961" s="394"/>
    </row>
    <row r="1962" spans="1:6">
      <c r="A1962" s="377"/>
      <c r="B1962" s="377"/>
      <c r="C1962" s="377"/>
      <c r="D1962" s="377"/>
      <c r="E1962" s="378"/>
      <c r="F1962" s="394"/>
    </row>
    <row r="1963" spans="1:6">
      <c r="A1963" s="377"/>
      <c r="B1963" s="377"/>
      <c r="C1963" s="377"/>
      <c r="D1963" s="377"/>
      <c r="E1963" s="378"/>
      <c r="F1963" s="394"/>
    </row>
    <row r="1964" spans="1:6">
      <c r="A1964" s="377"/>
      <c r="B1964" s="377"/>
      <c r="C1964" s="377"/>
      <c r="D1964" s="377"/>
      <c r="E1964" s="378"/>
      <c r="F1964" s="394"/>
    </row>
    <row r="1965" spans="1:6">
      <c r="A1965" s="377"/>
      <c r="B1965" s="377"/>
      <c r="C1965" s="377"/>
      <c r="D1965" s="377"/>
      <c r="E1965" s="378"/>
      <c r="F1965" s="394"/>
    </row>
    <row r="1966" spans="1:6">
      <c r="A1966" s="377"/>
      <c r="B1966" s="377"/>
      <c r="C1966" s="377"/>
      <c r="D1966" s="377"/>
      <c r="E1966" s="378"/>
      <c r="F1966" s="394"/>
    </row>
    <row r="1967" spans="1:6">
      <c r="A1967" s="377"/>
      <c r="B1967" s="377"/>
      <c r="C1967" s="377"/>
      <c r="D1967" s="377"/>
      <c r="E1967" s="378"/>
      <c r="F1967" s="394"/>
    </row>
    <row r="1968" spans="1:6">
      <c r="A1968" s="377"/>
      <c r="B1968" s="377"/>
      <c r="C1968" s="377"/>
      <c r="D1968" s="377"/>
      <c r="E1968" s="378"/>
      <c r="F1968" s="394"/>
    </row>
    <row r="1969" spans="1:6">
      <c r="A1969" s="377"/>
      <c r="B1969" s="377"/>
      <c r="C1969" s="377"/>
      <c r="D1969" s="377"/>
      <c r="E1969" s="378"/>
      <c r="F1969" s="394"/>
    </row>
    <row r="1970" spans="1:6">
      <c r="A1970" s="377"/>
      <c r="B1970" s="377"/>
      <c r="C1970" s="377"/>
      <c r="D1970" s="377"/>
      <c r="E1970" s="378"/>
      <c r="F1970" s="394"/>
    </row>
    <row r="1971" spans="1:6">
      <c r="A1971" s="377"/>
      <c r="B1971" s="377"/>
      <c r="C1971" s="377"/>
      <c r="D1971" s="377"/>
      <c r="E1971" s="378"/>
      <c r="F1971" s="394"/>
    </row>
    <row r="1972" spans="1:6">
      <c r="A1972" s="377"/>
      <c r="B1972" s="377"/>
      <c r="C1972" s="377"/>
      <c r="D1972" s="377"/>
      <c r="E1972" s="378"/>
      <c r="F1972" s="394"/>
    </row>
    <row r="1973" spans="1:6">
      <c r="A1973" s="377"/>
      <c r="B1973" s="377"/>
      <c r="C1973" s="377"/>
      <c r="D1973" s="377"/>
      <c r="E1973" s="378"/>
      <c r="F1973" s="394"/>
    </row>
    <row r="1974" spans="1:6">
      <c r="A1974" s="377"/>
      <c r="B1974" s="377"/>
      <c r="C1974" s="377"/>
      <c r="D1974" s="377"/>
      <c r="E1974" s="378"/>
      <c r="F1974" s="394"/>
    </row>
    <row r="1975" spans="1:6">
      <c r="A1975" s="377"/>
      <c r="B1975" s="377"/>
      <c r="C1975" s="377"/>
      <c r="D1975" s="377"/>
      <c r="E1975" s="378"/>
      <c r="F1975" s="394"/>
    </row>
    <row r="1976" spans="1:6">
      <c r="A1976" s="377"/>
      <c r="B1976" s="377"/>
      <c r="C1976" s="377"/>
      <c r="D1976" s="377"/>
      <c r="E1976" s="378"/>
      <c r="F1976" s="394"/>
    </row>
    <row r="1977" spans="1:6">
      <c r="A1977" s="377"/>
      <c r="B1977" s="377"/>
      <c r="C1977" s="377"/>
      <c r="D1977" s="377"/>
      <c r="E1977" s="378"/>
      <c r="F1977" s="394"/>
    </row>
    <row r="1978" spans="1:6">
      <c r="A1978" s="377"/>
      <c r="B1978" s="377"/>
      <c r="C1978" s="377"/>
      <c r="D1978" s="377"/>
      <c r="E1978" s="378"/>
      <c r="F1978" s="394"/>
    </row>
    <row r="1979" spans="1:6">
      <c r="A1979" s="377"/>
      <c r="B1979" s="377"/>
      <c r="C1979" s="377"/>
      <c r="D1979" s="377"/>
      <c r="E1979" s="378"/>
      <c r="F1979" s="394"/>
    </row>
    <row r="1980" spans="1:6">
      <c r="A1980" s="377"/>
      <c r="B1980" s="377"/>
      <c r="C1980" s="377"/>
      <c r="D1980" s="377"/>
      <c r="E1980" s="378"/>
      <c r="F1980" s="394"/>
    </row>
    <row r="1981" spans="1:6">
      <c r="A1981" s="377"/>
      <c r="B1981" s="377"/>
      <c r="C1981" s="377"/>
      <c r="D1981" s="377"/>
      <c r="E1981" s="378"/>
      <c r="F1981" s="394"/>
    </row>
    <row r="1982" spans="1:6">
      <c r="A1982" s="377"/>
      <c r="B1982" s="377"/>
      <c r="C1982" s="377"/>
      <c r="D1982" s="377"/>
      <c r="E1982" s="378"/>
      <c r="F1982" s="394"/>
    </row>
    <row r="1983" spans="1:6">
      <c r="A1983" s="377"/>
      <c r="B1983" s="377"/>
      <c r="C1983" s="377"/>
      <c r="D1983" s="377"/>
      <c r="E1983" s="378"/>
      <c r="F1983" s="394"/>
    </row>
    <row r="1984" spans="1:6">
      <c r="A1984" s="377"/>
      <c r="B1984" s="377"/>
      <c r="C1984" s="377"/>
      <c r="D1984" s="377"/>
      <c r="E1984" s="378"/>
      <c r="F1984" s="394"/>
    </row>
    <row r="1985" spans="1:6">
      <c r="A1985" s="377"/>
      <c r="B1985" s="377"/>
      <c r="C1985" s="377"/>
      <c r="D1985" s="377"/>
      <c r="E1985" s="378"/>
      <c r="F1985" s="394"/>
    </row>
    <row r="1986" spans="1:6">
      <c r="A1986" s="377"/>
      <c r="B1986" s="377"/>
      <c r="C1986" s="377"/>
      <c r="D1986" s="377"/>
      <c r="E1986" s="378"/>
      <c r="F1986" s="394"/>
    </row>
    <row r="1987" spans="1:6">
      <c r="A1987" s="377"/>
      <c r="B1987" s="377"/>
      <c r="C1987" s="377"/>
      <c r="D1987" s="377"/>
      <c r="E1987" s="378"/>
      <c r="F1987" s="394"/>
    </row>
    <row r="1988" spans="1:6">
      <c r="A1988" s="377"/>
      <c r="B1988" s="377"/>
      <c r="C1988" s="377"/>
      <c r="D1988" s="377"/>
      <c r="E1988" s="378"/>
      <c r="F1988" s="394"/>
    </row>
    <row r="1989" spans="1:6">
      <c r="A1989" s="377"/>
      <c r="B1989" s="377"/>
      <c r="C1989" s="377"/>
      <c r="D1989" s="377"/>
      <c r="E1989" s="378"/>
      <c r="F1989" s="394"/>
    </row>
    <row r="1990" spans="1:6">
      <c r="A1990" s="377"/>
      <c r="B1990" s="377"/>
      <c r="C1990" s="377"/>
      <c r="D1990" s="377"/>
      <c r="E1990" s="378"/>
      <c r="F1990" s="394"/>
    </row>
    <row r="1991" spans="1:6">
      <c r="A1991" s="377"/>
      <c r="B1991" s="377"/>
      <c r="C1991" s="377"/>
      <c r="D1991" s="377"/>
      <c r="E1991" s="378"/>
      <c r="F1991" s="394"/>
    </row>
    <row r="1992" spans="1:6">
      <c r="A1992" s="377"/>
      <c r="B1992" s="377"/>
      <c r="C1992" s="377"/>
      <c r="D1992" s="377"/>
      <c r="E1992" s="378"/>
      <c r="F1992" s="394"/>
    </row>
    <row r="1993" spans="1:6">
      <c r="A1993" s="377"/>
      <c r="B1993" s="377"/>
      <c r="C1993" s="377"/>
      <c r="D1993" s="377"/>
      <c r="E1993" s="378"/>
      <c r="F1993" s="394"/>
    </row>
    <row r="1994" spans="1:6">
      <c r="A1994" s="377"/>
      <c r="B1994" s="377"/>
      <c r="C1994" s="377"/>
      <c r="D1994" s="377"/>
      <c r="E1994" s="378"/>
      <c r="F1994" s="394"/>
    </row>
    <row r="1995" spans="1:6">
      <c r="A1995" s="377"/>
      <c r="B1995" s="377"/>
      <c r="C1995" s="377"/>
      <c r="D1995" s="377"/>
      <c r="E1995" s="378"/>
      <c r="F1995" s="394"/>
    </row>
    <row r="1996" spans="1:6">
      <c r="A1996" s="377"/>
      <c r="B1996" s="377"/>
      <c r="C1996" s="377"/>
      <c r="D1996" s="377"/>
      <c r="E1996" s="378"/>
      <c r="F1996" s="394"/>
    </row>
    <row r="1997" spans="1:6">
      <c r="A1997" s="377"/>
      <c r="B1997" s="377"/>
      <c r="C1997" s="377"/>
      <c r="D1997" s="377"/>
      <c r="E1997" s="378"/>
      <c r="F1997" s="394"/>
    </row>
    <row r="1998" spans="1:6">
      <c r="A1998" s="377"/>
      <c r="B1998" s="377"/>
      <c r="C1998" s="377"/>
      <c r="D1998" s="377"/>
      <c r="E1998" s="378"/>
      <c r="F1998" s="394"/>
    </row>
    <row r="1999" spans="1:6">
      <c r="A1999" s="377"/>
      <c r="B1999" s="377"/>
      <c r="C1999" s="377"/>
      <c r="D1999" s="377"/>
      <c r="E1999" s="378"/>
      <c r="F1999" s="394"/>
    </row>
    <row r="2000" spans="1:6">
      <c r="A2000" s="377"/>
      <c r="B2000" s="377"/>
      <c r="C2000" s="377"/>
      <c r="D2000" s="377"/>
      <c r="E2000" s="378"/>
      <c r="F2000" s="394"/>
    </row>
    <row r="2001" spans="1:6">
      <c r="A2001" s="377"/>
      <c r="B2001" s="377"/>
      <c r="C2001" s="377"/>
      <c r="D2001" s="377"/>
      <c r="E2001" s="378"/>
      <c r="F2001" s="394"/>
    </row>
    <row r="2002" spans="1:6">
      <c r="A2002" s="377"/>
      <c r="B2002" s="377"/>
      <c r="C2002" s="377"/>
      <c r="D2002" s="377"/>
      <c r="E2002" s="378"/>
      <c r="F2002" s="394"/>
    </row>
    <row r="2003" spans="1:6">
      <c r="A2003" s="377"/>
      <c r="B2003" s="377"/>
      <c r="C2003" s="377"/>
      <c r="D2003" s="377"/>
      <c r="E2003" s="378"/>
      <c r="F2003" s="394"/>
    </row>
    <row r="2004" spans="1:6">
      <c r="A2004" s="377"/>
      <c r="B2004" s="377"/>
      <c r="C2004" s="377"/>
      <c r="D2004" s="377"/>
      <c r="E2004" s="378"/>
      <c r="F2004" s="394"/>
    </row>
    <row r="2005" spans="1:6">
      <c r="A2005" s="377"/>
      <c r="B2005" s="377"/>
      <c r="C2005" s="377"/>
      <c r="D2005" s="377"/>
      <c r="E2005" s="378"/>
      <c r="F2005" s="394"/>
    </row>
    <row r="2006" spans="1:6">
      <c r="A2006" s="377"/>
      <c r="B2006" s="377"/>
      <c r="C2006" s="377"/>
      <c r="D2006" s="377"/>
      <c r="E2006" s="378"/>
      <c r="F2006" s="394"/>
    </row>
    <row r="2007" spans="1:6">
      <c r="A2007" s="377"/>
      <c r="B2007" s="377"/>
      <c r="C2007" s="377"/>
      <c r="D2007" s="377"/>
      <c r="E2007" s="378"/>
      <c r="F2007" s="394"/>
    </row>
    <row r="2008" spans="1:6">
      <c r="A2008" s="377"/>
      <c r="B2008" s="377"/>
      <c r="C2008" s="377"/>
      <c r="D2008" s="377"/>
      <c r="E2008" s="378"/>
      <c r="F2008" s="394"/>
    </row>
    <row r="2009" spans="1:6">
      <c r="A2009" s="377"/>
      <c r="B2009" s="377"/>
      <c r="C2009" s="377"/>
      <c r="D2009" s="377"/>
      <c r="E2009" s="378"/>
      <c r="F2009" s="394"/>
    </row>
    <row r="2010" spans="1:6">
      <c r="A2010" s="377"/>
      <c r="B2010" s="377"/>
      <c r="C2010" s="377"/>
      <c r="D2010" s="377"/>
      <c r="E2010" s="378"/>
      <c r="F2010" s="394"/>
    </row>
    <row r="2011" spans="1:6">
      <c r="A2011" s="377"/>
      <c r="B2011" s="377"/>
      <c r="C2011" s="377"/>
      <c r="D2011" s="377"/>
      <c r="E2011" s="378"/>
      <c r="F2011" s="394"/>
    </row>
    <row r="2012" spans="1:6">
      <c r="A2012" s="377"/>
      <c r="B2012" s="377"/>
      <c r="C2012" s="377"/>
      <c r="D2012" s="377"/>
      <c r="E2012" s="378"/>
      <c r="F2012" s="394"/>
    </row>
    <row r="2013" spans="1:6">
      <c r="A2013" s="377"/>
      <c r="B2013" s="377"/>
      <c r="C2013" s="377"/>
      <c r="D2013" s="377"/>
      <c r="E2013" s="378"/>
      <c r="F2013" s="394"/>
    </row>
    <row r="2014" spans="1:6">
      <c r="A2014" s="377"/>
      <c r="B2014" s="377"/>
      <c r="C2014" s="377"/>
      <c r="D2014" s="377"/>
      <c r="E2014" s="378"/>
      <c r="F2014" s="394"/>
    </row>
    <row r="2015" spans="1:6">
      <c r="A2015" s="377"/>
      <c r="B2015" s="377"/>
      <c r="C2015" s="377"/>
      <c r="D2015" s="377"/>
      <c r="E2015" s="378"/>
      <c r="F2015" s="394"/>
    </row>
    <row r="2016" spans="1:6">
      <c r="A2016" s="377"/>
      <c r="B2016" s="377"/>
      <c r="C2016" s="377"/>
      <c r="D2016" s="377"/>
      <c r="E2016" s="378"/>
      <c r="F2016" s="394"/>
    </row>
    <row r="2017" spans="1:6">
      <c r="A2017" s="377"/>
      <c r="B2017" s="377"/>
      <c r="C2017" s="377"/>
      <c r="D2017" s="377"/>
      <c r="E2017" s="378"/>
      <c r="F2017" s="394"/>
    </row>
    <row r="2018" spans="1:6">
      <c r="A2018" s="377"/>
      <c r="B2018" s="377"/>
      <c r="C2018" s="377"/>
      <c r="D2018" s="377"/>
      <c r="E2018" s="378"/>
      <c r="F2018" s="394"/>
    </row>
    <row r="2019" spans="1:6">
      <c r="A2019" s="377"/>
      <c r="B2019" s="377"/>
      <c r="C2019" s="377"/>
      <c r="D2019" s="377"/>
      <c r="E2019" s="378"/>
      <c r="F2019" s="394"/>
    </row>
    <row r="2020" spans="1:6">
      <c r="A2020" s="377"/>
      <c r="B2020" s="377"/>
      <c r="C2020" s="377"/>
      <c r="D2020" s="377"/>
      <c r="E2020" s="378"/>
      <c r="F2020" s="394"/>
    </row>
    <row r="2021" spans="1:6">
      <c r="A2021" s="377"/>
      <c r="B2021" s="377"/>
      <c r="C2021" s="377"/>
      <c r="D2021" s="377"/>
      <c r="E2021" s="378"/>
      <c r="F2021" s="394"/>
    </row>
    <row r="2022" spans="1:6">
      <c r="A2022" s="377"/>
      <c r="B2022" s="377"/>
      <c r="C2022" s="377"/>
      <c r="D2022" s="377"/>
      <c r="E2022" s="378"/>
      <c r="F2022" s="394"/>
    </row>
    <row r="2023" spans="1:6">
      <c r="A2023" s="377"/>
      <c r="B2023" s="377"/>
      <c r="C2023" s="377"/>
      <c r="D2023" s="377"/>
      <c r="E2023" s="378"/>
      <c r="F2023" s="394"/>
    </row>
    <row r="2024" spans="1:6">
      <c r="A2024" s="377"/>
      <c r="B2024" s="377"/>
      <c r="C2024" s="377"/>
      <c r="D2024" s="377"/>
      <c r="E2024" s="378"/>
      <c r="F2024" s="394"/>
    </row>
    <row r="2025" spans="1:6">
      <c r="A2025" s="377"/>
      <c r="B2025" s="377"/>
      <c r="C2025" s="377"/>
      <c r="D2025" s="377"/>
      <c r="E2025" s="378"/>
      <c r="F2025" s="394"/>
    </row>
    <row r="2026" spans="1:6">
      <c r="A2026" s="377"/>
      <c r="B2026" s="377"/>
      <c r="C2026" s="377"/>
      <c r="D2026" s="377"/>
      <c r="E2026" s="378"/>
      <c r="F2026" s="394"/>
    </row>
    <row r="2027" spans="1:6">
      <c r="A2027" s="377"/>
      <c r="B2027" s="377"/>
      <c r="C2027" s="377"/>
      <c r="D2027" s="377"/>
      <c r="E2027" s="378"/>
      <c r="F2027" s="394"/>
    </row>
    <row r="2028" spans="1:6">
      <c r="A2028" s="377"/>
      <c r="B2028" s="377"/>
      <c r="C2028" s="377"/>
      <c r="D2028" s="377"/>
      <c r="E2028" s="378"/>
      <c r="F2028" s="394"/>
    </row>
    <row r="2029" spans="1:6">
      <c r="A2029" s="377"/>
      <c r="B2029" s="377"/>
      <c r="C2029" s="377"/>
      <c r="D2029" s="377"/>
      <c r="E2029" s="378"/>
      <c r="F2029" s="394"/>
    </row>
    <row r="2030" spans="1:6">
      <c r="A2030" s="377"/>
      <c r="B2030" s="377"/>
      <c r="C2030" s="377"/>
      <c r="D2030" s="377"/>
      <c r="E2030" s="378"/>
      <c r="F2030" s="394"/>
    </row>
    <row r="2031" spans="1:6">
      <c r="A2031" s="377"/>
      <c r="B2031" s="377"/>
      <c r="C2031" s="377"/>
      <c r="D2031" s="377"/>
      <c r="E2031" s="378"/>
      <c r="F2031" s="394"/>
    </row>
    <row r="2032" spans="1:6">
      <c r="A2032" s="377"/>
      <c r="B2032" s="377"/>
      <c r="C2032" s="377"/>
      <c r="D2032" s="377"/>
      <c r="E2032" s="378"/>
      <c r="F2032" s="394"/>
    </row>
    <row r="2033" spans="1:6">
      <c r="A2033" s="377"/>
      <c r="B2033" s="377"/>
      <c r="C2033" s="377"/>
      <c r="D2033" s="377"/>
      <c r="E2033" s="378"/>
      <c r="F2033" s="394"/>
    </row>
    <row r="2034" spans="1:6">
      <c r="A2034" s="377"/>
      <c r="B2034" s="377"/>
      <c r="C2034" s="377"/>
      <c r="D2034" s="377"/>
      <c r="E2034" s="378"/>
      <c r="F2034" s="394"/>
    </row>
    <row r="2035" spans="1:6">
      <c r="A2035" s="377"/>
      <c r="B2035" s="377"/>
      <c r="C2035" s="377"/>
      <c r="D2035" s="377"/>
      <c r="E2035" s="378"/>
      <c r="F2035" s="394"/>
    </row>
    <row r="2036" spans="1:6">
      <c r="A2036" s="377"/>
      <c r="B2036" s="377"/>
      <c r="C2036" s="377"/>
      <c r="D2036" s="377"/>
      <c r="E2036" s="378"/>
      <c r="F2036" s="394"/>
    </row>
    <row r="2037" spans="1:6">
      <c r="A2037" s="377"/>
      <c r="B2037" s="377"/>
      <c r="C2037" s="377"/>
      <c r="D2037" s="377"/>
      <c r="E2037" s="378"/>
      <c r="F2037" s="394"/>
    </row>
    <row r="2038" spans="1:6">
      <c r="A2038" s="377"/>
      <c r="B2038" s="377"/>
      <c r="C2038" s="377"/>
      <c r="D2038" s="377"/>
      <c r="E2038" s="378"/>
      <c r="F2038" s="394"/>
    </row>
    <row r="2039" spans="1:6">
      <c r="A2039" s="377"/>
      <c r="B2039" s="377"/>
      <c r="C2039" s="377"/>
      <c r="D2039" s="377"/>
      <c r="E2039" s="378"/>
      <c r="F2039" s="394"/>
    </row>
    <row r="2040" spans="1:6">
      <c r="A2040" s="377"/>
      <c r="B2040" s="377"/>
      <c r="C2040" s="377"/>
      <c r="D2040" s="377"/>
      <c r="E2040" s="378"/>
      <c r="F2040" s="394"/>
    </row>
    <row r="2041" spans="1:6">
      <c r="A2041" s="377"/>
      <c r="B2041" s="377"/>
      <c r="C2041" s="377"/>
      <c r="D2041" s="377"/>
      <c r="E2041" s="378"/>
      <c r="F2041" s="394"/>
    </row>
    <row r="2042" spans="1:6">
      <c r="A2042" s="377"/>
      <c r="B2042" s="377"/>
      <c r="C2042" s="377"/>
      <c r="D2042" s="377"/>
      <c r="E2042" s="378"/>
      <c r="F2042" s="394"/>
    </row>
    <row r="2043" spans="1:6">
      <c r="A2043" s="377"/>
      <c r="B2043" s="377"/>
      <c r="C2043" s="377"/>
      <c r="D2043" s="377"/>
      <c r="E2043" s="378"/>
      <c r="F2043" s="394"/>
    </row>
    <row r="2044" spans="1:6">
      <c r="A2044" s="377"/>
      <c r="B2044" s="377"/>
      <c r="C2044" s="377"/>
      <c r="D2044" s="377"/>
      <c r="E2044" s="378"/>
      <c r="F2044" s="394"/>
    </row>
    <row r="2045" spans="1:6">
      <c r="A2045" s="377"/>
      <c r="B2045" s="377"/>
      <c r="C2045" s="377"/>
      <c r="D2045" s="377"/>
      <c r="E2045" s="378"/>
      <c r="F2045" s="394"/>
    </row>
    <row r="2046" spans="1:6">
      <c r="A2046" s="377"/>
      <c r="B2046" s="377"/>
      <c r="C2046" s="377"/>
      <c r="D2046" s="377"/>
      <c r="E2046" s="378"/>
      <c r="F2046" s="394"/>
    </row>
    <row r="2047" spans="1:6">
      <c r="A2047" s="377"/>
      <c r="B2047" s="377"/>
      <c r="C2047" s="377"/>
      <c r="D2047" s="377"/>
      <c r="E2047" s="378"/>
      <c r="F2047" s="394"/>
    </row>
    <row r="2048" spans="1:6">
      <c r="A2048" s="377"/>
      <c r="B2048" s="377"/>
      <c r="C2048" s="377"/>
      <c r="D2048" s="377"/>
      <c r="E2048" s="378"/>
      <c r="F2048" s="394"/>
    </row>
    <row r="2049" spans="1:6">
      <c r="A2049" s="377"/>
      <c r="B2049" s="377"/>
      <c r="C2049" s="377"/>
      <c r="D2049" s="377"/>
      <c r="E2049" s="378"/>
      <c r="F2049" s="394"/>
    </row>
    <row r="2050" spans="1:6">
      <c r="A2050" s="377"/>
      <c r="B2050" s="377"/>
      <c r="C2050" s="377"/>
      <c r="D2050" s="377"/>
      <c r="E2050" s="378"/>
      <c r="F2050" s="394"/>
    </row>
    <row r="2051" spans="1:6">
      <c r="A2051" s="377"/>
      <c r="B2051" s="377"/>
      <c r="C2051" s="377"/>
      <c r="D2051" s="377"/>
      <c r="E2051" s="378"/>
      <c r="F2051" s="394"/>
    </row>
    <row r="2052" spans="1:6">
      <c r="A2052" s="377"/>
      <c r="B2052" s="377"/>
      <c r="C2052" s="377"/>
      <c r="D2052" s="377"/>
      <c r="E2052" s="378"/>
      <c r="F2052" s="394"/>
    </row>
    <row r="2053" spans="1:6">
      <c r="A2053" s="377"/>
      <c r="B2053" s="377"/>
      <c r="C2053" s="377"/>
      <c r="D2053" s="377"/>
      <c r="E2053" s="378"/>
      <c r="F2053" s="394"/>
    </row>
    <row r="2054" spans="1:6">
      <c r="A2054" s="377"/>
      <c r="B2054" s="377"/>
      <c r="C2054" s="377"/>
      <c r="D2054" s="377"/>
      <c r="E2054" s="378"/>
      <c r="F2054" s="394"/>
    </row>
    <row r="2055" spans="1:6">
      <c r="A2055" s="377"/>
      <c r="B2055" s="377"/>
      <c r="C2055" s="377"/>
      <c r="D2055" s="377"/>
      <c r="E2055" s="378"/>
      <c r="F2055" s="394"/>
    </row>
    <row r="2056" spans="1:6">
      <c r="A2056" s="377"/>
      <c r="B2056" s="377"/>
      <c r="C2056" s="377"/>
      <c r="D2056" s="377"/>
      <c r="E2056" s="378"/>
      <c r="F2056" s="394"/>
    </row>
    <row r="2057" spans="1:6">
      <c r="A2057" s="377"/>
      <c r="B2057" s="377"/>
      <c r="C2057" s="377"/>
      <c r="D2057" s="377"/>
      <c r="E2057" s="378"/>
      <c r="F2057" s="394"/>
    </row>
    <row r="2058" spans="1:6">
      <c r="A2058" s="377"/>
      <c r="B2058" s="377"/>
      <c r="C2058" s="377"/>
      <c r="D2058" s="377"/>
      <c r="E2058" s="378"/>
      <c r="F2058" s="394"/>
    </row>
    <row r="2059" spans="1:6">
      <c r="A2059" s="377"/>
      <c r="B2059" s="377"/>
      <c r="C2059" s="377"/>
      <c r="D2059" s="377"/>
      <c r="E2059" s="378"/>
      <c r="F2059" s="394"/>
    </row>
    <row r="2060" spans="1:6">
      <c r="A2060" s="377"/>
      <c r="B2060" s="377"/>
      <c r="C2060" s="377"/>
      <c r="D2060" s="377"/>
      <c r="E2060" s="378"/>
      <c r="F2060" s="394"/>
    </row>
    <row r="2061" spans="1:6">
      <c r="A2061" s="377"/>
      <c r="B2061" s="377"/>
      <c r="C2061" s="377"/>
      <c r="D2061" s="377"/>
      <c r="E2061" s="378"/>
      <c r="F2061" s="394"/>
    </row>
    <row r="2062" spans="1:6">
      <c r="A2062" s="377"/>
      <c r="B2062" s="377"/>
      <c r="C2062" s="377"/>
      <c r="D2062" s="377"/>
      <c r="E2062" s="378"/>
      <c r="F2062" s="394"/>
    </row>
    <row r="2063" spans="1:6">
      <c r="A2063" s="377"/>
      <c r="B2063" s="377"/>
      <c r="C2063" s="377"/>
      <c r="D2063" s="377"/>
      <c r="E2063" s="378"/>
      <c r="F2063" s="394"/>
    </row>
    <row r="2064" spans="1:6">
      <c r="A2064" s="377"/>
      <c r="B2064" s="377"/>
      <c r="C2064" s="377"/>
      <c r="D2064" s="377"/>
      <c r="E2064" s="378"/>
      <c r="F2064" s="394"/>
    </row>
    <row r="2065" spans="1:6">
      <c r="A2065" s="377"/>
      <c r="B2065" s="377"/>
      <c r="C2065" s="377"/>
      <c r="D2065" s="377"/>
      <c r="E2065" s="378"/>
      <c r="F2065" s="394"/>
    </row>
    <row r="2066" spans="1:6">
      <c r="A2066" s="377"/>
      <c r="B2066" s="377"/>
      <c r="C2066" s="377"/>
      <c r="D2066" s="377"/>
      <c r="E2066" s="378"/>
      <c r="F2066" s="394"/>
    </row>
    <row r="2067" spans="1:6">
      <c r="A2067" s="377"/>
      <c r="B2067" s="377"/>
      <c r="C2067" s="377"/>
      <c r="D2067" s="377"/>
      <c r="E2067" s="378"/>
      <c r="F2067" s="394"/>
    </row>
    <row r="2068" spans="1:6">
      <c r="A2068" s="377"/>
      <c r="B2068" s="377"/>
      <c r="C2068" s="377"/>
      <c r="D2068" s="377"/>
      <c r="E2068" s="378"/>
      <c r="F2068" s="394"/>
    </row>
    <row r="2069" spans="1:6">
      <c r="A2069" s="377"/>
      <c r="B2069" s="377"/>
      <c r="C2069" s="377"/>
      <c r="D2069" s="377"/>
      <c r="E2069" s="378"/>
      <c r="F2069" s="394"/>
    </row>
    <row r="2070" spans="1:6">
      <c r="A2070" s="377"/>
      <c r="B2070" s="377"/>
      <c r="C2070" s="377"/>
      <c r="D2070" s="377"/>
      <c r="E2070" s="378"/>
      <c r="F2070" s="394"/>
    </row>
    <row r="2071" spans="1:6">
      <c r="A2071" s="377"/>
      <c r="B2071" s="377"/>
      <c r="C2071" s="377"/>
      <c r="D2071" s="377"/>
      <c r="E2071" s="378"/>
      <c r="F2071" s="394"/>
    </row>
    <row r="2072" spans="1:6">
      <c r="A2072" s="377"/>
      <c r="B2072" s="377"/>
      <c r="C2072" s="377"/>
      <c r="D2072" s="377"/>
      <c r="E2072" s="378"/>
      <c r="F2072" s="394"/>
    </row>
    <row r="2073" spans="1:6">
      <c r="A2073" s="377"/>
      <c r="B2073" s="377"/>
      <c r="C2073" s="377"/>
      <c r="D2073" s="377"/>
      <c r="E2073" s="378"/>
      <c r="F2073" s="394"/>
    </row>
    <row r="2074" spans="1:6">
      <c r="A2074" s="377"/>
      <c r="B2074" s="377"/>
      <c r="C2074" s="377"/>
      <c r="D2074" s="377"/>
      <c r="E2074" s="378"/>
      <c r="F2074" s="394"/>
    </row>
    <row r="2075" spans="1:6">
      <c r="A2075" s="377"/>
      <c r="B2075" s="377"/>
      <c r="C2075" s="377"/>
      <c r="D2075" s="377"/>
      <c r="E2075" s="378"/>
      <c r="F2075" s="394"/>
    </row>
    <row r="2076" spans="1:6">
      <c r="A2076" s="377"/>
      <c r="B2076" s="377"/>
      <c r="C2076" s="377"/>
      <c r="D2076" s="377"/>
      <c r="E2076" s="378"/>
      <c r="F2076" s="394"/>
    </row>
    <row r="2077" spans="1:6">
      <c r="A2077" s="377"/>
      <c r="B2077" s="377"/>
      <c r="C2077" s="377"/>
      <c r="D2077" s="377"/>
      <c r="E2077" s="378"/>
      <c r="F2077" s="394"/>
    </row>
    <row r="2078" spans="1:6">
      <c r="A2078" s="377"/>
      <c r="B2078" s="377"/>
      <c r="C2078" s="377"/>
      <c r="D2078" s="377"/>
      <c r="E2078" s="378"/>
      <c r="F2078" s="394"/>
    </row>
    <row r="2079" spans="1:6">
      <c r="A2079" s="377"/>
      <c r="B2079" s="377"/>
      <c r="C2079" s="377"/>
      <c r="D2079" s="377"/>
      <c r="E2079" s="378"/>
      <c r="F2079" s="394"/>
    </row>
    <row r="2080" spans="1:6">
      <c r="A2080" s="377"/>
      <c r="B2080" s="377"/>
      <c r="C2080" s="377"/>
      <c r="D2080" s="377"/>
      <c r="E2080" s="378"/>
      <c r="F2080" s="394"/>
    </row>
    <row r="2081" spans="1:6">
      <c r="A2081" s="377"/>
      <c r="B2081" s="377"/>
      <c r="C2081" s="377"/>
      <c r="D2081" s="377"/>
      <c r="E2081" s="378"/>
      <c r="F2081" s="394"/>
    </row>
    <row r="2082" spans="1:6">
      <c r="A2082" s="377"/>
      <c r="B2082" s="377"/>
      <c r="C2082" s="377"/>
      <c r="D2082" s="377"/>
      <c r="E2082" s="378"/>
      <c r="F2082" s="394"/>
    </row>
    <row r="2083" spans="1:6">
      <c r="A2083" s="377"/>
      <c r="B2083" s="377"/>
      <c r="C2083" s="377"/>
      <c r="D2083" s="377"/>
      <c r="E2083" s="378"/>
      <c r="F2083" s="394"/>
    </row>
    <row r="2084" spans="1:6">
      <c r="A2084" s="377"/>
      <c r="B2084" s="377"/>
      <c r="C2084" s="377"/>
      <c r="D2084" s="377"/>
      <c r="E2084" s="378"/>
      <c r="F2084" s="394"/>
    </row>
    <row r="2085" spans="1:6">
      <c r="A2085" s="377"/>
      <c r="B2085" s="377"/>
      <c r="C2085" s="377"/>
      <c r="D2085" s="377"/>
      <c r="E2085" s="378"/>
      <c r="F2085" s="394"/>
    </row>
    <row r="2086" spans="1:6">
      <c r="A2086" s="377"/>
      <c r="B2086" s="377"/>
      <c r="C2086" s="377"/>
      <c r="D2086" s="377"/>
      <c r="E2086" s="378"/>
      <c r="F2086" s="394"/>
    </row>
    <row r="2087" spans="1:6">
      <c r="A2087" s="377"/>
      <c r="B2087" s="377"/>
      <c r="C2087" s="377"/>
      <c r="D2087" s="377"/>
      <c r="E2087" s="378"/>
      <c r="F2087" s="394"/>
    </row>
    <row r="2088" spans="1:6">
      <c r="A2088" s="377"/>
      <c r="B2088" s="377"/>
      <c r="C2088" s="377"/>
      <c r="D2088" s="377"/>
      <c r="E2088" s="378"/>
      <c r="F2088" s="394"/>
    </row>
    <row r="2089" spans="1:6">
      <c r="A2089" s="377"/>
      <c r="B2089" s="377"/>
      <c r="C2089" s="377"/>
      <c r="D2089" s="377"/>
      <c r="E2089" s="378"/>
      <c r="F2089" s="394"/>
    </row>
    <row r="2090" spans="1:6">
      <c r="A2090" s="377"/>
      <c r="B2090" s="377"/>
      <c r="C2090" s="377"/>
      <c r="D2090" s="377"/>
      <c r="E2090" s="378"/>
      <c r="F2090" s="394"/>
    </row>
    <row r="2091" spans="1:6">
      <c r="A2091" s="377"/>
      <c r="B2091" s="377"/>
      <c r="C2091" s="377"/>
      <c r="D2091" s="377"/>
      <c r="E2091" s="378"/>
      <c r="F2091" s="394"/>
    </row>
    <row r="2092" spans="1:6">
      <c r="A2092" s="377"/>
      <c r="B2092" s="377"/>
      <c r="C2092" s="377"/>
      <c r="D2092" s="377"/>
      <c r="E2092" s="378"/>
      <c r="F2092" s="394"/>
    </row>
    <row r="2093" spans="1:6">
      <c r="A2093" s="377"/>
      <c r="B2093" s="377"/>
      <c r="C2093" s="377"/>
      <c r="D2093" s="377"/>
      <c r="E2093" s="378"/>
      <c r="F2093" s="394"/>
    </row>
    <row r="2094" spans="1:6">
      <c r="A2094" s="377"/>
      <c r="B2094" s="377"/>
      <c r="C2094" s="377"/>
      <c r="D2094" s="377"/>
      <c r="E2094" s="378"/>
      <c r="F2094" s="394"/>
    </row>
    <row r="2095" spans="1:6">
      <c r="A2095" s="377"/>
      <c r="B2095" s="377"/>
      <c r="C2095" s="377"/>
      <c r="D2095" s="377"/>
      <c r="E2095" s="378"/>
      <c r="F2095" s="394"/>
    </row>
    <row r="2096" spans="1:6">
      <c r="A2096" s="377"/>
      <c r="B2096" s="377"/>
      <c r="C2096" s="377"/>
      <c r="D2096" s="377"/>
      <c r="E2096" s="378"/>
      <c r="F2096" s="394"/>
    </row>
    <row r="2097" spans="1:6">
      <c r="A2097" s="377"/>
      <c r="B2097" s="377"/>
      <c r="C2097" s="377"/>
      <c r="D2097" s="377"/>
      <c r="E2097" s="378"/>
      <c r="F2097" s="394"/>
    </row>
    <row r="2098" spans="1:6">
      <c r="A2098" s="377"/>
      <c r="B2098" s="377"/>
      <c r="C2098" s="377"/>
      <c r="D2098" s="377"/>
      <c r="E2098" s="378"/>
      <c r="F2098" s="394"/>
    </row>
    <row r="2099" spans="1:6">
      <c r="A2099" s="377"/>
      <c r="B2099" s="377"/>
      <c r="C2099" s="377"/>
      <c r="D2099" s="377"/>
      <c r="E2099" s="378"/>
      <c r="F2099" s="394"/>
    </row>
    <row r="2100" spans="1:6">
      <c r="A2100" s="377"/>
      <c r="B2100" s="377"/>
      <c r="C2100" s="377"/>
      <c r="D2100" s="377"/>
      <c r="E2100" s="378"/>
      <c r="F2100" s="394"/>
    </row>
    <row r="2101" spans="1:6">
      <c r="A2101" s="377"/>
      <c r="B2101" s="377"/>
      <c r="C2101" s="377"/>
      <c r="D2101" s="377"/>
      <c r="E2101" s="378"/>
      <c r="F2101" s="394"/>
    </row>
    <row r="2102" spans="1:6">
      <c r="A2102" s="377"/>
      <c r="B2102" s="377"/>
      <c r="C2102" s="377"/>
      <c r="D2102" s="377"/>
      <c r="E2102" s="378"/>
      <c r="F2102" s="394"/>
    </row>
    <row r="2103" spans="1:6">
      <c r="A2103" s="377"/>
      <c r="B2103" s="377"/>
      <c r="C2103" s="377"/>
      <c r="D2103" s="377"/>
      <c r="E2103" s="378"/>
      <c r="F2103" s="394"/>
    </row>
    <row r="2104" spans="1:6">
      <c r="A2104" s="377"/>
      <c r="B2104" s="377"/>
      <c r="C2104" s="377"/>
      <c r="D2104" s="377"/>
      <c r="E2104" s="378"/>
      <c r="F2104" s="394"/>
    </row>
    <row r="2105" spans="1:6">
      <c r="A2105" s="377"/>
      <c r="B2105" s="377"/>
      <c r="C2105" s="377"/>
      <c r="D2105" s="377"/>
      <c r="E2105" s="378"/>
      <c r="F2105" s="394"/>
    </row>
    <row r="2106" spans="1:6">
      <c r="A2106" s="377"/>
      <c r="B2106" s="377"/>
      <c r="C2106" s="377"/>
      <c r="D2106" s="377"/>
      <c r="E2106" s="378"/>
      <c r="F2106" s="394"/>
    </row>
    <row r="2107" spans="1:6">
      <c r="A2107" s="377"/>
      <c r="B2107" s="377"/>
      <c r="C2107" s="377"/>
      <c r="D2107" s="377"/>
      <c r="E2107" s="378"/>
      <c r="F2107" s="394"/>
    </row>
    <row r="2108" spans="1:6">
      <c r="A2108" s="377"/>
      <c r="B2108" s="377"/>
      <c r="C2108" s="377"/>
      <c r="D2108" s="377"/>
      <c r="E2108" s="378"/>
      <c r="F2108" s="394"/>
    </row>
    <row r="2109" spans="1:6">
      <c r="A2109" s="377"/>
      <c r="B2109" s="377"/>
      <c r="C2109" s="377"/>
      <c r="D2109" s="377"/>
      <c r="E2109" s="378"/>
      <c r="F2109" s="394"/>
    </row>
    <row r="2110" spans="1:6">
      <c r="A2110" s="377"/>
      <c r="B2110" s="377"/>
      <c r="C2110" s="377"/>
      <c r="D2110" s="377"/>
      <c r="E2110" s="378"/>
      <c r="F2110" s="394"/>
    </row>
    <row r="2111" spans="1:6">
      <c r="A2111" s="377"/>
      <c r="B2111" s="377"/>
      <c r="C2111" s="377"/>
      <c r="D2111" s="377"/>
      <c r="E2111" s="378"/>
      <c r="F2111" s="394"/>
    </row>
    <row r="2112" spans="1:6">
      <c r="A2112" s="377"/>
      <c r="B2112" s="377"/>
      <c r="C2112" s="377"/>
      <c r="D2112" s="377"/>
      <c r="E2112" s="378"/>
      <c r="F2112" s="394"/>
    </row>
    <row r="2113" spans="1:6">
      <c r="A2113" s="377"/>
      <c r="B2113" s="377"/>
      <c r="C2113" s="377"/>
      <c r="D2113" s="377"/>
      <c r="E2113" s="378"/>
      <c r="F2113" s="394"/>
    </row>
    <row r="2114" spans="1:6">
      <c r="A2114" s="377"/>
      <c r="B2114" s="377"/>
      <c r="C2114" s="377"/>
      <c r="D2114" s="377"/>
      <c r="E2114" s="378"/>
      <c r="F2114" s="394"/>
    </row>
    <row r="2115" spans="1:6">
      <c r="A2115" s="377"/>
      <c r="B2115" s="377"/>
      <c r="C2115" s="377"/>
      <c r="D2115" s="377"/>
      <c r="E2115" s="378"/>
      <c r="F2115" s="394"/>
    </row>
    <row r="2116" spans="1:6">
      <c r="A2116" s="377"/>
      <c r="B2116" s="377"/>
      <c r="C2116" s="377"/>
      <c r="D2116" s="377"/>
      <c r="E2116" s="378"/>
      <c r="F2116" s="394"/>
    </row>
    <row r="2117" spans="1:6">
      <c r="A2117" s="377"/>
      <c r="B2117" s="377"/>
      <c r="C2117" s="377"/>
      <c r="D2117" s="377"/>
      <c r="E2117" s="378"/>
      <c r="F2117" s="394"/>
    </row>
    <row r="2118" spans="1:6">
      <c r="A2118" s="377"/>
      <c r="B2118" s="377"/>
      <c r="C2118" s="377"/>
      <c r="D2118" s="377"/>
      <c r="E2118" s="378"/>
      <c r="F2118" s="394"/>
    </row>
    <row r="2119" spans="1:6">
      <c r="A2119" s="377"/>
      <c r="B2119" s="377"/>
      <c r="C2119" s="377"/>
      <c r="D2119" s="377"/>
      <c r="E2119" s="378"/>
      <c r="F2119" s="394"/>
    </row>
    <row r="2120" spans="1:6">
      <c r="A2120" s="377"/>
      <c r="B2120" s="377"/>
      <c r="C2120" s="377"/>
      <c r="D2120" s="377"/>
      <c r="E2120" s="378"/>
      <c r="F2120" s="394"/>
    </row>
    <row r="2121" spans="1:6">
      <c r="A2121" s="377"/>
      <c r="B2121" s="377"/>
      <c r="C2121" s="377"/>
      <c r="D2121" s="377"/>
      <c r="E2121" s="378"/>
      <c r="F2121" s="394"/>
    </row>
    <row r="2122" spans="1:6">
      <c r="A2122" s="377"/>
      <c r="B2122" s="377"/>
      <c r="C2122" s="377"/>
      <c r="D2122" s="377"/>
      <c r="E2122" s="378"/>
      <c r="F2122" s="394"/>
    </row>
    <row r="2123" spans="1:6">
      <c r="A2123" s="377"/>
      <c r="B2123" s="377"/>
      <c r="C2123" s="377"/>
      <c r="D2123" s="377"/>
      <c r="E2123" s="378"/>
      <c r="F2123" s="394"/>
    </row>
    <row r="2124" spans="1:6">
      <c r="A2124" s="377"/>
      <c r="B2124" s="377"/>
      <c r="C2124" s="377"/>
      <c r="D2124" s="377"/>
      <c r="E2124" s="378"/>
      <c r="F2124" s="394"/>
    </row>
    <row r="2125" spans="1:6">
      <c r="A2125" s="377"/>
      <c r="B2125" s="377"/>
      <c r="C2125" s="377"/>
      <c r="D2125" s="377"/>
      <c r="E2125" s="378"/>
      <c r="F2125" s="394"/>
    </row>
    <row r="2126" spans="1:6">
      <c r="A2126" s="377"/>
      <c r="B2126" s="377"/>
      <c r="C2126" s="377"/>
      <c r="D2126" s="377"/>
      <c r="E2126" s="378"/>
      <c r="F2126" s="394"/>
    </row>
    <row r="2127" spans="1:6">
      <c r="A2127" s="377"/>
      <c r="B2127" s="377"/>
      <c r="C2127" s="377"/>
      <c r="D2127" s="377"/>
      <c r="E2127" s="378"/>
      <c r="F2127" s="394"/>
    </row>
    <row r="2128" spans="1:6">
      <c r="A2128" s="377"/>
      <c r="B2128" s="377"/>
      <c r="C2128" s="377"/>
      <c r="D2128" s="377"/>
      <c r="E2128" s="378"/>
      <c r="F2128" s="394"/>
    </row>
    <row r="2129" spans="1:6">
      <c r="A2129" s="377"/>
      <c r="B2129" s="377"/>
      <c r="C2129" s="377"/>
      <c r="D2129" s="377"/>
      <c r="E2129" s="378"/>
      <c r="F2129" s="394"/>
    </row>
    <row r="2130" spans="1:6">
      <c r="A2130" s="377"/>
      <c r="B2130" s="377"/>
      <c r="C2130" s="377"/>
      <c r="D2130" s="377"/>
      <c r="E2130" s="378"/>
      <c r="F2130" s="394"/>
    </row>
    <row r="2131" spans="1:6">
      <c r="A2131" s="377"/>
      <c r="B2131" s="377"/>
      <c r="C2131" s="377"/>
      <c r="D2131" s="377"/>
      <c r="E2131" s="378"/>
      <c r="F2131" s="394"/>
    </row>
    <row r="2132" spans="1:6">
      <c r="A2132" s="377"/>
      <c r="B2132" s="377"/>
      <c r="C2132" s="377"/>
      <c r="D2132" s="377"/>
      <c r="E2132" s="378"/>
      <c r="F2132" s="394"/>
    </row>
    <row r="2133" spans="1:6">
      <c r="A2133" s="377"/>
      <c r="B2133" s="377"/>
      <c r="C2133" s="377"/>
      <c r="D2133" s="377"/>
      <c r="E2133" s="378"/>
      <c r="F2133" s="394"/>
    </row>
    <row r="2134" spans="1:6">
      <c r="A2134" s="377"/>
      <c r="B2134" s="377"/>
      <c r="C2134" s="377"/>
      <c r="D2134" s="377"/>
      <c r="E2134" s="378"/>
      <c r="F2134" s="394"/>
    </row>
    <row r="2135" spans="1:6">
      <c r="A2135" s="377"/>
      <c r="B2135" s="377"/>
      <c r="C2135" s="377"/>
      <c r="D2135" s="377"/>
      <c r="E2135" s="378"/>
      <c r="F2135" s="394"/>
    </row>
    <row r="2136" spans="1:6">
      <c r="A2136" s="377"/>
      <c r="B2136" s="377"/>
      <c r="C2136" s="377"/>
      <c r="D2136" s="377"/>
      <c r="E2136" s="378"/>
      <c r="F2136" s="394"/>
    </row>
    <row r="2137" spans="1:6">
      <c r="A2137" s="377"/>
      <c r="B2137" s="377"/>
      <c r="C2137" s="377"/>
      <c r="D2137" s="377"/>
      <c r="E2137" s="378"/>
      <c r="F2137" s="394"/>
    </row>
    <row r="2138" spans="1:6">
      <c r="A2138" s="377"/>
      <c r="B2138" s="377"/>
      <c r="C2138" s="377"/>
      <c r="D2138" s="377"/>
      <c r="E2138" s="378"/>
      <c r="F2138" s="394"/>
    </row>
    <row r="2139" spans="1:6">
      <c r="A2139" s="377"/>
      <c r="B2139" s="377"/>
      <c r="C2139" s="377"/>
      <c r="D2139" s="377"/>
      <c r="E2139" s="378"/>
      <c r="F2139" s="394"/>
    </row>
    <row r="2140" spans="1:6">
      <c r="A2140" s="377"/>
      <c r="B2140" s="377"/>
      <c r="C2140" s="377"/>
      <c r="D2140" s="377"/>
      <c r="E2140" s="378"/>
      <c r="F2140" s="394"/>
    </row>
    <row r="2141" spans="1:6">
      <c r="A2141" s="377"/>
      <c r="B2141" s="377"/>
      <c r="C2141" s="377"/>
      <c r="D2141" s="377"/>
      <c r="E2141" s="378"/>
      <c r="F2141" s="394"/>
    </row>
    <row r="2142" spans="1:6">
      <c r="A2142" s="377"/>
      <c r="B2142" s="377"/>
      <c r="C2142" s="377"/>
      <c r="D2142" s="377"/>
      <c r="E2142" s="378"/>
      <c r="F2142" s="394"/>
    </row>
    <row r="2143" spans="1:6">
      <c r="A2143" s="377"/>
      <c r="B2143" s="377"/>
      <c r="C2143" s="377"/>
      <c r="D2143" s="377"/>
      <c r="E2143" s="378"/>
      <c r="F2143" s="394"/>
    </row>
    <row r="2144" spans="1:6">
      <c r="A2144" s="377"/>
      <c r="B2144" s="377"/>
      <c r="C2144" s="377"/>
      <c r="D2144" s="377"/>
      <c r="E2144" s="378"/>
      <c r="F2144" s="394"/>
    </row>
    <row r="2145" spans="1:6">
      <c r="A2145" s="377"/>
      <c r="B2145" s="377"/>
      <c r="C2145" s="377"/>
      <c r="D2145" s="377"/>
      <c r="E2145" s="378"/>
      <c r="F2145" s="394"/>
    </row>
    <row r="2146" spans="1:6">
      <c r="A2146" s="377"/>
      <c r="B2146" s="377"/>
      <c r="C2146" s="377"/>
      <c r="D2146" s="377"/>
      <c r="E2146" s="378"/>
      <c r="F2146" s="394"/>
    </row>
    <row r="2147" spans="1:6">
      <c r="A2147" s="377"/>
      <c r="B2147" s="377"/>
      <c r="C2147" s="377"/>
      <c r="D2147" s="377"/>
      <c r="E2147" s="378"/>
      <c r="F2147" s="394"/>
    </row>
    <row r="2148" spans="1:6">
      <c r="A2148" s="377"/>
      <c r="B2148" s="377"/>
      <c r="C2148" s="377"/>
      <c r="D2148" s="377"/>
      <c r="E2148" s="378"/>
      <c r="F2148" s="394"/>
    </row>
    <row r="2149" spans="1:6">
      <c r="A2149" s="377"/>
      <c r="B2149" s="377"/>
      <c r="C2149" s="377"/>
      <c r="D2149" s="377"/>
      <c r="E2149" s="378"/>
      <c r="F2149" s="394"/>
    </row>
    <row r="2150" spans="1:6">
      <c r="A2150" s="377"/>
      <c r="B2150" s="377"/>
      <c r="C2150" s="377"/>
      <c r="D2150" s="377"/>
      <c r="E2150" s="378"/>
      <c r="F2150" s="394"/>
    </row>
    <row r="2151" spans="1:6">
      <c r="A2151" s="377"/>
      <c r="B2151" s="377"/>
      <c r="C2151" s="377"/>
      <c r="D2151" s="377"/>
      <c r="E2151" s="378"/>
      <c r="F2151" s="394"/>
    </row>
    <row r="2152" spans="1:6">
      <c r="A2152" s="377"/>
      <c r="B2152" s="377"/>
      <c r="C2152" s="377"/>
      <c r="D2152" s="377"/>
      <c r="E2152" s="378"/>
      <c r="F2152" s="394"/>
    </row>
    <row r="2153" spans="1:6">
      <c r="A2153" s="377"/>
      <c r="B2153" s="377"/>
      <c r="C2153" s="377"/>
      <c r="D2153" s="377"/>
      <c r="E2153" s="378"/>
      <c r="F2153" s="394"/>
    </row>
    <row r="2154" spans="1:6">
      <c r="A2154" s="377"/>
      <c r="B2154" s="377"/>
      <c r="C2154" s="377"/>
      <c r="D2154" s="377"/>
      <c r="E2154" s="378"/>
      <c r="F2154" s="394"/>
    </row>
    <row r="2155" spans="1:6">
      <c r="A2155" s="377"/>
      <c r="B2155" s="377"/>
      <c r="C2155" s="377"/>
      <c r="D2155" s="377"/>
      <c r="E2155" s="378"/>
      <c r="F2155" s="394"/>
    </row>
    <row r="2156" spans="1:6">
      <c r="A2156" s="377"/>
      <c r="B2156" s="377"/>
      <c r="C2156" s="377"/>
      <c r="D2156" s="377"/>
      <c r="E2156" s="378"/>
      <c r="F2156" s="394"/>
    </row>
    <row r="2157" spans="1:6">
      <c r="A2157" s="377"/>
      <c r="B2157" s="377"/>
      <c r="C2157" s="377"/>
      <c r="D2157" s="377"/>
      <c r="E2157" s="378"/>
      <c r="F2157" s="394"/>
    </row>
    <row r="2158" spans="1:6">
      <c r="A2158" s="377"/>
      <c r="B2158" s="377"/>
      <c r="C2158" s="377"/>
      <c r="D2158" s="377"/>
      <c r="E2158" s="378"/>
      <c r="F2158" s="394"/>
    </row>
    <row r="2159" spans="1:6">
      <c r="A2159" s="377"/>
      <c r="B2159" s="377"/>
      <c r="C2159" s="377"/>
      <c r="D2159" s="377"/>
      <c r="E2159" s="378"/>
      <c r="F2159" s="394"/>
    </row>
    <row r="2160" spans="1:6">
      <c r="A2160" s="377"/>
      <c r="B2160" s="377"/>
      <c r="C2160" s="377"/>
      <c r="D2160" s="377"/>
      <c r="E2160" s="378"/>
      <c r="F2160" s="394"/>
    </row>
    <row r="2161" spans="1:6">
      <c r="A2161" s="377"/>
      <c r="B2161" s="377"/>
      <c r="C2161" s="377"/>
      <c r="D2161" s="377"/>
      <c r="E2161" s="378"/>
      <c r="F2161" s="394"/>
    </row>
    <row r="2162" spans="1:6">
      <c r="A2162" s="377"/>
      <c r="B2162" s="377"/>
      <c r="C2162" s="377"/>
      <c r="D2162" s="377"/>
      <c r="E2162" s="378"/>
      <c r="F2162" s="394"/>
    </row>
    <row r="2163" spans="1:6">
      <c r="A2163" s="377"/>
      <c r="B2163" s="377"/>
      <c r="C2163" s="377"/>
      <c r="D2163" s="377"/>
      <c r="E2163" s="378"/>
      <c r="F2163" s="394"/>
    </row>
    <row r="2164" spans="1:6">
      <c r="A2164" s="377"/>
      <c r="B2164" s="377"/>
      <c r="C2164" s="377"/>
      <c r="D2164" s="377"/>
      <c r="E2164" s="378"/>
      <c r="F2164" s="394"/>
    </row>
    <row r="2165" spans="1:6">
      <c r="A2165" s="377"/>
      <c r="B2165" s="377"/>
      <c r="C2165" s="377"/>
      <c r="D2165" s="377"/>
      <c r="E2165" s="378"/>
      <c r="F2165" s="394"/>
    </row>
    <row r="2166" spans="1:6">
      <c r="A2166" s="377"/>
      <c r="B2166" s="377"/>
      <c r="C2166" s="377"/>
      <c r="D2166" s="377"/>
      <c r="E2166" s="378"/>
      <c r="F2166" s="394"/>
    </row>
    <row r="2167" spans="1:6">
      <c r="A2167" s="377"/>
      <c r="B2167" s="377"/>
      <c r="C2167" s="377"/>
      <c r="D2167" s="377"/>
      <c r="E2167" s="378"/>
      <c r="F2167" s="394"/>
    </row>
    <row r="2168" spans="1:6">
      <c r="A2168" s="377"/>
      <c r="B2168" s="377"/>
      <c r="C2168" s="377"/>
      <c r="D2168" s="377"/>
      <c r="E2168" s="378"/>
      <c r="F2168" s="394"/>
    </row>
    <row r="2169" spans="1:6">
      <c r="A2169" s="377"/>
      <c r="B2169" s="377"/>
      <c r="C2169" s="377"/>
      <c r="D2169" s="377"/>
      <c r="E2169" s="378"/>
      <c r="F2169" s="394"/>
    </row>
    <row r="2170" spans="1:6">
      <c r="A2170" s="377"/>
      <c r="B2170" s="377"/>
      <c r="C2170" s="377"/>
      <c r="D2170" s="377"/>
      <c r="E2170" s="378"/>
      <c r="F2170" s="394"/>
    </row>
    <row r="2171" spans="1:6">
      <c r="A2171" s="377"/>
      <c r="B2171" s="377"/>
      <c r="C2171" s="377"/>
      <c r="D2171" s="377"/>
      <c r="E2171" s="378"/>
      <c r="F2171" s="394"/>
    </row>
    <row r="2172" spans="1:6">
      <c r="A2172" s="377"/>
      <c r="B2172" s="377"/>
      <c r="C2172" s="377"/>
      <c r="D2172" s="377"/>
      <c r="E2172" s="378"/>
      <c r="F2172" s="394"/>
    </row>
    <row r="2173" spans="1:6">
      <c r="A2173" s="377"/>
      <c r="B2173" s="377"/>
      <c r="C2173" s="377"/>
      <c r="D2173" s="377"/>
      <c r="E2173" s="378"/>
      <c r="F2173" s="394"/>
    </row>
    <row r="2174" spans="1:6">
      <c r="A2174" s="377"/>
      <c r="B2174" s="377"/>
      <c r="C2174" s="377"/>
      <c r="D2174" s="377"/>
      <c r="E2174" s="378"/>
      <c r="F2174" s="394"/>
    </row>
    <row r="2175" spans="1:6">
      <c r="A2175" s="377"/>
      <c r="B2175" s="377"/>
      <c r="C2175" s="377"/>
      <c r="D2175" s="377"/>
      <c r="E2175" s="378"/>
      <c r="F2175" s="394"/>
    </row>
    <row r="2176" spans="1:6">
      <c r="A2176" s="377"/>
      <c r="B2176" s="377"/>
      <c r="C2176" s="377"/>
      <c r="D2176" s="377"/>
      <c r="E2176" s="378"/>
      <c r="F2176" s="394"/>
    </row>
    <row r="2177" spans="1:6">
      <c r="A2177" s="377"/>
      <c r="B2177" s="377"/>
      <c r="C2177" s="377"/>
      <c r="D2177" s="377"/>
      <c r="E2177" s="378"/>
      <c r="F2177" s="394"/>
    </row>
    <row r="2178" spans="1:6">
      <c r="A2178" s="377"/>
      <c r="B2178" s="377"/>
      <c r="C2178" s="377"/>
      <c r="D2178" s="377"/>
      <c r="E2178" s="378"/>
      <c r="F2178" s="394"/>
    </row>
    <row r="2179" spans="1:6">
      <c r="A2179" s="377"/>
      <c r="B2179" s="377"/>
      <c r="C2179" s="377"/>
      <c r="D2179" s="377"/>
      <c r="E2179" s="378"/>
      <c r="F2179" s="394"/>
    </row>
    <row r="2180" spans="1:6">
      <c r="A2180" s="377"/>
      <c r="B2180" s="377"/>
      <c r="C2180" s="377"/>
      <c r="D2180" s="377"/>
      <c r="E2180" s="378"/>
      <c r="F2180" s="394"/>
    </row>
    <row r="2181" spans="1:6">
      <c r="A2181" s="377"/>
      <c r="B2181" s="377"/>
      <c r="C2181" s="377"/>
      <c r="D2181" s="377"/>
      <c r="E2181" s="378"/>
      <c r="F2181" s="394"/>
    </row>
    <row r="2182" spans="1:6">
      <c r="A2182" s="377"/>
      <c r="B2182" s="377"/>
      <c r="C2182" s="377"/>
      <c r="D2182" s="377"/>
      <c r="E2182" s="378"/>
      <c r="F2182" s="394"/>
    </row>
    <row r="2183" spans="1:6">
      <c r="A2183" s="377"/>
      <c r="B2183" s="377"/>
      <c r="C2183" s="377"/>
      <c r="D2183" s="377"/>
      <c r="E2183" s="378"/>
      <c r="F2183" s="394"/>
    </row>
    <row r="2184" spans="1:6">
      <c r="A2184" s="377"/>
      <c r="B2184" s="377"/>
      <c r="C2184" s="377"/>
      <c r="D2184" s="377"/>
      <c r="E2184" s="378"/>
      <c r="F2184" s="394"/>
    </row>
    <row r="2185" spans="1:6">
      <c r="A2185" s="377"/>
      <c r="B2185" s="377"/>
      <c r="C2185" s="377"/>
      <c r="D2185" s="377"/>
      <c r="E2185" s="378"/>
      <c r="F2185" s="394"/>
    </row>
    <row r="2186" spans="1:6">
      <c r="A2186" s="377"/>
      <c r="B2186" s="377"/>
      <c r="C2186" s="377"/>
      <c r="D2186" s="377"/>
      <c r="E2186" s="378"/>
      <c r="F2186" s="394"/>
    </row>
    <row r="2187" spans="1:6">
      <c r="A2187" s="377"/>
      <c r="B2187" s="377"/>
      <c r="C2187" s="377"/>
      <c r="D2187" s="377"/>
      <c r="E2187" s="378"/>
      <c r="F2187" s="394"/>
    </row>
    <row r="2188" spans="1:6">
      <c r="A2188" s="377"/>
      <c r="B2188" s="377"/>
      <c r="C2188" s="377"/>
      <c r="D2188" s="377"/>
      <c r="E2188" s="378"/>
      <c r="F2188" s="394"/>
    </row>
    <row r="2189" spans="1:6">
      <c r="A2189" s="377"/>
      <c r="B2189" s="377"/>
      <c r="C2189" s="377"/>
      <c r="D2189" s="377"/>
      <c r="E2189" s="378"/>
      <c r="F2189" s="394"/>
    </row>
    <row r="2190" spans="1:6">
      <c r="A2190" s="377"/>
      <c r="B2190" s="377"/>
      <c r="C2190" s="377"/>
      <c r="D2190" s="377"/>
      <c r="E2190" s="378"/>
      <c r="F2190" s="394"/>
    </row>
    <row r="2191" spans="1:6">
      <c r="A2191" s="377"/>
      <c r="B2191" s="377"/>
      <c r="C2191" s="377"/>
      <c r="D2191" s="377"/>
      <c r="E2191" s="378"/>
      <c r="F2191" s="394"/>
    </row>
    <row r="2192" spans="1:6">
      <c r="A2192" s="377"/>
      <c r="B2192" s="377"/>
      <c r="C2192" s="377"/>
      <c r="D2192" s="377"/>
      <c r="E2192" s="378"/>
      <c r="F2192" s="394"/>
    </row>
    <row r="2193" spans="1:6">
      <c r="A2193" s="377"/>
      <c r="B2193" s="377"/>
      <c r="C2193" s="377"/>
      <c r="D2193" s="377"/>
      <c r="E2193" s="378"/>
      <c r="F2193" s="394"/>
    </row>
    <row r="2194" spans="1:6">
      <c r="A2194" s="377"/>
      <c r="B2194" s="377"/>
      <c r="C2194" s="377"/>
      <c r="D2194" s="377"/>
      <c r="E2194" s="378"/>
      <c r="F2194" s="394"/>
    </row>
    <row r="2195" spans="1:6">
      <c r="A2195" s="377"/>
      <c r="B2195" s="377"/>
      <c r="C2195" s="377"/>
      <c r="D2195" s="377"/>
      <c r="E2195" s="378"/>
      <c r="F2195" s="394"/>
    </row>
    <row r="2196" spans="1:6">
      <c r="A2196" s="377"/>
      <c r="B2196" s="377"/>
      <c r="C2196" s="377"/>
      <c r="D2196" s="377"/>
      <c r="E2196" s="378"/>
      <c r="F2196" s="394"/>
    </row>
    <row r="2197" spans="1:6">
      <c r="A2197" s="377"/>
      <c r="B2197" s="377"/>
      <c r="C2197" s="377"/>
      <c r="D2197" s="377"/>
      <c r="E2197" s="378"/>
      <c r="F2197" s="394"/>
    </row>
    <row r="2198" spans="1:6">
      <c r="A2198" s="377"/>
      <c r="B2198" s="377"/>
      <c r="C2198" s="377"/>
      <c r="D2198" s="377"/>
      <c r="E2198" s="378"/>
      <c r="F2198" s="394"/>
    </row>
    <row r="2199" spans="1:6">
      <c r="A2199" s="377"/>
      <c r="B2199" s="377"/>
      <c r="C2199" s="377"/>
      <c r="D2199" s="377"/>
      <c r="E2199" s="378"/>
      <c r="F2199" s="394"/>
    </row>
    <row r="2200" spans="1:6">
      <c r="A2200" s="377"/>
      <c r="B2200" s="377"/>
      <c r="C2200" s="377"/>
      <c r="D2200" s="377"/>
      <c r="E2200" s="378"/>
      <c r="F2200" s="394"/>
    </row>
    <row r="2201" spans="1:6">
      <c r="A2201" s="377"/>
      <c r="B2201" s="377"/>
      <c r="C2201" s="377"/>
      <c r="D2201" s="377"/>
      <c r="E2201" s="378"/>
      <c r="F2201" s="394"/>
    </row>
    <row r="2202" spans="1:6">
      <c r="A2202" s="377"/>
      <c r="B2202" s="377"/>
      <c r="C2202" s="377"/>
      <c r="D2202" s="377"/>
      <c r="E2202" s="378"/>
      <c r="F2202" s="394"/>
    </row>
    <row r="2203" spans="1:6">
      <c r="A2203" s="377"/>
      <c r="B2203" s="377"/>
      <c r="C2203" s="377"/>
      <c r="D2203" s="377"/>
      <c r="E2203" s="378"/>
      <c r="F2203" s="394"/>
    </row>
    <row r="2204" spans="1:6">
      <c r="A2204" s="377"/>
      <c r="B2204" s="377"/>
      <c r="C2204" s="377"/>
      <c r="D2204" s="377"/>
      <c r="E2204" s="378"/>
      <c r="F2204" s="394"/>
    </row>
    <row r="2205" spans="1:6">
      <c r="A2205" s="377"/>
      <c r="B2205" s="377"/>
      <c r="C2205" s="377"/>
      <c r="D2205" s="377"/>
      <c r="E2205" s="378"/>
      <c r="F2205" s="394"/>
    </row>
    <row r="2206" spans="1:6">
      <c r="A2206" s="377"/>
      <c r="B2206" s="377"/>
      <c r="C2206" s="377"/>
      <c r="D2206" s="377"/>
      <c r="E2206" s="378"/>
      <c r="F2206" s="394"/>
    </row>
    <row r="2207" spans="1:6">
      <c r="A2207" s="377"/>
      <c r="B2207" s="377"/>
      <c r="C2207" s="377"/>
      <c r="D2207" s="377"/>
      <c r="E2207" s="378"/>
      <c r="F2207" s="394"/>
    </row>
    <row r="2208" spans="1:6">
      <c r="A2208" s="377"/>
      <c r="B2208" s="377"/>
      <c r="C2208" s="377"/>
      <c r="D2208" s="377"/>
      <c r="E2208" s="378"/>
      <c r="F2208" s="394"/>
    </row>
    <row r="2209" spans="1:6">
      <c r="A2209" s="377"/>
      <c r="B2209" s="377"/>
      <c r="C2209" s="377"/>
      <c r="D2209" s="377"/>
      <c r="E2209" s="378"/>
      <c r="F2209" s="394"/>
    </row>
    <row r="2210" spans="1:6">
      <c r="A2210" s="377"/>
      <c r="B2210" s="377"/>
      <c r="C2210" s="377"/>
      <c r="D2210" s="377"/>
      <c r="E2210" s="378"/>
      <c r="F2210" s="394"/>
    </row>
    <row r="2211" spans="1:6">
      <c r="A2211" s="377"/>
      <c r="B2211" s="377"/>
      <c r="C2211" s="377"/>
      <c r="D2211" s="377"/>
      <c r="E2211" s="378"/>
      <c r="F2211" s="394"/>
    </row>
    <row r="2212" spans="1:6">
      <c r="A2212" s="377"/>
      <c r="B2212" s="377"/>
      <c r="C2212" s="377"/>
      <c r="D2212" s="377"/>
      <c r="E2212" s="378"/>
      <c r="F2212" s="394"/>
    </row>
    <row r="2213" spans="1:6">
      <c r="A2213" s="377"/>
      <c r="B2213" s="377"/>
      <c r="C2213" s="377"/>
      <c r="D2213" s="377"/>
      <c r="E2213" s="378"/>
      <c r="F2213" s="394"/>
    </row>
    <row r="2214" spans="1:6">
      <c r="A2214" s="377"/>
      <c r="B2214" s="377"/>
      <c r="C2214" s="377"/>
      <c r="D2214" s="377"/>
      <c r="E2214" s="378"/>
      <c r="F2214" s="394"/>
    </row>
    <row r="2215" spans="1:6">
      <c r="A2215" s="377"/>
      <c r="B2215" s="377"/>
      <c r="C2215" s="377"/>
      <c r="D2215" s="377"/>
      <c r="E2215" s="378"/>
      <c r="F2215" s="394"/>
    </row>
    <row r="2216" spans="1:6">
      <c r="A2216" s="377"/>
      <c r="B2216" s="377"/>
      <c r="C2216" s="377"/>
      <c r="D2216" s="377"/>
      <c r="E2216" s="378"/>
      <c r="F2216" s="394"/>
    </row>
    <row r="2217" spans="1:6">
      <c r="A2217" s="377"/>
      <c r="B2217" s="377"/>
      <c r="C2217" s="377"/>
      <c r="D2217" s="377"/>
      <c r="E2217" s="378"/>
      <c r="F2217" s="394"/>
    </row>
    <row r="2218" spans="1:6">
      <c r="A2218" s="377"/>
      <c r="B2218" s="377"/>
      <c r="C2218" s="377"/>
      <c r="D2218" s="377"/>
      <c r="E2218" s="378"/>
      <c r="F2218" s="394"/>
    </row>
    <row r="2219" spans="1:6">
      <c r="A2219" s="377"/>
      <c r="B2219" s="377"/>
      <c r="C2219" s="377"/>
      <c r="D2219" s="377"/>
      <c r="E2219" s="378"/>
      <c r="F2219" s="394"/>
    </row>
    <row r="2220" spans="1:6">
      <c r="A2220" s="377"/>
      <c r="B2220" s="377"/>
      <c r="C2220" s="377"/>
      <c r="D2220" s="377"/>
      <c r="E2220" s="378"/>
      <c r="F2220" s="394"/>
    </row>
    <row r="2221" spans="1:6">
      <c r="A2221" s="377"/>
      <c r="B2221" s="377"/>
      <c r="C2221" s="377"/>
      <c r="D2221" s="377"/>
      <c r="E2221" s="378"/>
      <c r="F2221" s="394"/>
    </row>
    <row r="2222" spans="1:6">
      <c r="A2222" s="377"/>
      <c r="B2222" s="377"/>
      <c r="C2222" s="377"/>
      <c r="D2222" s="377"/>
      <c r="E2222" s="378"/>
      <c r="F2222" s="394"/>
    </row>
    <row r="2223" spans="1:6">
      <c r="A2223" s="377"/>
      <c r="B2223" s="377"/>
      <c r="C2223" s="377"/>
      <c r="D2223" s="377"/>
      <c r="E2223" s="378"/>
      <c r="F2223" s="394"/>
    </row>
    <row r="2224" spans="1:6">
      <c r="A2224" s="377"/>
      <c r="B2224" s="377"/>
      <c r="C2224" s="377"/>
      <c r="D2224" s="377"/>
      <c r="E2224" s="378"/>
      <c r="F2224" s="394"/>
    </row>
    <row r="2225" spans="1:6">
      <c r="A2225" s="377"/>
      <c r="B2225" s="377"/>
      <c r="C2225" s="377"/>
      <c r="D2225" s="377"/>
      <c r="E2225" s="378"/>
      <c r="F2225" s="394"/>
    </row>
    <row r="2226" spans="1:6">
      <c r="A2226" s="377"/>
      <c r="B2226" s="377"/>
      <c r="C2226" s="377"/>
      <c r="D2226" s="377"/>
      <c r="E2226" s="378"/>
      <c r="F2226" s="394"/>
    </row>
    <row r="2227" spans="1:6">
      <c r="A2227" s="377"/>
      <c r="B2227" s="377"/>
      <c r="C2227" s="377"/>
      <c r="D2227" s="377"/>
      <c r="E2227" s="378"/>
      <c r="F2227" s="394"/>
    </row>
    <row r="2228" spans="1:6">
      <c r="A2228" s="377"/>
      <c r="B2228" s="377"/>
      <c r="C2228" s="377"/>
      <c r="D2228" s="377"/>
      <c r="E2228" s="378"/>
      <c r="F2228" s="394"/>
    </row>
    <row r="2229" spans="1:6">
      <c r="A2229" s="377"/>
      <c r="B2229" s="377"/>
      <c r="C2229" s="377"/>
      <c r="D2229" s="377"/>
      <c r="E2229" s="378"/>
      <c r="F2229" s="394"/>
    </row>
    <row r="2230" spans="1:6">
      <c r="A2230" s="377"/>
      <c r="B2230" s="377"/>
      <c r="C2230" s="377"/>
      <c r="D2230" s="377"/>
      <c r="E2230" s="378"/>
      <c r="F2230" s="394"/>
    </row>
    <row r="2231" spans="1:6">
      <c r="A2231" s="377"/>
      <c r="B2231" s="377"/>
      <c r="C2231" s="377"/>
      <c r="D2231" s="377"/>
      <c r="E2231" s="378"/>
      <c r="F2231" s="394"/>
    </row>
    <row r="2232" spans="1:6">
      <c r="A2232" s="377"/>
      <c r="B2232" s="377"/>
      <c r="C2232" s="377"/>
      <c r="D2232" s="377"/>
      <c r="E2232" s="378"/>
      <c r="F2232" s="394"/>
    </row>
    <row r="2233" spans="1:6">
      <c r="A2233" s="377"/>
      <c r="B2233" s="377"/>
      <c r="C2233" s="377"/>
      <c r="D2233" s="377"/>
      <c r="E2233" s="378"/>
      <c r="F2233" s="394"/>
    </row>
    <row r="2234" spans="1:6">
      <c r="A2234" s="377"/>
      <c r="B2234" s="377"/>
      <c r="C2234" s="377"/>
      <c r="D2234" s="377"/>
      <c r="E2234" s="378"/>
      <c r="F2234" s="394"/>
    </row>
    <row r="2235" spans="1:6">
      <c r="A2235" s="377"/>
      <c r="B2235" s="377"/>
      <c r="C2235" s="377"/>
      <c r="D2235" s="377"/>
      <c r="E2235" s="378"/>
      <c r="F2235" s="394"/>
    </row>
    <row r="2236" spans="1:6">
      <c r="A2236" s="377"/>
      <c r="B2236" s="377"/>
      <c r="C2236" s="377"/>
      <c r="D2236" s="377"/>
      <c r="E2236" s="378"/>
      <c r="F2236" s="394"/>
    </row>
    <row r="2237" spans="1:6">
      <c r="A2237" s="377"/>
      <c r="B2237" s="377"/>
      <c r="C2237" s="377"/>
      <c r="D2237" s="377"/>
      <c r="E2237" s="378"/>
      <c r="F2237" s="394"/>
    </row>
    <row r="2238" spans="1:6">
      <c r="A2238" s="377"/>
      <c r="B2238" s="377"/>
      <c r="C2238" s="377"/>
      <c r="D2238" s="377"/>
      <c r="E2238" s="378"/>
      <c r="F2238" s="394"/>
    </row>
    <row r="2239" spans="1:6">
      <c r="A2239" s="377"/>
      <c r="B2239" s="377"/>
      <c r="C2239" s="377"/>
      <c r="D2239" s="377"/>
      <c r="E2239" s="378"/>
      <c r="F2239" s="394"/>
    </row>
    <row r="2240" spans="1:6">
      <c r="A2240" s="377"/>
      <c r="B2240" s="377"/>
      <c r="C2240" s="377"/>
      <c r="D2240" s="377"/>
      <c r="E2240" s="378"/>
      <c r="F2240" s="394"/>
    </row>
    <row r="2241" spans="1:6">
      <c r="A2241" s="377"/>
      <c r="B2241" s="377"/>
      <c r="C2241" s="377"/>
      <c r="D2241" s="377"/>
      <c r="E2241" s="378"/>
      <c r="F2241" s="394"/>
    </row>
    <row r="2242" spans="1:6">
      <c r="A2242" s="377"/>
      <c r="B2242" s="377"/>
      <c r="C2242" s="377"/>
      <c r="D2242" s="377"/>
      <c r="E2242" s="378"/>
      <c r="F2242" s="394"/>
    </row>
    <row r="2243" spans="1:6">
      <c r="A2243" s="377"/>
      <c r="B2243" s="377"/>
      <c r="C2243" s="377"/>
      <c r="D2243" s="377"/>
      <c r="E2243" s="378"/>
      <c r="F2243" s="394"/>
    </row>
    <row r="2244" spans="1:6">
      <c r="A2244" s="377"/>
      <c r="B2244" s="377"/>
      <c r="C2244" s="377"/>
      <c r="D2244" s="377"/>
      <c r="E2244" s="378"/>
      <c r="F2244" s="394"/>
    </row>
    <row r="2245" spans="1:6">
      <c r="A2245" s="377"/>
      <c r="B2245" s="377"/>
      <c r="C2245" s="377"/>
      <c r="D2245" s="377"/>
      <c r="E2245" s="378"/>
      <c r="F2245" s="394"/>
    </row>
    <row r="2246" spans="1:6">
      <c r="A2246" s="377"/>
      <c r="B2246" s="377"/>
      <c r="C2246" s="377"/>
      <c r="D2246" s="377"/>
      <c r="E2246" s="378"/>
      <c r="F2246" s="394"/>
    </row>
    <row r="2247" spans="1:6">
      <c r="A2247" s="377"/>
      <c r="B2247" s="377"/>
      <c r="C2247" s="377"/>
      <c r="D2247" s="377"/>
      <c r="E2247" s="378"/>
      <c r="F2247" s="394"/>
    </row>
    <row r="2248" spans="1:6">
      <c r="A2248" s="377"/>
      <c r="B2248" s="377"/>
      <c r="C2248" s="377"/>
      <c r="D2248" s="377"/>
      <c r="E2248" s="378"/>
      <c r="F2248" s="394"/>
    </row>
    <row r="2249" spans="1:6">
      <c r="A2249" s="377"/>
      <c r="B2249" s="377"/>
      <c r="C2249" s="377"/>
      <c r="D2249" s="377"/>
      <c r="E2249" s="378"/>
      <c r="F2249" s="394"/>
    </row>
    <row r="2250" spans="1:6">
      <c r="A2250" s="377"/>
      <c r="B2250" s="377"/>
      <c r="C2250" s="377"/>
      <c r="D2250" s="377"/>
      <c r="E2250" s="378"/>
      <c r="F2250" s="394"/>
    </row>
    <row r="2251" spans="1:6">
      <c r="A2251" s="377"/>
      <c r="B2251" s="377"/>
      <c r="C2251" s="377"/>
      <c r="D2251" s="377"/>
      <c r="E2251" s="378"/>
      <c r="F2251" s="394"/>
    </row>
    <row r="2252" spans="1:6">
      <c r="A2252" s="377"/>
      <c r="B2252" s="377"/>
      <c r="C2252" s="377"/>
      <c r="D2252" s="377"/>
      <c r="E2252" s="378"/>
      <c r="F2252" s="394"/>
    </row>
    <row r="2253" spans="1:6">
      <c r="A2253" s="377"/>
      <c r="B2253" s="377"/>
      <c r="C2253" s="377"/>
      <c r="D2253" s="377"/>
      <c r="E2253" s="378"/>
      <c r="F2253" s="394"/>
    </row>
    <row r="2254" spans="1:6">
      <c r="A2254" s="377"/>
      <c r="B2254" s="377"/>
      <c r="C2254" s="377"/>
      <c r="D2254" s="377"/>
      <c r="E2254" s="378"/>
      <c r="F2254" s="394"/>
    </row>
    <row r="2255" spans="1:6">
      <c r="A2255" s="377"/>
      <c r="B2255" s="377"/>
      <c r="C2255" s="377"/>
      <c r="D2255" s="377"/>
      <c r="E2255" s="378"/>
      <c r="F2255" s="394"/>
    </row>
    <row r="2256" spans="1:6">
      <c r="A2256" s="377"/>
      <c r="B2256" s="377"/>
      <c r="C2256" s="377"/>
      <c r="D2256" s="377"/>
      <c r="E2256" s="378"/>
      <c r="F2256" s="394"/>
    </row>
    <row r="2257" spans="1:6">
      <c r="A2257" s="377"/>
      <c r="B2257" s="377"/>
      <c r="C2257" s="377"/>
      <c r="D2257" s="377"/>
      <c r="E2257" s="378"/>
      <c r="F2257" s="394"/>
    </row>
    <row r="2258" spans="1:6">
      <c r="A2258" s="377"/>
      <c r="B2258" s="377"/>
      <c r="C2258" s="377"/>
      <c r="D2258" s="377"/>
      <c r="E2258" s="378"/>
      <c r="F2258" s="394"/>
    </row>
    <row r="2259" spans="1:6">
      <c r="A2259" s="377"/>
      <c r="B2259" s="377"/>
      <c r="C2259" s="377"/>
      <c r="D2259" s="377"/>
      <c r="E2259" s="378"/>
      <c r="F2259" s="394"/>
    </row>
    <row r="2260" spans="1:6">
      <c r="A2260" s="377"/>
      <c r="B2260" s="377"/>
      <c r="C2260" s="377"/>
      <c r="D2260" s="377"/>
      <c r="E2260" s="378"/>
      <c r="F2260" s="394"/>
    </row>
    <row r="2261" spans="1:6">
      <c r="A2261" s="377"/>
      <c r="B2261" s="377"/>
      <c r="C2261" s="377"/>
      <c r="D2261" s="377"/>
      <c r="E2261" s="378"/>
      <c r="F2261" s="394"/>
    </row>
    <row r="2262" spans="1:6">
      <c r="A2262" s="377"/>
      <c r="B2262" s="377"/>
      <c r="C2262" s="377"/>
      <c r="D2262" s="377"/>
      <c r="E2262" s="378"/>
      <c r="F2262" s="394"/>
    </row>
    <row r="2263" spans="1:6">
      <c r="A2263" s="377"/>
      <c r="B2263" s="377"/>
      <c r="C2263" s="377"/>
      <c r="D2263" s="377"/>
      <c r="E2263" s="378"/>
      <c r="F2263" s="394"/>
    </row>
    <row r="2264" spans="1:6">
      <c r="A2264" s="377"/>
      <c r="B2264" s="377"/>
      <c r="C2264" s="377"/>
      <c r="D2264" s="377"/>
      <c r="E2264" s="378"/>
      <c r="F2264" s="394"/>
    </row>
    <row r="2265" spans="1:6">
      <c r="A2265" s="377"/>
      <c r="B2265" s="377"/>
      <c r="C2265" s="377"/>
      <c r="D2265" s="377"/>
      <c r="E2265" s="378"/>
      <c r="F2265" s="394"/>
    </row>
    <row r="2266" spans="1:6">
      <c r="A2266" s="377"/>
      <c r="B2266" s="377"/>
      <c r="C2266" s="377"/>
      <c r="D2266" s="377"/>
      <c r="E2266" s="378"/>
      <c r="F2266" s="394"/>
    </row>
    <row r="2267" spans="1:6">
      <c r="A2267" s="377"/>
      <c r="B2267" s="377"/>
      <c r="C2267" s="377"/>
      <c r="D2267" s="377"/>
      <c r="E2267" s="378"/>
      <c r="F2267" s="394"/>
    </row>
    <row r="2268" spans="1:6">
      <c r="A2268" s="377"/>
      <c r="B2268" s="377"/>
      <c r="C2268" s="377"/>
      <c r="D2268" s="377"/>
      <c r="E2268" s="378"/>
      <c r="F2268" s="394"/>
    </row>
    <row r="2269" spans="1:6">
      <c r="A2269" s="377"/>
      <c r="B2269" s="377"/>
      <c r="C2269" s="377"/>
      <c r="D2269" s="377"/>
      <c r="E2269" s="378"/>
      <c r="F2269" s="394"/>
    </row>
    <row r="2270" spans="1:6">
      <c r="A2270" s="377"/>
      <c r="B2270" s="377"/>
      <c r="C2270" s="377"/>
      <c r="D2270" s="377"/>
      <c r="E2270" s="378"/>
      <c r="F2270" s="394"/>
    </row>
    <row r="2271" spans="1:6">
      <c r="A2271" s="377"/>
      <c r="B2271" s="377"/>
      <c r="C2271" s="377"/>
      <c r="D2271" s="377"/>
      <c r="E2271" s="378"/>
      <c r="F2271" s="394"/>
    </row>
    <row r="2272" spans="1:6">
      <c r="A2272" s="377"/>
      <c r="B2272" s="377"/>
      <c r="C2272" s="377"/>
      <c r="D2272" s="377"/>
      <c r="E2272" s="378"/>
      <c r="F2272" s="394"/>
    </row>
    <row r="2273" spans="1:6">
      <c r="A2273" s="377"/>
      <c r="B2273" s="377"/>
      <c r="C2273" s="377"/>
      <c r="D2273" s="377"/>
      <c r="E2273" s="378"/>
      <c r="F2273" s="394"/>
    </row>
    <row r="2274" spans="1:6">
      <c r="A2274" s="377"/>
      <c r="B2274" s="377"/>
      <c r="C2274" s="377"/>
      <c r="D2274" s="377"/>
      <c r="E2274" s="378"/>
      <c r="F2274" s="394"/>
    </row>
    <row r="2275" spans="1:6">
      <c r="A2275" s="377"/>
      <c r="B2275" s="377"/>
      <c r="C2275" s="377"/>
      <c r="D2275" s="377"/>
      <c r="E2275" s="378"/>
      <c r="F2275" s="394"/>
    </row>
    <row r="2276" spans="1:6">
      <c r="A2276" s="377"/>
      <c r="B2276" s="377"/>
      <c r="C2276" s="377"/>
      <c r="D2276" s="377"/>
      <c r="E2276" s="378"/>
      <c r="F2276" s="394"/>
    </row>
    <row r="2277" spans="1:6">
      <c r="A2277" s="377"/>
      <c r="B2277" s="377"/>
      <c r="C2277" s="377"/>
      <c r="D2277" s="377"/>
      <c r="E2277" s="378"/>
      <c r="F2277" s="394"/>
    </row>
    <row r="2278" spans="1:6">
      <c r="A2278" s="377"/>
      <c r="B2278" s="377"/>
      <c r="C2278" s="377"/>
      <c r="D2278" s="377"/>
      <c r="E2278" s="378"/>
      <c r="F2278" s="394"/>
    </row>
    <row r="2279" spans="1:6">
      <c r="A2279" s="377"/>
      <c r="B2279" s="377"/>
      <c r="C2279" s="377"/>
      <c r="D2279" s="377"/>
      <c r="E2279" s="378"/>
      <c r="F2279" s="394"/>
    </row>
    <row r="2280" spans="1:6">
      <c r="A2280" s="377"/>
      <c r="B2280" s="377"/>
      <c r="C2280" s="377"/>
      <c r="D2280" s="377"/>
      <c r="E2280" s="378"/>
      <c r="F2280" s="394"/>
    </row>
    <row r="2281" spans="1:6">
      <c r="A2281" s="377"/>
      <c r="B2281" s="377"/>
      <c r="C2281" s="377"/>
      <c r="D2281" s="377"/>
      <c r="E2281" s="378"/>
      <c r="F2281" s="394"/>
    </row>
    <row r="2282" spans="1:6">
      <c r="A2282" s="377"/>
      <c r="B2282" s="377"/>
      <c r="C2282" s="377"/>
      <c r="D2282" s="377"/>
      <c r="E2282" s="378"/>
      <c r="F2282" s="394"/>
    </row>
    <row r="2283" spans="1:6">
      <c r="A2283" s="377"/>
      <c r="B2283" s="377"/>
      <c r="C2283" s="377"/>
      <c r="D2283" s="377"/>
      <c r="E2283" s="378"/>
      <c r="F2283" s="394"/>
    </row>
    <row r="2284" spans="1:6">
      <c r="A2284" s="377"/>
      <c r="B2284" s="377"/>
      <c r="C2284" s="377"/>
      <c r="D2284" s="377"/>
      <c r="E2284" s="378"/>
      <c r="F2284" s="394"/>
    </row>
    <row r="2285" spans="1:6">
      <c r="A2285" s="377"/>
      <c r="B2285" s="377"/>
      <c r="C2285" s="377"/>
      <c r="D2285" s="377"/>
      <c r="E2285" s="378"/>
      <c r="F2285" s="394"/>
    </row>
    <row r="2286" spans="1:6">
      <c r="A2286" s="377"/>
      <c r="B2286" s="377"/>
      <c r="C2286" s="377"/>
      <c r="D2286" s="377"/>
      <c r="E2286" s="378"/>
      <c r="F2286" s="394"/>
    </row>
    <row r="2287" spans="1:6">
      <c r="A2287" s="377"/>
      <c r="B2287" s="377"/>
      <c r="C2287" s="377"/>
      <c r="D2287" s="377"/>
      <c r="E2287" s="378"/>
      <c r="F2287" s="394"/>
    </row>
    <row r="2288" spans="1:6">
      <c r="A2288" s="377"/>
      <c r="B2288" s="377"/>
      <c r="C2288" s="377"/>
      <c r="D2288" s="377"/>
      <c r="E2288" s="378"/>
      <c r="F2288" s="394"/>
    </row>
    <row r="2289" spans="1:6">
      <c r="A2289" s="377"/>
      <c r="B2289" s="377"/>
      <c r="C2289" s="377"/>
      <c r="D2289" s="377"/>
      <c r="E2289" s="378"/>
      <c r="F2289" s="394"/>
    </row>
    <row r="2290" spans="1:6">
      <c r="A2290" s="377"/>
      <c r="B2290" s="377"/>
      <c r="C2290" s="377"/>
      <c r="D2290" s="377"/>
      <c r="E2290" s="378"/>
      <c r="F2290" s="394"/>
    </row>
    <row r="2291" spans="1:6">
      <c r="A2291" s="377"/>
      <c r="B2291" s="377"/>
      <c r="C2291" s="377"/>
      <c r="D2291" s="377"/>
      <c r="E2291" s="378"/>
      <c r="F2291" s="394"/>
    </row>
    <row r="2292" spans="1:6">
      <c r="A2292" s="377"/>
      <c r="B2292" s="377"/>
      <c r="C2292" s="377"/>
      <c r="D2292" s="377"/>
      <c r="E2292" s="378"/>
      <c r="F2292" s="394"/>
    </row>
    <row r="2293" spans="1:6">
      <c r="A2293" s="377"/>
      <c r="B2293" s="377"/>
      <c r="C2293" s="377"/>
      <c r="D2293" s="377"/>
      <c r="E2293" s="378"/>
      <c r="F2293" s="394"/>
    </row>
    <row r="2294" spans="1:6">
      <c r="A2294" s="377"/>
      <c r="B2294" s="377"/>
      <c r="C2294" s="377"/>
      <c r="D2294" s="377"/>
      <c r="E2294" s="378"/>
      <c r="F2294" s="394"/>
    </row>
    <row r="2295" spans="1:6">
      <c r="A2295" s="377"/>
      <c r="B2295" s="377"/>
      <c r="C2295" s="377"/>
      <c r="D2295" s="377"/>
      <c r="E2295" s="378"/>
      <c r="F2295" s="394"/>
    </row>
    <row r="2296" spans="1:6">
      <c r="A2296" s="377"/>
      <c r="B2296" s="377"/>
      <c r="C2296" s="377"/>
      <c r="D2296" s="377"/>
      <c r="E2296" s="378"/>
      <c r="F2296" s="394"/>
    </row>
    <row r="2297" spans="1:6">
      <c r="A2297" s="377"/>
      <c r="B2297" s="377"/>
      <c r="C2297" s="377"/>
      <c r="D2297" s="377"/>
      <c r="E2297" s="378"/>
      <c r="F2297" s="394"/>
    </row>
    <row r="2298" spans="1:6">
      <c r="A2298" s="377"/>
      <c r="B2298" s="377"/>
      <c r="C2298" s="377"/>
      <c r="D2298" s="377"/>
      <c r="E2298" s="378"/>
      <c r="F2298" s="394"/>
    </row>
    <row r="2299" spans="1:6">
      <c r="A2299" s="377"/>
      <c r="B2299" s="377"/>
      <c r="C2299" s="377"/>
      <c r="D2299" s="377"/>
      <c r="E2299" s="378"/>
      <c r="F2299" s="394"/>
    </row>
    <row r="2300" spans="1:6">
      <c r="A2300" s="377"/>
      <c r="B2300" s="377"/>
      <c r="C2300" s="377"/>
      <c r="D2300" s="377"/>
      <c r="E2300" s="378"/>
      <c r="F2300" s="394"/>
    </row>
    <row r="2301" spans="1:6">
      <c r="A2301" s="377"/>
      <c r="B2301" s="377"/>
      <c r="C2301" s="377"/>
      <c r="D2301" s="377"/>
      <c r="E2301" s="378"/>
      <c r="F2301" s="394"/>
    </row>
    <row r="2302" spans="1:6">
      <c r="A2302" s="377"/>
      <c r="B2302" s="377"/>
      <c r="C2302" s="377"/>
      <c r="D2302" s="377"/>
      <c r="E2302" s="378"/>
      <c r="F2302" s="394"/>
    </row>
    <row r="2303" spans="1:6">
      <c r="A2303" s="377"/>
      <c r="B2303" s="377"/>
      <c r="C2303" s="377"/>
      <c r="D2303" s="377"/>
      <c r="E2303" s="378"/>
      <c r="F2303" s="394"/>
    </row>
    <row r="2304" spans="1:6">
      <c r="A2304" s="377"/>
      <c r="B2304" s="377"/>
      <c r="C2304" s="377"/>
      <c r="D2304" s="377"/>
      <c r="E2304" s="378"/>
      <c r="F2304" s="394"/>
    </row>
    <row r="2305" spans="1:6">
      <c r="A2305" s="377"/>
      <c r="B2305" s="377"/>
      <c r="C2305" s="377"/>
      <c r="D2305" s="377"/>
      <c r="E2305" s="378"/>
      <c r="F2305" s="394"/>
    </row>
    <row r="2306" spans="1:6">
      <c r="A2306" s="377"/>
      <c r="B2306" s="377"/>
      <c r="C2306" s="377"/>
      <c r="D2306" s="377"/>
      <c r="E2306" s="378"/>
      <c r="F2306" s="394"/>
    </row>
    <row r="2307" spans="1:6">
      <c r="A2307" s="377"/>
      <c r="B2307" s="377"/>
      <c r="C2307" s="377"/>
      <c r="D2307" s="377"/>
      <c r="E2307" s="378"/>
      <c r="F2307" s="394"/>
    </row>
    <row r="2308" spans="1:6">
      <c r="A2308" s="377"/>
      <c r="B2308" s="377"/>
      <c r="C2308" s="377"/>
      <c r="D2308" s="377"/>
      <c r="E2308" s="378"/>
      <c r="F2308" s="394"/>
    </row>
    <row r="2309" spans="1:6">
      <c r="A2309" s="377"/>
      <c r="B2309" s="377"/>
      <c r="C2309" s="377"/>
      <c r="D2309" s="377"/>
      <c r="E2309" s="378"/>
      <c r="F2309" s="394"/>
    </row>
    <row r="2310" spans="1:6">
      <c r="A2310" s="377"/>
      <c r="B2310" s="377"/>
      <c r="C2310" s="377"/>
      <c r="D2310" s="377"/>
      <c r="E2310" s="378"/>
      <c r="F2310" s="394"/>
    </row>
    <row r="2311" spans="1:6">
      <c r="A2311" s="377"/>
      <c r="B2311" s="377"/>
      <c r="C2311" s="377"/>
      <c r="D2311" s="377"/>
      <c r="E2311" s="378"/>
      <c r="F2311" s="394"/>
    </row>
    <row r="2312" spans="1:6">
      <c r="A2312" s="377"/>
      <c r="B2312" s="377"/>
      <c r="C2312" s="377"/>
      <c r="D2312" s="377"/>
      <c r="E2312" s="378"/>
      <c r="F2312" s="394"/>
    </row>
    <row r="2313" spans="1:6">
      <c r="A2313" s="377"/>
      <c r="B2313" s="377"/>
      <c r="C2313" s="377"/>
      <c r="D2313" s="377"/>
      <c r="E2313" s="378"/>
      <c r="F2313" s="394"/>
    </row>
    <row r="2314" spans="1:6">
      <c r="A2314" s="377"/>
      <c r="B2314" s="377"/>
      <c r="C2314" s="377"/>
      <c r="D2314" s="377"/>
      <c r="E2314" s="378"/>
      <c r="F2314" s="394"/>
    </row>
    <row r="2315" spans="1:6">
      <c r="A2315" s="377"/>
      <c r="B2315" s="377"/>
      <c r="C2315" s="377"/>
      <c r="D2315" s="377"/>
      <c r="E2315" s="378"/>
      <c r="F2315" s="394"/>
    </row>
    <row r="2316" spans="1:6">
      <c r="A2316" s="377"/>
      <c r="B2316" s="377"/>
      <c r="C2316" s="377"/>
      <c r="D2316" s="377"/>
      <c r="E2316" s="378"/>
      <c r="F2316" s="394"/>
    </row>
    <row r="2317" spans="1:6">
      <c r="A2317" s="377"/>
      <c r="B2317" s="377"/>
      <c r="C2317" s="377"/>
      <c r="D2317" s="377"/>
      <c r="E2317" s="378"/>
      <c r="F2317" s="394"/>
    </row>
    <row r="2318" spans="1:6">
      <c r="A2318" s="377"/>
      <c r="B2318" s="377"/>
      <c r="C2318" s="377"/>
      <c r="D2318" s="377"/>
      <c r="E2318" s="378"/>
      <c r="F2318" s="394"/>
    </row>
    <row r="2319" spans="1:6">
      <c r="A2319" s="377"/>
      <c r="B2319" s="377"/>
      <c r="C2319" s="377"/>
      <c r="D2319" s="377"/>
      <c r="E2319" s="378"/>
      <c r="F2319" s="394"/>
    </row>
    <row r="2320" spans="1:6">
      <c r="A2320" s="377"/>
      <c r="B2320" s="377"/>
      <c r="C2320" s="377"/>
      <c r="D2320" s="377"/>
      <c r="E2320" s="378"/>
      <c r="F2320" s="394"/>
    </row>
    <row r="2321" spans="1:6">
      <c r="A2321" s="377"/>
      <c r="B2321" s="377"/>
      <c r="C2321" s="377"/>
      <c r="D2321" s="377"/>
      <c r="E2321" s="378"/>
      <c r="F2321" s="394"/>
    </row>
    <row r="2322" spans="1:6">
      <c r="A2322" s="377"/>
      <c r="B2322" s="377"/>
      <c r="C2322" s="377"/>
      <c r="D2322" s="377"/>
      <c r="E2322" s="378"/>
      <c r="F2322" s="394"/>
    </row>
    <row r="2323" spans="1:6">
      <c r="A2323" s="377"/>
      <c r="B2323" s="377"/>
      <c r="C2323" s="377"/>
      <c r="D2323" s="377"/>
      <c r="E2323" s="378"/>
      <c r="F2323" s="394"/>
    </row>
    <row r="2324" spans="1:6">
      <c r="A2324" s="377"/>
      <c r="B2324" s="377"/>
      <c r="C2324" s="377"/>
      <c r="D2324" s="377"/>
      <c r="E2324" s="378"/>
      <c r="F2324" s="394"/>
    </row>
    <row r="2325" spans="1:6">
      <c r="A2325" s="377"/>
      <c r="B2325" s="377"/>
      <c r="C2325" s="377"/>
      <c r="D2325" s="377"/>
      <c r="E2325" s="378"/>
      <c r="F2325" s="394"/>
    </row>
    <row r="2326" spans="1:6">
      <c r="A2326" s="377"/>
      <c r="B2326" s="377"/>
      <c r="C2326" s="377"/>
      <c r="D2326" s="377"/>
      <c r="E2326" s="378"/>
      <c r="F2326" s="394"/>
    </row>
    <row r="2327" spans="1:6">
      <c r="A2327" s="377"/>
      <c r="B2327" s="377"/>
      <c r="C2327" s="377"/>
      <c r="D2327" s="377"/>
      <c r="E2327" s="378"/>
      <c r="F2327" s="394"/>
    </row>
    <row r="2328" spans="1:6">
      <c r="A2328" s="377"/>
      <c r="B2328" s="377"/>
      <c r="C2328" s="377"/>
      <c r="D2328" s="377"/>
      <c r="E2328" s="378"/>
      <c r="F2328" s="394"/>
    </row>
    <row r="2329" spans="1:6">
      <c r="A2329" s="377"/>
      <c r="B2329" s="377"/>
      <c r="C2329" s="377"/>
      <c r="D2329" s="377"/>
      <c r="E2329" s="378"/>
      <c r="F2329" s="394"/>
    </row>
    <row r="2330" spans="1:6">
      <c r="A2330" s="377"/>
      <c r="B2330" s="377"/>
      <c r="C2330" s="377"/>
      <c r="D2330" s="377"/>
      <c r="E2330" s="378"/>
      <c r="F2330" s="394"/>
    </row>
    <row r="2331" spans="1:6">
      <c r="A2331" s="377"/>
      <c r="B2331" s="377"/>
      <c r="C2331" s="377"/>
      <c r="D2331" s="377"/>
      <c r="E2331" s="378"/>
      <c r="F2331" s="394"/>
    </row>
    <row r="2332" spans="1:6">
      <c r="A2332" s="377"/>
      <c r="B2332" s="377"/>
      <c r="C2332" s="377"/>
      <c r="D2332" s="377"/>
      <c r="E2332" s="378"/>
      <c r="F2332" s="394"/>
    </row>
    <row r="2333" spans="1:6">
      <c r="A2333" s="377"/>
      <c r="B2333" s="377"/>
      <c r="C2333" s="377"/>
      <c r="D2333" s="377"/>
      <c r="E2333" s="378"/>
      <c r="F2333" s="394"/>
    </row>
    <row r="2334" spans="1:6">
      <c r="A2334" s="377"/>
      <c r="B2334" s="377"/>
      <c r="C2334" s="377"/>
      <c r="D2334" s="377"/>
      <c r="E2334" s="378"/>
      <c r="F2334" s="394"/>
    </row>
    <row r="2335" spans="1:6">
      <c r="A2335" s="377"/>
      <c r="B2335" s="377"/>
      <c r="C2335" s="377"/>
      <c r="D2335" s="377"/>
      <c r="E2335" s="378"/>
      <c r="F2335" s="394"/>
    </row>
    <row r="2336" spans="1:6">
      <c r="A2336" s="377"/>
      <c r="B2336" s="377"/>
      <c r="C2336" s="377"/>
      <c r="D2336" s="377"/>
      <c r="E2336" s="378"/>
      <c r="F2336" s="394"/>
    </row>
    <row r="2337" spans="1:6">
      <c r="A2337" s="377"/>
      <c r="B2337" s="377"/>
      <c r="C2337" s="377"/>
      <c r="D2337" s="377"/>
      <c r="E2337" s="378"/>
      <c r="F2337" s="394"/>
    </row>
    <row r="2338" spans="1:6">
      <c r="A2338" s="377"/>
      <c r="B2338" s="377"/>
      <c r="C2338" s="377"/>
      <c r="D2338" s="377"/>
      <c r="E2338" s="378"/>
      <c r="F2338" s="394"/>
    </row>
    <row r="2339" spans="1:6">
      <c r="A2339" s="377"/>
      <c r="B2339" s="377"/>
      <c r="C2339" s="377"/>
      <c r="D2339" s="377"/>
      <c r="E2339" s="378"/>
      <c r="F2339" s="394"/>
    </row>
    <row r="2340" spans="1:6">
      <c r="A2340" s="377"/>
      <c r="B2340" s="377"/>
      <c r="C2340" s="377"/>
      <c r="D2340" s="377"/>
      <c r="E2340" s="378"/>
      <c r="F2340" s="394"/>
    </row>
    <row r="2341" spans="1:6">
      <c r="A2341" s="377"/>
      <c r="B2341" s="377"/>
      <c r="C2341" s="377"/>
      <c r="D2341" s="377"/>
      <c r="E2341" s="378"/>
      <c r="F2341" s="394"/>
    </row>
    <row r="2342" spans="1:6">
      <c r="A2342" s="377"/>
      <c r="B2342" s="377"/>
      <c r="C2342" s="377"/>
      <c r="D2342" s="377"/>
      <c r="E2342" s="378"/>
      <c r="F2342" s="394"/>
    </row>
    <row r="2343" spans="1:6">
      <c r="A2343" s="377"/>
      <c r="B2343" s="377"/>
      <c r="C2343" s="377"/>
      <c r="D2343" s="377"/>
      <c r="E2343" s="378"/>
      <c r="F2343" s="394"/>
    </row>
    <row r="2344" spans="1:6">
      <c r="A2344" s="377"/>
      <c r="B2344" s="377"/>
      <c r="C2344" s="377"/>
      <c r="D2344" s="377"/>
      <c r="E2344" s="378"/>
      <c r="F2344" s="394"/>
    </row>
    <row r="2345" spans="1:6">
      <c r="A2345" s="377"/>
      <c r="B2345" s="377"/>
      <c r="C2345" s="377"/>
      <c r="D2345" s="377"/>
      <c r="E2345" s="378"/>
      <c r="F2345" s="394"/>
    </row>
    <row r="2346" spans="1:6">
      <c r="A2346" s="377"/>
      <c r="B2346" s="377"/>
      <c r="C2346" s="377"/>
      <c r="D2346" s="377"/>
      <c r="E2346" s="378"/>
      <c r="F2346" s="394"/>
    </row>
    <row r="2347" spans="1:6">
      <c r="A2347" s="377"/>
      <c r="B2347" s="377"/>
      <c r="C2347" s="377"/>
      <c r="D2347" s="377"/>
      <c r="E2347" s="378"/>
      <c r="F2347" s="394"/>
    </row>
    <row r="2348" spans="1:6">
      <c r="A2348" s="377"/>
      <c r="B2348" s="377"/>
      <c r="C2348" s="377"/>
      <c r="D2348" s="377"/>
      <c r="E2348" s="378"/>
      <c r="F2348" s="394"/>
    </row>
    <row r="2349" spans="1:6">
      <c r="A2349" s="377"/>
      <c r="B2349" s="377"/>
      <c r="C2349" s="377"/>
      <c r="D2349" s="377"/>
      <c r="E2349" s="378"/>
      <c r="F2349" s="394"/>
    </row>
    <row r="2350" spans="1:6">
      <c r="A2350" s="377"/>
      <c r="B2350" s="377"/>
      <c r="C2350" s="377"/>
      <c r="D2350" s="377"/>
      <c r="E2350" s="378"/>
      <c r="F2350" s="394"/>
    </row>
    <row r="2351" spans="1:6">
      <c r="A2351" s="377"/>
      <c r="B2351" s="377"/>
      <c r="C2351" s="377"/>
      <c r="D2351" s="377"/>
      <c r="E2351" s="378"/>
      <c r="F2351" s="394"/>
    </row>
    <row r="2352" spans="1:6">
      <c r="A2352" s="377"/>
      <c r="B2352" s="377"/>
      <c r="C2352" s="377"/>
      <c r="D2352" s="377"/>
      <c r="E2352" s="378"/>
      <c r="F2352" s="394"/>
    </row>
    <row r="2353" spans="1:6">
      <c r="A2353" s="377"/>
      <c r="B2353" s="377"/>
      <c r="C2353" s="377"/>
      <c r="D2353" s="377"/>
      <c r="E2353" s="378"/>
      <c r="F2353" s="394"/>
    </row>
    <row r="2354" spans="1:6">
      <c r="A2354" s="377"/>
      <c r="B2354" s="377"/>
      <c r="C2354" s="377"/>
      <c r="D2354" s="377"/>
      <c r="E2354" s="378"/>
      <c r="F2354" s="394"/>
    </row>
    <row r="2355" spans="1:6">
      <c r="A2355" s="377"/>
      <c r="B2355" s="377"/>
      <c r="C2355" s="377"/>
      <c r="D2355" s="377"/>
      <c r="E2355" s="378"/>
      <c r="F2355" s="394"/>
    </row>
    <row r="2356" spans="1:6">
      <c r="A2356" s="377"/>
      <c r="B2356" s="377"/>
      <c r="C2356" s="377"/>
      <c r="D2356" s="377"/>
      <c r="E2356" s="378"/>
      <c r="F2356" s="394"/>
    </row>
    <row r="2357" spans="1:6">
      <c r="A2357" s="377"/>
      <c r="B2357" s="377"/>
      <c r="C2357" s="377"/>
      <c r="D2357" s="377"/>
      <c r="E2357" s="378"/>
      <c r="F2357" s="394"/>
    </row>
    <row r="2358" spans="1:6">
      <c r="A2358" s="377"/>
      <c r="B2358" s="377"/>
      <c r="C2358" s="377"/>
      <c r="D2358" s="377"/>
      <c r="E2358" s="378"/>
      <c r="F2358" s="394"/>
    </row>
    <row r="2359" spans="1:6">
      <c r="A2359" s="377"/>
      <c r="B2359" s="377"/>
      <c r="C2359" s="377"/>
      <c r="D2359" s="377"/>
      <c r="E2359" s="378"/>
      <c r="F2359" s="394"/>
    </row>
    <row r="2360" spans="1:6">
      <c r="A2360" s="377"/>
      <c r="B2360" s="377"/>
      <c r="C2360" s="377"/>
      <c r="D2360" s="377"/>
      <c r="E2360" s="378"/>
      <c r="F2360" s="394"/>
    </row>
    <row r="2361" spans="1:6">
      <c r="A2361" s="377"/>
      <c r="B2361" s="377"/>
      <c r="C2361" s="377"/>
      <c r="D2361" s="377"/>
      <c r="E2361" s="378"/>
      <c r="F2361" s="394"/>
    </row>
    <row r="2362" spans="1:6">
      <c r="A2362" s="377"/>
      <c r="B2362" s="377"/>
      <c r="C2362" s="377"/>
      <c r="D2362" s="377"/>
      <c r="E2362" s="378"/>
      <c r="F2362" s="394"/>
    </row>
    <row r="2363" spans="1:6">
      <c r="A2363" s="377"/>
      <c r="B2363" s="377"/>
      <c r="C2363" s="377"/>
      <c r="D2363" s="377"/>
      <c r="E2363" s="378"/>
      <c r="F2363" s="394"/>
    </row>
    <row r="2364" spans="1:6">
      <c r="A2364" s="377"/>
      <c r="B2364" s="377"/>
      <c r="C2364" s="377"/>
      <c r="D2364" s="377"/>
      <c r="E2364" s="378"/>
      <c r="F2364" s="394"/>
    </row>
    <row r="2365" spans="1:6">
      <c r="A2365" s="377"/>
      <c r="B2365" s="377"/>
      <c r="C2365" s="377"/>
      <c r="D2365" s="377"/>
      <c r="E2365" s="378"/>
      <c r="F2365" s="394"/>
    </row>
    <row r="2366" spans="1:6">
      <c r="A2366" s="377"/>
      <c r="B2366" s="377"/>
      <c r="C2366" s="377"/>
      <c r="D2366" s="377"/>
      <c r="E2366" s="378"/>
      <c r="F2366" s="394"/>
    </row>
    <row r="2367" spans="1:6">
      <c r="A2367" s="377"/>
      <c r="B2367" s="377"/>
      <c r="C2367" s="377"/>
      <c r="D2367" s="377"/>
      <c r="E2367" s="378"/>
      <c r="F2367" s="394"/>
    </row>
    <row r="2368" spans="1:6">
      <c r="A2368" s="377"/>
      <c r="B2368" s="377"/>
      <c r="C2368" s="377"/>
      <c r="D2368" s="377"/>
      <c r="E2368" s="378"/>
      <c r="F2368" s="394"/>
    </row>
    <row r="2369" spans="1:6">
      <c r="A2369" s="377"/>
      <c r="B2369" s="377"/>
      <c r="C2369" s="377"/>
      <c r="D2369" s="377"/>
      <c r="E2369" s="378"/>
      <c r="F2369" s="394"/>
    </row>
    <row r="2370" spans="1:6">
      <c r="A2370" s="377"/>
      <c r="B2370" s="377"/>
      <c r="C2370" s="377"/>
      <c r="D2370" s="377"/>
      <c r="E2370" s="378"/>
      <c r="F2370" s="394"/>
    </row>
    <row r="2371" spans="1:6">
      <c r="A2371" s="377"/>
      <c r="B2371" s="377"/>
      <c r="C2371" s="377"/>
      <c r="D2371" s="377"/>
      <c r="E2371" s="378"/>
      <c r="F2371" s="394"/>
    </row>
    <row r="2372" spans="1:6">
      <c r="A2372" s="377"/>
      <c r="B2372" s="377"/>
      <c r="C2372" s="377"/>
      <c r="D2372" s="377"/>
      <c r="E2372" s="378"/>
      <c r="F2372" s="394"/>
    </row>
    <row r="2373" spans="1:6">
      <c r="A2373" s="377"/>
      <c r="B2373" s="377"/>
      <c r="C2373" s="377"/>
      <c r="D2373" s="377"/>
      <c r="E2373" s="378"/>
      <c r="F2373" s="394"/>
    </row>
    <row r="2374" spans="1:6">
      <c r="A2374" s="377"/>
      <c r="B2374" s="377"/>
      <c r="C2374" s="377"/>
      <c r="D2374" s="377"/>
      <c r="E2374" s="378"/>
      <c r="F2374" s="394"/>
    </row>
    <row r="2375" spans="1:6">
      <c r="A2375" s="377"/>
      <c r="B2375" s="377"/>
      <c r="C2375" s="377"/>
      <c r="D2375" s="377"/>
      <c r="E2375" s="378"/>
      <c r="F2375" s="394"/>
    </row>
    <row r="2376" spans="1:6">
      <c r="A2376" s="377"/>
      <c r="B2376" s="377"/>
      <c r="C2376" s="377"/>
      <c r="D2376" s="377"/>
      <c r="E2376" s="378"/>
      <c r="F2376" s="394"/>
    </row>
    <row r="2377" spans="1:6">
      <c r="A2377" s="377"/>
      <c r="B2377" s="377"/>
      <c r="C2377" s="377"/>
      <c r="D2377" s="377"/>
      <c r="E2377" s="378"/>
      <c r="F2377" s="394"/>
    </row>
    <row r="2378" spans="1:6">
      <c r="A2378" s="377"/>
      <c r="B2378" s="377"/>
      <c r="C2378" s="377"/>
      <c r="D2378" s="377"/>
      <c r="E2378" s="378"/>
      <c r="F2378" s="394"/>
    </row>
    <row r="2379" spans="1:6">
      <c r="A2379" s="377"/>
      <c r="B2379" s="377"/>
      <c r="C2379" s="377"/>
      <c r="D2379" s="377"/>
      <c r="E2379" s="378"/>
      <c r="F2379" s="394"/>
    </row>
    <row r="2380" spans="1:6">
      <c r="A2380" s="377"/>
      <c r="B2380" s="377"/>
      <c r="C2380" s="377"/>
      <c r="D2380" s="377"/>
      <c r="E2380" s="378"/>
      <c r="F2380" s="394"/>
    </row>
    <row r="2381" spans="1:6">
      <c r="A2381" s="377"/>
      <c r="B2381" s="377"/>
      <c r="C2381" s="377"/>
      <c r="D2381" s="377"/>
      <c r="E2381" s="378"/>
      <c r="F2381" s="394"/>
    </row>
    <row r="2382" spans="1:6">
      <c r="A2382" s="377"/>
      <c r="B2382" s="377"/>
      <c r="C2382" s="377"/>
      <c r="D2382" s="377"/>
      <c r="E2382" s="378"/>
      <c r="F2382" s="394"/>
    </row>
    <row r="2383" spans="1:6">
      <c r="A2383" s="377"/>
      <c r="B2383" s="377"/>
      <c r="C2383" s="377"/>
      <c r="D2383" s="377"/>
      <c r="E2383" s="378"/>
      <c r="F2383" s="394"/>
    </row>
    <row r="2384" spans="1:6">
      <c r="A2384" s="377"/>
      <c r="B2384" s="377"/>
      <c r="C2384" s="377"/>
      <c r="D2384" s="377"/>
      <c r="E2384" s="378"/>
      <c r="F2384" s="394"/>
    </row>
    <row r="2385" spans="1:6">
      <c r="A2385" s="377"/>
      <c r="B2385" s="377"/>
      <c r="C2385" s="377"/>
      <c r="D2385" s="377"/>
      <c r="E2385" s="378"/>
      <c r="F2385" s="394"/>
    </row>
    <row r="2386" spans="1:6">
      <c r="A2386" s="377"/>
      <c r="B2386" s="377"/>
      <c r="C2386" s="377"/>
      <c r="D2386" s="377"/>
      <c r="E2386" s="378"/>
      <c r="F2386" s="394"/>
    </row>
    <row r="2387" spans="1:6">
      <c r="A2387" s="377"/>
      <c r="B2387" s="377"/>
      <c r="C2387" s="377"/>
      <c r="D2387" s="377"/>
      <c r="E2387" s="378"/>
      <c r="F2387" s="394"/>
    </row>
    <row r="2388" spans="1:6">
      <c r="A2388" s="377"/>
      <c r="B2388" s="377"/>
      <c r="C2388" s="377"/>
      <c r="D2388" s="377"/>
      <c r="E2388" s="378"/>
      <c r="F2388" s="394"/>
    </row>
    <row r="2389" spans="1:6">
      <c r="A2389" s="377"/>
      <c r="B2389" s="377"/>
      <c r="C2389" s="377"/>
      <c r="D2389" s="377"/>
      <c r="E2389" s="378"/>
      <c r="F2389" s="394"/>
    </row>
    <row r="2390" spans="1:6">
      <c r="A2390" s="377"/>
      <c r="B2390" s="377"/>
      <c r="C2390" s="377"/>
      <c r="D2390" s="377"/>
      <c r="E2390" s="378"/>
      <c r="F2390" s="394"/>
    </row>
    <row r="2391" spans="1:6">
      <c r="A2391" s="377"/>
      <c r="B2391" s="377"/>
      <c r="C2391" s="377"/>
      <c r="D2391" s="377"/>
      <c r="E2391" s="378"/>
      <c r="F2391" s="394"/>
    </row>
    <row r="2392" spans="1:6">
      <c r="A2392" s="377"/>
      <c r="B2392" s="377"/>
      <c r="C2392" s="377"/>
      <c r="D2392" s="377"/>
      <c r="E2392" s="378"/>
      <c r="F2392" s="394"/>
    </row>
    <row r="2393" spans="1:6">
      <c r="A2393" s="377"/>
      <c r="B2393" s="377"/>
      <c r="C2393" s="377"/>
      <c r="D2393" s="377"/>
      <c r="E2393" s="378"/>
      <c r="F2393" s="394"/>
    </row>
    <row r="2394" spans="1:6">
      <c r="A2394" s="377"/>
      <c r="B2394" s="377"/>
      <c r="C2394" s="377"/>
      <c r="D2394" s="377"/>
      <c r="E2394" s="378"/>
      <c r="F2394" s="394"/>
    </row>
    <row r="2395" spans="1:6">
      <c r="A2395" s="377"/>
      <c r="B2395" s="377"/>
      <c r="C2395" s="377"/>
      <c r="D2395" s="377"/>
      <c r="E2395" s="378"/>
      <c r="F2395" s="394"/>
    </row>
    <row r="2396" spans="1:6">
      <c r="A2396" s="377"/>
      <c r="B2396" s="377"/>
      <c r="C2396" s="377"/>
      <c r="D2396" s="377"/>
      <c r="E2396" s="378"/>
      <c r="F2396" s="394"/>
    </row>
    <row r="2397" spans="1:6">
      <c r="A2397" s="377"/>
      <c r="B2397" s="377"/>
      <c r="C2397" s="377"/>
      <c r="D2397" s="377"/>
      <c r="E2397" s="378"/>
      <c r="F2397" s="394"/>
    </row>
    <row r="2398" spans="1:6">
      <c r="A2398" s="377"/>
      <c r="B2398" s="377"/>
      <c r="C2398" s="377"/>
      <c r="D2398" s="377"/>
      <c r="E2398" s="378"/>
      <c r="F2398" s="394"/>
    </row>
    <row r="2399" spans="1:6">
      <c r="A2399" s="377"/>
      <c r="B2399" s="377"/>
      <c r="C2399" s="377"/>
      <c r="D2399" s="377"/>
      <c r="E2399" s="378"/>
      <c r="F2399" s="394"/>
    </row>
    <row r="2400" spans="1:6">
      <c r="A2400" s="377"/>
      <c r="B2400" s="377"/>
      <c r="C2400" s="377"/>
      <c r="D2400" s="377"/>
      <c r="E2400" s="378"/>
      <c r="F2400" s="394"/>
    </row>
    <row r="2401" spans="1:6">
      <c r="A2401" s="377"/>
      <c r="B2401" s="377"/>
      <c r="C2401" s="377"/>
      <c r="D2401" s="377"/>
      <c r="E2401" s="378"/>
      <c r="F2401" s="394"/>
    </row>
    <row r="2402" spans="1:6">
      <c r="A2402" s="377"/>
      <c r="B2402" s="377"/>
      <c r="C2402" s="377"/>
      <c r="D2402" s="377"/>
      <c r="E2402" s="378"/>
      <c r="F2402" s="394"/>
    </row>
    <row r="2403" spans="1:6">
      <c r="A2403" s="377"/>
      <c r="B2403" s="377"/>
      <c r="C2403" s="377"/>
      <c r="D2403" s="377"/>
      <c r="E2403" s="378"/>
      <c r="F2403" s="394"/>
    </row>
    <row r="2404" spans="1:6">
      <c r="A2404" s="377"/>
      <c r="B2404" s="377"/>
      <c r="C2404" s="377"/>
      <c r="D2404" s="377"/>
      <c r="E2404" s="378"/>
      <c r="F2404" s="394"/>
    </row>
    <row r="2405" spans="1:6">
      <c r="A2405" s="377"/>
      <c r="B2405" s="377"/>
      <c r="C2405" s="377"/>
      <c r="D2405" s="377"/>
      <c r="E2405" s="378"/>
      <c r="F2405" s="394"/>
    </row>
    <row r="2406" spans="1:6">
      <c r="A2406" s="377"/>
      <c r="B2406" s="377"/>
      <c r="C2406" s="377"/>
      <c r="D2406" s="377"/>
      <c r="E2406" s="378"/>
      <c r="F2406" s="394"/>
    </row>
    <row r="2407" spans="1:6">
      <c r="A2407" s="377"/>
      <c r="B2407" s="377"/>
      <c r="C2407" s="377"/>
      <c r="D2407" s="377"/>
      <c r="E2407" s="378"/>
      <c r="F2407" s="394"/>
    </row>
    <row r="2408" spans="1:6">
      <c r="A2408" s="377"/>
      <c r="B2408" s="377"/>
      <c r="C2408" s="377"/>
      <c r="D2408" s="377"/>
      <c r="E2408" s="378"/>
      <c r="F2408" s="394"/>
    </row>
    <row r="2409" spans="1:6">
      <c r="A2409" s="377"/>
      <c r="B2409" s="377"/>
      <c r="C2409" s="377"/>
      <c r="D2409" s="377"/>
      <c r="E2409" s="378"/>
      <c r="F2409" s="394"/>
    </row>
    <row r="2410" spans="1:6">
      <c r="A2410" s="377"/>
      <c r="B2410" s="377"/>
      <c r="C2410" s="377"/>
      <c r="D2410" s="377"/>
      <c r="E2410" s="378"/>
      <c r="F2410" s="394"/>
    </row>
    <row r="2411" spans="1:6">
      <c r="A2411" s="377"/>
      <c r="B2411" s="377"/>
      <c r="C2411" s="377"/>
      <c r="D2411" s="377"/>
      <c r="E2411" s="378"/>
      <c r="F2411" s="394"/>
    </row>
    <row r="2412" spans="1:6">
      <c r="A2412" s="377"/>
      <c r="B2412" s="377"/>
      <c r="C2412" s="377"/>
      <c r="D2412" s="377"/>
      <c r="E2412" s="378"/>
      <c r="F2412" s="394"/>
    </row>
    <row r="2413" spans="1:6">
      <c r="A2413" s="377"/>
      <c r="B2413" s="377"/>
      <c r="C2413" s="377"/>
      <c r="D2413" s="377"/>
      <c r="E2413" s="378"/>
      <c r="F2413" s="394"/>
    </row>
    <row r="2414" spans="1:6">
      <c r="A2414" s="377"/>
      <c r="B2414" s="377"/>
      <c r="C2414" s="377"/>
      <c r="D2414" s="377"/>
      <c r="E2414" s="378"/>
      <c r="F2414" s="394"/>
    </row>
    <row r="2415" spans="1:6">
      <c r="A2415" s="377"/>
      <c r="B2415" s="377"/>
      <c r="C2415" s="377"/>
      <c r="D2415" s="377"/>
      <c r="E2415" s="378"/>
      <c r="F2415" s="394"/>
    </row>
    <row r="2416" spans="1:6">
      <c r="A2416" s="377"/>
      <c r="B2416" s="377"/>
      <c r="C2416" s="377"/>
      <c r="D2416" s="377"/>
      <c r="E2416" s="378"/>
      <c r="F2416" s="394"/>
    </row>
    <row r="2417" spans="1:6">
      <c r="A2417" s="377"/>
      <c r="B2417" s="377"/>
      <c r="C2417" s="377"/>
      <c r="D2417" s="377"/>
      <c r="E2417" s="378"/>
      <c r="F2417" s="394"/>
    </row>
    <row r="2418" spans="1:6">
      <c r="A2418" s="377"/>
      <c r="B2418" s="377"/>
      <c r="C2418" s="377"/>
      <c r="D2418" s="377"/>
      <c r="E2418" s="378"/>
      <c r="F2418" s="394"/>
    </row>
    <row r="2419" spans="1:6">
      <c r="A2419" s="377"/>
      <c r="B2419" s="377"/>
      <c r="C2419" s="377"/>
      <c r="D2419" s="377"/>
      <c r="E2419" s="378"/>
      <c r="F2419" s="394"/>
    </row>
    <row r="2420" spans="1:6">
      <c r="A2420" s="377"/>
      <c r="B2420" s="377"/>
      <c r="C2420" s="377"/>
      <c r="D2420" s="377"/>
      <c r="E2420" s="378"/>
      <c r="F2420" s="394"/>
    </row>
    <row r="2421" spans="1:6">
      <c r="A2421" s="377"/>
      <c r="B2421" s="377"/>
      <c r="C2421" s="377"/>
      <c r="D2421" s="377"/>
      <c r="E2421" s="378"/>
      <c r="F2421" s="394"/>
    </row>
    <row r="2422" spans="1:6">
      <c r="A2422" s="377"/>
      <c r="B2422" s="377"/>
      <c r="C2422" s="377"/>
      <c r="D2422" s="377"/>
      <c r="E2422" s="378"/>
      <c r="F2422" s="394"/>
    </row>
    <row r="2423" spans="1:6">
      <c r="A2423" s="377"/>
      <c r="B2423" s="377"/>
      <c r="C2423" s="377"/>
      <c r="D2423" s="377"/>
      <c r="E2423" s="378"/>
      <c r="F2423" s="394"/>
    </row>
    <row r="2424" spans="1:6">
      <c r="A2424" s="377"/>
      <c r="B2424" s="377"/>
      <c r="C2424" s="377"/>
      <c r="D2424" s="377"/>
      <c r="E2424" s="378"/>
      <c r="F2424" s="394"/>
    </row>
    <row r="2425" spans="1:6">
      <c r="A2425" s="377"/>
      <c r="B2425" s="377"/>
      <c r="C2425" s="377"/>
      <c r="D2425" s="377"/>
      <c r="E2425" s="378"/>
      <c r="F2425" s="394"/>
    </row>
    <row r="2426" spans="1:6">
      <c r="A2426" s="377"/>
      <c r="B2426" s="377"/>
      <c r="C2426" s="377"/>
      <c r="D2426" s="377"/>
      <c r="E2426" s="378"/>
      <c r="F2426" s="394"/>
    </row>
    <row r="2427" spans="1:6">
      <c r="A2427" s="377"/>
      <c r="B2427" s="377"/>
      <c r="C2427" s="377"/>
      <c r="D2427" s="377"/>
      <c r="E2427" s="378"/>
      <c r="F2427" s="394"/>
    </row>
    <row r="2428" spans="1:6">
      <c r="A2428" s="377"/>
      <c r="B2428" s="377"/>
      <c r="C2428" s="377"/>
      <c r="D2428" s="377"/>
      <c r="E2428" s="378"/>
      <c r="F2428" s="394"/>
    </row>
    <row r="2429" spans="1:6">
      <c r="A2429" s="377"/>
      <c r="B2429" s="377"/>
      <c r="C2429" s="377"/>
      <c r="D2429" s="377"/>
      <c r="E2429" s="378"/>
      <c r="F2429" s="394"/>
    </row>
    <row r="2430" spans="1:6">
      <c r="A2430" s="377"/>
      <c r="B2430" s="377"/>
      <c r="C2430" s="377"/>
      <c r="D2430" s="377"/>
      <c r="E2430" s="378"/>
      <c r="F2430" s="394"/>
    </row>
    <row r="2431" spans="1:6">
      <c r="A2431" s="377"/>
      <c r="B2431" s="377"/>
      <c r="C2431" s="377"/>
      <c r="D2431" s="377"/>
      <c r="E2431" s="378"/>
      <c r="F2431" s="394"/>
    </row>
    <row r="2432" spans="1:6">
      <c r="A2432" s="377"/>
      <c r="B2432" s="377"/>
      <c r="C2432" s="377"/>
      <c r="D2432" s="377"/>
      <c r="E2432" s="378"/>
      <c r="F2432" s="394"/>
    </row>
    <row r="2433" spans="1:6">
      <c r="A2433" s="377"/>
      <c r="B2433" s="377"/>
      <c r="C2433" s="377"/>
      <c r="D2433" s="377"/>
      <c r="E2433" s="378"/>
      <c r="F2433" s="394"/>
    </row>
    <row r="2434" spans="1:6">
      <c r="A2434" s="377"/>
      <c r="B2434" s="377"/>
      <c r="C2434" s="377"/>
      <c r="D2434" s="377"/>
      <c r="E2434" s="378"/>
      <c r="F2434" s="394"/>
    </row>
    <row r="2435" spans="1:6">
      <c r="A2435" s="377"/>
      <c r="B2435" s="377"/>
      <c r="C2435" s="377"/>
      <c r="D2435" s="377"/>
      <c r="E2435" s="378"/>
      <c r="F2435" s="394"/>
    </row>
    <row r="2436" spans="1:6">
      <c r="A2436" s="377"/>
      <c r="B2436" s="377"/>
      <c r="C2436" s="377"/>
      <c r="D2436" s="377"/>
      <c r="E2436" s="378"/>
      <c r="F2436" s="394"/>
    </row>
    <row r="2437" spans="1:6">
      <c r="A2437" s="377"/>
      <c r="B2437" s="377"/>
      <c r="C2437" s="377"/>
      <c r="D2437" s="377"/>
      <c r="E2437" s="378"/>
      <c r="F2437" s="394"/>
    </row>
    <row r="2438" spans="1:6">
      <c r="A2438" s="377"/>
      <c r="B2438" s="377"/>
      <c r="C2438" s="377"/>
      <c r="D2438" s="377"/>
      <c r="E2438" s="378"/>
      <c r="F2438" s="394"/>
    </row>
    <row r="2439" spans="1:6">
      <c r="A2439" s="377"/>
      <c r="B2439" s="377"/>
      <c r="C2439" s="377"/>
      <c r="D2439" s="377"/>
      <c r="E2439" s="378"/>
      <c r="F2439" s="394"/>
    </row>
    <row r="2440" spans="1:6">
      <c r="A2440" s="377"/>
      <c r="B2440" s="377"/>
      <c r="C2440" s="377"/>
      <c r="D2440" s="377"/>
      <c r="E2440" s="378"/>
      <c r="F2440" s="394"/>
    </row>
    <row r="2441" spans="1:6">
      <c r="A2441" s="377"/>
      <c r="B2441" s="377"/>
      <c r="C2441" s="377"/>
      <c r="D2441" s="377"/>
      <c r="E2441" s="378"/>
      <c r="F2441" s="394"/>
    </row>
    <row r="2442" spans="1:6">
      <c r="A2442" s="377"/>
      <c r="B2442" s="377"/>
      <c r="C2442" s="377"/>
      <c r="D2442" s="377"/>
      <c r="E2442" s="378"/>
      <c r="F2442" s="394"/>
    </row>
    <row r="2443" spans="1:6">
      <c r="A2443" s="377"/>
      <c r="B2443" s="377"/>
      <c r="C2443" s="377"/>
      <c r="D2443" s="377"/>
      <c r="E2443" s="378"/>
      <c r="F2443" s="394"/>
    </row>
    <row r="2444" spans="1:6">
      <c r="A2444" s="377"/>
      <c r="B2444" s="377"/>
      <c r="C2444" s="377"/>
      <c r="D2444" s="377"/>
      <c r="E2444" s="378"/>
      <c r="F2444" s="394"/>
    </row>
    <row r="2445" spans="1:6">
      <c r="A2445" s="377"/>
      <c r="B2445" s="377"/>
      <c r="C2445" s="377"/>
      <c r="D2445" s="377"/>
      <c r="E2445" s="378"/>
      <c r="F2445" s="394"/>
    </row>
    <row r="2446" spans="1:6">
      <c r="A2446" s="377"/>
      <c r="B2446" s="377"/>
      <c r="C2446" s="377"/>
      <c r="D2446" s="377"/>
      <c r="E2446" s="378"/>
      <c r="F2446" s="394"/>
    </row>
    <row r="2447" spans="1:6">
      <c r="A2447" s="377"/>
      <c r="B2447" s="377"/>
      <c r="C2447" s="377"/>
      <c r="D2447" s="377"/>
      <c r="E2447" s="378"/>
      <c r="F2447" s="394"/>
    </row>
    <row r="2448" spans="1:6">
      <c r="A2448" s="377"/>
      <c r="B2448" s="377"/>
      <c r="C2448" s="377"/>
      <c r="D2448" s="377"/>
      <c r="E2448" s="378"/>
      <c r="F2448" s="394"/>
    </row>
    <row r="2449" spans="1:6">
      <c r="A2449" s="377"/>
      <c r="B2449" s="377"/>
      <c r="C2449" s="377"/>
      <c r="D2449" s="377"/>
      <c r="E2449" s="378"/>
      <c r="F2449" s="394"/>
    </row>
    <row r="2450" spans="1:6">
      <c r="A2450" s="377"/>
      <c r="B2450" s="377"/>
      <c r="C2450" s="377"/>
      <c r="D2450" s="377"/>
      <c r="E2450" s="378"/>
      <c r="F2450" s="394"/>
    </row>
    <row r="2451" spans="1:6">
      <c r="A2451" s="377"/>
      <c r="B2451" s="377"/>
      <c r="C2451" s="377"/>
      <c r="D2451" s="377"/>
      <c r="E2451" s="378"/>
      <c r="F2451" s="394"/>
    </row>
    <row r="2452" spans="1:6">
      <c r="A2452" s="377"/>
      <c r="B2452" s="377"/>
      <c r="C2452" s="377"/>
      <c r="D2452" s="377"/>
      <c r="E2452" s="378"/>
      <c r="F2452" s="394"/>
    </row>
    <row r="2453" spans="1:6">
      <c r="A2453" s="377"/>
      <c r="B2453" s="377"/>
      <c r="C2453" s="377"/>
      <c r="D2453" s="377"/>
      <c r="E2453" s="378"/>
      <c r="F2453" s="394"/>
    </row>
    <row r="2454" spans="1:6">
      <c r="A2454" s="377"/>
      <c r="B2454" s="377"/>
      <c r="C2454" s="377"/>
      <c r="D2454" s="377"/>
      <c r="E2454" s="378"/>
      <c r="F2454" s="394"/>
    </row>
    <row r="2455" spans="1:6">
      <c r="A2455" s="377"/>
      <c r="B2455" s="377"/>
      <c r="C2455" s="377"/>
      <c r="D2455" s="377"/>
      <c r="E2455" s="378"/>
      <c r="F2455" s="394"/>
    </row>
    <row r="2456" spans="1:6">
      <c r="A2456" s="377"/>
      <c r="B2456" s="377"/>
      <c r="C2456" s="377"/>
      <c r="D2456" s="377"/>
      <c r="E2456" s="378"/>
      <c r="F2456" s="394"/>
    </row>
    <row r="2457" spans="1:6">
      <c r="A2457" s="377"/>
      <c r="B2457" s="377"/>
      <c r="C2457" s="377"/>
      <c r="D2457" s="377"/>
      <c r="E2457" s="378"/>
      <c r="F2457" s="394"/>
    </row>
    <row r="2458" spans="1:6">
      <c r="A2458" s="377"/>
      <c r="B2458" s="377"/>
      <c r="C2458" s="377"/>
      <c r="D2458" s="377"/>
      <c r="E2458" s="378"/>
      <c r="F2458" s="394"/>
    </row>
    <row r="2459" spans="1:6">
      <c r="A2459" s="377"/>
      <c r="B2459" s="377"/>
      <c r="C2459" s="377"/>
      <c r="D2459" s="377"/>
      <c r="E2459" s="378"/>
      <c r="F2459" s="394"/>
    </row>
    <row r="2460" spans="1:6">
      <c r="A2460" s="377"/>
      <c r="B2460" s="377"/>
      <c r="C2460" s="377"/>
      <c r="D2460" s="377"/>
      <c r="E2460" s="378"/>
      <c r="F2460" s="394"/>
    </row>
    <row r="2461" spans="1:6">
      <c r="A2461" s="377"/>
      <c r="B2461" s="377"/>
      <c r="C2461" s="377"/>
      <c r="D2461" s="377"/>
      <c r="E2461" s="378"/>
      <c r="F2461" s="394"/>
    </row>
    <row r="2462" spans="1:6">
      <c r="A2462" s="377"/>
      <c r="B2462" s="377"/>
      <c r="C2462" s="377"/>
      <c r="D2462" s="377"/>
      <c r="E2462" s="378"/>
      <c r="F2462" s="394"/>
    </row>
    <row r="2463" spans="1:6">
      <c r="A2463" s="377"/>
      <c r="B2463" s="377"/>
      <c r="C2463" s="377"/>
      <c r="D2463" s="377"/>
      <c r="E2463" s="378"/>
      <c r="F2463" s="394"/>
    </row>
    <row r="2464" spans="1:6">
      <c r="A2464" s="377"/>
      <c r="B2464" s="377"/>
      <c r="C2464" s="377"/>
      <c r="D2464" s="377"/>
      <c r="E2464" s="378"/>
      <c r="F2464" s="394"/>
    </row>
    <row r="2465" spans="1:6">
      <c r="A2465" s="377"/>
      <c r="B2465" s="377"/>
      <c r="C2465" s="377"/>
      <c r="D2465" s="377"/>
      <c r="E2465" s="378"/>
      <c r="F2465" s="394"/>
    </row>
    <row r="2466" spans="1:6">
      <c r="A2466" s="377"/>
      <c r="B2466" s="377"/>
      <c r="C2466" s="377"/>
      <c r="D2466" s="377"/>
      <c r="E2466" s="378"/>
      <c r="F2466" s="394"/>
    </row>
    <row r="2467" spans="1:6">
      <c r="A2467" s="377"/>
      <c r="B2467" s="377"/>
      <c r="C2467" s="377"/>
      <c r="D2467" s="377"/>
      <c r="E2467" s="378"/>
      <c r="F2467" s="394"/>
    </row>
    <row r="2468" spans="1:6">
      <c r="A2468" s="377"/>
      <c r="B2468" s="377"/>
      <c r="C2468" s="377"/>
      <c r="D2468" s="377"/>
      <c r="E2468" s="378"/>
      <c r="F2468" s="394"/>
    </row>
    <row r="2469" spans="1:6">
      <c r="A2469" s="377"/>
      <c r="B2469" s="377"/>
      <c r="C2469" s="377"/>
      <c r="D2469" s="377"/>
      <c r="E2469" s="378"/>
      <c r="F2469" s="394"/>
    </row>
    <row r="2470" spans="1:6">
      <c r="A2470" s="377"/>
      <c r="B2470" s="377"/>
      <c r="C2470" s="377"/>
      <c r="D2470" s="377"/>
      <c r="E2470" s="378"/>
      <c r="F2470" s="394"/>
    </row>
    <row r="2471" spans="1:6">
      <c r="A2471" s="377"/>
      <c r="B2471" s="377"/>
      <c r="C2471" s="377"/>
      <c r="D2471" s="377"/>
      <c r="E2471" s="378"/>
      <c r="F2471" s="394"/>
    </row>
    <row r="2472" spans="1:6">
      <c r="A2472" s="377"/>
      <c r="B2472" s="377"/>
      <c r="C2472" s="377"/>
      <c r="D2472" s="377"/>
      <c r="E2472" s="378"/>
      <c r="F2472" s="394"/>
    </row>
    <row r="2473" spans="1:6">
      <c r="A2473" s="377"/>
      <c r="B2473" s="377"/>
      <c r="C2473" s="377"/>
      <c r="D2473" s="377"/>
      <c r="E2473" s="378"/>
      <c r="F2473" s="394"/>
    </row>
    <row r="2474" spans="1:6">
      <c r="A2474" s="377"/>
      <c r="B2474" s="377"/>
      <c r="C2474" s="377"/>
      <c r="D2474" s="377"/>
      <c r="E2474" s="378"/>
      <c r="F2474" s="394"/>
    </row>
    <row r="2475" spans="1:6">
      <c r="A2475" s="377"/>
      <c r="B2475" s="377"/>
      <c r="C2475" s="377"/>
      <c r="D2475" s="377"/>
      <c r="E2475" s="378"/>
      <c r="F2475" s="394"/>
    </row>
    <row r="2476" spans="1:6">
      <c r="A2476" s="377"/>
      <c r="B2476" s="377"/>
      <c r="C2476" s="377"/>
      <c r="D2476" s="377"/>
      <c r="E2476" s="378"/>
      <c r="F2476" s="394"/>
    </row>
    <row r="2477" spans="1:6">
      <c r="A2477" s="377"/>
      <c r="B2477" s="377"/>
      <c r="C2477" s="377"/>
      <c r="D2477" s="377"/>
      <c r="E2477" s="378"/>
      <c r="F2477" s="394"/>
    </row>
    <row r="2478" spans="1:6">
      <c r="A2478" s="377"/>
      <c r="B2478" s="377"/>
      <c r="C2478" s="377"/>
      <c r="D2478" s="377"/>
      <c r="E2478" s="378"/>
      <c r="F2478" s="394"/>
    </row>
    <row r="2479" spans="1:6">
      <c r="A2479" s="377"/>
      <c r="B2479" s="377"/>
      <c r="C2479" s="377"/>
      <c r="D2479" s="377"/>
      <c r="E2479" s="378"/>
      <c r="F2479" s="394"/>
    </row>
    <row r="2480" spans="1:6">
      <c r="A2480" s="377"/>
      <c r="B2480" s="377"/>
      <c r="C2480" s="377"/>
      <c r="D2480" s="377"/>
      <c r="E2480" s="378"/>
      <c r="F2480" s="394"/>
    </row>
    <row r="2481" spans="1:6">
      <c r="A2481" s="377"/>
      <c r="B2481" s="377"/>
      <c r="C2481" s="377"/>
      <c r="D2481" s="377"/>
      <c r="E2481" s="378"/>
      <c r="F2481" s="394"/>
    </row>
    <row r="2482" spans="1:6">
      <c r="A2482" s="377"/>
      <c r="B2482" s="377"/>
      <c r="C2482" s="377"/>
      <c r="D2482" s="377"/>
      <c r="E2482" s="378"/>
      <c r="F2482" s="394"/>
    </row>
    <row r="2483" spans="1:6">
      <c r="A2483" s="377"/>
      <c r="B2483" s="377"/>
      <c r="C2483" s="377"/>
      <c r="D2483" s="377"/>
      <c r="E2483" s="378"/>
      <c r="F2483" s="394"/>
    </row>
    <row r="2484" spans="1:6">
      <c r="A2484" s="377"/>
      <c r="B2484" s="377"/>
      <c r="C2484" s="377"/>
      <c r="D2484" s="377"/>
      <c r="E2484" s="378"/>
      <c r="F2484" s="394"/>
    </row>
    <row r="2485" spans="1:6">
      <c r="A2485" s="377"/>
      <c r="B2485" s="377"/>
      <c r="C2485" s="377"/>
      <c r="D2485" s="377"/>
      <c r="E2485" s="378"/>
      <c r="F2485" s="394"/>
    </row>
    <row r="2486" spans="1:6">
      <c r="A2486" s="377"/>
      <c r="B2486" s="377"/>
      <c r="C2486" s="377"/>
      <c r="D2486" s="377"/>
      <c r="E2486" s="378"/>
      <c r="F2486" s="394"/>
    </row>
    <row r="2487" spans="1:6">
      <c r="A2487" s="377"/>
      <c r="B2487" s="377"/>
      <c r="C2487" s="377"/>
      <c r="D2487" s="377"/>
      <c r="E2487" s="378"/>
      <c r="F2487" s="394"/>
    </row>
    <row r="2488" spans="1:6">
      <c r="A2488" s="377"/>
      <c r="B2488" s="377"/>
      <c r="C2488" s="377"/>
      <c r="D2488" s="377"/>
      <c r="E2488" s="378"/>
      <c r="F2488" s="394"/>
    </row>
    <row r="2489" spans="1:6">
      <c r="A2489" s="377"/>
      <c r="B2489" s="377"/>
      <c r="C2489" s="377"/>
      <c r="D2489" s="377"/>
      <c r="E2489" s="378"/>
      <c r="F2489" s="394"/>
    </row>
    <row r="2490" spans="1:6">
      <c r="A2490" s="377"/>
      <c r="B2490" s="377"/>
      <c r="C2490" s="377"/>
      <c r="D2490" s="377"/>
      <c r="E2490" s="378"/>
      <c r="F2490" s="394"/>
    </row>
    <row r="2491" spans="1:6">
      <c r="A2491" s="377"/>
      <c r="B2491" s="377"/>
      <c r="C2491" s="377"/>
      <c r="D2491" s="377"/>
      <c r="E2491" s="378"/>
      <c r="F2491" s="394"/>
    </row>
    <row r="2492" spans="1:6">
      <c r="A2492" s="377"/>
      <c r="B2492" s="377"/>
      <c r="C2492" s="377"/>
      <c r="D2492" s="377"/>
      <c r="E2492" s="378"/>
      <c r="F2492" s="394"/>
    </row>
    <row r="2493" spans="1:6">
      <c r="A2493" s="377"/>
      <c r="B2493" s="377"/>
      <c r="C2493" s="377"/>
      <c r="D2493" s="377"/>
      <c r="E2493" s="378"/>
      <c r="F2493" s="394"/>
    </row>
    <row r="2494" spans="1:6">
      <c r="A2494" s="377"/>
      <c r="B2494" s="377"/>
      <c r="C2494" s="377"/>
      <c r="D2494" s="377"/>
      <c r="E2494" s="378"/>
      <c r="F2494" s="394"/>
    </row>
    <row r="2495" spans="1:6">
      <c r="A2495" s="377"/>
      <c r="B2495" s="377"/>
      <c r="C2495" s="377"/>
      <c r="D2495" s="377"/>
      <c r="E2495" s="378"/>
      <c r="F2495" s="394"/>
    </row>
    <row r="2496" spans="1:6">
      <c r="A2496" s="377"/>
      <c r="B2496" s="377"/>
      <c r="C2496" s="377"/>
      <c r="D2496" s="377"/>
      <c r="E2496" s="378"/>
      <c r="F2496" s="394"/>
    </row>
    <row r="2497" spans="1:6">
      <c r="A2497" s="377"/>
      <c r="B2497" s="377"/>
      <c r="C2497" s="377"/>
      <c r="D2497" s="377"/>
      <c r="E2497" s="378"/>
      <c r="F2497" s="394"/>
    </row>
    <row r="2498" spans="1:6">
      <c r="A2498" s="377"/>
      <c r="B2498" s="377"/>
      <c r="C2498" s="377"/>
      <c r="D2498" s="377"/>
      <c r="E2498" s="378"/>
      <c r="F2498" s="394"/>
    </row>
    <row r="2499" spans="1:6">
      <c r="A2499" s="377"/>
      <c r="B2499" s="377"/>
      <c r="C2499" s="377"/>
      <c r="D2499" s="377"/>
      <c r="E2499" s="378"/>
      <c r="F2499" s="394"/>
    </row>
    <row r="2500" spans="1:6">
      <c r="A2500" s="377"/>
      <c r="B2500" s="377"/>
      <c r="C2500" s="377"/>
      <c r="D2500" s="377"/>
      <c r="E2500" s="378"/>
      <c r="F2500" s="394"/>
    </row>
    <row r="2501" spans="1:6">
      <c r="A2501" s="377"/>
      <c r="B2501" s="377"/>
      <c r="C2501" s="377"/>
      <c r="D2501" s="377"/>
      <c r="E2501" s="378"/>
      <c r="F2501" s="394"/>
    </row>
    <row r="2502" spans="1:6">
      <c r="A2502" s="377"/>
      <c r="B2502" s="377"/>
      <c r="C2502" s="377"/>
      <c r="D2502" s="377"/>
      <c r="E2502" s="378"/>
      <c r="F2502" s="394"/>
    </row>
    <row r="2503" spans="1:6">
      <c r="A2503" s="377"/>
      <c r="B2503" s="377"/>
      <c r="C2503" s="377"/>
      <c r="D2503" s="377"/>
      <c r="E2503" s="378"/>
      <c r="F2503" s="394"/>
    </row>
    <row r="2504" spans="1:6">
      <c r="A2504" s="377"/>
      <c r="B2504" s="377"/>
      <c r="C2504" s="377"/>
      <c r="D2504" s="377"/>
      <c r="E2504" s="378"/>
      <c r="F2504" s="394"/>
    </row>
    <row r="2505" spans="1:6">
      <c r="A2505" s="377"/>
      <c r="B2505" s="377"/>
      <c r="C2505" s="377"/>
      <c r="D2505" s="377"/>
      <c r="E2505" s="378"/>
      <c r="F2505" s="394"/>
    </row>
    <row r="2506" spans="1:6">
      <c r="A2506" s="377"/>
      <c r="B2506" s="377"/>
      <c r="C2506" s="377"/>
      <c r="D2506" s="377"/>
      <c r="E2506" s="378"/>
      <c r="F2506" s="394"/>
    </row>
    <row r="2507" spans="1:6">
      <c r="A2507" s="377"/>
      <c r="B2507" s="377"/>
      <c r="C2507" s="377"/>
      <c r="D2507" s="377"/>
      <c r="E2507" s="378"/>
      <c r="F2507" s="394"/>
    </row>
    <row r="2508" spans="1:6">
      <c r="A2508" s="377"/>
      <c r="B2508" s="377"/>
      <c r="C2508" s="377"/>
      <c r="D2508" s="377"/>
      <c r="E2508" s="378"/>
      <c r="F2508" s="394"/>
    </row>
    <row r="2509" spans="1:6">
      <c r="A2509" s="377"/>
      <c r="B2509" s="377"/>
      <c r="C2509" s="377"/>
      <c r="D2509" s="377"/>
      <c r="E2509" s="378"/>
      <c r="F2509" s="394"/>
    </row>
    <row r="2510" spans="1:6">
      <c r="A2510" s="377"/>
      <c r="B2510" s="377"/>
      <c r="C2510" s="377"/>
      <c r="D2510" s="377"/>
      <c r="E2510" s="378"/>
      <c r="F2510" s="394"/>
    </row>
    <row r="2511" spans="1:6">
      <c r="A2511" s="377"/>
      <c r="B2511" s="377"/>
      <c r="C2511" s="377"/>
      <c r="D2511" s="377"/>
      <c r="E2511" s="378"/>
      <c r="F2511" s="394"/>
    </row>
    <row r="2512" spans="1:6">
      <c r="A2512" s="377"/>
      <c r="B2512" s="377"/>
      <c r="C2512" s="377"/>
      <c r="D2512" s="377"/>
      <c r="E2512" s="378"/>
      <c r="F2512" s="394"/>
    </row>
    <row r="2513" spans="1:6">
      <c r="A2513" s="377"/>
      <c r="B2513" s="377"/>
      <c r="C2513" s="377"/>
      <c r="D2513" s="377"/>
      <c r="E2513" s="378"/>
      <c r="F2513" s="394"/>
    </row>
    <row r="2514" spans="1:6">
      <c r="A2514" s="377"/>
      <c r="B2514" s="377"/>
      <c r="C2514" s="377"/>
      <c r="D2514" s="377"/>
      <c r="E2514" s="378"/>
      <c r="F2514" s="394"/>
    </row>
    <row r="2515" spans="1:6">
      <c r="A2515" s="377"/>
      <c r="B2515" s="377"/>
      <c r="C2515" s="377"/>
      <c r="D2515" s="377"/>
      <c r="E2515" s="378"/>
      <c r="F2515" s="394"/>
    </row>
    <row r="2516" spans="1:6">
      <c r="A2516" s="377"/>
      <c r="B2516" s="377"/>
      <c r="C2516" s="377"/>
      <c r="D2516" s="377"/>
      <c r="E2516" s="378"/>
      <c r="F2516" s="394"/>
    </row>
    <row r="2517" spans="1:6">
      <c r="A2517" s="377"/>
      <c r="B2517" s="377"/>
      <c r="C2517" s="377"/>
      <c r="D2517" s="377"/>
      <c r="E2517" s="378"/>
      <c r="F2517" s="394"/>
    </row>
    <row r="2518" spans="1:6">
      <c r="A2518" s="377"/>
      <c r="B2518" s="377"/>
      <c r="C2518" s="377"/>
      <c r="D2518" s="377"/>
      <c r="E2518" s="378"/>
      <c r="F2518" s="394"/>
    </row>
    <row r="2519" spans="1:6">
      <c r="A2519" s="377"/>
      <c r="B2519" s="377"/>
      <c r="C2519" s="377"/>
      <c r="D2519" s="377"/>
      <c r="E2519" s="378"/>
      <c r="F2519" s="394"/>
    </row>
    <row r="2520" spans="1:6">
      <c r="A2520" s="377"/>
      <c r="B2520" s="377"/>
      <c r="C2520" s="377"/>
      <c r="D2520" s="377"/>
      <c r="E2520" s="378"/>
      <c r="F2520" s="394"/>
    </row>
    <row r="2521" spans="1:6">
      <c r="A2521" s="377"/>
      <c r="B2521" s="377"/>
      <c r="C2521" s="377"/>
      <c r="D2521" s="377"/>
      <c r="E2521" s="378"/>
      <c r="F2521" s="394"/>
    </row>
    <row r="2522" spans="1:6">
      <c r="A2522" s="377"/>
      <c r="B2522" s="377"/>
      <c r="C2522" s="377"/>
      <c r="D2522" s="377"/>
      <c r="E2522" s="378"/>
      <c r="F2522" s="394"/>
    </row>
    <row r="2523" spans="1:6">
      <c r="A2523" s="377"/>
      <c r="B2523" s="377"/>
      <c r="C2523" s="377"/>
      <c r="D2523" s="377"/>
      <c r="E2523" s="378"/>
      <c r="F2523" s="394"/>
    </row>
    <row r="2524" spans="1:6">
      <c r="A2524" s="377"/>
      <c r="B2524" s="377"/>
      <c r="C2524" s="377"/>
      <c r="D2524" s="377"/>
      <c r="E2524" s="378"/>
      <c r="F2524" s="394"/>
    </row>
    <row r="2525" spans="1:6">
      <c r="A2525" s="377"/>
      <c r="B2525" s="377"/>
      <c r="C2525" s="377"/>
      <c r="D2525" s="377"/>
      <c r="E2525" s="378"/>
      <c r="F2525" s="394"/>
    </row>
    <row r="2526" spans="1:6">
      <c r="A2526" s="377"/>
      <c r="B2526" s="377"/>
      <c r="C2526" s="377"/>
      <c r="D2526" s="377"/>
      <c r="E2526" s="378"/>
      <c r="F2526" s="394"/>
    </row>
    <row r="2527" spans="1:6">
      <c r="A2527" s="377"/>
      <c r="B2527" s="377"/>
      <c r="C2527" s="377"/>
      <c r="D2527" s="377"/>
      <c r="E2527" s="378"/>
      <c r="F2527" s="394"/>
    </row>
    <row r="2528" spans="1:6">
      <c r="A2528" s="377"/>
      <c r="B2528" s="377"/>
      <c r="C2528" s="377"/>
      <c r="D2528" s="377"/>
      <c r="E2528" s="378"/>
      <c r="F2528" s="394"/>
    </row>
    <row r="2529" spans="1:6">
      <c r="A2529" s="377"/>
      <c r="B2529" s="377"/>
      <c r="C2529" s="377"/>
      <c r="D2529" s="377"/>
      <c r="E2529" s="378"/>
      <c r="F2529" s="394"/>
    </row>
    <row r="2530" spans="1:6">
      <c r="A2530" s="377"/>
      <c r="B2530" s="377"/>
      <c r="C2530" s="377"/>
      <c r="D2530" s="377"/>
      <c r="E2530" s="378"/>
      <c r="F2530" s="394"/>
    </row>
    <row r="2531" spans="1:6">
      <c r="A2531" s="377"/>
      <c r="B2531" s="377"/>
      <c r="C2531" s="377"/>
      <c r="D2531" s="377"/>
      <c r="E2531" s="378"/>
      <c r="F2531" s="394"/>
    </row>
    <row r="2532" spans="1:6">
      <c r="A2532" s="377"/>
      <c r="B2532" s="377"/>
      <c r="C2532" s="377"/>
      <c r="D2532" s="377"/>
      <c r="E2532" s="378"/>
      <c r="F2532" s="394"/>
    </row>
    <row r="2533" spans="1:6">
      <c r="A2533" s="377"/>
      <c r="B2533" s="377"/>
      <c r="C2533" s="377"/>
      <c r="D2533" s="377"/>
      <c r="E2533" s="378"/>
      <c r="F2533" s="394"/>
    </row>
    <row r="2534" spans="1:6">
      <c r="A2534" s="377"/>
      <c r="B2534" s="377"/>
      <c r="C2534" s="377"/>
      <c r="D2534" s="377"/>
      <c r="E2534" s="378"/>
      <c r="F2534" s="394"/>
    </row>
    <row r="2535" spans="1:6">
      <c r="A2535" s="377"/>
      <c r="B2535" s="377"/>
      <c r="C2535" s="377"/>
      <c r="D2535" s="377"/>
      <c r="E2535" s="378"/>
      <c r="F2535" s="394"/>
    </row>
    <row r="2536" spans="1:6">
      <c r="A2536" s="377"/>
      <c r="B2536" s="377"/>
      <c r="C2536" s="377"/>
      <c r="D2536" s="377"/>
      <c r="E2536" s="378"/>
      <c r="F2536" s="394"/>
    </row>
    <row r="2537" spans="1:6">
      <c r="A2537" s="377"/>
      <c r="B2537" s="377"/>
      <c r="C2537" s="377"/>
      <c r="D2537" s="377"/>
      <c r="E2537" s="378"/>
      <c r="F2537" s="394"/>
    </row>
    <row r="2538" spans="1:6">
      <c r="A2538" s="377"/>
      <c r="B2538" s="377"/>
      <c r="C2538" s="377"/>
      <c r="D2538" s="377"/>
      <c r="E2538" s="378"/>
      <c r="F2538" s="394"/>
    </row>
    <row r="2539" spans="1:6">
      <c r="A2539" s="377"/>
      <c r="B2539" s="377"/>
      <c r="C2539" s="377"/>
      <c r="D2539" s="377"/>
      <c r="E2539" s="378"/>
      <c r="F2539" s="394"/>
    </row>
    <row r="2540" spans="1:6">
      <c r="A2540" s="377"/>
      <c r="B2540" s="377"/>
      <c r="C2540" s="377"/>
      <c r="D2540" s="377"/>
      <c r="E2540" s="378"/>
      <c r="F2540" s="394"/>
    </row>
    <row r="2541" spans="1:6">
      <c r="A2541" s="377"/>
      <c r="B2541" s="377"/>
      <c r="C2541" s="377"/>
      <c r="D2541" s="377"/>
      <c r="E2541" s="378"/>
      <c r="F2541" s="394"/>
    </row>
    <row r="2542" spans="1:6">
      <c r="A2542" s="377"/>
      <c r="B2542" s="377"/>
      <c r="C2542" s="377"/>
      <c r="D2542" s="377"/>
      <c r="E2542" s="378"/>
      <c r="F2542" s="394"/>
    </row>
    <row r="2543" spans="1:6">
      <c r="A2543" s="377"/>
      <c r="B2543" s="377"/>
      <c r="C2543" s="377"/>
      <c r="D2543" s="377"/>
      <c r="E2543" s="378"/>
      <c r="F2543" s="394"/>
    </row>
    <row r="2544" spans="1:6">
      <c r="A2544" s="377"/>
      <c r="B2544" s="377"/>
      <c r="C2544" s="377"/>
      <c r="D2544" s="377"/>
      <c r="E2544" s="378"/>
      <c r="F2544" s="394"/>
    </row>
    <row r="2545" spans="1:6">
      <c r="A2545" s="377"/>
      <c r="B2545" s="377"/>
      <c r="C2545" s="377"/>
      <c r="D2545" s="377"/>
      <c r="E2545" s="378"/>
      <c r="F2545" s="394"/>
    </row>
    <row r="2546" spans="1:6">
      <c r="A2546" s="377"/>
      <c r="B2546" s="377"/>
      <c r="C2546" s="377"/>
      <c r="D2546" s="377"/>
      <c r="E2546" s="378"/>
      <c r="F2546" s="394"/>
    </row>
    <row r="2547" spans="1:6">
      <c r="A2547" s="377"/>
      <c r="B2547" s="377"/>
      <c r="C2547" s="377"/>
      <c r="D2547" s="377"/>
      <c r="E2547" s="378"/>
      <c r="F2547" s="394"/>
    </row>
    <row r="2548" spans="1:6">
      <c r="A2548" s="377"/>
      <c r="B2548" s="377"/>
      <c r="C2548" s="377"/>
      <c r="D2548" s="377"/>
      <c r="E2548" s="378"/>
      <c r="F2548" s="394"/>
    </row>
    <row r="2549" spans="1:6">
      <c r="A2549" s="377"/>
      <c r="B2549" s="377"/>
      <c r="C2549" s="377"/>
      <c r="D2549" s="377"/>
      <c r="E2549" s="378"/>
      <c r="F2549" s="394"/>
    </row>
    <row r="2550" spans="1:6">
      <c r="A2550" s="377"/>
      <c r="B2550" s="377"/>
      <c r="C2550" s="377"/>
      <c r="D2550" s="377"/>
      <c r="E2550" s="378"/>
      <c r="F2550" s="394"/>
    </row>
    <row r="2551" spans="1:6">
      <c r="A2551" s="377"/>
      <c r="B2551" s="377"/>
      <c r="C2551" s="377"/>
      <c r="D2551" s="377"/>
      <c r="E2551" s="378"/>
      <c r="F2551" s="394"/>
    </row>
    <row r="2552" spans="1:6">
      <c r="A2552" s="377"/>
      <c r="B2552" s="377"/>
      <c r="C2552" s="377"/>
      <c r="D2552" s="377"/>
      <c r="E2552" s="378"/>
      <c r="F2552" s="394"/>
    </row>
    <row r="2553" spans="1:6">
      <c r="A2553" s="377"/>
      <c r="B2553" s="377"/>
      <c r="C2553" s="377"/>
      <c r="D2553" s="377"/>
      <c r="E2553" s="378"/>
      <c r="F2553" s="394"/>
    </row>
    <row r="2554" spans="1:6">
      <c r="A2554" s="377"/>
      <c r="B2554" s="377"/>
      <c r="C2554" s="377"/>
      <c r="D2554" s="377"/>
      <c r="E2554" s="378"/>
      <c r="F2554" s="394"/>
    </row>
    <row r="2555" spans="1:6">
      <c r="A2555" s="377"/>
      <c r="B2555" s="377"/>
      <c r="C2555" s="377"/>
      <c r="D2555" s="377"/>
      <c r="E2555" s="378"/>
      <c r="F2555" s="394"/>
    </row>
    <row r="2556" spans="1:6">
      <c r="A2556" s="377"/>
      <c r="B2556" s="377"/>
      <c r="C2556" s="377"/>
      <c r="D2556" s="377"/>
      <c r="E2556" s="378"/>
      <c r="F2556" s="394"/>
    </row>
    <row r="2557" spans="1:6">
      <c r="A2557" s="377"/>
      <c r="B2557" s="377"/>
      <c r="C2557" s="377"/>
      <c r="D2557" s="377"/>
      <c r="E2557" s="378"/>
      <c r="F2557" s="394"/>
    </row>
    <row r="2558" spans="1:6">
      <c r="A2558" s="377"/>
      <c r="B2558" s="377"/>
      <c r="C2558" s="377"/>
      <c r="D2558" s="377"/>
      <c r="E2558" s="378"/>
      <c r="F2558" s="394"/>
    </row>
    <row r="2559" spans="1:6">
      <c r="A2559" s="377"/>
      <c r="B2559" s="377"/>
      <c r="C2559" s="377"/>
      <c r="D2559" s="377"/>
      <c r="E2559" s="378"/>
      <c r="F2559" s="394"/>
    </row>
    <row r="2560" spans="1:6">
      <c r="A2560" s="377"/>
      <c r="B2560" s="377"/>
      <c r="C2560" s="377"/>
      <c r="D2560" s="377"/>
      <c r="E2560" s="378"/>
      <c r="F2560" s="394"/>
    </row>
    <row r="2561" spans="1:6">
      <c r="A2561" s="377"/>
      <c r="B2561" s="377"/>
      <c r="C2561" s="377"/>
      <c r="D2561" s="377"/>
      <c r="E2561" s="378"/>
      <c r="F2561" s="394"/>
    </row>
    <row r="2562" spans="1:6">
      <c r="A2562" s="377"/>
      <c r="B2562" s="377"/>
      <c r="C2562" s="377"/>
      <c r="D2562" s="377"/>
      <c r="E2562" s="378"/>
      <c r="F2562" s="394"/>
    </row>
    <row r="2563" spans="1:6">
      <c r="A2563" s="377"/>
      <c r="B2563" s="377"/>
      <c r="C2563" s="377"/>
      <c r="D2563" s="377"/>
      <c r="E2563" s="378"/>
      <c r="F2563" s="394"/>
    </row>
    <row r="2564" spans="1:6">
      <c r="A2564" s="377"/>
      <c r="B2564" s="377"/>
      <c r="C2564" s="377"/>
      <c r="D2564" s="377"/>
      <c r="E2564" s="378"/>
      <c r="F2564" s="394"/>
    </row>
    <row r="2565" spans="1:6">
      <c r="A2565" s="377"/>
      <c r="B2565" s="377"/>
      <c r="C2565" s="377"/>
      <c r="D2565" s="377"/>
      <c r="E2565" s="378"/>
      <c r="F2565" s="394"/>
    </row>
    <row r="2566" spans="1:6">
      <c r="A2566" s="377"/>
      <c r="B2566" s="377"/>
      <c r="C2566" s="377"/>
      <c r="D2566" s="377"/>
      <c r="E2566" s="378"/>
      <c r="F2566" s="394"/>
    </row>
    <row r="2567" spans="1:6">
      <c r="A2567" s="377"/>
      <c r="B2567" s="377"/>
      <c r="C2567" s="377"/>
      <c r="D2567" s="377"/>
      <c r="E2567" s="378"/>
      <c r="F2567" s="394"/>
    </row>
    <row r="2568" spans="1:6">
      <c r="A2568" s="377"/>
      <c r="B2568" s="377"/>
      <c r="C2568" s="377"/>
      <c r="D2568" s="377"/>
      <c r="E2568" s="378"/>
      <c r="F2568" s="394"/>
    </row>
    <row r="2569" spans="1:6">
      <c r="A2569" s="377"/>
      <c r="B2569" s="377"/>
      <c r="C2569" s="377"/>
      <c r="D2569" s="377"/>
      <c r="E2569" s="378"/>
      <c r="F2569" s="394"/>
    </row>
    <row r="2570" spans="1:6">
      <c r="A2570" s="377"/>
      <c r="B2570" s="377"/>
      <c r="C2570" s="377"/>
      <c r="D2570" s="377"/>
      <c r="E2570" s="378"/>
      <c r="F2570" s="394"/>
    </row>
    <row r="2571" spans="1:6">
      <c r="A2571" s="377"/>
      <c r="B2571" s="377"/>
      <c r="C2571" s="377"/>
      <c r="D2571" s="377"/>
      <c r="E2571" s="378"/>
      <c r="F2571" s="394"/>
    </row>
    <row r="2572" spans="1:6">
      <c r="A2572" s="377"/>
      <c r="B2572" s="377"/>
      <c r="C2572" s="377"/>
      <c r="D2572" s="377"/>
      <c r="E2572" s="378"/>
      <c r="F2572" s="394"/>
    </row>
    <row r="2573" spans="1:6">
      <c r="A2573" s="377"/>
      <c r="B2573" s="377"/>
      <c r="C2573" s="377"/>
      <c r="D2573" s="377"/>
      <c r="E2573" s="378"/>
      <c r="F2573" s="394"/>
    </row>
    <row r="2574" spans="1:6">
      <c r="A2574" s="377"/>
      <c r="B2574" s="377"/>
      <c r="C2574" s="377"/>
      <c r="D2574" s="377"/>
      <c r="E2574" s="378"/>
      <c r="F2574" s="394"/>
    </row>
    <row r="2575" spans="1:6">
      <c r="A2575" s="377"/>
      <c r="B2575" s="377"/>
      <c r="C2575" s="377"/>
      <c r="D2575" s="377"/>
      <c r="E2575" s="378"/>
      <c r="F2575" s="394"/>
    </row>
    <row r="2576" spans="1:6">
      <c r="A2576" s="377"/>
      <c r="B2576" s="377"/>
      <c r="C2576" s="377"/>
      <c r="D2576" s="377"/>
      <c r="E2576" s="378"/>
      <c r="F2576" s="394"/>
    </row>
    <row r="2577" spans="1:6">
      <c r="A2577" s="377"/>
      <c r="B2577" s="377"/>
      <c r="C2577" s="377"/>
      <c r="D2577" s="377"/>
      <c r="E2577" s="378"/>
      <c r="F2577" s="394"/>
    </row>
    <row r="2578" spans="1:6">
      <c r="A2578" s="377"/>
      <c r="B2578" s="377"/>
      <c r="C2578" s="377"/>
      <c r="D2578" s="377"/>
      <c r="E2578" s="378"/>
      <c r="F2578" s="394"/>
    </row>
    <row r="2579" spans="1:6">
      <c r="A2579" s="377"/>
      <c r="B2579" s="377"/>
      <c r="C2579" s="377"/>
      <c r="D2579" s="377"/>
      <c r="E2579" s="378"/>
      <c r="F2579" s="394"/>
    </row>
    <row r="2580" spans="1:6">
      <c r="A2580" s="377"/>
      <c r="B2580" s="377"/>
      <c r="C2580" s="377"/>
      <c r="D2580" s="377"/>
      <c r="E2580" s="378"/>
      <c r="F2580" s="394"/>
    </row>
    <row r="2581" spans="1:6">
      <c r="A2581" s="377"/>
      <c r="B2581" s="377"/>
      <c r="C2581" s="377"/>
      <c r="D2581" s="377"/>
      <c r="E2581" s="378"/>
      <c r="F2581" s="394"/>
    </row>
    <row r="2582" spans="1:6">
      <c r="A2582" s="377"/>
      <c r="B2582" s="377"/>
      <c r="C2582" s="377"/>
      <c r="D2582" s="377"/>
      <c r="E2582" s="378"/>
      <c r="F2582" s="394"/>
    </row>
    <row r="2583" spans="1:6">
      <c r="A2583" s="377"/>
      <c r="B2583" s="377"/>
      <c r="C2583" s="377"/>
      <c r="D2583" s="377"/>
      <c r="E2583" s="378"/>
      <c r="F2583" s="394"/>
    </row>
    <row r="2584" spans="1:6">
      <c r="A2584" s="377"/>
      <c r="B2584" s="377"/>
      <c r="C2584" s="377"/>
      <c r="D2584" s="377"/>
      <c r="E2584" s="378"/>
      <c r="F2584" s="394"/>
    </row>
    <row r="2585" spans="1:6">
      <c r="A2585" s="377"/>
      <c r="B2585" s="377"/>
      <c r="C2585" s="377"/>
      <c r="D2585" s="377"/>
      <c r="E2585" s="378"/>
      <c r="F2585" s="394"/>
    </row>
    <row r="2586" spans="1:6">
      <c r="A2586" s="377"/>
      <c r="B2586" s="377"/>
      <c r="C2586" s="377"/>
      <c r="D2586" s="377"/>
      <c r="E2586" s="378"/>
      <c r="F2586" s="394"/>
    </row>
    <row r="2587" spans="1:6">
      <c r="A2587" s="377"/>
      <c r="B2587" s="377"/>
      <c r="C2587" s="377"/>
      <c r="D2587" s="377"/>
      <c r="E2587" s="378"/>
      <c r="F2587" s="394"/>
    </row>
    <row r="2588" spans="1:6">
      <c r="A2588" s="377"/>
      <c r="B2588" s="377"/>
      <c r="C2588" s="377"/>
      <c r="D2588" s="377"/>
      <c r="E2588" s="378"/>
      <c r="F2588" s="394"/>
    </row>
    <row r="2589" spans="1:6">
      <c r="A2589" s="377"/>
      <c r="B2589" s="377"/>
      <c r="C2589" s="377"/>
      <c r="D2589" s="377"/>
      <c r="E2589" s="378"/>
      <c r="F2589" s="394"/>
    </row>
    <row r="2590" spans="1:6">
      <c r="A2590" s="377"/>
      <c r="B2590" s="377"/>
      <c r="C2590" s="377"/>
      <c r="D2590" s="377"/>
      <c r="E2590" s="378"/>
      <c r="F2590" s="394"/>
    </row>
    <row r="2591" spans="1:6">
      <c r="A2591" s="377"/>
      <c r="B2591" s="377"/>
      <c r="C2591" s="377"/>
      <c r="D2591" s="377"/>
      <c r="E2591" s="378"/>
      <c r="F2591" s="394"/>
    </row>
    <row r="2592" spans="1:6">
      <c r="A2592" s="377"/>
      <c r="B2592" s="377"/>
      <c r="C2592" s="377"/>
      <c r="D2592" s="377"/>
      <c r="E2592" s="378"/>
      <c r="F2592" s="394"/>
    </row>
    <row r="2593" spans="1:6">
      <c r="A2593" s="377"/>
      <c r="B2593" s="377"/>
      <c r="C2593" s="377"/>
      <c r="D2593" s="377"/>
      <c r="E2593" s="378"/>
      <c r="F2593" s="394"/>
    </row>
    <row r="2594" spans="1:6">
      <c r="A2594" s="377"/>
      <c r="B2594" s="377"/>
      <c r="C2594" s="377"/>
      <c r="D2594" s="377"/>
      <c r="E2594" s="378"/>
      <c r="F2594" s="394"/>
    </row>
    <row r="2595" spans="1:6">
      <c r="A2595" s="377"/>
      <c r="B2595" s="377"/>
      <c r="C2595" s="377"/>
      <c r="D2595" s="377"/>
      <c r="E2595" s="378"/>
      <c r="F2595" s="394"/>
    </row>
    <row r="2596" spans="1:6">
      <c r="A2596" s="377"/>
      <c r="B2596" s="377"/>
      <c r="C2596" s="377"/>
      <c r="D2596" s="377"/>
      <c r="E2596" s="378"/>
      <c r="F2596" s="394"/>
    </row>
    <row r="2597" spans="1:6">
      <c r="A2597" s="377"/>
      <c r="B2597" s="377"/>
      <c r="C2597" s="377"/>
      <c r="D2597" s="377"/>
      <c r="E2597" s="378"/>
      <c r="F2597" s="394"/>
    </row>
    <row r="2598" spans="1:6">
      <c r="A2598" s="377"/>
      <c r="B2598" s="377"/>
      <c r="C2598" s="377"/>
      <c r="D2598" s="377"/>
      <c r="E2598" s="378"/>
      <c r="F2598" s="394"/>
    </row>
    <row r="2599" spans="1:6">
      <c r="A2599" s="377"/>
      <c r="B2599" s="377"/>
      <c r="C2599" s="377"/>
      <c r="D2599" s="377"/>
      <c r="E2599" s="378"/>
      <c r="F2599" s="394"/>
    </row>
    <row r="2600" spans="1:6">
      <c r="A2600" s="377"/>
      <c r="B2600" s="377"/>
      <c r="C2600" s="377"/>
      <c r="D2600" s="377"/>
      <c r="E2600" s="378"/>
      <c r="F2600" s="394"/>
    </row>
    <row r="2601" spans="1:6">
      <c r="A2601" s="377"/>
      <c r="B2601" s="377"/>
      <c r="C2601" s="377"/>
      <c r="D2601" s="377"/>
      <c r="E2601" s="378"/>
      <c r="F2601" s="394"/>
    </row>
    <row r="2602" spans="1:6">
      <c r="A2602" s="377"/>
      <c r="B2602" s="377"/>
      <c r="C2602" s="377"/>
      <c r="D2602" s="377"/>
      <c r="E2602" s="378"/>
      <c r="F2602" s="394"/>
    </row>
    <row r="2603" spans="1:6">
      <c r="A2603" s="377"/>
      <c r="B2603" s="377"/>
      <c r="C2603" s="377"/>
      <c r="D2603" s="377"/>
      <c r="E2603" s="378"/>
      <c r="F2603" s="394"/>
    </row>
    <row r="2604" spans="1:6">
      <c r="A2604" s="377"/>
      <c r="B2604" s="377"/>
      <c r="C2604" s="377"/>
      <c r="D2604" s="377"/>
      <c r="E2604" s="378"/>
      <c r="F2604" s="394"/>
    </row>
    <row r="2605" spans="1:6">
      <c r="A2605" s="377"/>
      <c r="B2605" s="377"/>
      <c r="C2605" s="377"/>
      <c r="D2605" s="377"/>
      <c r="E2605" s="378"/>
      <c r="F2605" s="394"/>
    </row>
    <row r="2606" spans="1:6">
      <c r="A2606" s="377"/>
      <c r="B2606" s="377"/>
      <c r="C2606" s="377"/>
      <c r="D2606" s="377"/>
      <c r="E2606" s="378"/>
      <c r="F2606" s="394"/>
    </row>
    <row r="2607" spans="1:6">
      <c r="A2607" s="377"/>
      <c r="B2607" s="377"/>
      <c r="C2607" s="377"/>
      <c r="D2607" s="377"/>
      <c r="E2607" s="378"/>
      <c r="F2607" s="394"/>
    </row>
    <row r="2608" spans="1:6">
      <c r="A2608" s="377"/>
      <c r="B2608" s="377"/>
      <c r="C2608" s="377"/>
      <c r="D2608" s="377"/>
      <c r="E2608" s="378"/>
      <c r="F2608" s="394"/>
    </row>
    <row r="2609" spans="1:6">
      <c r="A2609" s="377"/>
      <c r="B2609" s="377"/>
      <c r="C2609" s="377"/>
      <c r="D2609" s="377"/>
      <c r="E2609" s="378"/>
      <c r="F2609" s="394"/>
    </row>
    <row r="2610" spans="1:6">
      <c r="A2610" s="377"/>
      <c r="B2610" s="377"/>
      <c r="C2610" s="377"/>
      <c r="D2610" s="377"/>
      <c r="E2610" s="378"/>
      <c r="F2610" s="394"/>
    </row>
    <row r="2611" spans="1:6">
      <c r="A2611" s="377"/>
      <c r="B2611" s="377"/>
      <c r="C2611" s="377"/>
      <c r="D2611" s="377"/>
      <c r="E2611" s="378"/>
      <c r="F2611" s="394"/>
    </row>
    <row r="2612" spans="1:6">
      <c r="A2612" s="377"/>
      <c r="B2612" s="377"/>
      <c r="C2612" s="377"/>
      <c r="D2612" s="377"/>
      <c r="E2612" s="378"/>
      <c r="F2612" s="394"/>
    </row>
    <row r="2613" spans="1:6">
      <c r="A2613" s="377"/>
      <c r="B2613" s="377"/>
      <c r="C2613" s="377"/>
      <c r="D2613" s="377"/>
      <c r="E2613" s="378"/>
      <c r="F2613" s="394"/>
    </row>
    <row r="2614" spans="1:6">
      <c r="A2614" s="377"/>
      <c r="B2614" s="377"/>
      <c r="C2614" s="377"/>
      <c r="D2614" s="377"/>
      <c r="E2614" s="378"/>
      <c r="F2614" s="394"/>
    </row>
    <row r="2615" spans="1:6">
      <c r="A2615" s="377"/>
      <c r="B2615" s="377"/>
      <c r="C2615" s="377"/>
      <c r="D2615" s="377"/>
      <c r="E2615" s="378"/>
      <c r="F2615" s="394"/>
    </row>
    <row r="2616" spans="1:6">
      <c r="A2616" s="377"/>
      <c r="B2616" s="377"/>
      <c r="C2616" s="377"/>
      <c r="D2616" s="377"/>
      <c r="E2616" s="378"/>
      <c r="F2616" s="394"/>
    </row>
    <row r="2617" spans="1:6">
      <c r="A2617" s="377"/>
      <c r="B2617" s="377"/>
      <c r="C2617" s="377"/>
      <c r="D2617" s="377"/>
      <c r="E2617" s="378"/>
      <c r="F2617" s="394"/>
    </row>
    <row r="2618" spans="1:6">
      <c r="A2618" s="377"/>
      <c r="B2618" s="377"/>
      <c r="C2618" s="377"/>
      <c r="D2618" s="377"/>
      <c r="E2618" s="378"/>
      <c r="F2618" s="394"/>
    </row>
    <row r="2619" spans="1:6">
      <c r="A2619" s="377"/>
      <c r="B2619" s="377"/>
      <c r="C2619" s="377"/>
      <c r="D2619" s="377"/>
      <c r="E2619" s="378"/>
      <c r="F2619" s="394"/>
    </row>
    <row r="2620" spans="1:6">
      <c r="A2620" s="377"/>
      <c r="B2620" s="377"/>
      <c r="C2620" s="377"/>
      <c r="D2620" s="377"/>
      <c r="E2620" s="378"/>
      <c r="F2620" s="394"/>
    </row>
    <row r="2621" spans="1:6">
      <c r="A2621" s="377"/>
      <c r="B2621" s="377"/>
      <c r="C2621" s="377"/>
      <c r="D2621" s="377"/>
      <c r="E2621" s="378"/>
      <c r="F2621" s="394"/>
    </row>
    <row r="2622" spans="1:6">
      <c r="A2622" s="377"/>
      <c r="B2622" s="377"/>
      <c r="C2622" s="377"/>
      <c r="D2622" s="377"/>
      <c r="E2622" s="378"/>
      <c r="F2622" s="394"/>
    </row>
    <row r="2623" spans="1:6">
      <c r="A2623" s="377"/>
      <c r="B2623" s="377"/>
      <c r="C2623" s="377"/>
      <c r="D2623" s="377"/>
      <c r="E2623" s="378"/>
      <c r="F2623" s="394"/>
    </row>
    <row r="2624" spans="1:6">
      <c r="A2624" s="377"/>
      <c r="B2624" s="377"/>
      <c r="C2624" s="377"/>
      <c r="D2624" s="377"/>
      <c r="E2624" s="378"/>
      <c r="F2624" s="394"/>
    </row>
    <row r="2625" spans="1:6">
      <c r="A2625" s="377"/>
      <c r="B2625" s="377"/>
      <c r="C2625" s="377"/>
      <c r="D2625" s="377"/>
      <c r="E2625" s="378"/>
      <c r="F2625" s="394"/>
    </row>
    <row r="2626" spans="1:6">
      <c r="A2626" s="377"/>
      <c r="B2626" s="377"/>
      <c r="C2626" s="377"/>
      <c r="D2626" s="377"/>
      <c r="E2626" s="378"/>
      <c r="F2626" s="394"/>
    </row>
    <row r="2627" spans="1:6">
      <c r="A2627" s="377"/>
      <c r="B2627" s="377"/>
      <c r="C2627" s="377"/>
      <c r="D2627" s="377"/>
      <c r="E2627" s="378"/>
      <c r="F2627" s="394"/>
    </row>
    <row r="2628" spans="1:6">
      <c r="A2628" s="377"/>
      <c r="B2628" s="377"/>
      <c r="C2628" s="377"/>
      <c r="D2628" s="377"/>
      <c r="E2628" s="378"/>
      <c r="F2628" s="394"/>
    </row>
    <row r="2629" spans="1:6">
      <c r="A2629" s="377"/>
      <c r="B2629" s="377"/>
      <c r="C2629" s="377"/>
      <c r="D2629" s="377"/>
      <c r="E2629" s="378"/>
      <c r="F2629" s="394"/>
    </row>
    <row r="2630" spans="1:6">
      <c r="A2630" s="377"/>
      <c r="B2630" s="377"/>
      <c r="C2630" s="377"/>
      <c r="D2630" s="377"/>
      <c r="E2630" s="378"/>
      <c r="F2630" s="394"/>
    </row>
    <row r="2631" spans="1:6">
      <c r="A2631" s="377"/>
      <c r="B2631" s="377"/>
      <c r="C2631" s="377"/>
      <c r="D2631" s="377"/>
      <c r="E2631" s="378"/>
      <c r="F2631" s="394"/>
    </row>
    <row r="2632" spans="1:6">
      <c r="A2632" s="377"/>
      <c r="B2632" s="377"/>
      <c r="C2632" s="377"/>
      <c r="D2632" s="377"/>
      <c r="E2632" s="378"/>
      <c r="F2632" s="394"/>
    </row>
    <row r="2633" spans="1:6">
      <c r="A2633" s="377"/>
      <c r="B2633" s="377"/>
      <c r="C2633" s="377"/>
      <c r="D2633" s="377"/>
      <c r="E2633" s="378"/>
      <c r="F2633" s="394"/>
    </row>
    <row r="2634" spans="1:6">
      <c r="A2634" s="377"/>
      <c r="B2634" s="377"/>
      <c r="C2634" s="377"/>
      <c r="D2634" s="377"/>
      <c r="E2634" s="378"/>
      <c r="F2634" s="394"/>
    </row>
    <row r="2635" spans="1:6">
      <c r="A2635" s="377"/>
      <c r="B2635" s="377"/>
      <c r="C2635" s="377"/>
      <c r="D2635" s="377"/>
      <c r="E2635" s="378"/>
      <c r="F2635" s="394"/>
    </row>
    <row r="2636" spans="1:6">
      <c r="A2636" s="377"/>
      <c r="B2636" s="377"/>
      <c r="C2636" s="377"/>
      <c r="D2636" s="377"/>
      <c r="E2636" s="378"/>
      <c r="F2636" s="394"/>
    </row>
    <row r="2637" spans="1:6">
      <c r="A2637" s="377"/>
      <c r="B2637" s="377"/>
      <c r="C2637" s="377"/>
      <c r="D2637" s="377"/>
      <c r="E2637" s="378"/>
      <c r="F2637" s="394"/>
    </row>
    <row r="2638" spans="1:6">
      <c r="A2638" s="377"/>
      <c r="B2638" s="377"/>
      <c r="C2638" s="377"/>
      <c r="D2638" s="377"/>
      <c r="E2638" s="378"/>
      <c r="F2638" s="394"/>
    </row>
    <row r="2639" spans="1:6">
      <c r="A2639" s="377"/>
      <c r="B2639" s="377"/>
      <c r="C2639" s="377"/>
      <c r="D2639" s="377"/>
      <c r="E2639" s="378"/>
      <c r="F2639" s="394"/>
    </row>
    <row r="2640" spans="1:6">
      <c r="A2640" s="377"/>
      <c r="B2640" s="377"/>
      <c r="C2640" s="377"/>
      <c r="D2640" s="377"/>
      <c r="E2640" s="378"/>
      <c r="F2640" s="394"/>
    </row>
    <row r="2641" spans="1:6">
      <c r="A2641" s="377"/>
      <c r="B2641" s="377"/>
      <c r="C2641" s="377"/>
      <c r="D2641" s="377"/>
      <c r="E2641" s="378"/>
      <c r="F2641" s="394"/>
    </row>
    <row r="2642" spans="1:6">
      <c r="A2642" s="377"/>
      <c r="B2642" s="377"/>
      <c r="C2642" s="377"/>
      <c r="D2642" s="377"/>
      <c r="E2642" s="378"/>
      <c r="F2642" s="394"/>
    </row>
    <row r="2643" spans="1:6">
      <c r="A2643" s="377"/>
      <c r="B2643" s="377"/>
      <c r="C2643" s="377"/>
      <c r="D2643" s="377"/>
      <c r="E2643" s="378"/>
      <c r="F2643" s="394"/>
    </row>
    <row r="2644" spans="1:6">
      <c r="A2644" s="377"/>
      <c r="B2644" s="377"/>
      <c r="C2644" s="377"/>
      <c r="D2644" s="377"/>
      <c r="E2644" s="378"/>
      <c r="F2644" s="394"/>
    </row>
    <row r="2645" spans="1:6">
      <c r="A2645" s="377"/>
      <c r="B2645" s="377"/>
      <c r="C2645" s="377"/>
      <c r="D2645" s="377"/>
      <c r="E2645" s="378"/>
      <c r="F2645" s="394"/>
    </row>
    <row r="2646" spans="1:6">
      <c r="A2646" s="377"/>
      <c r="B2646" s="377"/>
      <c r="C2646" s="377"/>
      <c r="D2646" s="377"/>
      <c r="E2646" s="378"/>
      <c r="F2646" s="394"/>
    </row>
    <row r="2647" spans="1:6">
      <c r="A2647" s="377"/>
      <c r="B2647" s="377"/>
      <c r="C2647" s="377"/>
      <c r="D2647" s="377"/>
      <c r="E2647" s="378"/>
      <c r="F2647" s="394"/>
    </row>
    <row r="2648" spans="1:6">
      <c r="A2648" s="377"/>
      <c r="B2648" s="377"/>
      <c r="C2648" s="377"/>
      <c r="D2648" s="377"/>
      <c r="E2648" s="378"/>
      <c r="F2648" s="394"/>
    </row>
    <row r="2649" spans="1:6">
      <c r="A2649" s="377"/>
      <c r="B2649" s="377"/>
      <c r="C2649" s="377"/>
      <c r="D2649" s="377"/>
      <c r="E2649" s="378"/>
      <c r="F2649" s="394"/>
    </row>
    <row r="2650" spans="1:6">
      <c r="A2650" s="377"/>
      <c r="B2650" s="377"/>
      <c r="C2650" s="377"/>
      <c r="D2650" s="377"/>
      <c r="E2650" s="378"/>
      <c r="F2650" s="394"/>
    </row>
    <row r="2651" spans="1:6">
      <c r="A2651" s="377"/>
      <c r="B2651" s="377"/>
      <c r="C2651" s="377"/>
      <c r="D2651" s="377"/>
      <c r="E2651" s="378"/>
      <c r="F2651" s="394"/>
    </row>
    <row r="2652" spans="1:6">
      <c r="A2652" s="377"/>
      <c r="B2652" s="377"/>
      <c r="C2652" s="377"/>
      <c r="D2652" s="377"/>
      <c r="E2652" s="378"/>
      <c r="F2652" s="394"/>
    </row>
    <row r="2653" spans="1:6">
      <c r="A2653" s="377"/>
      <c r="B2653" s="377"/>
      <c r="C2653" s="377"/>
      <c r="D2653" s="377"/>
      <c r="E2653" s="378"/>
      <c r="F2653" s="394"/>
    </row>
    <row r="2654" spans="1:6">
      <c r="A2654" s="377"/>
      <c r="B2654" s="377"/>
      <c r="C2654" s="377"/>
      <c r="D2654" s="377"/>
      <c r="E2654" s="378"/>
      <c r="F2654" s="394"/>
    </row>
    <row r="2655" spans="1:6">
      <c r="A2655" s="377"/>
      <c r="B2655" s="377"/>
      <c r="C2655" s="377"/>
      <c r="D2655" s="377"/>
      <c r="E2655" s="378"/>
      <c r="F2655" s="394"/>
    </row>
    <row r="2656" spans="1:6">
      <c r="A2656" s="377"/>
      <c r="B2656" s="377"/>
      <c r="C2656" s="377"/>
      <c r="D2656" s="377"/>
      <c r="E2656" s="378"/>
      <c r="F2656" s="394"/>
    </row>
    <row r="2657" spans="1:6">
      <c r="A2657" s="377"/>
      <c r="B2657" s="377"/>
      <c r="C2657" s="377"/>
      <c r="D2657" s="377"/>
      <c r="E2657" s="378"/>
      <c r="F2657" s="394"/>
    </row>
    <row r="2658" spans="1:6">
      <c r="A2658" s="377"/>
      <c r="B2658" s="377"/>
      <c r="C2658" s="377"/>
      <c r="D2658" s="377"/>
      <c r="E2658" s="378"/>
      <c r="F2658" s="394"/>
    </row>
    <row r="2659" spans="1:6">
      <c r="A2659" s="377"/>
      <c r="B2659" s="377"/>
      <c r="C2659" s="377"/>
      <c r="D2659" s="377"/>
      <c r="E2659" s="378"/>
      <c r="F2659" s="394"/>
    </row>
    <row r="2660" spans="1:6">
      <c r="A2660" s="377"/>
      <c r="B2660" s="377"/>
      <c r="C2660" s="377"/>
      <c r="D2660" s="377"/>
      <c r="E2660" s="378"/>
      <c r="F2660" s="394"/>
    </row>
    <row r="2661" spans="1:6">
      <c r="A2661" s="377"/>
      <c r="B2661" s="377"/>
      <c r="C2661" s="377"/>
      <c r="D2661" s="377"/>
      <c r="E2661" s="378"/>
      <c r="F2661" s="394"/>
    </row>
    <row r="2662" spans="1:6">
      <c r="A2662" s="377"/>
      <c r="B2662" s="377"/>
      <c r="C2662" s="377"/>
      <c r="D2662" s="377"/>
      <c r="E2662" s="378"/>
      <c r="F2662" s="394"/>
    </row>
    <row r="2663" spans="1:6">
      <c r="A2663" s="377"/>
      <c r="B2663" s="377"/>
      <c r="C2663" s="377"/>
      <c r="D2663" s="377"/>
      <c r="E2663" s="378"/>
      <c r="F2663" s="394"/>
    </row>
    <row r="2664" spans="1:6">
      <c r="A2664" s="377"/>
      <c r="B2664" s="377"/>
      <c r="C2664" s="377"/>
      <c r="D2664" s="377"/>
      <c r="E2664" s="378"/>
      <c r="F2664" s="394"/>
    </row>
    <row r="2665" spans="1:6">
      <c r="A2665" s="377"/>
      <c r="B2665" s="377"/>
      <c r="C2665" s="377"/>
      <c r="D2665" s="377"/>
      <c r="E2665" s="378"/>
      <c r="F2665" s="394"/>
    </row>
    <row r="2666" spans="1:6">
      <c r="A2666" s="377"/>
      <c r="B2666" s="377"/>
      <c r="C2666" s="377"/>
      <c r="D2666" s="377"/>
      <c r="E2666" s="378"/>
      <c r="F2666" s="394"/>
    </row>
    <row r="2667" spans="1:6">
      <c r="A2667" s="377"/>
      <c r="B2667" s="377"/>
      <c r="C2667" s="377"/>
      <c r="D2667" s="377"/>
      <c r="E2667" s="378"/>
      <c r="F2667" s="394"/>
    </row>
    <row r="2668" spans="1:6">
      <c r="A2668" s="377"/>
      <c r="B2668" s="377"/>
      <c r="C2668" s="377"/>
      <c r="D2668" s="377"/>
      <c r="E2668" s="378"/>
      <c r="F2668" s="394"/>
    </row>
    <row r="2669" spans="1:6">
      <c r="A2669" s="377"/>
      <c r="B2669" s="377"/>
      <c r="C2669" s="377"/>
      <c r="D2669" s="377"/>
      <c r="E2669" s="378"/>
      <c r="F2669" s="394"/>
    </row>
    <row r="2670" spans="1:6">
      <c r="A2670" s="377"/>
      <c r="B2670" s="377"/>
      <c r="C2670" s="377"/>
      <c r="D2670" s="377"/>
      <c r="E2670" s="378"/>
      <c r="F2670" s="394"/>
    </row>
    <row r="2671" spans="1:6">
      <c r="A2671" s="377"/>
      <c r="B2671" s="377"/>
      <c r="C2671" s="377"/>
      <c r="D2671" s="377"/>
      <c r="E2671" s="378"/>
      <c r="F2671" s="394"/>
    </row>
    <row r="2672" spans="1:6">
      <c r="A2672" s="377"/>
      <c r="B2672" s="377"/>
      <c r="C2672" s="377"/>
      <c r="D2672" s="377"/>
      <c r="E2672" s="378"/>
      <c r="F2672" s="394"/>
    </row>
    <row r="2673" spans="1:6">
      <c r="A2673" s="377"/>
      <c r="B2673" s="377"/>
      <c r="C2673" s="377"/>
      <c r="D2673" s="377"/>
      <c r="E2673" s="378"/>
      <c r="F2673" s="394"/>
    </row>
    <row r="2674" spans="1:6">
      <c r="A2674" s="377"/>
      <c r="B2674" s="377"/>
      <c r="C2674" s="377"/>
      <c r="D2674" s="377"/>
      <c r="E2674" s="378"/>
      <c r="F2674" s="394"/>
    </row>
    <row r="2675" spans="1:6">
      <c r="A2675" s="377"/>
      <c r="B2675" s="377"/>
      <c r="C2675" s="377"/>
      <c r="D2675" s="377"/>
      <c r="E2675" s="378"/>
      <c r="F2675" s="394"/>
    </row>
    <row r="2676" spans="1:6">
      <c r="A2676" s="377"/>
      <c r="B2676" s="377"/>
      <c r="C2676" s="377"/>
      <c r="D2676" s="377"/>
      <c r="E2676" s="378"/>
      <c r="F2676" s="394"/>
    </row>
    <row r="2677" spans="1:6">
      <c r="A2677" s="377"/>
      <c r="B2677" s="377"/>
      <c r="C2677" s="377"/>
      <c r="D2677" s="377"/>
      <c r="E2677" s="378"/>
      <c r="F2677" s="394"/>
    </row>
    <row r="2678" spans="1:6">
      <c r="A2678" s="377"/>
      <c r="B2678" s="377"/>
      <c r="C2678" s="377"/>
      <c r="D2678" s="377"/>
      <c r="E2678" s="378"/>
      <c r="F2678" s="394"/>
    </row>
    <row r="2679" spans="1:6">
      <c r="A2679" s="377"/>
      <c r="B2679" s="377"/>
      <c r="C2679" s="377"/>
      <c r="D2679" s="377"/>
      <c r="E2679" s="378"/>
      <c r="F2679" s="394"/>
    </row>
    <row r="2680" spans="1:6">
      <c r="A2680" s="377"/>
      <c r="B2680" s="377"/>
      <c r="C2680" s="377"/>
      <c r="D2680" s="377"/>
      <c r="E2680" s="378"/>
      <c r="F2680" s="394"/>
    </row>
    <row r="2681" spans="1:6">
      <c r="A2681" s="377"/>
      <c r="B2681" s="377"/>
      <c r="C2681" s="377"/>
      <c r="D2681" s="377"/>
      <c r="E2681" s="378"/>
      <c r="F2681" s="394"/>
    </row>
    <row r="2682" spans="1:6">
      <c r="A2682" s="377"/>
      <c r="B2682" s="377"/>
      <c r="C2682" s="377"/>
      <c r="D2682" s="377"/>
      <c r="E2682" s="378"/>
      <c r="F2682" s="394"/>
    </row>
    <row r="2683" spans="1:6">
      <c r="A2683" s="377"/>
      <c r="B2683" s="377"/>
      <c r="C2683" s="377"/>
      <c r="D2683" s="377"/>
      <c r="E2683" s="378"/>
      <c r="F2683" s="394"/>
    </row>
    <row r="2684" spans="1:6">
      <c r="A2684" s="377"/>
      <c r="B2684" s="377"/>
      <c r="C2684" s="377"/>
      <c r="D2684" s="377"/>
      <c r="E2684" s="378"/>
      <c r="F2684" s="394"/>
    </row>
    <row r="2685" spans="1:6">
      <c r="A2685" s="377"/>
      <c r="B2685" s="377"/>
      <c r="C2685" s="377"/>
      <c r="D2685" s="377"/>
      <c r="E2685" s="378"/>
      <c r="F2685" s="394"/>
    </row>
    <row r="2686" spans="1:6">
      <c r="A2686" s="377"/>
      <c r="B2686" s="377"/>
      <c r="C2686" s="377"/>
      <c r="D2686" s="377"/>
      <c r="E2686" s="378"/>
      <c r="F2686" s="394"/>
    </row>
    <row r="2687" spans="1:6">
      <c r="A2687" s="377"/>
      <c r="B2687" s="377"/>
      <c r="C2687" s="377"/>
      <c r="D2687" s="377"/>
      <c r="E2687" s="378"/>
      <c r="F2687" s="394"/>
    </row>
    <row r="2688" spans="1:6">
      <c r="A2688" s="377"/>
      <c r="B2688" s="377"/>
      <c r="C2688" s="377"/>
      <c r="D2688" s="377"/>
      <c r="E2688" s="378"/>
      <c r="F2688" s="394"/>
    </row>
    <row r="2689" spans="1:6">
      <c r="A2689" s="377"/>
      <c r="B2689" s="377"/>
      <c r="C2689" s="377"/>
      <c r="D2689" s="377"/>
      <c r="E2689" s="378"/>
      <c r="F2689" s="394"/>
    </row>
    <row r="2690" spans="1:6">
      <c r="A2690" s="377"/>
      <c r="B2690" s="377"/>
      <c r="C2690" s="377"/>
      <c r="D2690" s="377"/>
      <c r="E2690" s="378"/>
      <c r="F2690" s="394"/>
    </row>
    <row r="2691" spans="1:6">
      <c r="A2691" s="377"/>
      <c r="B2691" s="377"/>
      <c r="C2691" s="377"/>
      <c r="D2691" s="377"/>
      <c r="E2691" s="378"/>
      <c r="F2691" s="394"/>
    </row>
    <row r="2692" spans="1:6">
      <c r="A2692" s="377"/>
      <c r="B2692" s="377"/>
      <c r="C2692" s="377"/>
      <c r="D2692" s="377"/>
      <c r="E2692" s="378"/>
      <c r="F2692" s="394"/>
    </row>
    <row r="2693" spans="1:6">
      <c r="A2693" s="377"/>
      <c r="B2693" s="377"/>
      <c r="C2693" s="377"/>
      <c r="D2693" s="377"/>
      <c r="E2693" s="378"/>
      <c r="F2693" s="394"/>
    </row>
    <row r="2694" spans="1:6">
      <c r="A2694" s="377"/>
      <c r="B2694" s="377"/>
      <c r="C2694" s="377"/>
      <c r="D2694" s="377"/>
      <c r="E2694" s="378"/>
      <c r="F2694" s="394"/>
    </row>
    <row r="2695" spans="1:6">
      <c r="A2695" s="377"/>
      <c r="B2695" s="377"/>
      <c r="C2695" s="377"/>
      <c r="D2695" s="377"/>
      <c r="E2695" s="378"/>
      <c r="F2695" s="394"/>
    </row>
    <row r="2696" spans="1:6">
      <c r="A2696" s="377"/>
      <c r="B2696" s="377"/>
      <c r="C2696" s="377"/>
      <c r="D2696" s="377"/>
      <c r="E2696" s="378"/>
      <c r="F2696" s="394"/>
    </row>
    <row r="2697" spans="1:6">
      <c r="A2697" s="377"/>
      <c r="B2697" s="377"/>
      <c r="C2697" s="377"/>
      <c r="D2697" s="377"/>
      <c r="E2697" s="378"/>
      <c r="F2697" s="394"/>
    </row>
    <row r="2698" spans="1:6">
      <c r="A2698" s="377"/>
      <c r="B2698" s="377"/>
      <c r="C2698" s="377"/>
      <c r="D2698" s="377"/>
      <c r="E2698" s="378"/>
      <c r="F2698" s="394"/>
    </row>
    <row r="2699" spans="1:6">
      <c r="A2699" s="377"/>
      <c r="B2699" s="377"/>
      <c r="C2699" s="377"/>
      <c r="D2699" s="377"/>
      <c r="E2699" s="378"/>
      <c r="F2699" s="394"/>
    </row>
    <row r="2700" spans="1:6">
      <c r="A2700" s="377"/>
      <c r="B2700" s="377"/>
      <c r="C2700" s="377"/>
      <c r="D2700" s="377"/>
      <c r="E2700" s="378"/>
      <c r="F2700" s="394"/>
    </row>
    <row r="2701" spans="1:6">
      <c r="A2701" s="377"/>
      <c r="B2701" s="377"/>
      <c r="C2701" s="377"/>
      <c r="D2701" s="377"/>
      <c r="E2701" s="378"/>
      <c r="F2701" s="394"/>
    </row>
    <row r="2702" spans="1:6">
      <c r="A2702" s="377"/>
      <c r="B2702" s="377"/>
      <c r="C2702" s="377"/>
      <c r="D2702" s="377"/>
      <c r="E2702" s="378"/>
      <c r="F2702" s="394"/>
    </row>
    <row r="2703" spans="1:6">
      <c r="A2703" s="377"/>
      <c r="B2703" s="377"/>
      <c r="C2703" s="377"/>
      <c r="D2703" s="377"/>
      <c r="E2703" s="378"/>
      <c r="F2703" s="394"/>
    </row>
    <row r="2704" spans="1:6">
      <c r="A2704" s="377"/>
      <c r="B2704" s="377"/>
      <c r="C2704" s="377"/>
      <c r="D2704" s="377"/>
      <c r="E2704" s="378"/>
      <c r="F2704" s="394"/>
    </row>
    <row r="2705" spans="1:6">
      <c r="A2705" s="377"/>
      <c r="B2705" s="377"/>
      <c r="C2705" s="377"/>
      <c r="D2705" s="377"/>
      <c r="E2705" s="378"/>
      <c r="F2705" s="394"/>
    </row>
    <row r="2706" spans="1:6">
      <c r="A2706" s="377"/>
      <c r="B2706" s="377"/>
      <c r="C2706" s="377"/>
      <c r="D2706" s="377"/>
      <c r="E2706" s="378"/>
      <c r="F2706" s="394"/>
    </row>
    <row r="2707" spans="1:6">
      <c r="A2707" s="377"/>
      <c r="B2707" s="377"/>
      <c r="C2707" s="377"/>
      <c r="D2707" s="377"/>
      <c r="E2707" s="378"/>
      <c r="F2707" s="394"/>
    </row>
    <row r="2708" spans="1:6">
      <c r="A2708" s="377"/>
      <c r="B2708" s="377"/>
      <c r="C2708" s="377"/>
      <c r="D2708" s="377"/>
      <c r="E2708" s="378"/>
      <c r="F2708" s="394"/>
    </row>
    <row r="2709" spans="1:6">
      <c r="A2709" s="377"/>
      <c r="B2709" s="377"/>
      <c r="C2709" s="377"/>
      <c r="D2709" s="377"/>
      <c r="E2709" s="378"/>
      <c r="F2709" s="394"/>
    </row>
    <row r="2710" spans="1:6">
      <c r="A2710" s="377"/>
      <c r="B2710" s="377"/>
      <c r="C2710" s="377"/>
      <c r="D2710" s="377"/>
      <c r="E2710" s="378"/>
      <c r="F2710" s="394"/>
    </row>
    <row r="2711" spans="1:6">
      <c r="A2711" s="377"/>
      <c r="B2711" s="377"/>
      <c r="C2711" s="377"/>
      <c r="D2711" s="377"/>
      <c r="E2711" s="378"/>
      <c r="F2711" s="394"/>
    </row>
    <row r="2712" spans="1:6">
      <c r="A2712" s="377"/>
      <c r="B2712" s="377"/>
      <c r="C2712" s="377"/>
      <c r="D2712" s="377"/>
      <c r="E2712" s="378"/>
      <c r="F2712" s="394"/>
    </row>
    <row r="2713" spans="1:6">
      <c r="A2713" s="377"/>
      <c r="B2713" s="377"/>
      <c r="C2713" s="377"/>
      <c r="D2713" s="377"/>
      <c r="E2713" s="378"/>
      <c r="F2713" s="394"/>
    </row>
    <row r="2714" spans="1:6">
      <c r="A2714" s="377"/>
      <c r="B2714" s="377"/>
      <c r="C2714" s="377"/>
      <c r="D2714" s="377"/>
      <c r="E2714" s="378"/>
      <c r="F2714" s="394"/>
    </row>
    <row r="2715" spans="1:6">
      <c r="A2715" s="377"/>
      <c r="B2715" s="377"/>
      <c r="C2715" s="377"/>
      <c r="D2715" s="377"/>
      <c r="E2715" s="378"/>
      <c r="F2715" s="394"/>
    </row>
    <row r="2716" spans="1:6">
      <c r="A2716" s="377"/>
      <c r="B2716" s="377"/>
      <c r="C2716" s="377"/>
      <c r="D2716" s="377"/>
      <c r="E2716" s="378"/>
      <c r="F2716" s="394"/>
    </row>
    <row r="2717" spans="1:6">
      <c r="A2717" s="377"/>
      <c r="B2717" s="377"/>
      <c r="C2717" s="377"/>
      <c r="D2717" s="377"/>
      <c r="E2717" s="378"/>
      <c r="F2717" s="394"/>
    </row>
    <row r="2718" spans="1:6">
      <c r="A2718" s="377"/>
      <c r="B2718" s="377"/>
      <c r="C2718" s="377"/>
      <c r="D2718" s="377"/>
      <c r="E2718" s="378"/>
      <c r="F2718" s="394"/>
    </row>
    <row r="2719" spans="1:6">
      <c r="A2719" s="377"/>
      <c r="B2719" s="377"/>
      <c r="C2719" s="377"/>
      <c r="D2719" s="377"/>
      <c r="E2719" s="378"/>
      <c r="F2719" s="394"/>
    </row>
    <row r="2720" spans="1:6">
      <c r="A2720" s="377"/>
      <c r="B2720" s="377"/>
      <c r="C2720" s="377"/>
      <c r="D2720" s="377"/>
      <c r="E2720" s="378"/>
      <c r="F2720" s="394"/>
    </row>
    <row r="2721" spans="1:6">
      <c r="A2721" s="377"/>
      <c r="B2721" s="377"/>
      <c r="C2721" s="377"/>
      <c r="D2721" s="377"/>
      <c r="E2721" s="378"/>
      <c r="F2721" s="394"/>
    </row>
    <row r="2722" spans="1:6">
      <c r="A2722" s="377"/>
      <c r="B2722" s="377"/>
      <c r="C2722" s="377"/>
      <c r="D2722" s="377"/>
      <c r="E2722" s="378"/>
      <c r="F2722" s="394"/>
    </row>
    <row r="2723" spans="1:6">
      <c r="A2723" s="377"/>
      <c r="B2723" s="377"/>
      <c r="C2723" s="377"/>
      <c r="D2723" s="377"/>
      <c r="E2723" s="378"/>
      <c r="F2723" s="394"/>
    </row>
    <row r="2724" spans="1:6">
      <c r="A2724" s="377"/>
      <c r="B2724" s="377"/>
      <c r="C2724" s="377"/>
      <c r="D2724" s="377"/>
      <c r="E2724" s="378"/>
      <c r="F2724" s="394"/>
    </row>
    <row r="2725" spans="1:6">
      <c r="A2725" s="377"/>
      <c r="B2725" s="377"/>
      <c r="C2725" s="377"/>
      <c r="D2725" s="377"/>
      <c r="E2725" s="378"/>
      <c r="F2725" s="394"/>
    </row>
    <row r="2726" spans="1:6">
      <c r="A2726" s="377"/>
      <c r="B2726" s="377"/>
      <c r="C2726" s="377"/>
      <c r="D2726" s="377"/>
      <c r="E2726" s="378"/>
      <c r="F2726" s="394"/>
    </row>
    <row r="2727" spans="1:6">
      <c r="A2727" s="377"/>
      <c r="B2727" s="377"/>
      <c r="C2727" s="377"/>
      <c r="D2727" s="377"/>
      <c r="E2727" s="378"/>
      <c r="F2727" s="394"/>
    </row>
    <row r="2728" spans="1:6">
      <c r="A2728" s="377"/>
      <c r="B2728" s="377"/>
      <c r="C2728" s="377"/>
      <c r="D2728" s="377"/>
      <c r="E2728" s="378"/>
      <c r="F2728" s="394"/>
    </row>
    <row r="2729" spans="1:6">
      <c r="A2729" s="377"/>
      <c r="B2729" s="377"/>
      <c r="C2729" s="377"/>
      <c r="D2729" s="377"/>
      <c r="E2729" s="378"/>
      <c r="F2729" s="394"/>
    </row>
    <row r="2730" spans="1:6">
      <c r="A2730" s="377"/>
      <c r="B2730" s="377"/>
      <c r="C2730" s="377"/>
      <c r="D2730" s="377"/>
      <c r="E2730" s="378"/>
      <c r="F2730" s="394"/>
    </row>
    <row r="2731" spans="1:6">
      <c r="A2731" s="377"/>
      <c r="B2731" s="377"/>
      <c r="C2731" s="377"/>
      <c r="D2731" s="377"/>
      <c r="E2731" s="378"/>
      <c r="F2731" s="394"/>
    </row>
    <row r="2732" spans="1:6">
      <c r="A2732" s="377"/>
      <c r="B2732" s="377"/>
      <c r="C2732" s="377"/>
      <c r="D2732" s="377"/>
      <c r="E2732" s="378"/>
      <c r="F2732" s="394"/>
    </row>
    <row r="2733" spans="1:6">
      <c r="A2733" s="377"/>
      <c r="B2733" s="377"/>
      <c r="C2733" s="377"/>
      <c r="D2733" s="377"/>
      <c r="E2733" s="378"/>
      <c r="F2733" s="394"/>
    </row>
    <row r="2734" spans="1:6">
      <c r="A2734" s="377"/>
      <c r="B2734" s="377"/>
      <c r="C2734" s="377"/>
      <c r="D2734" s="377"/>
      <c r="E2734" s="378"/>
      <c r="F2734" s="394"/>
    </row>
    <row r="2735" spans="1:6">
      <c r="A2735" s="377"/>
      <c r="B2735" s="377"/>
      <c r="C2735" s="377"/>
      <c r="D2735" s="377"/>
      <c r="E2735" s="378"/>
      <c r="F2735" s="394"/>
    </row>
    <row r="2736" spans="1:6">
      <c r="A2736" s="377"/>
      <c r="B2736" s="377"/>
      <c r="C2736" s="377"/>
      <c r="D2736" s="377"/>
      <c r="E2736" s="378"/>
      <c r="F2736" s="394"/>
    </row>
    <row r="2737" spans="1:6">
      <c r="A2737" s="377"/>
      <c r="B2737" s="377"/>
      <c r="C2737" s="377"/>
      <c r="D2737" s="377"/>
      <c r="E2737" s="378"/>
      <c r="F2737" s="394"/>
    </row>
    <row r="2738" spans="1:6">
      <c r="A2738" s="377"/>
      <c r="B2738" s="377"/>
      <c r="C2738" s="377"/>
      <c r="D2738" s="377"/>
      <c r="E2738" s="378"/>
      <c r="F2738" s="394"/>
    </row>
    <row r="2739" spans="1:6">
      <c r="A2739" s="377"/>
      <c r="B2739" s="377"/>
      <c r="C2739" s="377"/>
      <c r="D2739" s="377"/>
      <c r="E2739" s="378"/>
      <c r="F2739" s="394"/>
    </row>
    <row r="2740" spans="1:6">
      <c r="A2740" s="377"/>
      <c r="B2740" s="377"/>
      <c r="C2740" s="377"/>
      <c r="D2740" s="377"/>
      <c r="E2740" s="378"/>
      <c r="F2740" s="394"/>
    </row>
    <row r="2741" spans="1:6">
      <c r="A2741" s="377"/>
      <c r="B2741" s="377"/>
      <c r="C2741" s="377"/>
      <c r="D2741" s="377"/>
      <c r="E2741" s="378"/>
      <c r="F2741" s="394"/>
    </row>
    <row r="2742" spans="1:6">
      <c r="A2742" s="377"/>
      <c r="B2742" s="377"/>
      <c r="C2742" s="377"/>
      <c r="D2742" s="377"/>
      <c r="E2742" s="378"/>
      <c r="F2742" s="394"/>
    </row>
    <row r="2743" spans="1:6">
      <c r="A2743" s="377"/>
      <c r="B2743" s="377"/>
      <c r="C2743" s="377"/>
      <c r="D2743" s="377"/>
      <c r="E2743" s="378"/>
      <c r="F2743" s="394"/>
    </row>
    <row r="2744" spans="1:6">
      <c r="A2744" s="377"/>
      <c r="B2744" s="377"/>
      <c r="C2744" s="377"/>
      <c r="D2744" s="377"/>
      <c r="E2744" s="378"/>
      <c r="F2744" s="394"/>
    </row>
    <row r="2745" spans="1:6">
      <c r="A2745" s="377"/>
      <c r="B2745" s="377"/>
      <c r="C2745" s="377"/>
      <c r="D2745" s="377"/>
      <c r="E2745" s="378"/>
      <c r="F2745" s="394"/>
    </row>
    <row r="2746" spans="1:6">
      <c r="A2746" s="377"/>
      <c r="B2746" s="377"/>
      <c r="C2746" s="377"/>
      <c r="D2746" s="377"/>
      <c r="E2746" s="378"/>
      <c r="F2746" s="394"/>
    </row>
    <row r="2747" spans="1:6">
      <c r="A2747" s="377"/>
      <c r="B2747" s="377"/>
      <c r="C2747" s="377"/>
      <c r="D2747" s="377"/>
      <c r="E2747" s="378"/>
      <c r="F2747" s="394"/>
    </row>
    <row r="2748" spans="1:6">
      <c r="A2748" s="377"/>
      <c r="B2748" s="377"/>
      <c r="C2748" s="377"/>
      <c r="D2748" s="377"/>
      <c r="E2748" s="378"/>
      <c r="F2748" s="394"/>
    </row>
    <row r="2749" spans="1:6">
      <c r="A2749" s="377"/>
      <c r="B2749" s="377"/>
      <c r="C2749" s="377"/>
      <c r="D2749" s="377"/>
      <c r="E2749" s="378"/>
      <c r="F2749" s="394"/>
    </row>
    <row r="2750" spans="1:6">
      <c r="A2750" s="377"/>
      <c r="B2750" s="377"/>
      <c r="C2750" s="377"/>
      <c r="D2750" s="377"/>
      <c r="E2750" s="378"/>
      <c r="F2750" s="394"/>
    </row>
    <row r="2751" spans="1:6">
      <c r="A2751" s="377"/>
      <c r="B2751" s="377"/>
      <c r="C2751" s="377"/>
      <c r="D2751" s="377"/>
      <c r="E2751" s="378"/>
      <c r="F2751" s="394"/>
    </row>
    <row r="2752" spans="1:6">
      <c r="A2752" s="377"/>
      <c r="B2752" s="377"/>
      <c r="C2752" s="377"/>
      <c r="D2752" s="377"/>
      <c r="E2752" s="378"/>
      <c r="F2752" s="394"/>
    </row>
    <row r="2753" spans="1:6">
      <c r="A2753" s="377"/>
      <c r="B2753" s="377"/>
      <c r="C2753" s="377"/>
      <c r="D2753" s="377"/>
      <c r="E2753" s="378"/>
      <c r="F2753" s="394"/>
    </row>
    <row r="2754" spans="1:6">
      <c r="A2754" s="377"/>
      <c r="B2754" s="377"/>
      <c r="C2754" s="377"/>
      <c r="D2754" s="377"/>
      <c r="E2754" s="378"/>
      <c r="F2754" s="394"/>
    </row>
    <row r="2755" spans="1:6">
      <c r="A2755" s="377"/>
      <c r="B2755" s="377"/>
      <c r="C2755" s="377"/>
      <c r="D2755" s="377"/>
      <c r="E2755" s="378"/>
      <c r="F2755" s="394"/>
    </row>
    <row r="2756" spans="1:6">
      <c r="A2756" s="377"/>
      <c r="B2756" s="377"/>
      <c r="C2756" s="377"/>
      <c r="D2756" s="377"/>
      <c r="E2756" s="378"/>
      <c r="F2756" s="394"/>
    </row>
    <row r="2757" spans="1:6">
      <c r="A2757" s="377"/>
      <c r="B2757" s="377"/>
      <c r="C2757" s="377"/>
      <c r="D2757" s="377"/>
      <c r="E2757" s="378"/>
      <c r="F2757" s="394"/>
    </row>
    <row r="2758" spans="1:6">
      <c r="A2758" s="377"/>
      <c r="B2758" s="377"/>
      <c r="C2758" s="377"/>
      <c r="D2758" s="377"/>
      <c r="E2758" s="378"/>
      <c r="F2758" s="394"/>
    </row>
    <row r="2759" spans="1:6">
      <c r="A2759" s="377"/>
      <c r="B2759" s="377"/>
      <c r="C2759" s="377"/>
      <c r="D2759" s="377"/>
      <c r="E2759" s="378"/>
      <c r="F2759" s="394"/>
    </row>
    <row r="2760" spans="1:6">
      <c r="A2760" s="377"/>
      <c r="B2760" s="377"/>
      <c r="C2760" s="377"/>
      <c r="D2760" s="377"/>
      <c r="E2760" s="378"/>
      <c r="F2760" s="394"/>
    </row>
    <row r="2761" spans="1:6">
      <c r="A2761" s="377"/>
      <c r="B2761" s="377"/>
      <c r="C2761" s="377"/>
      <c r="D2761" s="377"/>
      <c r="E2761" s="378"/>
      <c r="F2761" s="394"/>
    </row>
    <row r="2762" spans="1:6">
      <c r="A2762" s="377"/>
      <c r="B2762" s="377"/>
      <c r="C2762" s="377"/>
      <c r="D2762" s="377"/>
      <c r="E2762" s="378"/>
      <c r="F2762" s="394"/>
    </row>
    <row r="2763" spans="1:6">
      <c r="A2763" s="377"/>
      <c r="B2763" s="377"/>
      <c r="C2763" s="377"/>
      <c r="D2763" s="377"/>
      <c r="E2763" s="378"/>
      <c r="F2763" s="394"/>
    </row>
    <row r="2764" spans="1:6">
      <c r="A2764" s="377"/>
      <c r="B2764" s="377"/>
      <c r="C2764" s="377"/>
      <c r="D2764" s="377"/>
      <c r="E2764" s="378"/>
      <c r="F2764" s="394"/>
    </row>
    <row r="2765" spans="1:6">
      <c r="A2765" s="377"/>
      <c r="B2765" s="377"/>
      <c r="C2765" s="377"/>
      <c r="D2765" s="377"/>
      <c r="E2765" s="378"/>
      <c r="F2765" s="394"/>
    </row>
    <row r="2766" spans="1:6">
      <c r="A2766" s="377"/>
      <c r="B2766" s="377"/>
      <c r="C2766" s="377"/>
      <c r="D2766" s="377"/>
      <c r="E2766" s="378"/>
      <c r="F2766" s="394"/>
    </row>
    <row r="2767" spans="1:6">
      <c r="A2767" s="377"/>
      <c r="B2767" s="377"/>
      <c r="C2767" s="377"/>
      <c r="D2767" s="377"/>
      <c r="E2767" s="378"/>
      <c r="F2767" s="394"/>
    </row>
    <row r="2768" spans="1:6">
      <c r="A2768" s="377"/>
      <c r="B2768" s="377"/>
      <c r="C2768" s="377"/>
      <c r="D2768" s="377"/>
      <c r="E2768" s="378"/>
      <c r="F2768" s="394"/>
    </row>
    <row r="2769" spans="1:6">
      <c r="A2769" s="377"/>
      <c r="B2769" s="377"/>
      <c r="C2769" s="377"/>
      <c r="D2769" s="377"/>
      <c r="E2769" s="378"/>
      <c r="F2769" s="394"/>
    </row>
    <row r="2770" spans="1:6">
      <c r="A2770" s="377"/>
      <c r="B2770" s="377"/>
      <c r="C2770" s="377"/>
      <c r="D2770" s="377"/>
      <c r="E2770" s="378"/>
      <c r="F2770" s="394"/>
    </row>
    <row r="2771" spans="1:6">
      <c r="A2771" s="377"/>
      <c r="B2771" s="377"/>
      <c r="C2771" s="377"/>
      <c r="D2771" s="377"/>
      <c r="E2771" s="378"/>
      <c r="F2771" s="394"/>
    </row>
    <row r="2772" spans="1:6">
      <c r="A2772" s="377"/>
      <c r="B2772" s="377"/>
      <c r="C2772" s="377"/>
      <c r="D2772" s="377"/>
      <c r="E2772" s="378"/>
      <c r="F2772" s="394"/>
    </row>
    <row r="2773" spans="1:6">
      <c r="A2773" s="377"/>
      <c r="B2773" s="377"/>
      <c r="C2773" s="377"/>
      <c r="D2773" s="377"/>
      <c r="E2773" s="378"/>
      <c r="F2773" s="394"/>
    </row>
    <row r="2774" spans="1:6">
      <c r="A2774" s="377"/>
      <c r="B2774" s="377"/>
      <c r="C2774" s="377"/>
      <c r="D2774" s="377"/>
      <c r="E2774" s="378"/>
      <c r="F2774" s="394"/>
    </row>
    <row r="2775" spans="1:6">
      <c r="A2775" s="377"/>
      <c r="B2775" s="377"/>
      <c r="C2775" s="377"/>
      <c r="D2775" s="377"/>
      <c r="E2775" s="378"/>
      <c r="F2775" s="394"/>
    </row>
    <row r="2776" spans="1:6">
      <c r="A2776" s="377"/>
      <c r="B2776" s="377"/>
      <c r="C2776" s="377"/>
      <c r="D2776" s="377"/>
      <c r="E2776" s="378"/>
      <c r="F2776" s="394"/>
    </row>
    <row r="2777" spans="1:6">
      <c r="A2777" s="377"/>
      <c r="B2777" s="377"/>
      <c r="C2777" s="377"/>
      <c r="D2777" s="377"/>
      <c r="E2777" s="378"/>
      <c r="F2777" s="394"/>
    </row>
    <row r="2778" spans="1:6">
      <c r="A2778" s="377"/>
      <c r="B2778" s="377"/>
      <c r="C2778" s="377"/>
      <c r="D2778" s="377"/>
      <c r="E2778" s="378"/>
      <c r="F2778" s="394"/>
    </row>
    <row r="2779" spans="1:6">
      <c r="A2779" s="377"/>
      <c r="B2779" s="377"/>
      <c r="C2779" s="377"/>
      <c r="D2779" s="377"/>
      <c r="E2779" s="378"/>
      <c r="F2779" s="394"/>
    </row>
    <row r="2780" spans="1:6">
      <c r="A2780" s="377"/>
      <c r="B2780" s="377"/>
      <c r="C2780" s="377"/>
      <c r="D2780" s="377"/>
      <c r="E2780" s="378"/>
      <c r="F2780" s="394"/>
    </row>
    <row r="2781" spans="1:6">
      <c r="A2781" s="377"/>
      <c r="B2781" s="377"/>
      <c r="C2781" s="377"/>
      <c r="D2781" s="377"/>
      <c r="E2781" s="378"/>
      <c r="F2781" s="394"/>
    </row>
    <row r="2782" spans="1:6">
      <c r="A2782" s="377"/>
      <c r="B2782" s="377"/>
      <c r="C2782" s="377"/>
      <c r="D2782" s="377"/>
      <c r="E2782" s="378"/>
      <c r="F2782" s="394"/>
    </row>
    <row r="2783" spans="1:6">
      <c r="A2783" s="377"/>
      <c r="B2783" s="377"/>
      <c r="C2783" s="377"/>
      <c r="D2783" s="377"/>
      <c r="E2783" s="378"/>
      <c r="F2783" s="394"/>
    </row>
    <row r="2784" spans="1:6">
      <c r="A2784" s="377"/>
      <c r="B2784" s="377"/>
      <c r="C2784" s="377"/>
      <c r="D2784" s="377"/>
      <c r="E2784" s="378"/>
      <c r="F2784" s="394"/>
    </row>
    <row r="2785" spans="1:6">
      <c r="A2785" s="377"/>
      <c r="B2785" s="377"/>
      <c r="C2785" s="377"/>
      <c r="D2785" s="377"/>
      <c r="E2785" s="378"/>
      <c r="F2785" s="394"/>
    </row>
    <row r="2786" spans="1:6">
      <c r="A2786" s="377"/>
      <c r="B2786" s="377"/>
      <c r="C2786" s="377"/>
      <c r="D2786" s="377"/>
      <c r="E2786" s="378"/>
      <c r="F2786" s="394"/>
    </row>
    <row r="2787" spans="1:6">
      <c r="A2787" s="377"/>
      <c r="B2787" s="377"/>
      <c r="C2787" s="377"/>
      <c r="D2787" s="377"/>
      <c r="E2787" s="378"/>
      <c r="F2787" s="394"/>
    </row>
    <row r="2788" spans="1:6">
      <c r="A2788" s="377"/>
      <c r="B2788" s="377"/>
      <c r="C2788" s="377"/>
      <c r="D2788" s="377"/>
      <c r="E2788" s="378"/>
      <c r="F2788" s="394"/>
    </row>
    <row r="2789" spans="1:6">
      <c r="A2789" s="377"/>
      <c r="B2789" s="377"/>
      <c r="C2789" s="377"/>
      <c r="D2789" s="377"/>
      <c r="E2789" s="378"/>
      <c r="F2789" s="394"/>
    </row>
    <row r="2790" spans="1:6">
      <c r="A2790" s="377"/>
      <c r="B2790" s="377"/>
      <c r="C2790" s="377"/>
      <c r="D2790" s="377"/>
      <c r="E2790" s="378"/>
      <c r="F2790" s="394"/>
    </row>
    <row r="2791" spans="1:6">
      <c r="A2791" s="377"/>
      <c r="B2791" s="377"/>
      <c r="C2791" s="377"/>
      <c r="D2791" s="377"/>
      <c r="E2791" s="378"/>
      <c r="F2791" s="394"/>
    </row>
    <row r="2792" spans="1:6">
      <c r="A2792" s="377"/>
      <c r="B2792" s="377"/>
      <c r="C2792" s="377"/>
      <c r="D2792" s="377"/>
      <c r="E2792" s="378"/>
      <c r="F2792" s="394"/>
    </row>
    <row r="2793" spans="1:6">
      <c r="A2793" s="377"/>
      <c r="B2793" s="377"/>
      <c r="C2793" s="377"/>
      <c r="D2793" s="377"/>
      <c r="E2793" s="378"/>
      <c r="F2793" s="394"/>
    </row>
    <row r="2794" spans="1:6">
      <c r="A2794" s="377"/>
      <c r="B2794" s="377"/>
      <c r="C2794" s="377"/>
      <c r="D2794" s="377"/>
      <c r="E2794" s="378"/>
      <c r="F2794" s="394"/>
    </row>
    <row r="2795" spans="1:6">
      <c r="A2795" s="377"/>
      <c r="B2795" s="377"/>
      <c r="C2795" s="377"/>
      <c r="D2795" s="377"/>
      <c r="E2795" s="378"/>
      <c r="F2795" s="394"/>
    </row>
    <row r="2796" spans="1:6">
      <c r="A2796" s="377"/>
      <c r="B2796" s="377"/>
      <c r="C2796" s="377"/>
      <c r="D2796" s="377"/>
      <c r="E2796" s="378"/>
      <c r="F2796" s="394"/>
    </row>
    <row r="2797" spans="1:6">
      <c r="A2797" s="377"/>
      <c r="B2797" s="377"/>
      <c r="C2797" s="377"/>
      <c r="D2797" s="377"/>
      <c r="E2797" s="378"/>
      <c r="F2797" s="394"/>
    </row>
    <row r="2798" spans="1:6">
      <c r="A2798" s="377"/>
      <c r="B2798" s="377"/>
      <c r="C2798" s="377"/>
      <c r="D2798" s="377"/>
      <c r="E2798" s="378"/>
      <c r="F2798" s="394"/>
    </row>
    <row r="2799" spans="1:6">
      <c r="A2799" s="377"/>
      <c r="B2799" s="377"/>
      <c r="C2799" s="377"/>
      <c r="D2799" s="377"/>
      <c r="E2799" s="378"/>
      <c r="F2799" s="394"/>
    </row>
    <row r="2800" spans="1:6">
      <c r="A2800" s="377"/>
      <c r="B2800" s="377"/>
      <c r="C2800" s="377"/>
      <c r="D2800" s="377"/>
      <c r="E2800" s="378"/>
      <c r="F2800" s="394"/>
    </row>
    <row r="2801" spans="1:6">
      <c r="A2801" s="377"/>
      <c r="B2801" s="377"/>
      <c r="C2801" s="377"/>
      <c r="D2801" s="377"/>
      <c r="E2801" s="378"/>
      <c r="F2801" s="394"/>
    </row>
    <row r="2802" spans="1:6">
      <c r="A2802" s="377"/>
      <c r="B2802" s="377"/>
      <c r="C2802" s="377"/>
      <c r="D2802" s="377"/>
      <c r="E2802" s="378"/>
      <c r="F2802" s="394"/>
    </row>
    <row r="2803" spans="1:6">
      <c r="A2803" s="377"/>
      <c r="B2803" s="377"/>
      <c r="C2803" s="377"/>
      <c r="D2803" s="377"/>
      <c r="E2803" s="378"/>
      <c r="F2803" s="394"/>
    </row>
    <row r="2804" spans="1:6">
      <c r="A2804" s="377"/>
      <c r="B2804" s="377"/>
      <c r="C2804" s="377"/>
      <c r="D2804" s="377"/>
      <c r="E2804" s="378"/>
      <c r="F2804" s="394"/>
    </row>
    <row r="2805" spans="1:6">
      <c r="A2805" s="377"/>
      <c r="B2805" s="377"/>
      <c r="C2805" s="377"/>
      <c r="D2805" s="377"/>
      <c r="E2805" s="378"/>
      <c r="F2805" s="394"/>
    </row>
    <row r="2806" spans="1:6">
      <c r="A2806" s="377"/>
      <c r="B2806" s="377"/>
      <c r="C2806" s="377"/>
      <c r="D2806" s="377"/>
      <c r="E2806" s="378"/>
      <c r="F2806" s="394"/>
    </row>
    <row r="2807" spans="1:6">
      <c r="A2807" s="377"/>
      <c r="B2807" s="377"/>
      <c r="C2807" s="377"/>
      <c r="D2807" s="377"/>
      <c r="E2807" s="378"/>
      <c r="F2807" s="394"/>
    </row>
    <row r="2808" spans="1:6">
      <c r="A2808" s="377"/>
      <c r="B2808" s="377"/>
      <c r="C2808" s="377"/>
      <c r="D2808" s="377"/>
      <c r="E2808" s="378"/>
      <c r="F2808" s="394"/>
    </row>
    <row r="2809" spans="1:6">
      <c r="A2809" s="377"/>
      <c r="B2809" s="377"/>
      <c r="C2809" s="377"/>
      <c r="D2809" s="377"/>
      <c r="E2809" s="378"/>
      <c r="F2809" s="394"/>
    </row>
    <row r="2810" spans="1:6">
      <c r="A2810" s="377"/>
      <c r="B2810" s="377"/>
      <c r="C2810" s="377"/>
      <c r="D2810" s="377"/>
      <c r="E2810" s="378"/>
      <c r="F2810" s="394"/>
    </row>
    <row r="2811" spans="1:6">
      <c r="A2811" s="377"/>
      <c r="B2811" s="377"/>
      <c r="C2811" s="377"/>
      <c r="D2811" s="377"/>
      <c r="E2811" s="378"/>
      <c r="F2811" s="394"/>
    </row>
    <row r="2812" spans="1:6">
      <c r="A2812" s="377"/>
      <c r="B2812" s="377"/>
      <c r="C2812" s="377"/>
      <c r="D2812" s="377"/>
      <c r="E2812" s="378"/>
      <c r="F2812" s="394"/>
    </row>
    <row r="2813" spans="1:6">
      <c r="A2813" s="377"/>
      <c r="B2813" s="377"/>
      <c r="C2813" s="377"/>
      <c r="D2813" s="377"/>
      <c r="E2813" s="378"/>
      <c r="F2813" s="394"/>
    </row>
    <row r="2814" spans="1:6">
      <c r="A2814" s="377"/>
      <c r="B2814" s="377"/>
      <c r="C2814" s="377"/>
      <c r="D2814" s="377"/>
      <c r="E2814" s="378"/>
      <c r="F2814" s="394"/>
    </row>
    <row r="2815" spans="1:6">
      <c r="A2815" s="377"/>
      <c r="B2815" s="377"/>
      <c r="C2815" s="377"/>
      <c r="D2815" s="377"/>
      <c r="E2815" s="378"/>
      <c r="F2815" s="394"/>
    </row>
    <row r="2816" spans="1:6">
      <c r="A2816" s="377"/>
      <c r="B2816" s="377"/>
      <c r="C2816" s="377"/>
      <c r="D2816" s="377"/>
      <c r="E2816" s="378"/>
      <c r="F2816" s="394"/>
    </row>
    <row r="2817" spans="1:6">
      <c r="A2817" s="377"/>
      <c r="B2817" s="377"/>
      <c r="C2817" s="377"/>
      <c r="D2817" s="377"/>
      <c r="E2817" s="378"/>
      <c r="F2817" s="394"/>
    </row>
    <row r="2818" spans="1:6">
      <c r="A2818" s="377"/>
      <c r="B2818" s="377"/>
      <c r="C2818" s="377"/>
      <c r="D2818" s="377"/>
      <c r="E2818" s="378"/>
      <c r="F2818" s="394"/>
    </row>
    <row r="2819" spans="1:6">
      <c r="A2819" s="377"/>
      <c r="B2819" s="377"/>
      <c r="C2819" s="377"/>
      <c r="D2819" s="377"/>
      <c r="E2819" s="378"/>
      <c r="F2819" s="394"/>
    </row>
    <row r="2820" spans="1:6">
      <c r="A2820" s="377"/>
      <c r="B2820" s="377"/>
      <c r="C2820" s="377"/>
      <c r="D2820" s="377"/>
      <c r="E2820" s="378"/>
      <c r="F2820" s="394"/>
    </row>
    <row r="2821" spans="1:6">
      <c r="A2821" s="377"/>
      <c r="B2821" s="377"/>
      <c r="C2821" s="377"/>
      <c r="D2821" s="377"/>
      <c r="E2821" s="378"/>
      <c r="F2821" s="394"/>
    </row>
    <row r="2822" spans="1:6">
      <c r="A2822" s="377"/>
      <c r="B2822" s="377"/>
      <c r="C2822" s="377"/>
      <c r="D2822" s="377"/>
      <c r="E2822" s="378"/>
      <c r="F2822" s="394"/>
    </row>
    <row r="2823" spans="1:6">
      <c r="A2823" s="377"/>
      <c r="B2823" s="377"/>
      <c r="C2823" s="377"/>
      <c r="D2823" s="377"/>
      <c r="E2823" s="378"/>
      <c r="F2823" s="394"/>
    </row>
    <row r="2824" spans="1:6">
      <c r="A2824" s="377"/>
      <c r="B2824" s="377"/>
      <c r="C2824" s="377"/>
      <c r="D2824" s="377"/>
      <c r="E2824" s="378"/>
      <c r="F2824" s="394"/>
    </row>
    <row r="2825" spans="1:6">
      <c r="A2825" s="377"/>
      <c r="B2825" s="377"/>
      <c r="C2825" s="377"/>
      <c r="D2825" s="377"/>
      <c r="E2825" s="378"/>
      <c r="F2825" s="394"/>
    </row>
    <row r="2826" spans="1:6">
      <c r="A2826" s="377"/>
      <c r="B2826" s="377"/>
      <c r="C2826" s="377"/>
      <c r="D2826" s="377"/>
      <c r="E2826" s="378"/>
      <c r="F2826" s="394"/>
    </row>
    <row r="2827" spans="1:6">
      <c r="A2827" s="377"/>
      <c r="B2827" s="377"/>
      <c r="C2827" s="377"/>
      <c r="D2827" s="377"/>
      <c r="E2827" s="378"/>
      <c r="F2827" s="394"/>
    </row>
    <row r="2828" spans="1:6">
      <c r="A2828" s="377"/>
      <c r="B2828" s="377"/>
      <c r="C2828" s="377"/>
      <c r="D2828" s="377"/>
      <c r="E2828" s="378"/>
      <c r="F2828" s="394"/>
    </row>
    <row r="2829" spans="1:6">
      <c r="A2829" s="377"/>
      <c r="B2829" s="377"/>
      <c r="C2829" s="377"/>
      <c r="D2829" s="377"/>
      <c r="E2829" s="378"/>
      <c r="F2829" s="394"/>
    </row>
    <row r="2830" spans="1:6">
      <c r="A2830" s="377"/>
      <c r="B2830" s="377"/>
      <c r="C2830" s="377"/>
      <c r="D2830" s="377"/>
      <c r="E2830" s="378"/>
      <c r="F2830" s="394"/>
    </row>
    <row r="2831" spans="1:6">
      <c r="A2831" s="377"/>
      <c r="B2831" s="377"/>
      <c r="C2831" s="377"/>
      <c r="D2831" s="377"/>
      <c r="E2831" s="378"/>
      <c r="F2831" s="394"/>
    </row>
    <row r="2832" spans="1:6">
      <c r="A2832" s="377"/>
      <c r="B2832" s="377"/>
      <c r="C2832" s="377"/>
      <c r="D2832" s="377"/>
      <c r="E2832" s="378"/>
      <c r="F2832" s="394"/>
    </row>
    <row r="2833" spans="1:6">
      <c r="A2833" s="377"/>
      <c r="B2833" s="377"/>
      <c r="C2833" s="377"/>
      <c r="D2833" s="377"/>
      <c r="E2833" s="378"/>
      <c r="F2833" s="394"/>
    </row>
    <row r="2834" spans="1:6">
      <c r="A2834" s="377"/>
      <c r="B2834" s="377"/>
      <c r="C2834" s="377"/>
      <c r="D2834" s="377"/>
      <c r="E2834" s="378"/>
      <c r="F2834" s="394"/>
    </row>
    <row r="2835" spans="1:6">
      <c r="A2835" s="377"/>
      <c r="B2835" s="377"/>
      <c r="C2835" s="377"/>
      <c r="D2835" s="377"/>
      <c r="E2835" s="378"/>
      <c r="F2835" s="394"/>
    </row>
    <row r="2836" spans="1:6">
      <c r="A2836" s="377"/>
      <c r="B2836" s="377"/>
      <c r="C2836" s="377"/>
      <c r="D2836" s="377"/>
      <c r="E2836" s="378"/>
      <c r="F2836" s="394"/>
    </row>
    <row r="2837" spans="1:6">
      <c r="A2837" s="377"/>
      <c r="B2837" s="377"/>
      <c r="C2837" s="377"/>
      <c r="D2837" s="377"/>
      <c r="E2837" s="378"/>
      <c r="F2837" s="394"/>
    </row>
    <row r="2838" spans="1:6">
      <c r="A2838" s="377"/>
      <c r="B2838" s="377"/>
      <c r="C2838" s="377"/>
      <c r="D2838" s="377"/>
      <c r="E2838" s="378"/>
      <c r="F2838" s="394"/>
    </row>
    <row r="2839" spans="1:6">
      <c r="A2839" s="377"/>
      <c r="B2839" s="377"/>
      <c r="C2839" s="377"/>
      <c r="D2839" s="377"/>
      <c r="E2839" s="378"/>
      <c r="F2839" s="394"/>
    </row>
    <row r="2840" spans="1:6">
      <c r="A2840" s="377"/>
      <c r="B2840" s="377"/>
      <c r="C2840" s="377"/>
      <c r="D2840" s="377"/>
      <c r="E2840" s="378"/>
      <c r="F2840" s="394"/>
    </row>
    <row r="2841" spans="1:6">
      <c r="A2841" s="377"/>
      <c r="B2841" s="377"/>
      <c r="C2841" s="377"/>
      <c r="D2841" s="377"/>
      <c r="E2841" s="378"/>
      <c r="F2841" s="394"/>
    </row>
    <row r="2842" spans="1:6">
      <c r="A2842" s="377"/>
      <c r="B2842" s="377"/>
      <c r="C2842" s="377"/>
      <c r="D2842" s="377"/>
      <c r="E2842" s="378"/>
      <c r="F2842" s="394"/>
    </row>
    <row r="2843" spans="1:6">
      <c r="A2843" s="377"/>
      <c r="B2843" s="377"/>
      <c r="C2843" s="377"/>
      <c r="D2843" s="377"/>
      <c r="E2843" s="378"/>
      <c r="F2843" s="394"/>
    </row>
    <row r="2844" spans="1:6">
      <c r="A2844" s="377"/>
      <c r="B2844" s="377"/>
      <c r="C2844" s="377"/>
      <c r="D2844" s="377"/>
      <c r="E2844" s="378"/>
      <c r="F2844" s="394"/>
    </row>
    <row r="2845" spans="1:6">
      <c r="A2845" s="377"/>
      <c r="B2845" s="377"/>
      <c r="C2845" s="377"/>
      <c r="D2845" s="377"/>
      <c r="E2845" s="378"/>
      <c r="F2845" s="394"/>
    </row>
    <row r="2846" spans="1:6">
      <c r="A2846" s="377"/>
      <c r="B2846" s="377"/>
      <c r="C2846" s="377"/>
      <c r="D2846" s="377"/>
      <c r="E2846" s="378"/>
      <c r="F2846" s="394"/>
    </row>
    <row r="2847" spans="1:6">
      <c r="A2847" s="377"/>
      <c r="B2847" s="377"/>
      <c r="C2847" s="377"/>
      <c r="D2847" s="377"/>
      <c r="E2847" s="378"/>
      <c r="F2847" s="394"/>
    </row>
    <row r="2848" spans="1:6">
      <c r="A2848" s="377"/>
      <c r="B2848" s="377"/>
      <c r="C2848" s="377"/>
      <c r="D2848" s="377"/>
      <c r="E2848" s="378"/>
      <c r="F2848" s="394"/>
    </row>
    <row r="2849" spans="1:6">
      <c r="A2849" s="377"/>
      <c r="B2849" s="377"/>
      <c r="C2849" s="377"/>
      <c r="D2849" s="377"/>
      <c r="E2849" s="378"/>
      <c r="F2849" s="394"/>
    </row>
    <row r="2850" spans="1:6">
      <c r="A2850" s="377"/>
      <c r="B2850" s="377"/>
      <c r="C2850" s="377"/>
      <c r="D2850" s="377"/>
      <c r="E2850" s="378"/>
      <c r="F2850" s="394"/>
    </row>
    <row r="2851" spans="1:6">
      <c r="A2851" s="377"/>
      <c r="B2851" s="377"/>
      <c r="C2851" s="377"/>
      <c r="D2851" s="377"/>
      <c r="E2851" s="378"/>
      <c r="F2851" s="394"/>
    </row>
    <row r="2852" spans="1:6">
      <c r="A2852" s="377"/>
      <c r="B2852" s="377"/>
      <c r="C2852" s="377"/>
      <c r="D2852" s="377"/>
      <c r="E2852" s="378"/>
      <c r="F2852" s="394"/>
    </row>
    <row r="2853" spans="1:6">
      <c r="A2853" s="377"/>
      <c r="B2853" s="377"/>
      <c r="C2853" s="377"/>
      <c r="D2853" s="377"/>
      <c r="E2853" s="378"/>
      <c r="F2853" s="394"/>
    </row>
    <row r="2854" spans="1:6">
      <c r="A2854" s="377"/>
      <c r="B2854" s="377"/>
      <c r="C2854" s="377"/>
      <c r="D2854" s="377"/>
      <c r="E2854" s="378"/>
      <c r="F2854" s="394"/>
    </row>
    <row r="2855" spans="1:6">
      <c r="A2855" s="377"/>
      <c r="B2855" s="377"/>
      <c r="C2855" s="377"/>
      <c r="D2855" s="377"/>
      <c r="E2855" s="378"/>
      <c r="F2855" s="394"/>
    </row>
    <row r="2856" spans="1:6">
      <c r="A2856" s="377"/>
      <c r="B2856" s="377"/>
      <c r="C2856" s="377"/>
      <c r="D2856" s="377"/>
      <c r="E2856" s="378"/>
      <c r="F2856" s="394"/>
    </row>
    <row r="2857" spans="1:6">
      <c r="A2857" s="377"/>
      <c r="B2857" s="377"/>
      <c r="C2857" s="377"/>
      <c r="D2857" s="377"/>
      <c r="E2857" s="378"/>
      <c r="F2857" s="394"/>
    </row>
    <row r="2858" spans="1:6">
      <c r="A2858" s="377"/>
      <c r="B2858" s="377"/>
      <c r="C2858" s="377"/>
      <c r="D2858" s="377"/>
      <c r="E2858" s="378"/>
      <c r="F2858" s="394"/>
    </row>
    <row r="2859" spans="1:6">
      <c r="A2859" s="377"/>
      <c r="B2859" s="377"/>
      <c r="C2859" s="377"/>
      <c r="D2859" s="377"/>
      <c r="E2859" s="378"/>
      <c r="F2859" s="394"/>
    </row>
    <row r="2860" spans="1:6">
      <c r="A2860" s="377"/>
      <c r="B2860" s="377"/>
      <c r="C2860" s="377"/>
      <c r="D2860" s="377"/>
      <c r="E2860" s="378"/>
      <c r="F2860" s="394"/>
    </row>
    <row r="2861" spans="1:6">
      <c r="A2861" s="377"/>
      <c r="B2861" s="377"/>
      <c r="C2861" s="377"/>
      <c r="D2861" s="377"/>
      <c r="E2861" s="378"/>
      <c r="F2861" s="394"/>
    </row>
    <row r="2862" spans="1:6">
      <c r="A2862" s="377"/>
      <c r="B2862" s="377"/>
      <c r="C2862" s="377"/>
      <c r="D2862" s="377"/>
      <c r="E2862" s="378"/>
      <c r="F2862" s="394"/>
    </row>
    <row r="2863" spans="1:6">
      <c r="A2863" s="377"/>
      <c r="B2863" s="377"/>
      <c r="C2863" s="377"/>
      <c r="D2863" s="377"/>
      <c r="E2863" s="378"/>
      <c r="F2863" s="394"/>
    </row>
    <row r="2864" spans="1:6">
      <c r="A2864" s="377"/>
      <c r="B2864" s="377"/>
      <c r="C2864" s="377"/>
      <c r="D2864" s="377"/>
      <c r="E2864" s="378"/>
      <c r="F2864" s="394"/>
    </row>
    <row r="2865" spans="1:6">
      <c r="A2865" s="377"/>
      <c r="B2865" s="377"/>
      <c r="C2865" s="377"/>
      <c r="D2865" s="377"/>
      <c r="E2865" s="378"/>
      <c r="F2865" s="394"/>
    </row>
    <row r="2866" spans="1:6">
      <c r="A2866" s="377"/>
      <c r="B2866" s="377"/>
      <c r="C2866" s="377"/>
      <c r="D2866" s="377"/>
      <c r="E2866" s="378"/>
      <c r="F2866" s="394"/>
    </row>
    <row r="2867" spans="1:6">
      <c r="A2867" s="377"/>
      <c r="B2867" s="377"/>
      <c r="C2867" s="377"/>
      <c r="D2867" s="377"/>
      <c r="E2867" s="378"/>
      <c r="F2867" s="394"/>
    </row>
    <row r="2868" spans="1:6">
      <c r="A2868" s="377"/>
      <c r="B2868" s="377"/>
      <c r="C2868" s="377"/>
      <c r="D2868" s="377"/>
      <c r="E2868" s="378"/>
      <c r="F2868" s="394"/>
    </row>
    <row r="2869" spans="1:6">
      <c r="A2869" s="377"/>
      <c r="B2869" s="377"/>
      <c r="C2869" s="377"/>
      <c r="D2869" s="377"/>
      <c r="E2869" s="378"/>
      <c r="F2869" s="394"/>
    </row>
    <row r="2870" spans="1:6">
      <c r="A2870" s="377"/>
      <c r="B2870" s="377"/>
      <c r="C2870" s="377"/>
      <c r="D2870" s="377"/>
      <c r="E2870" s="378"/>
      <c r="F2870" s="394"/>
    </row>
    <row r="2871" spans="1:6">
      <c r="A2871" s="377"/>
      <c r="B2871" s="377"/>
      <c r="C2871" s="377"/>
      <c r="D2871" s="377"/>
      <c r="E2871" s="378"/>
      <c r="F2871" s="394"/>
    </row>
    <row r="2872" spans="1:6">
      <c r="A2872" s="377"/>
      <c r="B2872" s="377"/>
      <c r="C2872" s="377"/>
      <c r="D2872" s="377"/>
      <c r="E2872" s="378"/>
      <c r="F2872" s="394"/>
    </row>
    <row r="2873" spans="1:6">
      <c r="A2873" s="377"/>
      <c r="B2873" s="377"/>
      <c r="C2873" s="377"/>
      <c r="D2873" s="377"/>
      <c r="E2873" s="378"/>
      <c r="F2873" s="394"/>
    </row>
    <row r="2874" spans="1:6">
      <c r="A2874" s="377"/>
      <c r="B2874" s="377"/>
      <c r="C2874" s="377"/>
      <c r="D2874" s="377"/>
      <c r="E2874" s="378"/>
      <c r="F2874" s="394"/>
    </row>
    <row r="2875" spans="1:6">
      <c r="A2875" s="377"/>
      <c r="B2875" s="377"/>
      <c r="C2875" s="377"/>
      <c r="D2875" s="377"/>
      <c r="E2875" s="378"/>
      <c r="F2875" s="394"/>
    </row>
    <row r="2876" spans="1:6">
      <c r="A2876" s="377"/>
      <c r="B2876" s="377"/>
      <c r="C2876" s="377"/>
      <c r="D2876" s="377"/>
      <c r="E2876" s="378"/>
      <c r="F2876" s="394"/>
    </row>
    <row r="2877" spans="1:6">
      <c r="A2877" s="377"/>
      <c r="B2877" s="377"/>
      <c r="C2877" s="377"/>
      <c r="D2877" s="377"/>
      <c r="E2877" s="378"/>
      <c r="F2877" s="394"/>
    </row>
    <row r="2878" spans="1:6">
      <c r="A2878" s="377"/>
      <c r="B2878" s="377"/>
      <c r="C2878" s="377"/>
      <c r="D2878" s="377"/>
      <c r="E2878" s="378"/>
      <c r="F2878" s="394"/>
    </row>
    <row r="2879" spans="1:6">
      <c r="A2879" s="377"/>
      <c r="B2879" s="377"/>
      <c r="C2879" s="377"/>
      <c r="D2879" s="377"/>
      <c r="E2879" s="378"/>
      <c r="F2879" s="394"/>
    </row>
    <row r="2880" spans="1:6">
      <c r="A2880" s="377"/>
      <c r="B2880" s="377"/>
      <c r="C2880" s="377"/>
      <c r="D2880" s="377"/>
      <c r="E2880" s="378"/>
      <c r="F2880" s="394"/>
    </row>
    <row r="2881" spans="1:6">
      <c r="A2881" s="377"/>
      <c r="B2881" s="377"/>
      <c r="C2881" s="377"/>
      <c r="D2881" s="377"/>
      <c r="E2881" s="378"/>
      <c r="F2881" s="394"/>
    </row>
    <row r="2882" spans="1:6">
      <c r="A2882" s="377"/>
      <c r="B2882" s="377"/>
      <c r="C2882" s="377"/>
      <c r="D2882" s="377"/>
      <c r="E2882" s="378"/>
      <c r="F2882" s="394"/>
    </row>
    <row r="2883" spans="1:6">
      <c r="A2883" s="377"/>
      <c r="B2883" s="377"/>
      <c r="C2883" s="377"/>
      <c r="D2883" s="377"/>
      <c r="E2883" s="378"/>
      <c r="F2883" s="394"/>
    </row>
    <row r="2884" spans="1:6">
      <c r="A2884" s="377"/>
      <c r="B2884" s="377"/>
      <c r="C2884" s="377"/>
      <c r="D2884" s="377"/>
      <c r="E2884" s="378"/>
      <c r="F2884" s="394"/>
    </row>
    <row r="2885" spans="1:6">
      <c r="A2885" s="377"/>
      <c r="B2885" s="377"/>
      <c r="C2885" s="377"/>
      <c r="D2885" s="377"/>
      <c r="E2885" s="378"/>
      <c r="F2885" s="394"/>
    </row>
    <row r="2886" spans="1:6">
      <c r="A2886" s="377"/>
      <c r="B2886" s="377"/>
      <c r="C2886" s="377"/>
      <c r="D2886" s="377"/>
      <c r="E2886" s="378"/>
      <c r="F2886" s="394"/>
    </row>
    <row r="2887" spans="1:6">
      <c r="A2887" s="377"/>
      <c r="B2887" s="377"/>
      <c r="C2887" s="377"/>
      <c r="D2887" s="377"/>
      <c r="E2887" s="378"/>
      <c r="F2887" s="394"/>
    </row>
    <row r="2888" spans="1:6">
      <c r="A2888" s="377"/>
      <c r="B2888" s="377"/>
      <c r="C2888" s="377"/>
      <c r="D2888" s="377"/>
      <c r="E2888" s="378"/>
      <c r="F2888" s="394"/>
    </row>
    <row r="2889" spans="1:6">
      <c r="A2889" s="377"/>
      <c r="B2889" s="377"/>
      <c r="C2889" s="377"/>
      <c r="D2889" s="377"/>
      <c r="E2889" s="378"/>
      <c r="F2889" s="394"/>
    </row>
    <row r="2890" spans="1:6">
      <c r="A2890" s="377"/>
      <c r="B2890" s="377"/>
      <c r="C2890" s="377"/>
      <c r="D2890" s="377"/>
      <c r="E2890" s="378"/>
      <c r="F2890" s="394"/>
    </row>
    <row r="2891" spans="1:6">
      <c r="A2891" s="377"/>
      <c r="B2891" s="377"/>
      <c r="C2891" s="377"/>
      <c r="D2891" s="377"/>
      <c r="E2891" s="378"/>
      <c r="F2891" s="394"/>
    </row>
    <row r="2892" spans="1:6">
      <c r="A2892" s="377"/>
      <c r="B2892" s="377"/>
      <c r="C2892" s="377"/>
      <c r="D2892" s="377"/>
      <c r="E2892" s="378"/>
      <c r="F2892" s="394"/>
    </row>
    <row r="2893" spans="1:6">
      <c r="A2893" s="377"/>
      <c r="B2893" s="377"/>
      <c r="C2893" s="377"/>
      <c r="D2893" s="377"/>
      <c r="E2893" s="378"/>
      <c r="F2893" s="394"/>
    </row>
    <row r="2894" spans="1:6">
      <c r="A2894" s="377"/>
      <c r="B2894" s="377"/>
      <c r="C2894" s="377"/>
      <c r="D2894" s="377"/>
      <c r="E2894" s="378"/>
      <c r="F2894" s="394"/>
    </row>
    <row r="2895" spans="1:6">
      <c r="A2895" s="377"/>
      <c r="B2895" s="377"/>
      <c r="C2895" s="377"/>
      <c r="D2895" s="377"/>
      <c r="E2895" s="378"/>
      <c r="F2895" s="394"/>
    </row>
    <row r="2896" spans="1:6">
      <c r="A2896" s="377"/>
      <c r="B2896" s="377"/>
      <c r="C2896" s="377"/>
      <c r="D2896" s="377"/>
      <c r="E2896" s="378"/>
      <c r="F2896" s="394"/>
    </row>
    <row r="2897" spans="1:6">
      <c r="A2897" s="377"/>
      <c r="B2897" s="377"/>
      <c r="C2897" s="377"/>
      <c r="D2897" s="377"/>
      <c r="E2897" s="378"/>
      <c r="F2897" s="394"/>
    </row>
    <row r="2898" spans="1:6">
      <c r="A2898" s="377"/>
      <c r="B2898" s="377"/>
      <c r="C2898" s="377"/>
      <c r="D2898" s="377"/>
      <c r="E2898" s="378"/>
      <c r="F2898" s="394"/>
    </row>
    <row r="2899" spans="1:6">
      <c r="A2899" s="377"/>
      <c r="B2899" s="377"/>
      <c r="C2899" s="377"/>
      <c r="D2899" s="377"/>
      <c r="E2899" s="378"/>
      <c r="F2899" s="394"/>
    </row>
    <row r="2900" spans="1:6">
      <c r="A2900" s="377"/>
      <c r="B2900" s="377"/>
      <c r="C2900" s="377"/>
      <c r="D2900" s="377"/>
      <c r="E2900" s="378"/>
      <c r="F2900" s="394"/>
    </row>
    <row r="2901" spans="1:6">
      <c r="A2901" s="377"/>
      <c r="B2901" s="377"/>
      <c r="C2901" s="377"/>
      <c r="D2901" s="377"/>
      <c r="E2901" s="378"/>
      <c r="F2901" s="394"/>
    </row>
    <row r="2902" spans="1:6">
      <c r="A2902" s="377"/>
      <c r="B2902" s="377"/>
      <c r="C2902" s="377"/>
      <c r="D2902" s="377"/>
      <c r="E2902" s="378"/>
      <c r="F2902" s="394"/>
    </row>
    <row r="2903" spans="1:6">
      <c r="A2903" s="377"/>
      <c r="B2903" s="377"/>
      <c r="C2903" s="377"/>
      <c r="D2903" s="377"/>
      <c r="E2903" s="378"/>
      <c r="F2903" s="394"/>
    </row>
    <row r="2904" spans="1:6">
      <c r="A2904" s="377"/>
      <c r="B2904" s="377"/>
      <c r="C2904" s="377"/>
      <c r="D2904" s="377"/>
      <c r="E2904" s="378"/>
      <c r="F2904" s="394"/>
    </row>
    <row r="2905" spans="1:6">
      <c r="A2905" s="377"/>
      <c r="B2905" s="377"/>
      <c r="C2905" s="377"/>
      <c r="D2905" s="377"/>
      <c r="E2905" s="378"/>
      <c r="F2905" s="394"/>
    </row>
    <row r="2906" spans="1:6">
      <c r="A2906" s="377"/>
      <c r="B2906" s="377"/>
      <c r="C2906" s="377"/>
      <c r="D2906" s="377"/>
      <c r="E2906" s="378"/>
      <c r="F2906" s="394"/>
    </row>
    <row r="2907" spans="1:6">
      <c r="A2907" s="377"/>
      <c r="B2907" s="377"/>
      <c r="C2907" s="377"/>
      <c r="D2907" s="377"/>
      <c r="E2907" s="378"/>
      <c r="F2907" s="394"/>
    </row>
    <row r="2908" spans="1:6">
      <c r="A2908" s="377"/>
      <c r="B2908" s="377"/>
      <c r="C2908" s="377"/>
      <c r="D2908" s="377"/>
      <c r="E2908" s="378"/>
      <c r="F2908" s="394"/>
    </row>
    <row r="2909" spans="1:6">
      <c r="A2909" s="377"/>
      <c r="B2909" s="377"/>
      <c r="C2909" s="377"/>
      <c r="D2909" s="377"/>
      <c r="E2909" s="378"/>
      <c r="F2909" s="394"/>
    </row>
    <row r="2910" spans="1:6">
      <c r="A2910" s="377"/>
      <c r="B2910" s="377"/>
      <c r="C2910" s="377"/>
      <c r="D2910" s="377"/>
      <c r="E2910" s="378"/>
      <c r="F2910" s="394"/>
    </row>
    <row r="2911" spans="1:6">
      <c r="A2911" s="377"/>
      <c r="B2911" s="377"/>
      <c r="C2911" s="377"/>
      <c r="D2911" s="377"/>
      <c r="E2911" s="378"/>
      <c r="F2911" s="394"/>
    </row>
    <row r="2912" spans="1:6">
      <c r="A2912" s="377"/>
      <c r="B2912" s="377"/>
      <c r="C2912" s="377"/>
      <c r="D2912" s="377"/>
      <c r="E2912" s="378"/>
      <c r="F2912" s="394"/>
    </row>
    <row r="2913" spans="1:6">
      <c r="A2913" s="377"/>
      <c r="B2913" s="377"/>
      <c r="C2913" s="377"/>
      <c r="D2913" s="377"/>
      <c r="E2913" s="378"/>
      <c r="F2913" s="394"/>
    </row>
    <row r="2914" spans="1:6">
      <c r="A2914" s="377"/>
      <c r="B2914" s="377"/>
      <c r="C2914" s="377"/>
      <c r="D2914" s="377"/>
      <c r="E2914" s="378"/>
      <c r="F2914" s="394"/>
    </row>
    <row r="2915" spans="1:6">
      <c r="A2915" s="377"/>
      <c r="B2915" s="377"/>
      <c r="C2915" s="377"/>
      <c r="D2915" s="377"/>
      <c r="E2915" s="378"/>
      <c r="F2915" s="394"/>
    </row>
    <row r="2916" spans="1:6">
      <c r="A2916" s="377"/>
      <c r="B2916" s="377"/>
      <c r="C2916" s="377"/>
      <c r="D2916" s="377"/>
      <c r="E2916" s="378"/>
      <c r="F2916" s="394"/>
    </row>
    <row r="2917" spans="1:6">
      <c r="A2917" s="377"/>
      <c r="B2917" s="377"/>
      <c r="C2917" s="377"/>
      <c r="D2917" s="377"/>
      <c r="E2917" s="378"/>
      <c r="F2917" s="394"/>
    </row>
    <row r="2918" spans="1:6">
      <c r="A2918" s="377"/>
      <c r="B2918" s="377"/>
      <c r="C2918" s="377"/>
      <c r="D2918" s="377"/>
      <c r="E2918" s="378"/>
      <c r="F2918" s="394"/>
    </row>
    <row r="2919" spans="1:6">
      <c r="A2919" s="377"/>
      <c r="B2919" s="377"/>
      <c r="C2919" s="377"/>
      <c r="D2919" s="377"/>
      <c r="E2919" s="378"/>
      <c r="F2919" s="394"/>
    </row>
    <row r="2920" spans="1:6">
      <c r="A2920" s="377"/>
      <c r="B2920" s="377"/>
      <c r="C2920" s="377"/>
      <c r="D2920" s="377"/>
      <c r="E2920" s="378"/>
      <c r="F2920" s="394"/>
    </row>
    <row r="2921" spans="1:6">
      <c r="A2921" s="377"/>
      <c r="B2921" s="377"/>
      <c r="C2921" s="377"/>
      <c r="D2921" s="377"/>
      <c r="E2921" s="378"/>
      <c r="F2921" s="394"/>
    </row>
    <row r="2922" spans="1:6">
      <c r="A2922" s="377"/>
      <c r="B2922" s="377"/>
      <c r="C2922" s="377"/>
      <c r="D2922" s="377"/>
      <c r="E2922" s="378"/>
      <c r="F2922" s="394"/>
    </row>
    <row r="2923" spans="1:6">
      <c r="A2923" s="377"/>
      <c r="B2923" s="377"/>
      <c r="C2923" s="377"/>
      <c r="D2923" s="377"/>
      <c r="E2923" s="378"/>
      <c r="F2923" s="394"/>
    </row>
    <row r="2924" spans="1:6">
      <c r="A2924" s="377"/>
      <c r="B2924" s="377"/>
      <c r="C2924" s="377"/>
      <c r="D2924" s="377"/>
      <c r="E2924" s="378"/>
      <c r="F2924" s="394"/>
    </row>
    <row r="2925" spans="1:6">
      <c r="A2925" s="377"/>
      <c r="B2925" s="377"/>
      <c r="C2925" s="377"/>
      <c r="D2925" s="377"/>
      <c r="E2925" s="378"/>
      <c r="F2925" s="394"/>
    </row>
    <row r="2926" spans="1:6">
      <c r="A2926" s="377"/>
      <c r="B2926" s="377"/>
      <c r="C2926" s="377"/>
      <c r="D2926" s="377"/>
      <c r="E2926" s="378"/>
      <c r="F2926" s="394"/>
    </row>
    <row r="2927" spans="1:6">
      <c r="A2927" s="377"/>
      <c r="B2927" s="377"/>
      <c r="C2927" s="377"/>
      <c r="D2927" s="377"/>
      <c r="E2927" s="378"/>
      <c r="F2927" s="394"/>
    </row>
    <row r="2928" spans="1:6">
      <c r="A2928" s="377"/>
      <c r="B2928" s="377"/>
      <c r="C2928" s="377"/>
      <c r="D2928" s="377"/>
      <c r="E2928" s="378"/>
      <c r="F2928" s="394"/>
    </row>
    <row r="2929" spans="1:6">
      <c r="A2929" s="377"/>
      <c r="B2929" s="377"/>
      <c r="C2929" s="377"/>
      <c r="D2929" s="377"/>
      <c r="E2929" s="378"/>
      <c r="F2929" s="394"/>
    </row>
    <row r="2930" spans="1:6">
      <c r="A2930" s="377"/>
      <c r="B2930" s="377"/>
      <c r="C2930" s="377"/>
      <c r="D2930" s="377"/>
      <c r="E2930" s="378"/>
      <c r="F2930" s="394"/>
    </row>
    <row r="2931" spans="1:6">
      <c r="A2931" s="377"/>
      <c r="B2931" s="377"/>
      <c r="C2931" s="377"/>
      <c r="D2931" s="377"/>
      <c r="E2931" s="378"/>
      <c r="F2931" s="394"/>
    </row>
    <row r="2932" spans="1:6">
      <c r="A2932" s="377"/>
      <c r="B2932" s="377"/>
      <c r="C2932" s="377"/>
      <c r="D2932" s="377"/>
      <c r="E2932" s="378"/>
      <c r="F2932" s="394"/>
    </row>
    <row r="2933" spans="1:6">
      <c r="A2933" s="377"/>
      <c r="B2933" s="377"/>
      <c r="C2933" s="377"/>
      <c r="D2933" s="377"/>
      <c r="E2933" s="378"/>
      <c r="F2933" s="394"/>
    </row>
    <row r="2934" spans="1:6">
      <c r="A2934" s="377"/>
      <c r="B2934" s="377"/>
      <c r="C2934" s="377"/>
      <c r="D2934" s="377"/>
      <c r="E2934" s="378"/>
      <c r="F2934" s="394"/>
    </row>
    <row r="2935" spans="1:6">
      <c r="A2935" s="377"/>
      <c r="B2935" s="377"/>
      <c r="C2935" s="377"/>
      <c r="D2935" s="377"/>
      <c r="E2935" s="378"/>
      <c r="F2935" s="394"/>
    </row>
    <row r="2936" spans="1:6">
      <c r="A2936" s="377"/>
      <c r="B2936" s="377"/>
      <c r="C2936" s="377"/>
      <c r="D2936" s="377"/>
      <c r="E2936" s="378"/>
      <c r="F2936" s="394"/>
    </row>
    <row r="2937" spans="1:6">
      <c r="A2937" s="377"/>
      <c r="B2937" s="377"/>
      <c r="C2937" s="377"/>
      <c r="D2937" s="377"/>
      <c r="E2937" s="378"/>
      <c r="F2937" s="394"/>
    </row>
    <row r="2938" spans="1:6">
      <c r="A2938" s="377"/>
      <c r="B2938" s="377"/>
      <c r="C2938" s="377"/>
      <c r="D2938" s="377"/>
      <c r="E2938" s="378"/>
      <c r="F2938" s="394"/>
    </row>
    <row r="2939" spans="1:6">
      <c r="A2939" s="377"/>
      <c r="B2939" s="377"/>
      <c r="C2939" s="377"/>
      <c r="D2939" s="377"/>
      <c r="E2939" s="378"/>
      <c r="F2939" s="394"/>
    </row>
    <row r="2940" spans="1:6">
      <c r="A2940" s="377"/>
      <c r="B2940" s="377"/>
      <c r="C2940" s="377"/>
      <c r="D2940" s="377"/>
      <c r="E2940" s="378"/>
      <c r="F2940" s="394"/>
    </row>
    <row r="2941" spans="1:6">
      <c r="A2941" s="377"/>
      <c r="B2941" s="377"/>
      <c r="C2941" s="377"/>
      <c r="D2941" s="377"/>
      <c r="E2941" s="378"/>
      <c r="F2941" s="394"/>
    </row>
    <row r="2942" spans="1:6">
      <c r="A2942" s="377"/>
      <c r="B2942" s="377"/>
      <c r="C2942" s="377"/>
      <c r="D2942" s="377"/>
      <c r="E2942" s="378"/>
      <c r="F2942" s="394"/>
    </row>
    <row r="2943" spans="1:6">
      <c r="A2943" s="377"/>
      <c r="B2943" s="377"/>
      <c r="C2943" s="377"/>
      <c r="D2943" s="377"/>
      <c r="E2943" s="378"/>
      <c r="F2943" s="394"/>
    </row>
    <row r="2944" spans="1:6">
      <c r="A2944" s="377"/>
      <c r="B2944" s="377"/>
      <c r="C2944" s="377"/>
      <c r="D2944" s="377"/>
      <c r="E2944" s="378"/>
      <c r="F2944" s="394"/>
    </row>
    <row r="2945" spans="1:6">
      <c r="A2945" s="377"/>
      <c r="B2945" s="377"/>
      <c r="C2945" s="377"/>
      <c r="D2945" s="377"/>
      <c r="E2945" s="378"/>
      <c r="F2945" s="394"/>
    </row>
    <row r="2946" spans="1:6">
      <c r="A2946" s="377"/>
      <c r="B2946" s="377"/>
      <c r="C2946" s="377"/>
      <c r="D2946" s="377"/>
      <c r="E2946" s="378"/>
      <c r="F2946" s="394"/>
    </row>
    <row r="2947" spans="1:6">
      <c r="A2947" s="377"/>
      <c r="B2947" s="377"/>
      <c r="C2947" s="377"/>
      <c r="D2947" s="377"/>
      <c r="E2947" s="378"/>
      <c r="F2947" s="394"/>
    </row>
    <row r="2948" spans="1:6">
      <c r="A2948" s="377"/>
      <c r="B2948" s="377"/>
      <c r="C2948" s="377"/>
      <c r="D2948" s="377"/>
      <c r="E2948" s="378"/>
      <c r="F2948" s="394"/>
    </row>
    <row r="2949" spans="1:6">
      <c r="A2949" s="377"/>
      <c r="B2949" s="377"/>
      <c r="C2949" s="377"/>
      <c r="D2949" s="377"/>
      <c r="E2949" s="378"/>
      <c r="F2949" s="394"/>
    </row>
    <row r="2950" spans="1:6">
      <c r="A2950" s="377"/>
      <c r="B2950" s="377"/>
      <c r="C2950" s="377"/>
      <c r="D2950" s="377"/>
      <c r="E2950" s="378"/>
      <c r="F2950" s="394"/>
    </row>
    <row r="2951" spans="1:6">
      <c r="A2951" s="377"/>
      <c r="B2951" s="377"/>
      <c r="C2951" s="377"/>
      <c r="D2951" s="377"/>
      <c r="E2951" s="378"/>
      <c r="F2951" s="394"/>
    </row>
    <row r="2952" spans="1:6">
      <c r="A2952" s="377"/>
      <c r="B2952" s="377"/>
      <c r="C2952" s="377"/>
      <c r="D2952" s="377"/>
      <c r="E2952" s="378"/>
      <c r="F2952" s="394"/>
    </row>
    <row r="2953" spans="1:6">
      <c r="A2953" s="377"/>
      <c r="B2953" s="377"/>
      <c r="C2953" s="377"/>
      <c r="D2953" s="377"/>
      <c r="E2953" s="378"/>
      <c r="F2953" s="394"/>
    </row>
    <row r="2954" spans="1:6">
      <c r="A2954" s="377"/>
      <c r="B2954" s="377"/>
      <c r="C2954" s="377"/>
      <c r="D2954" s="377"/>
      <c r="E2954" s="378"/>
      <c r="F2954" s="394"/>
    </row>
    <row r="2955" spans="1:6">
      <c r="A2955" s="377"/>
      <c r="B2955" s="377"/>
      <c r="C2955" s="377"/>
      <c r="D2955" s="377"/>
      <c r="E2955" s="378"/>
      <c r="F2955" s="394"/>
    </row>
    <row r="2956" spans="1:6">
      <c r="A2956" s="377"/>
      <c r="B2956" s="377"/>
      <c r="C2956" s="377"/>
      <c r="D2956" s="377"/>
      <c r="E2956" s="378"/>
      <c r="F2956" s="394"/>
    </row>
    <row r="2957" spans="1:6">
      <c r="A2957" s="377"/>
      <c r="B2957" s="377"/>
      <c r="C2957" s="377"/>
      <c r="D2957" s="377"/>
      <c r="E2957" s="378"/>
      <c r="F2957" s="394"/>
    </row>
    <row r="2958" spans="1:6">
      <c r="A2958" s="377"/>
      <c r="B2958" s="377"/>
      <c r="C2958" s="377"/>
      <c r="D2958" s="377"/>
      <c r="E2958" s="378"/>
      <c r="F2958" s="394"/>
    </row>
    <row r="2959" spans="1:6">
      <c r="A2959" s="377"/>
      <c r="B2959" s="377"/>
      <c r="C2959" s="377"/>
      <c r="D2959" s="377"/>
      <c r="E2959" s="378"/>
      <c r="F2959" s="394"/>
    </row>
    <row r="2960" spans="1:6">
      <c r="A2960" s="377"/>
      <c r="B2960" s="377"/>
      <c r="C2960" s="377"/>
      <c r="D2960" s="377"/>
      <c r="E2960" s="378"/>
      <c r="F2960" s="394"/>
    </row>
    <row r="2961" spans="1:6">
      <c r="A2961" s="377"/>
      <c r="B2961" s="377"/>
      <c r="C2961" s="377"/>
      <c r="D2961" s="377"/>
      <c r="E2961" s="378"/>
      <c r="F2961" s="394"/>
    </row>
    <row r="2962" spans="1:6">
      <c r="A2962" s="377"/>
      <c r="B2962" s="377"/>
      <c r="C2962" s="377"/>
      <c r="D2962" s="377"/>
      <c r="E2962" s="378"/>
      <c r="F2962" s="394"/>
    </row>
    <row r="2963" spans="1:6">
      <c r="A2963" s="377"/>
      <c r="B2963" s="377"/>
      <c r="C2963" s="377"/>
      <c r="D2963" s="377"/>
      <c r="E2963" s="378"/>
      <c r="F2963" s="394"/>
    </row>
    <row r="2964" spans="1:6">
      <c r="A2964" s="377"/>
      <c r="B2964" s="377"/>
      <c r="C2964" s="377"/>
      <c r="D2964" s="377"/>
      <c r="E2964" s="378"/>
      <c r="F2964" s="394"/>
    </row>
    <row r="2965" spans="1:6">
      <c r="A2965" s="377"/>
      <c r="B2965" s="377"/>
      <c r="C2965" s="377"/>
      <c r="D2965" s="377"/>
      <c r="E2965" s="378"/>
      <c r="F2965" s="394"/>
    </row>
    <row r="2966" spans="1:6">
      <c r="A2966" s="377"/>
      <c r="B2966" s="377"/>
      <c r="C2966" s="377"/>
      <c r="D2966" s="377"/>
      <c r="E2966" s="378"/>
      <c r="F2966" s="394"/>
    </row>
    <row r="2967" spans="1:6">
      <c r="A2967" s="377"/>
      <c r="B2967" s="377"/>
      <c r="C2967" s="377"/>
      <c r="D2967" s="377"/>
      <c r="E2967" s="378"/>
      <c r="F2967" s="394"/>
    </row>
    <row r="2968" spans="1:6">
      <c r="A2968" s="377"/>
      <c r="B2968" s="377"/>
      <c r="C2968" s="377"/>
      <c r="D2968" s="377"/>
      <c r="E2968" s="378"/>
      <c r="F2968" s="394"/>
    </row>
    <row r="2969" spans="1:6">
      <c r="A2969" s="377"/>
      <c r="B2969" s="377"/>
      <c r="C2969" s="377"/>
      <c r="D2969" s="377"/>
      <c r="E2969" s="378"/>
      <c r="F2969" s="394"/>
    </row>
    <row r="2970" spans="1:6">
      <c r="A2970" s="377"/>
      <c r="B2970" s="377"/>
      <c r="C2970" s="377"/>
      <c r="D2970" s="377"/>
      <c r="E2970" s="378"/>
      <c r="F2970" s="394"/>
    </row>
    <row r="2971" spans="1:6">
      <c r="A2971" s="377"/>
      <c r="B2971" s="377"/>
      <c r="C2971" s="377"/>
      <c r="D2971" s="377"/>
      <c r="E2971" s="378"/>
      <c r="F2971" s="394"/>
    </row>
    <row r="2972" spans="1:6">
      <c r="A2972" s="377"/>
      <c r="B2972" s="377"/>
      <c r="C2972" s="377"/>
      <c r="D2972" s="377"/>
      <c r="E2972" s="378"/>
      <c r="F2972" s="394"/>
    </row>
    <row r="2973" spans="1:6">
      <c r="A2973" s="377"/>
      <c r="B2973" s="377"/>
      <c r="C2973" s="377"/>
      <c r="D2973" s="377"/>
      <c r="E2973" s="378"/>
      <c r="F2973" s="394"/>
    </row>
    <row r="2974" spans="1:6">
      <c r="A2974" s="377"/>
      <c r="B2974" s="377"/>
      <c r="C2974" s="377"/>
      <c r="D2974" s="377"/>
      <c r="E2974" s="378"/>
      <c r="F2974" s="394"/>
    </row>
    <row r="2975" spans="1:6">
      <c r="A2975" s="377"/>
      <c r="B2975" s="377"/>
      <c r="C2975" s="377"/>
      <c r="D2975" s="377"/>
      <c r="E2975" s="378"/>
      <c r="F2975" s="394"/>
    </row>
    <row r="2976" spans="1:6">
      <c r="A2976" s="377"/>
      <c r="B2976" s="377"/>
      <c r="C2976" s="377"/>
      <c r="D2976" s="377"/>
      <c r="E2976" s="378"/>
      <c r="F2976" s="394"/>
    </row>
    <row r="2977" spans="1:6">
      <c r="A2977" s="377"/>
      <c r="B2977" s="377"/>
      <c r="C2977" s="377"/>
      <c r="D2977" s="377"/>
      <c r="E2977" s="378"/>
      <c r="F2977" s="394"/>
    </row>
    <row r="2978" spans="1:6">
      <c r="A2978" s="377"/>
      <c r="B2978" s="377"/>
      <c r="C2978" s="377"/>
      <c r="D2978" s="377"/>
      <c r="E2978" s="378"/>
      <c r="F2978" s="394"/>
    </row>
    <row r="2979" spans="1:6">
      <c r="A2979" s="377"/>
      <c r="B2979" s="377"/>
      <c r="C2979" s="377"/>
      <c r="D2979" s="377"/>
      <c r="E2979" s="378"/>
      <c r="F2979" s="394"/>
    </row>
    <row r="2980" spans="1:6">
      <c r="A2980" s="377"/>
      <c r="B2980" s="377"/>
      <c r="C2980" s="377"/>
      <c r="D2980" s="377"/>
      <c r="E2980" s="378"/>
      <c r="F2980" s="394"/>
    </row>
    <row r="2981" spans="1:6">
      <c r="A2981" s="377"/>
      <c r="B2981" s="377"/>
      <c r="C2981" s="377"/>
      <c r="D2981" s="377"/>
      <c r="E2981" s="378"/>
      <c r="F2981" s="394"/>
    </row>
    <row r="2982" spans="1:6">
      <c r="A2982" s="377"/>
      <c r="B2982" s="377"/>
      <c r="C2982" s="377"/>
      <c r="D2982" s="377"/>
      <c r="E2982" s="378"/>
      <c r="F2982" s="394"/>
    </row>
    <row r="2983" spans="1:6">
      <c r="A2983" s="377"/>
      <c r="B2983" s="377"/>
      <c r="C2983" s="377"/>
      <c r="D2983" s="377"/>
      <c r="E2983" s="378"/>
      <c r="F2983" s="394"/>
    </row>
    <row r="2984" spans="1:6">
      <c r="A2984" s="377"/>
      <c r="B2984" s="377"/>
      <c r="C2984" s="377"/>
      <c r="D2984" s="377"/>
      <c r="E2984" s="378"/>
      <c r="F2984" s="394"/>
    </row>
    <row r="2985" spans="1:6">
      <c r="A2985" s="377"/>
      <c r="B2985" s="377"/>
      <c r="C2985" s="377"/>
      <c r="D2985" s="377"/>
      <c r="E2985" s="378"/>
      <c r="F2985" s="394"/>
    </row>
    <row r="2986" spans="1:6">
      <c r="A2986" s="377"/>
      <c r="B2986" s="377"/>
      <c r="C2986" s="377"/>
      <c r="D2986" s="377"/>
      <c r="E2986" s="378"/>
      <c r="F2986" s="394"/>
    </row>
    <row r="2987" spans="1:6">
      <c r="A2987" s="377"/>
      <c r="B2987" s="377"/>
      <c r="C2987" s="377"/>
      <c r="D2987" s="377"/>
      <c r="E2987" s="378"/>
      <c r="F2987" s="394"/>
    </row>
    <row r="2988" spans="1:6">
      <c r="A2988" s="377"/>
      <c r="B2988" s="377"/>
      <c r="C2988" s="377"/>
      <c r="D2988" s="377"/>
      <c r="E2988" s="378"/>
      <c r="F2988" s="394"/>
    </row>
    <row r="2989" spans="1:6">
      <c r="A2989" s="377"/>
      <c r="B2989" s="377"/>
      <c r="C2989" s="377"/>
      <c r="D2989" s="377"/>
      <c r="E2989" s="378"/>
      <c r="F2989" s="394"/>
    </row>
    <row r="2990" spans="1:6">
      <c r="A2990" s="377"/>
      <c r="B2990" s="377"/>
      <c r="C2990" s="377"/>
      <c r="D2990" s="377"/>
      <c r="E2990" s="378"/>
      <c r="F2990" s="394"/>
    </row>
    <row r="2991" spans="1:6">
      <c r="A2991" s="377"/>
      <c r="B2991" s="377"/>
      <c r="C2991" s="377"/>
      <c r="D2991" s="377"/>
      <c r="E2991" s="378"/>
      <c r="F2991" s="394"/>
    </row>
    <row r="2992" spans="1:6">
      <c r="A2992" s="377"/>
      <c r="B2992" s="377"/>
      <c r="C2992" s="377"/>
      <c r="D2992" s="377"/>
      <c r="E2992" s="378"/>
      <c r="F2992" s="394"/>
    </row>
    <row r="2993" spans="1:6">
      <c r="A2993" s="377"/>
      <c r="B2993" s="377"/>
      <c r="C2993" s="377"/>
      <c r="D2993" s="377"/>
      <c r="E2993" s="378"/>
      <c r="F2993" s="394"/>
    </row>
    <row r="2994" spans="1:6">
      <c r="A2994" s="377"/>
      <c r="B2994" s="377"/>
      <c r="C2994" s="377"/>
      <c r="D2994" s="377"/>
      <c r="E2994" s="378"/>
      <c r="F2994" s="394"/>
    </row>
    <row r="2995" spans="1:6">
      <c r="A2995" s="377"/>
      <c r="B2995" s="377"/>
      <c r="C2995" s="377"/>
      <c r="D2995" s="377"/>
      <c r="E2995" s="378"/>
      <c r="F2995" s="394"/>
    </row>
    <row r="2996" spans="1:6">
      <c r="A2996" s="377"/>
      <c r="B2996" s="377"/>
      <c r="C2996" s="377"/>
      <c r="D2996" s="377"/>
      <c r="E2996" s="378"/>
      <c r="F2996" s="394"/>
    </row>
    <row r="2997" spans="1:6">
      <c r="A2997" s="377"/>
      <c r="B2997" s="377"/>
      <c r="C2997" s="377"/>
      <c r="D2997" s="377"/>
      <c r="E2997" s="378"/>
      <c r="F2997" s="394"/>
    </row>
    <row r="2998" spans="1:6">
      <c r="A2998" s="377"/>
      <c r="B2998" s="377"/>
      <c r="C2998" s="377"/>
      <c r="D2998" s="377"/>
      <c r="E2998" s="378"/>
      <c r="F2998" s="394"/>
    </row>
    <row r="2999" spans="1:6">
      <c r="A2999" s="377"/>
      <c r="B2999" s="377"/>
      <c r="C2999" s="377"/>
      <c r="D2999" s="377"/>
      <c r="E2999" s="378"/>
      <c r="F2999" s="394"/>
    </row>
    <row r="3000" spans="1:6">
      <c r="A3000" s="377"/>
      <c r="B3000" s="377"/>
      <c r="C3000" s="377"/>
      <c r="D3000" s="377"/>
      <c r="E3000" s="378"/>
      <c r="F3000" s="394"/>
    </row>
    <row r="3001" spans="1:6">
      <c r="A3001" s="377"/>
      <c r="B3001" s="377"/>
      <c r="C3001" s="377"/>
      <c r="D3001" s="377"/>
      <c r="E3001" s="378"/>
      <c r="F3001" s="394"/>
    </row>
    <row r="3002" spans="1:6">
      <c r="A3002" s="377"/>
      <c r="B3002" s="377"/>
      <c r="C3002" s="377"/>
      <c r="D3002" s="377"/>
      <c r="E3002" s="378"/>
      <c r="F3002" s="394"/>
    </row>
    <row r="3003" spans="1:6">
      <c r="A3003" s="377"/>
      <c r="B3003" s="377"/>
      <c r="C3003" s="377"/>
      <c r="D3003" s="377"/>
      <c r="E3003" s="378"/>
      <c r="F3003" s="394"/>
    </row>
    <row r="3004" spans="1:6">
      <c r="A3004" s="377"/>
      <c r="B3004" s="377"/>
      <c r="C3004" s="377"/>
      <c r="D3004" s="377"/>
      <c r="E3004" s="378"/>
      <c r="F3004" s="394"/>
    </row>
    <row r="3005" spans="1:6">
      <c r="A3005" s="377"/>
      <c r="B3005" s="377"/>
      <c r="C3005" s="377"/>
      <c r="D3005" s="377"/>
      <c r="E3005" s="378"/>
      <c r="F3005" s="394"/>
    </row>
    <row r="3006" spans="1:6">
      <c r="A3006" s="377"/>
      <c r="B3006" s="377"/>
      <c r="C3006" s="377"/>
      <c r="D3006" s="377"/>
      <c r="E3006" s="378"/>
      <c r="F3006" s="394"/>
    </row>
    <row r="3007" spans="1:6">
      <c r="A3007" s="377"/>
      <c r="B3007" s="377"/>
      <c r="C3007" s="377"/>
      <c r="D3007" s="377"/>
      <c r="E3007" s="378"/>
      <c r="F3007" s="394"/>
    </row>
    <row r="3008" spans="1:6">
      <c r="A3008" s="377"/>
      <c r="B3008" s="377"/>
      <c r="C3008" s="377"/>
      <c r="D3008" s="377"/>
      <c r="E3008" s="378"/>
      <c r="F3008" s="394"/>
    </row>
    <row r="3009" spans="1:6">
      <c r="A3009" s="377"/>
      <c r="B3009" s="377"/>
      <c r="C3009" s="377"/>
      <c r="D3009" s="377"/>
      <c r="E3009" s="378"/>
      <c r="F3009" s="394"/>
    </row>
    <row r="3010" spans="1:6">
      <c r="A3010" s="377"/>
      <c r="B3010" s="377"/>
      <c r="C3010" s="377"/>
      <c r="D3010" s="377"/>
      <c r="E3010" s="378"/>
      <c r="F3010" s="394"/>
    </row>
    <row r="3011" spans="1:6">
      <c r="A3011" s="377"/>
      <c r="B3011" s="377"/>
      <c r="C3011" s="377"/>
      <c r="D3011" s="377"/>
      <c r="E3011" s="378"/>
      <c r="F3011" s="394"/>
    </row>
    <row r="3012" spans="1:6">
      <c r="A3012" s="377"/>
      <c r="B3012" s="377"/>
      <c r="C3012" s="377"/>
      <c r="D3012" s="377"/>
      <c r="E3012" s="378"/>
      <c r="F3012" s="394"/>
    </row>
    <row r="3013" spans="1:6">
      <c r="A3013" s="377"/>
      <c r="B3013" s="377"/>
      <c r="C3013" s="377"/>
      <c r="D3013" s="377"/>
      <c r="E3013" s="378"/>
      <c r="F3013" s="394"/>
    </row>
    <row r="3014" spans="1:6">
      <c r="A3014" s="377"/>
      <c r="B3014" s="377"/>
      <c r="C3014" s="377"/>
      <c r="D3014" s="377"/>
      <c r="E3014" s="378"/>
      <c r="F3014" s="394"/>
    </row>
    <row r="3015" spans="1:6">
      <c r="A3015" s="377"/>
      <c r="B3015" s="377"/>
      <c r="C3015" s="377"/>
      <c r="D3015" s="377"/>
      <c r="E3015" s="378"/>
      <c r="F3015" s="394"/>
    </row>
    <row r="3016" spans="1:6">
      <c r="A3016" s="377"/>
      <c r="B3016" s="377"/>
      <c r="C3016" s="377"/>
      <c r="D3016" s="377"/>
      <c r="E3016" s="378"/>
      <c r="F3016" s="394"/>
    </row>
    <row r="3017" spans="1:6">
      <c r="A3017" s="377"/>
      <c r="B3017" s="377"/>
      <c r="C3017" s="377"/>
      <c r="D3017" s="377"/>
      <c r="E3017" s="378"/>
      <c r="F3017" s="394"/>
    </row>
    <row r="3018" spans="1:6">
      <c r="A3018" s="377"/>
      <c r="B3018" s="377"/>
      <c r="C3018" s="377"/>
      <c r="D3018" s="377"/>
      <c r="E3018" s="378"/>
      <c r="F3018" s="394"/>
    </row>
    <row r="3019" spans="1:6">
      <c r="A3019" s="377"/>
      <c r="B3019" s="377"/>
      <c r="C3019" s="377"/>
      <c r="D3019" s="377"/>
      <c r="E3019" s="378"/>
      <c r="F3019" s="394"/>
    </row>
    <row r="3020" spans="1:6">
      <c r="A3020" s="377"/>
      <c r="B3020" s="377"/>
      <c r="C3020" s="377"/>
      <c r="D3020" s="377"/>
      <c r="E3020" s="378"/>
      <c r="F3020" s="394"/>
    </row>
    <row r="3021" spans="1:6">
      <c r="A3021" s="377"/>
      <c r="B3021" s="377"/>
      <c r="C3021" s="377"/>
      <c r="D3021" s="377"/>
      <c r="E3021" s="378"/>
      <c r="F3021" s="394"/>
    </row>
    <row r="3022" spans="1:6">
      <c r="A3022" s="377"/>
      <c r="B3022" s="377"/>
      <c r="C3022" s="377"/>
      <c r="D3022" s="377"/>
      <c r="E3022" s="378"/>
      <c r="F3022" s="394"/>
    </row>
    <row r="3023" spans="1:6">
      <c r="A3023" s="377"/>
      <c r="B3023" s="377"/>
      <c r="C3023" s="377"/>
      <c r="D3023" s="377"/>
      <c r="E3023" s="378"/>
      <c r="F3023" s="394"/>
    </row>
    <row r="3024" spans="1:6">
      <c r="A3024" s="377"/>
      <c r="B3024" s="377"/>
      <c r="C3024" s="377"/>
      <c r="D3024" s="377"/>
      <c r="E3024" s="378"/>
      <c r="F3024" s="394"/>
    </row>
    <row r="3025" spans="1:6">
      <c r="A3025" s="377"/>
      <c r="B3025" s="377"/>
      <c r="C3025" s="377"/>
      <c r="D3025" s="377"/>
      <c r="E3025" s="378"/>
      <c r="F3025" s="394"/>
    </row>
    <row r="3026" spans="1:6">
      <c r="A3026" s="377"/>
      <c r="B3026" s="377"/>
      <c r="C3026" s="377"/>
      <c r="D3026" s="377"/>
      <c r="E3026" s="378"/>
      <c r="F3026" s="394"/>
    </row>
    <row r="3027" spans="1:6">
      <c r="A3027" s="377"/>
      <c r="B3027" s="377"/>
      <c r="C3027" s="377"/>
      <c r="D3027" s="377"/>
      <c r="E3027" s="378"/>
      <c r="F3027" s="394"/>
    </row>
    <row r="3028" spans="1:6">
      <c r="A3028" s="377"/>
      <c r="B3028" s="377"/>
      <c r="C3028" s="377"/>
      <c r="D3028" s="377"/>
      <c r="E3028" s="378"/>
      <c r="F3028" s="394"/>
    </row>
    <row r="3029" spans="1:6">
      <c r="A3029" s="377"/>
      <c r="B3029" s="377"/>
      <c r="C3029" s="377"/>
      <c r="D3029" s="377"/>
      <c r="E3029" s="378"/>
      <c r="F3029" s="394"/>
    </row>
    <row r="3030" spans="1:6">
      <c r="A3030" s="377"/>
      <c r="B3030" s="377"/>
      <c r="C3030" s="377"/>
      <c r="D3030" s="377"/>
      <c r="E3030" s="378"/>
      <c r="F3030" s="394"/>
    </row>
    <row r="3031" spans="1:6">
      <c r="A3031" s="377"/>
      <c r="B3031" s="377"/>
      <c r="C3031" s="377"/>
      <c r="D3031" s="377"/>
      <c r="E3031" s="378"/>
      <c r="F3031" s="394"/>
    </row>
    <row r="3032" spans="1:6">
      <c r="A3032" s="377"/>
      <c r="B3032" s="377"/>
      <c r="C3032" s="377"/>
      <c r="D3032" s="377"/>
      <c r="E3032" s="378"/>
      <c r="F3032" s="394"/>
    </row>
    <row r="3033" spans="1:6">
      <c r="A3033" s="377"/>
      <c r="B3033" s="377"/>
      <c r="C3033" s="377"/>
      <c r="D3033" s="377"/>
      <c r="E3033" s="378"/>
      <c r="F3033" s="394"/>
    </row>
    <row r="3034" spans="1:6">
      <c r="A3034" s="377"/>
      <c r="B3034" s="377"/>
      <c r="C3034" s="377"/>
      <c r="D3034" s="377"/>
      <c r="E3034" s="378"/>
      <c r="F3034" s="394"/>
    </row>
    <row r="3035" spans="1:6">
      <c r="A3035" s="377"/>
      <c r="B3035" s="377"/>
      <c r="C3035" s="377"/>
      <c r="D3035" s="377"/>
      <c r="E3035" s="378"/>
      <c r="F3035" s="394"/>
    </row>
    <row r="3036" spans="1:6">
      <c r="A3036" s="377"/>
      <c r="B3036" s="377"/>
      <c r="C3036" s="377"/>
      <c r="D3036" s="377"/>
      <c r="E3036" s="378"/>
      <c r="F3036" s="394"/>
    </row>
    <row r="3037" spans="1:6">
      <c r="A3037" s="377"/>
      <c r="B3037" s="377"/>
      <c r="C3037" s="377"/>
      <c r="D3037" s="377"/>
      <c r="E3037" s="378"/>
      <c r="F3037" s="394"/>
    </row>
    <row r="3038" spans="1:6">
      <c r="A3038" s="377"/>
      <c r="B3038" s="377"/>
      <c r="C3038" s="377"/>
      <c r="D3038" s="377"/>
      <c r="E3038" s="378"/>
      <c r="F3038" s="394"/>
    </row>
    <row r="3039" spans="1:6">
      <c r="A3039" s="377"/>
      <c r="B3039" s="377"/>
      <c r="C3039" s="377"/>
      <c r="D3039" s="377"/>
      <c r="E3039" s="378"/>
      <c r="F3039" s="394"/>
    </row>
    <row r="3040" spans="1:6">
      <c r="A3040" s="377"/>
      <c r="B3040" s="377"/>
      <c r="C3040" s="377"/>
      <c r="D3040" s="377"/>
      <c r="E3040" s="378"/>
      <c r="F3040" s="394"/>
    </row>
    <row r="3041" spans="1:6">
      <c r="A3041" s="377"/>
      <c r="B3041" s="377"/>
      <c r="C3041" s="377"/>
      <c r="D3041" s="377"/>
      <c r="E3041" s="378"/>
      <c r="F3041" s="394"/>
    </row>
    <row r="3042" spans="1:6">
      <c r="A3042" s="377"/>
      <c r="B3042" s="377"/>
      <c r="C3042" s="377"/>
      <c r="D3042" s="377"/>
      <c r="E3042" s="378"/>
      <c r="F3042" s="394"/>
    </row>
    <row r="3043" spans="1:6">
      <c r="A3043" s="377"/>
      <c r="B3043" s="377"/>
      <c r="C3043" s="377"/>
      <c r="D3043" s="377"/>
      <c r="E3043" s="378"/>
      <c r="F3043" s="394"/>
    </row>
    <row r="3044" spans="1:6">
      <c r="A3044" s="377"/>
      <c r="B3044" s="377"/>
      <c r="C3044" s="377"/>
      <c r="D3044" s="377"/>
      <c r="E3044" s="378"/>
      <c r="F3044" s="394"/>
    </row>
    <row r="3045" spans="1:6">
      <c r="A3045" s="377"/>
      <c r="B3045" s="377"/>
      <c r="C3045" s="377"/>
      <c r="D3045" s="377"/>
      <c r="E3045" s="378"/>
      <c r="F3045" s="394"/>
    </row>
    <row r="3046" spans="1:6">
      <c r="A3046" s="377"/>
      <c r="B3046" s="377"/>
      <c r="C3046" s="377"/>
      <c r="D3046" s="377"/>
      <c r="E3046" s="378"/>
      <c r="F3046" s="394"/>
    </row>
    <row r="3047" spans="1:6">
      <c r="A3047" s="377"/>
      <c r="B3047" s="377"/>
      <c r="C3047" s="377"/>
      <c r="D3047" s="377"/>
      <c r="E3047" s="378"/>
      <c r="F3047" s="394"/>
    </row>
    <row r="3048" spans="1:6">
      <c r="A3048" s="377"/>
      <c r="B3048" s="377"/>
      <c r="C3048" s="377"/>
      <c r="D3048" s="377"/>
      <c r="E3048" s="378"/>
      <c r="F3048" s="394"/>
    </row>
    <row r="3049" spans="1:6">
      <c r="A3049" s="377"/>
      <c r="B3049" s="377"/>
      <c r="C3049" s="377"/>
      <c r="D3049" s="377"/>
      <c r="E3049" s="378"/>
      <c r="F3049" s="394"/>
    </row>
    <row r="3050" spans="1:6">
      <c r="A3050" s="377"/>
      <c r="B3050" s="377"/>
      <c r="C3050" s="377"/>
      <c r="D3050" s="377"/>
      <c r="E3050" s="378"/>
      <c r="F3050" s="394"/>
    </row>
    <row r="3051" spans="1:6">
      <c r="A3051" s="377"/>
      <c r="B3051" s="377"/>
      <c r="C3051" s="377"/>
      <c r="D3051" s="377"/>
      <c r="E3051" s="378"/>
      <c r="F3051" s="394"/>
    </row>
    <row r="3052" spans="1:6">
      <c r="A3052" s="377"/>
      <c r="B3052" s="377"/>
      <c r="C3052" s="377"/>
      <c r="D3052" s="377"/>
      <c r="E3052" s="378"/>
      <c r="F3052" s="394"/>
    </row>
    <row r="3053" spans="1:6">
      <c r="A3053" s="377"/>
      <c r="B3053" s="377"/>
      <c r="C3053" s="377"/>
      <c r="D3053" s="377"/>
      <c r="E3053" s="378"/>
      <c r="F3053" s="394"/>
    </row>
    <row r="3054" spans="1:6">
      <c r="A3054" s="377"/>
      <c r="B3054" s="377"/>
      <c r="C3054" s="377"/>
      <c r="D3054" s="377"/>
      <c r="E3054" s="378"/>
      <c r="F3054" s="394"/>
    </row>
    <row r="3055" spans="1:6">
      <c r="A3055" s="377"/>
      <c r="B3055" s="377"/>
      <c r="C3055" s="377"/>
      <c r="D3055" s="377"/>
      <c r="E3055" s="378"/>
      <c r="F3055" s="394"/>
    </row>
    <row r="3056" spans="1:6">
      <c r="A3056" s="377"/>
      <c r="B3056" s="377"/>
      <c r="C3056" s="377"/>
      <c r="D3056" s="377"/>
      <c r="E3056" s="378"/>
      <c r="F3056" s="394"/>
    </row>
    <row r="3057" spans="1:6">
      <c r="A3057" s="377"/>
      <c r="B3057" s="377"/>
      <c r="C3057" s="377"/>
      <c r="D3057" s="377"/>
      <c r="E3057" s="378"/>
      <c r="F3057" s="394"/>
    </row>
    <row r="3058" spans="1:6">
      <c r="A3058" s="377"/>
      <c r="B3058" s="377"/>
      <c r="C3058" s="377"/>
      <c r="D3058" s="377"/>
      <c r="E3058" s="378"/>
      <c r="F3058" s="394"/>
    </row>
    <row r="3059" spans="1:6">
      <c r="A3059" s="377"/>
      <c r="B3059" s="377"/>
      <c r="C3059" s="377"/>
      <c r="D3059" s="377"/>
      <c r="E3059" s="378"/>
      <c r="F3059" s="394"/>
    </row>
    <row r="3060" spans="1:6">
      <c r="A3060" s="377"/>
      <c r="B3060" s="377"/>
      <c r="C3060" s="377"/>
      <c r="D3060" s="377"/>
      <c r="E3060" s="378"/>
      <c r="F3060" s="394"/>
    </row>
    <row r="3061" spans="1:6">
      <c r="A3061" s="377"/>
      <c r="B3061" s="377"/>
      <c r="C3061" s="377"/>
      <c r="D3061" s="377"/>
      <c r="E3061" s="378"/>
      <c r="F3061" s="394"/>
    </row>
    <row r="3062" spans="1:6">
      <c r="A3062" s="377"/>
      <c r="B3062" s="377"/>
      <c r="C3062" s="377"/>
      <c r="D3062" s="377"/>
      <c r="E3062" s="378"/>
      <c r="F3062" s="394"/>
    </row>
    <row r="3063" spans="1:6">
      <c r="A3063" s="377"/>
      <c r="B3063" s="377"/>
      <c r="C3063" s="377"/>
      <c r="D3063" s="377"/>
      <c r="E3063" s="378"/>
      <c r="F3063" s="394"/>
    </row>
    <row r="3064" spans="1:6">
      <c r="A3064" s="377"/>
      <c r="B3064" s="377"/>
      <c r="C3064" s="377"/>
      <c r="D3064" s="377"/>
      <c r="E3064" s="378"/>
      <c r="F3064" s="394"/>
    </row>
    <row r="3065" spans="1:6">
      <c r="A3065" s="377"/>
      <c r="B3065" s="377"/>
      <c r="C3065" s="377"/>
      <c r="D3065" s="377"/>
      <c r="E3065" s="378"/>
      <c r="F3065" s="394"/>
    </row>
    <row r="3066" spans="1:6">
      <c r="A3066" s="377"/>
      <c r="B3066" s="377"/>
      <c r="C3066" s="377"/>
      <c r="D3066" s="377"/>
      <c r="E3066" s="378"/>
      <c r="F3066" s="394"/>
    </row>
    <row r="3067" spans="1:6">
      <c r="A3067" s="377"/>
      <c r="B3067" s="377"/>
      <c r="C3067" s="377"/>
      <c r="D3067" s="377"/>
      <c r="E3067" s="378"/>
      <c r="F3067" s="394"/>
    </row>
    <row r="3068" spans="1:6">
      <c r="A3068" s="377"/>
      <c r="B3068" s="377"/>
      <c r="C3068" s="377"/>
      <c r="D3068" s="377"/>
      <c r="E3068" s="378"/>
      <c r="F3068" s="394"/>
    </row>
    <row r="3069" spans="1:6">
      <c r="A3069" s="377"/>
      <c r="B3069" s="377"/>
      <c r="C3069" s="377"/>
      <c r="D3069" s="377"/>
      <c r="E3069" s="378"/>
      <c r="F3069" s="394"/>
    </row>
    <row r="3070" spans="1:6">
      <c r="A3070" s="377"/>
      <c r="B3070" s="377"/>
      <c r="C3070" s="377"/>
      <c r="D3070" s="377"/>
      <c r="E3070" s="378"/>
      <c r="F3070" s="394"/>
    </row>
    <row r="3071" spans="1:6">
      <c r="A3071" s="377"/>
      <c r="B3071" s="377"/>
      <c r="C3071" s="377"/>
      <c r="D3071" s="377"/>
      <c r="E3071" s="378"/>
      <c r="F3071" s="394"/>
    </row>
    <row r="3072" spans="1:6">
      <c r="A3072" s="377"/>
      <c r="B3072" s="377"/>
      <c r="C3072" s="377"/>
      <c r="D3072" s="377"/>
      <c r="E3072" s="378"/>
      <c r="F3072" s="394"/>
    </row>
    <row r="3073" spans="1:6">
      <c r="A3073" s="377"/>
      <c r="B3073" s="377"/>
      <c r="C3073" s="377"/>
      <c r="D3073" s="377"/>
      <c r="E3073" s="378"/>
      <c r="F3073" s="394"/>
    </row>
    <row r="3074" spans="1:6">
      <c r="A3074" s="377"/>
      <c r="B3074" s="377"/>
      <c r="C3074" s="377"/>
      <c r="D3074" s="377"/>
      <c r="E3074" s="378"/>
      <c r="F3074" s="394"/>
    </row>
    <row r="3075" spans="1:6">
      <c r="A3075" s="377"/>
      <c r="B3075" s="377"/>
      <c r="C3075" s="377"/>
      <c r="D3075" s="377"/>
      <c r="E3075" s="378"/>
      <c r="F3075" s="394"/>
    </row>
    <row r="3076" spans="1:6">
      <c r="A3076" s="377"/>
      <c r="B3076" s="377"/>
      <c r="C3076" s="377"/>
      <c r="D3076" s="377"/>
      <c r="E3076" s="378"/>
      <c r="F3076" s="394"/>
    </row>
    <row r="3077" spans="1:6">
      <c r="A3077" s="377"/>
      <c r="B3077" s="377"/>
      <c r="C3077" s="377"/>
      <c r="D3077" s="377"/>
      <c r="E3077" s="378"/>
      <c r="F3077" s="394"/>
    </row>
    <row r="3078" spans="1:6">
      <c r="A3078" s="377"/>
      <c r="B3078" s="377"/>
      <c r="C3078" s="377"/>
      <c r="D3078" s="377"/>
      <c r="E3078" s="378"/>
      <c r="F3078" s="394"/>
    </row>
    <row r="3079" spans="1:6">
      <c r="A3079" s="377"/>
      <c r="B3079" s="377"/>
      <c r="C3079" s="377"/>
      <c r="D3079" s="377"/>
      <c r="E3079" s="378"/>
      <c r="F3079" s="394"/>
    </row>
    <row r="3080" spans="1:6">
      <c r="A3080" s="377"/>
      <c r="B3080" s="377"/>
      <c r="C3080" s="377"/>
      <c r="D3080" s="377"/>
      <c r="E3080" s="378"/>
      <c r="F3080" s="394"/>
    </row>
    <row r="3081" spans="1:6">
      <c r="A3081" s="377"/>
      <c r="B3081" s="377"/>
      <c r="C3081" s="377"/>
      <c r="D3081" s="377"/>
      <c r="E3081" s="378"/>
      <c r="F3081" s="394"/>
    </row>
    <row r="3082" spans="1:6">
      <c r="A3082" s="377"/>
      <c r="B3082" s="377"/>
      <c r="C3082" s="377"/>
      <c r="D3082" s="377"/>
      <c r="E3082" s="378"/>
      <c r="F3082" s="394"/>
    </row>
    <row r="3083" spans="1:6">
      <c r="A3083" s="377"/>
      <c r="B3083" s="377"/>
      <c r="C3083" s="377"/>
      <c r="D3083" s="377"/>
      <c r="E3083" s="378"/>
      <c r="F3083" s="394"/>
    </row>
    <row r="3084" spans="1:6">
      <c r="A3084" s="377"/>
      <c r="B3084" s="377"/>
      <c r="C3084" s="377"/>
      <c r="D3084" s="377"/>
      <c r="E3084" s="378"/>
      <c r="F3084" s="394"/>
    </row>
    <row r="3085" spans="1:6">
      <c r="A3085" s="377"/>
      <c r="B3085" s="377"/>
      <c r="C3085" s="377"/>
      <c r="D3085" s="377"/>
      <c r="E3085" s="378"/>
      <c r="F3085" s="394"/>
    </row>
    <row r="3086" spans="1:6">
      <c r="A3086" s="377"/>
      <c r="B3086" s="377"/>
      <c r="C3086" s="377"/>
      <c r="D3086" s="377"/>
      <c r="E3086" s="378"/>
      <c r="F3086" s="394"/>
    </row>
    <row r="3087" spans="1:6">
      <c r="A3087" s="377"/>
      <c r="B3087" s="377"/>
      <c r="C3087" s="377"/>
      <c r="D3087" s="377"/>
      <c r="E3087" s="378"/>
      <c r="F3087" s="394"/>
    </row>
    <row r="3088" spans="1:6">
      <c r="A3088" s="377"/>
      <c r="B3088" s="377"/>
      <c r="C3088" s="377"/>
      <c r="D3088" s="377"/>
      <c r="E3088" s="378"/>
      <c r="F3088" s="394"/>
    </row>
    <row r="3089" spans="1:6">
      <c r="A3089" s="377"/>
      <c r="B3089" s="377"/>
      <c r="C3089" s="377"/>
      <c r="D3089" s="377"/>
      <c r="E3089" s="378"/>
      <c r="F3089" s="394"/>
    </row>
    <row r="3090" spans="1:6">
      <c r="A3090" s="377"/>
      <c r="B3090" s="377"/>
      <c r="C3090" s="377"/>
      <c r="D3090" s="377"/>
      <c r="E3090" s="378"/>
      <c r="F3090" s="394"/>
    </row>
    <row r="3091" spans="1:6">
      <c r="A3091" s="377"/>
      <c r="B3091" s="377"/>
      <c r="C3091" s="377"/>
      <c r="D3091" s="377"/>
      <c r="E3091" s="378"/>
      <c r="F3091" s="394"/>
    </row>
    <row r="3092" spans="1:6">
      <c r="A3092" s="377"/>
      <c r="B3092" s="377"/>
      <c r="C3092" s="377"/>
      <c r="D3092" s="377"/>
      <c r="E3092" s="378"/>
      <c r="F3092" s="394"/>
    </row>
    <row r="3093" spans="1:6">
      <c r="A3093" s="377"/>
      <c r="B3093" s="377"/>
      <c r="C3093" s="377"/>
      <c r="D3093" s="377"/>
      <c r="E3093" s="378"/>
      <c r="F3093" s="394"/>
    </row>
    <row r="3094" spans="1:6">
      <c r="A3094" s="377"/>
      <c r="B3094" s="377"/>
      <c r="C3094" s="377"/>
      <c r="D3094" s="377"/>
      <c r="E3094" s="378"/>
      <c r="F3094" s="394"/>
    </row>
    <row r="3095" spans="1:6">
      <c r="A3095" s="377"/>
      <c r="B3095" s="377"/>
      <c r="C3095" s="377"/>
      <c r="D3095" s="377"/>
      <c r="E3095" s="378"/>
      <c r="F3095" s="394"/>
    </row>
    <row r="3096" spans="1:6">
      <c r="A3096" s="377"/>
      <c r="B3096" s="377"/>
      <c r="C3096" s="377"/>
      <c r="D3096" s="377"/>
      <c r="E3096" s="378"/>
      <c r="F3096" s="394"/>
    </row>
    <row r="3097" spans="1:6">
      <c r="A3097" s="377"/>
      <c r="B3097" s="377"/>
      <c r="C3097" s="377"/>
      <c r="D3097" s="377"/>
      <c r="E3097" s="378"/>
      <c r="F3097" s="394"/>
    </row>
    <row r="3098" spans="1:6">
      <c r="A3098" s="377"/>
      <c r="B3098" s="377"/>
      <c r="C3098" s="377"/>
      <c r="D3098" s="377"/>
      <c r="E3098" s="378"/>
      <c r="F3098" s="394"/>
    </row>
    <row r="3099" spans="1:6">
      <c r="A3099" s="377"/>
      <c r="B3099" s="377"/>
      <c r="C3099" s="377"/>
      <c r="D3099" s="377"/>
      <c r="E3099" s="378"/>
      <c r="F3099" s="394"/>
    </row>
    <row r="3100" spans="1:6">
      <c r="A3100" s="377"/>
      <c r="B3100" s="377"/>
      <c r="C3100" s="377"/>
      <c r="D3100" s="377"/>
      <c r="E3100" s="378"/>
      <c r="F3100" s="394"/>
    </row>
    <row r="3101" spans="1:6">
      <c r="A3101" s="377"/>
      <c r="B3101" s="377"/>
      <c r="C3101" s="377"/>
      <c r="D3101" s="377"/>
      <c r="E3101" s="378"/>
      <c r="F3101" s="394"/>
    </row>
    <row r="3102" spans="1:6">
      <c r="A3102" s="377"/>
      <c r="B3102" s="377"/>
      <c r="C3102" s="377"/>
      <c r="D3102" s="377"/>
      <c r="E3102" s="378"/>
      <c r="F3102" s="394"/>
    </row>
    <row r="3103" spans="1:6">
      <c r="A3103" s="377"/>
      <c r="B3103" s="377"/>
      <c r="C3103" s="377"/>
      <c r="D3103" s="377"/>
      <c r="E3103" s="378"/>
      <c r="F3103" s="394"/>
    </row>
    <row r="3104" spans="1:6">
      <c r="A3104" s="377"/>
      <c r="B3104" s="377"/>
      <c r="C3104" s="377"/>
      <c r="D3104" s="377"/>
      <c r="E3104" s="378"/>
      <c r="F3104" s="394"/>
    </row>
    <row r="3105" spans="1:6">
      <c r="A3105" s="377"/>
      <c r="B3105" s="377"/>
      <c r="C3105" s="377"/>
      <c r="D3105" s="377"/>
      <c r="E3105" s="378"/>
      <c r="F3105" s="394"/>
    </row>
    <row r="3106" spans="1:6">
      <c r="A3106" s="377"/>
      <c r="B3106" s="377"/>
      <c r="C3106" s="377"/>
      <c r="D3106" s="377"/>
      <c r="E3106" s="378"/>
      <c r="F3106" s="394"/>
    </row>
    <row r="3107" spans="1:6">
      <c r="A3107" s="377"/>
      <c r="B3107" s="377"/>
      <c r="C3107" s="377"/>
      <c r="D3107" s="377"/>
      <c r="E3107" s="378"/>
      <c r="F3107" s="394"/>
    </row>
    <row r="3108" spans="1:6">
      <c r="A3108" s="377"/>
      <c r="B3108" s="377"/>
      <c r="C3108" s="377"/>
      <c r="D3108" s="377"/>
      <c r="E3108" s="378"/>
      <c r="F3108" s="394"/>
    </row>
    <row r="3109" spans="1:6">
      <c r="A3109" s="377"/>
      <c r="B3109" s="377"/>
      <c r="C3109" s="377"/>
      <c r="D3109" s="377"/>
      <c r="E3109" s="378"/>
      <c r="F3109" s="394"/>
    </row>
    <row r="3110" spans="1:6">
      <c r="A3110" s="377"/>
      <c r="B3110" s="377"/>
      <c r="C3110" s="377"/>
      <c r="D3110" s="377"/>
      <c r="E3110" s="378"/>
      <c r="F3110" s="394"/>
    </row>
    <row r="3111" spans="1:6">
      <c r="A3111" s="377"/>
      <c r="B3111" s="377"/>
      <c r="C3111" s="377"/>
      <c r="D3111" s="377"/>
      <c r="E3111" s="378"/>
      <c r="F3111" s="394"/>
    </row>
    <row r="3112" spans="1:6">
      <c r="A3112" s="377"/>
      <c r="B3112" s="377"/>
      <c r="C3112" s="377"/>
      <c r="D3112" s="377"/>
      <c r="E3112" s="378"/>
      <c r="F3112" s="394"/>
    </row>
    <row r="3113" spans="1:6">
      <c r="A3113" s="377"/>
      <c r="B3113" s="377"/>
      <c r="C3113" s="377"/>
      <c r="D3113" s="377"/>
      <c r="E3113" s="378"/>
      <c r="F3113" s="394"/>
    </row>
    <row r="3114" spans="1:6">
      <c r="A3114" s="377"/>
      <c r="B3114" s="377"/>
      <c r="C3114" s="377"/>
      <c r="D3114" s="377"/>
      <c r="E3114" s="378"/>
      <c r="F3114" s="394"/>
    </row>
    <row r="3115" spans="1:6">
      <c r="A3115" s="377"/>
      <c r="B3115" s="377"/>
      <c r="C3115" s="377"/>
      <c r="D3115" s="377"/>
      <c r="E3115" s="378"/>
      <c r="F3115" s="394"/>
    </row>
    <row r="3116" spans="1:6">
      <c r="A3116" s="377"/>
      <c r="B3116" s="377"/>
      <c r="C3116" s="377"/>
      <c r="D3116" s="377"/>
      <c r="E3116" s="378"/>
      <c r="F3116" s="394"/>
    </row>
    <row r="3117" spans="1:6">
      <c r="A3117" s="377"/>
      <c r="B3117" s="377"/>
      <c r="C3117" s="377"/>
      <c r="D3117" s="377"/>
      <c r="E3117" s="378"/>
      <c r="F3117" s="394"/>
    </row>
    <row r="3118" spans="1:6">
      <c r="A3118" s="377"/>
      <c r="B3118" s="377"/>
      <c r="C3118" s="377"/>
      <c r="D3118" s="377"/>
      <c r="E3118" s="378"/>
      <c r="F3118" s="394"/>
    </row>
    <row r="3119" spans="1:6">
      <c r="A3119" s="377"/>
      <c r="B3119" s="377"/>
      <c r="C3119" s="377"/>
      <c r="D3119" s="377"/>
      <c r="E3119" s="378"/>
      <c r="F3119" s="394"/>
    </row>
    <row r="3120" spans="1:6">
      <c r="A3120" s="377"/>
      <c r="B3120" s="377"/>
      <c r="C3120" s="377"/>
      <c r="D3120" s="377"/>
      <c r="E3120" s="378"/>
      <c r="F3120" s="394"/>
    </row>
    <row r="3121" spans="1:6">
      <c r="A3121" s="377"/>
      <c r="B3121" s="377"/>
      <c r="C3121" s="377"/>
      <c r="D3121" s="377"/>
      <c r="E3121" s="378"/>
      <c r="F3121" s="394"/>
    </row>
    <row r="3122" spans="1:6">
      <c r="A3122" s="377"/>
      <c r="B3122" s="377"/>
      <c r="C3122" s="377"/>
      <c r="D3122" s="377"/>
      <c r="E3122" s="378"/>
      <c r="F3122" s="394"/>
    </row>
    <row r="3123" spans="1:6">
      <c r="A3123" s="377"/>
      <c r="B3123" s="377"/>
      <c r="C3123" s="377"/>
      <c r="D3123" s="377"/>
      <c r="E3123" s="378"/>
      <c r="F3123" s="394"/>
    </row>
    <row r="3124" spans="1:6">
      <c r="A3124" s="377"/>
      <c r="B3124" s="377"/>
      <c r="C3124" s="377"/>
      <c r="D3124" s="377"/>
      <c r="E3124" s="378"/>
      <c r="F3124" s="394"/>
    </row>
    <row r="3125" spans="1:6">
      <c r="A3125" s="377"/>
      <c r="B3125" s="377"/>
      <c r="C3125" s="377"/>
      <c r="D3125" s="377"/>
      <c r="E3125" s="378"/>
      <c r="F3125" s="394"/>
    </row>
    <row r="3126" spans="1:6">
      <c r="A3126" s="377"/>
      <c r="B3126" s="377"/>
      <c r="C3126" s="377"/>
      <c r="D3126" s="377"/>
      <c r="E3126" s="378"/>
      <c r="F3126" s="394"/>
    </row>
    <row r="3127" spans="1:6">
      <c r="A3127" s="377"/>
      <c r="B3127" s="377"/>
      <c r="C3127" s="377"/>
      <c r="D3127" s="377"/>
      <c r="E3127" s="378"/>
      <c r="F3127" s="394"/>
    </row>
    <row r="3128" spans="1:6">
      <c r="A3128" s="377"/>
      <c r="B3128" s="377"/>
      <c r="C3128" s="377"/>
      <c r="D3128" s="377"/>
      <c r="E3128" s="378"/>
      <c r="F3128" s="394"/>
    </row>
    <row r="3129" spans="1:6">
      <c r="A3129" s="377"/>
      <c r="B3129" s="377"/>
      <c r="C3129" s="377"/>
      <c r="D3129" s="377"/>
      <c r="E3129" s="378"/>
      <c r="F3129" s="394"/>
    </row>
    <row r="3130" spans="1:6">
      <c r="A3130" s="377"/>
      <c r="B3130" s="377"/>
      <c r="C3130" s="377"/>
      <c r="D3130" s="377"/>
      <c r="E3130" s="378"/>
      <c r="F3130" s="394"/>
    </row>
    <row r="3131" spans="1:6">
      <c r="A3131" s="377"/>
      <c r="B3131" s="377"/>
      <c r="C3131" s="377"/>
      <c r="D3131" s="377"/>
      <c r="E3131" s="378"/>
      <c r="F3131" s="394"/>
    </row>
    <row r="3132" spans="1:6">
      <c r="A3132" s="377"/>
      <c r="B3132" s="377"/>
      <c r="C3132" s="377"/>
      <c r="D3132" s="377"/>
      <c r="E3132" s="378"/>
      <c r="F3132" s="394"/>
    </row>
    <row r="3133" spans="1:6">
      <c r="A3133" s="377"/>
      <c r="B3133" s="377"/>
      <c r="C3133" s="377"/>
      <c r="D3133" s="377"/>
      <c r="E3133" s="378"/>
      <c r="F3133" s="394"/>
    </row>
    <row r="3134" spans="1:6">
      <c r="A3134" s="377"/>
      <c r="B3134" s="377"/>
      <c r="C3134" s="377"/>
      <c r="D3134" s="377"/>
      <c r="E3134" s="378"/>
      <c r="F3134" s="394"/>
    </row>
    <row r="3135" spans="1:6">
      <c r="A3135" s="377"/>
      <c r="B3135" s="377"/>
      <c r="C3135" s="377"/>
      <c r="D3135" s="377"/>
      <c r="E3135" s="378"/>
      <c r="F3135" s="394"/>
    </row>
    <row r="3136" spans="1:6">
      <c r="A3136" s="377"/>
      <c r="B3136" s="377"/>
      <c r="C3136" s="377"/>
      <c r="D3136" s="377"/>
      <c r="E3136" s="378"/>
      <c r="F3136" s="394"/>
    </row>
    <row r="3137" spans="1:6">
      <c r="A3137" s="377"/>
      <c r="B3137" s="377"/>
      <c r="C3137" s="377"/>
      <c r="D3137" s="377"/>
      <c r="E3137" s="378"/>
      <c r="F3137" s="394"/>
    </row>
    <row r="3138" spans="1:6">
      <c r="A3138" s="377"/>
      <c r="B3138" s="377"/>
      <c r="C3138" s="377"/>
      <c r="D3138" s="377"/>
      <c r="E3138" s="378"/>
      <c r="F3138" s="394"/>
    </row>
    <row r="3139" spans="1:6">
      <c r="A3139" s="377"/>
      <c r="B3139" s="377"/>
      <c r="C3139" s="377"/>
      <c r="D3139" s="377"/>
      <c r="E3139" s="378"/>
      <c r="F3139" s="394"/>
    </row>
    <row r="3140" spans="1:6">
      <c r="A3140" s="377"/>
      <c r="B3140" s="377"/>
      <c r="C3140" s="377"/>
      <c r="D3140" s="377"/>
      <c r="E3140" s="378"/>
      <c r="F3140" s="394"/>
    </row>
    <row r="3141" spans="1:6">
      <c r="A3141" s="377"/>
      <c r="B3141" s="377"/>
      <c r="C3141" s="377"/>
      <c r="D3141" s="377"/>
      <c r="E3141" s="378"/>
      <c r="F3141" s="394"/>
    </row>
    <row r="3142" spans="1:6">
      <c r="A3142" s="377"/>
      <c r="B3142" s="377"/>
      <c r="C3142" s="377"/>
      <c r="D3142" s="377"/>
      <c r="E3142" s="378"/>
      <c r="F3142" s="394"/>
    </row>
    <row r="3143" spans="1:6">
      <c r="A3143" s="377"/>
      <c r="B3143" s="377"/>
      <c r="C3143" s="377"/>
      <c r="D3143" s="377"/>
      <c r="E3143" s="378"/>
      <c r="F3143" s="394"/>
    </row>
    <row r="3144" spans="1:6">
      <c r="A3144" s="377"/>
      <c r="B3144" s="377"/>
      <c r="C3144" s="377"/>
      <c r="D3144" s="377"/>
      <c r="E3144" s="378"/>
      <c r="F3144" s="394"/>
    </row>
    <row r="3145" spans="1:6">
      <c r="A3145" s="377"/>
      <c r="B3145" s="377"/>
      <c r="C3145" s="377"/>
      <c r="D3145" s="377"/>
      <c r="E3145" s="378"/>
      <c r="F3145" s="394"/>
    </row>
    <row r="3146" spans="1:6">
      <c r="A3146" s="377"/>
      <c r="B3146" s="377"/>
      <c r="C3146" s="377"/>
      <c r="D3146" s="377"/>
      <c r="E3146" s="378"/>
      <c r="F3146" s="394"/>
    </row>
    <row r="3147" spans="1:6">
      <c r="A3147" s="377"/>
      <c r="B3147" s="377"/>
      <c r="C3147" s="377"/>
      <c r="D3147" s="377"/>
      <c r="E3147" s="378"/>
      <c r="F3147" s="394"/>
    </row>
    <row r="3148" spans="1:6">
      <c r="A3148" s="377"/>
      <c r="B3148" s="377"/>
      <c r="C3148" s="377"/>
      <c r="D3148" s="377"/>
      <c r="E3148" s="378"/>
      <c r="F3148" s="394"/>
    </row>
    <row r="3149" spans="1:6">
      <c r="A3149" s="377"/>
      <c r="B3149" s="377"/>
      <c r="C3149" s="377"/>
      <c r="D3149" s="377"/>
      <c r="E3149" s="378"/>
      <c r="F3149" s="394"/>
    </row>
    <row r="3150" spans="1:6">
      <c r="A3150" s="377"/>
      <c r="B3150" s="377"/>
      <c r="C3150" s="377"/>
      <c r="D3150" s="377"/>
      <c r="E3150" s="378"/>
      <c r="F3150" s="394"/>
    </row>
    <row r="3151" spans="1:6">
      <c r="A3151" s="377"/>
      <c r="B3151" s="377"/>
      <c r="C3151" s="377"/>
      <c r="D3151" s="377"/>
      <c r="E3151" s="378"/>
      <c r="F3151" s="394"/>
    </row>
    <row r="3152" spans="1:6">
      <c r="A3152" s="377"/>
      <c r="B3152" s="377"/>
      <c r="C3152" s="377"/>
      <c r="D3152" s="377"/>
      <c r="E3152" s="378"/>
      <c r="F3152" s="394"/>
    </row>
    <row r="3153" spans="1:6">
      <c r="A3153" s="377"/>
      <c r="B3153" s="377"/>
      <c r="C3153" s="377"/>
      <c r="D3153" s="377"/>
      <c r="E3153" s="378"/>
      <c r="F3153" s="394"/>
    </row>
    <row r="3154" spans="1:6">
      <c r="A3154" s="377"/>
      <c r="B3154" s="377"/>
      <c r="C3154" s="377"/>
      <c r="D3154" s="377"/>
      <c r="E3154" s="378"/>
      <c r="F3154" s="394"/>
    </row>
    <row r="3155" spans="1:6">
      <c r="A3155" s="377"/>
      <c r="B3155" s="377"/>
      <c r="C3155" s="377"/>
      <c r="D3155" s="377"/>
      <c r="E3155" s="378"/>
      <c r="F3155" s="394"/>
    </row>
    <row r="3156" spans="1:6">
      <c r="A3156" s="377"/>
      <c r="B3156" s="377"/>
      <c r="C3156" s="377"/>
      <c r="D3156" s="377"/>
      <c r="E3156" s="378"/>
      <c r="F3156" s="394"/>
    </row>
    <row r="3157" spans="1:6">
      <c r="A3157" s="377"/>
      <c r="B3157" s="377"/>
      <c r="C3157" s="377"/>
      <c r="D3157" s="377"/>
      <c r="E3157" s="378"/>
      <c r="F3157" s="394"/>
    </row>
    <row r="3158" spans="1:6">
      <c r="A3158" s="377"/>
      <c r="B3158" s="377"/>
      <c r="C3158" s="377"/>
      <c r="D3158" s="377"/>
      <c r="E3158" s="378"/>
      <c r="F3158" s="394"/>
    </row>
    <row r="3159" spans="1:6">
      <c r="A3159" s="377"/>
      <c r="B3159" s="377"/>
      <c r="C3159" s="377"/>
      <c r="D3159" s="377"/>
      <c r="E3159" s="378"/>
      <c r="F3159" s="394"/>
    </row>
    <row r="3160" spans="1:6">
      <c r="A3160" s="377"/>
      <c r="B3160" s="377"/>
      <c r="C3160" s="377"/>
      <c r="D3160" s="377"/>
      <c r="E3160" s="378"/>
      <c r="F3160" s="394"/>
    </row>
    <row r="3161" spans="1:6">
      <c r="A3161" s="377"/>
      <c r="B3161" s="377"/>
      <c r="C3161" s="377"/>
      <c r="D3161" s="377"/>
      <c r="E3161" s="378"/>
      <c r="F3161" s="394"/>
    </row>
    <row r="3162" spans="1:6">
      <c r="A3162" s="377"/>
      <c r="B3162" s="377"/>
      <c r="C3162" s="377"/>
      <c r="D3162" s="377"/>
      <c r="E3162" s="378"/>
      <c r="F3162" s="394"/>
    </row>
    <row r="3163" spans="1:6">
      <c r="A3163" s="377"/>
      <c r="B3163" s="377"/>
      <c r="C3163" s="377"/>
      <c r="D3163" s="377"/>
      <c r="E3163" s="378"/>
      <c r="F3163" s="394"/>
    </row>
    <row r="3164" spans="1:6">
      <c r="A3164" s="377"/>
      <c r="B3164" s="377"/>
      <c r="C3164" s="377"/>
      <c r="D3164" s="377"/>
      <c r="E3164" s="378"/>
      <c r="F3164" s="394"/>
    </row>
    <row r="3165" spans="1:6">
      <c r="A3165" s="377"/>
      <c r="B3165" s="377"/>
      <c r="C3165" s="377"/>
      <c r="D3165" s="377"/>
      <c r="E3165" s="378"/>
      <c r="F3165" s="394"/>
    </row>
    <row r="3166" spans="1:6">
      <c r="A3166" s="377"/>
      <c r="B3166" s="377"/>
      <c r="C3166" s="377"/>
      <c r="D3166" s="377"/>
      <c r="E3166" s="378"/>
      <c r="F3166" s="394"/>
    </row>
    <row r="3167" spans="1:6">
      <c r="A3167" s="377"/>
      <c r="B3167" s="377"/>
      <c r="C3167" s="377"/>
      <c r="D3167" s="377"/>
      <c r="E3167" s="378"/>
      <c r="F3167" s="394"/>
    </row>
    <row r="3168" spans="1:6">
      <c r="A3168" s="377"/>
      <c r="B3168" s="377"/>
      <c r="C3168" s="377"/>
      <c r="D3168" s="377"/>
      <c r="E3168" s="378"/>
      <c r="F3168" s="394"/>
    </row>
    <row r="3169" spans="1:6">
      <c r="A3169" s="377"/>
      <c r="B3169" s="377"/>
      <c r="C3169" s="377"/>
      <c r="D3169" s="377"/>
      <c r="E3169" s="378"/>
      <c r="F3169" s="394"/>
    </row>
    <row r="3170" spans="1:6">
      <c r="A3170" s="377"/>
      <c r="B3170" s="377"/>
      <c r="C3170" s="377"/>
      <c r="D3170" s="377"/>
      <c r="E3170" s="378"/>
      <c r="F3170" s="394"/>
    </row>
    <row r="3171" spans="1:6">
      <c r="A3171" s="377"/>
      <c r="B3171" s="377"/>
      <c r="C3171" s="377"/>
      <c r="D3171" s="377"/>
      <c r="E3171" s="378"/>
      <c r="F3171" s="394"/>
    </row>
    <row r="3172" spans="1:6">
      <c r="A3172" s="377"/>
      <c r="B3172" s="377"/>
      <c r="C3172" s="377"/>
      <c r="D3172" s="377"/>
      <c r="E3172" s="378"/>
      <c r="F3172" s="394"/>
    </row>
    <row r="3173" spans="1:6">
      <c r="A3173" s="377"/>
      <c r="B3173" s="377"/>
      <c r="C3173" s="377"/>
      <c r="D3173" s="377"/>
      <c r="E3173" s="378"/>
      <c r="F3173" s="394"/>
    </row>
    <row r="3174" spans="1:6">
      <c r="A3174" s="377"/>
      <c r="B3174" s="377"/>
      <c r="C3174" s="377"/>
      <c r="D3174" s="377"/>
      <c r="E3174" s="378"/>
      <c r="F3174" s="394"/>
    </row>
    <row r="3175" spans="1:6">
      <c r="A3175" s="377"/>
      <c r="B3175" s="377"/>
      <c r="C3175" s="377"/>
      <c r="D3175" s="377"/>
      <c r="E3175" s="378"/>
      <c r="F3175" s="394"/>
    </row>
    <row r="3176" spans="1:6">
      <c r="A3176" s="377"/>
      <c r="B3176" s="377"/>
      <c r="C3176" s="377"/>
      <c r="D3176" s="377"/>
      <c r="E3176" s="378"/>
      <c r="F3176" s="394"/>
    </row>
    <row r="3177" spans="1:6">
      <c r="A3177" s="377"/>
      <c r="B3177" s="377"/>
      <c r="C3177" s="377"/>
      <c r="D3177" s="377"/>
      <c r="E3177" s="378"/>
      <c r="F3177" s="394"/>
    </row>
    <row r="3178" spans="1:6">
      <c r="A3178" s="377"/>
      <c r="B3178" s="377"/>
      <c r="C3178" s="377"/>
      <c r="D3178" s="377"/>
      <c r="E3178" s="378"/>
      <c r="F3178" s="394"/>
    </row>
    <row r="3179" spans="1:6">
      <c r="A3179" s="377"/>
      <c r="B3179" s="377"/>
      <c r="C3179" s="377"/>
      <c r="D3179" s="377"/>
      <c r="E3179" s="378"/>
      <c r="F3179" s="394"/>
    </row>
    <row r="3180" spans="1:6">
      <c r="A3180" s="377"/>
      <c r="B3180" s="377"/>
      <c r="C3180" s="377"/>
      <c r="D3180" s="377"/>
      <c r="E3180" s="378"/>
      <c r="F3180" s="394"/>
    </row>
    <row r="3181" spans="1:6">
      <c r="A3181" s="377"/>
      <c r="B3181" s="377"/>
      <c r="C3181" s="377"/>
      <c r="D3181" s="377"/>
      <c r="E3181" s="378"/>
      <c r="F3181" s="394"/>
    </row>
    <row r="3182" spans="1:6">
      <c r="A3182" s="377"/>
      <c r="B3182" s="377"/>
      <c r="C3182" s="377"/>
      <c r="D3182" s="377"/>
      <c r="E3182" s="378"/>
      <c r="F3182" s="394"/>
    </row>
    <row r="3183" spans="1:6">
      <c r="A3183" s="377"/>
      <c r="B3183" s="377"/>
      <c r="C3183" s="377"/>
      <c r="D3183" s="377"/>
      <c r="E3183" s="378"/>
      <c r="F3183" s="394"/>
    </row>
    <row r="3184" spans="1:6">
      <c r="A3184" s="377"/>
      <c r="B3184" s="377"/>
      <c r="C3184" s="377"/>
      <c r="D3184" s="377"/>
      <c r="E3184" s="378"/>
      <c r="F3184" s="394"/>
    </row>
    <row r="3185" spans="1:6">
      <c r="A3185" s="377"/>
      <c r="B3185" s="377"/>
      <c r="C3185" s="377"/>
      <c r="D3185" s="377"/>
      <c r="E3185" s="378"/>
      <c r="F3185" s="394"/>
    </row>
    <row r="3186" spans="1:6">
      <c r="A3186" s="377"/>
      <c r="B3186" s="377"/>
      <c r="C3186" s="377"/>
      <c r="D3186" s="377"/>
      <c r="E3186" s="378"/>
      <c r="F3186" s="394"/>
    </row>
    <row r="3187" spans="1:6">
      <c r="A3187" s="377"/>
      <c r="B3187" s="377"/>
      <c r="C3187" s="377"/>
      <c r="D3187" s="377"/>
      <c r="E3187" s="378"/>
      <c r="F3187" s="394"/>
    </row>
    <row r="3188" spans="1:6">
      <c r="A3188" s="377"/>
      <c r="B3188" s="377"/>
      <c r="C3188" s="377"/>
      <c r="D3188" s="377"/>
      <c r="E3188" s="378"/>
      <c r="F3188" s="394"/>
    </row>
    <row r="3189" spans="1:6">
      <c r="A3189" s="377"/>
      <c r="B3189" s="377"/>
      <c r="C3189" s="377"/>
      <c r="D3189" s="377"/>
      <c r="E3189" s="378"/>
      <c r="F3189" s="394"/>
    </row>
    <row r="3190" spans="1:6">
      <c r="A3190" s="377"/>
      <c r="B3190" s="377"/>
      <c r="C3190" s="377"/>
      <c r="D3190" s="377"/>
      <c r="E3190" s="378"/>
      <c r="F3190" s="394"/>
    </row>
    <row r="3191" spans="1:6">
      <c r="A3191" s="377"/>
      <c r="B3191" s="377"/>
      <c r="C3191" s="377"/>
      <c r="D3191" s="377"/>
      <c r="E3191" s="378"/>
      <c r="F3191" s="394"/>
    </row>
    <row r="3192" spans="1:6">
      <c r="A3192" s="377"/>
      <c r="B3192" s="377"/>
      <c r="C3192" s="377"/>
      <c r="D3192" s="377"/>
      <c r="E3192" s="378"/>
      <c r="F3192" s="394"/>
    </row>
    <row r="3193" spans="1:6">
      <c r="A3193" s="377"/>
      <c r="B3193" s="377"/>
      <c r="C3193" s="377"/>
      <c r="D3193" s="377"/>
      <c r="E3193" s="378"/>
      <c r="F3193" s="394"/>
    </row>
    <row r="3194" spans="1:6">
      <c r="A3194" s="377"/>
      <c r="B3194" s="377"/>
      <c r="C3194" s="377"/>
      <c r="D3194" s="377"/>
      <c r="E3194" s="378"/>
      <c r="F3194" s="394"/>
    </row>
    <row r="3195" spans="1:6">
      <c r="A3195" s="377"/>
      <c r="B3195" s="377"/>
      <c r="C3195" s="377"/>
      <c r="D3195" s="377"/>
      <c r="E3195" s="378"/>
      <c r="F3195" s="394"/>
    </row>
    <row r="3196" spans="1:6">
      <c r="A3196" s="377"/>
      <c r="B3196" s="377"/>
      <c r="C3196" s="377"/>
      <c r="D3196" s="377"/>
      <c r="E3196" s="378"/>
      <c r="F3196" s="394"/>
    </row>
    <row r="3197" spans="1:6">
      <c r="A3197" s="377"/>
      <c r="B3197" s="377"/>
      <c r="C3197" s="377"/>
      <c r="D3197" s="377"/>
      <c r="E3197" s="378"/>
      <c r="F3197" s="394"/>
    </row>
    <row r="3198" spans="1:6">
      <c r="A3198" s="377"/>
      <c r="B3198" s="377"/>
      <c r="C3198" s="377"/>
      <c r="D3198" s="377"/>
      <c r="E3198" s="378"/>
      <c r="F3198" s="394"/>
    </row>
    <row r="3199" spans="1:6">
      <c r="A3199" s="377"/>
      <c r="B3199" s="377"/>
      <c r="C3199" s="377"/>
      <c r="D3199" s="377"/>
      <c r="E3199" s="378"/>
      <c r="F3199" s="394"/>
    </row>
    <row r="3200" spans="1:6">
      <c r="A3200" s="377"/>
      <c r="B3200" s="377"/>
      <c r="C3200" s="377"/>
      <c r="D3200" s="377"/>
      <c r="E3200" s="378"/>
      <c r="F3200" s="394"/>
    </row>
    <row r="3201" spans="1:6">
      <c r="A3201" s="377"/>
      <c r="B3201" s="377"/>
      <c r="C3201" s="377"/>
      <c r="D3201" s="377"/>
      <c r="E3201" s="378"/>
      <c r="F3201" s="394"/>
    </row>
    <row r="3202" spans="1:6">
      <c r="A3202" s="377"/>
      <c r="B3202" s="377"/>
      <c r="C3202" s="377"/>
      <c r="D3202" s="377"/>
      <c r="E3202" s="378"/>
      <c r="F3202" s="394"/>
    </row>
    <row r="3203" spans="1:6">
      <c r="A3203" s="377"/>
      <c r="B3203" s="377"/>
      <c r="C3203" s="377"/>
      <c r="D3203" s="377"/>
      <c r="E3203" s="378"/>
      <c r="F3203" s="394"/>
    </row>
    <row r="3204" spans="1:6">
      <c r="A3204" s="377"/>
      <c r="B3204" s="377"/>
      <c r="C3204" s="377"/>
      <c r="D3204" s="377"/>
      <c r="E3204" s="378"/>
      <c r="F3204" s="394"/>
    </row>
    <row r="3205" spans="1:6">
      <c r="A3205" s="377"/>
      <c r="B3205" s="377"/>
      <c r="C3205" s="377"/>
      <c r="D3205" s="377"/>
      <c r="E3205" s="378"/>
      <c r="F3205" s="394"/>
    </row>
    <row r="3206" spans="1:6">
      <c r="A3206" s="377"/>
      <c r="B3206" s="377"/>
      <c r="C3206" s="377"/>
      <c r="D3206" s="377"/>
      <c r="E3206" s="378"/>
      <c r="F3206" s="394"/>
    </row>
    <row r="3207" spans="1:6">
      <c r="A3207" s="377"/>
      <c r="B3207" s="377"/>
      <c r="C3207" s="377"/>
      <c r="D3207" s="377"/>
      <c r="E3207" s="378"/>
      <c r="F3207" s="394"/>
    </row>
    <row r="3208" spans="1:6">
      <c r="A3208" s="377"/>
      <c r="B3208" s="377"/>
      <c r="C3208" s="377"/>
      <c r="D3208" s="377"/>
      <c r="E3208" s="378"/>
      <c r="F3208" s="394"/>
    </row>
    <row r="3209" spans="1:6">
      <c r="A3209" s="377"/>
      <c r="B3209" s="377"/>
      <c r="C3209" s="377"/>
      <c r="D3209" s="377"/>
      <c r="E3209" s="378"/>
      <c r="F3209" s="394"/>
    </row>
    <row r="3210" spans="1:6">
      <c r="A3210" s="377"/>
      <c r="B3210" s="377"/>
      <c r="C3210" s="377"/>
      <c r="D3210" s="377"/>
      <c r="E3210" s="378"/>
      <c r="F3210" s="394"/>
    </row>
    <row r="3211" spans="1:6">
      <c r="A3211" s="377"/>
      <c r="B3211" s="377"/>
      <c r="C3211" s="377"/>
      <c r="D3211" s="377"/>
      <c r="E3211" s="378"/>
      <c r="F3211" s="394"/>
    </row>
    <row r="3212" spans="1:6">
      <c r="A3212" s="377"/>
      <c r="B3212" s="377"/>
      <c r="C3212" s="377"/>
      <c r="D3212" s="377"/>
      <c r="E3212" s="378"/>
      <c r="F3212" s="394"/>
    </row>
    <row r="3213" spans="1:6">
      <c r="A3213" s="377"/>
      <c r="B3213" s="377"/>
      <c r="C3213" s="377"/>
      <c r="D3213" s="377"/>
      <c r="E3213" s="378"/>
      <c r="F3213" s="394"/>
    </row>
    <row r="3214" spans="1:6">
      <c r="A3214" s="377"/>
      <c r="B3214" s="377"/>
      <c r="C3214" s="377"/>
      <c r="D3214" s="377"/>
      <c r="E3214" s="378"/>
      <c r="F3214" s="394"/>
    </row>
    <row r="3215" spans="1:6">
      <c r="A3215" s="377"/>
      <c r="B3215" s="377"/>
      <c r="C3215" s="377"/>
      <c r="D3215" s="377"/>
      <c r="E3215" s="378"/>
      <c r="F3215" s="394"/>
    </row>
    <row r="3216" spans="1:6">
      <c r="A3216" s="377"/>
      <c r="B3216" s="377"/>
      <c r="C3216" s="377"/>
      <c r="D3216" s="377"/>
      <c r="E3216" s="378"/>
      <c r="F3216" s="394"/>
    </row>
    <row r="3217" spans="1:6">
      <c r="A3217" s="377"/>
      <c r="B3217" s="377"/>
      <c r="C3217" s="377"/>
      <c r="D3217" s="377"/>
      <c r="E3217" s="378"/>
      <c r="F3217" s="394"/>
    </row>
    <row r="3218" spans="1:6">
      <c r="A3218" s="377"/>
      <c r="B3218" s="377"/>
      <c r="C3218" s="377"/>
      <c r="D3218" s="377"/>
      <c r="E3218" s="378"/>
      <c r="F3218" s="394"/>
    </row>
    <row r="3219" spans="1:6">
      <c r="A3219" s="377"/>
      <c r="B3219" s="377"/>
      <c r="C3219" s="377"/>
      <c r="D3219" s="377"/>
      <c r="E3219" s="378"/>
      <c r="F3219" s="394"/>
    </row>
    <row r="3220" spans="1:6">
      <c r="A3220" s="377"/>
      <c r="B3220" s="377"/>
      <c r="C3220" s="377"/>
      <c r="D3220" s="377"/>
      <c r="E3220" s="378"/>
      <c r="F3220" s="394"/>
    </row>
    <row r="3221" spans="1:6">
      <c r="A3221" s="377"/>
      <c r="B3221" s="377"/>
      <c r="C3221" s="377"/>
      <c r="D3221" s="377"/>
      <c r="E3221" s="378"/>
      <c r="F3221" s="394"/>
    </row>
    <row r="3222" spans="1:6">
      <c r="A3222" s="377"/>
      <c r="B3222" s="377"/>
      <c r="C3222" s="377"/>
      <c r="D3222" s="377"/>
      <c r="E3222" s="378"/>
      <c r="F3222" s="394"/>
    </row>
    <row r="3223" spans="1:6">
      <c r="A3223" s="377"/>
      <c r="B3223" s="377"/>
      <c r="C3223" s="377"/>
      <c r="D3223" s="377"/>
      <c r="E3223" s="378"/>
      <c r="F3223" s="394"/>
    </row>
    <row r="3224" spans="1:6">
      <c r="A3224" s="377"/>
      <c r="B3224" s="377"/>
      <c r="C3224" s="377"/>
      <c r="D3224" s="377"/>
      <c r="E3224" s="378"/>
      <c r="F3224" s="394"/>
    </row>
    <row r="3225" spans="1:6">
      <c r="A3225" s="377"/>
      <c r="B3225" s="377"/>
      <c r="C3225" s="377"/>
      <c r="D3225" s="377"/>
      <c r="E3225" s="378"/>
      <c r="F3225" s="394"/>
    </row>
    <row r="3226" spans="1:6">
      <c r="A3226" s="377"/>
      <c r="B3226" s="377"/>
      <c r="C3226" s="377"/>
      <c r="D3226" s="377"/>
      <c r="E3226" s="378"/>
      <c r="F3226" s="394"/>
    </row>
    <row r="3227" spans="1:6">
      <c r="A3227" s="377"/>
      <c r="B3227" s="377"/>
      <c r="C3227" s="377"/>
      <c r="D3227" s="377"/>
      <c r="E3227" s="378"/>
      <c r="F3227" s="394"/>
    </row>
    <row r="3228" spans="1:6">
      <c r="A3228" s="377"/>
      <c r="B3228" s="377"/>
      <c r="C3228" s="377"/>
      <c r="D3228" s="377"/>
      <c r="E3228" s="378"/>
      <c r="F3228" s="394"/>
    </row>
    <row r="3229" spans="1:6">
      <c r="A3229" s="377"/>
      <c r="B3229" s="377"/>
      <c r="C3229" s="377"/>
      <c r="D3229" s="377"/>
      <c r="E3229" s="378"/>
      <c r="F3229" s="394"/>
    </row>
    <row r="3230" spans="1:6">
      <c r="A3230" s="377"/>
      <c r="B3230" s="377"/>
      <c r="C3230" s="377"/>
      <c r="D3230" s="377"/>
      <c r="E3230" s="378"/>
      <c r="F3230" s="394"/>
    </row>
    <row r="3231" spans="1:6">
      <c r="A3231" s="377"/>
      <c r="B3231" s="377"/>
      <c r="C3231" s="377"/>
      <c r="D3231" s="377"/>
      <c r="E3231" s="378"/>
      <c r="F3231" s="394"/>
    </row>
    <row r="3232" spans="1:6">
      <c r="A3232" s="377"/>
      <c r="B3232" s="377"/>
      <c r="C3232" s="377"/>
      <c r="D3232" s="377"/>
      <c r="E3232" s="378"/>
      <c r="F3232" s="394"/>
    </row>
    <row r="3233" spans="1:6">
      <c r="A3233" s="377"/>
      <c r="B3233" s="377"/>
      <c r="C3233" s="377"/>
      <c r="D3233" s="377"/>
      <c r="E3233" s="378"/>
      <c r="F3233" s="394"/>
    </row>
    <row r="3234" spans="1:6">
      <c r="A3234" s="377"/>
      <c r="B3234" s="377"/>
      <c r="C3234" s="377"/>
      <c r="D3234" s="377"/>
      <c r="E3234" s="378"/>
      <c r="F3234" s="394"/>
    </row>
    <row r="3235" spans="1:6">
      <c r="A3235" s="377"/>
      <c r="B3235" s="377"/>
      <c r="C3235" s="377"/>
      <c r="D3235" s="377"/>
      <c r="E3235" s="378"/>
      <c r="F3235" s="394"/>
    </row>
    <row r="3236" spans="1:6">
      <c r="A3236" s="377"/>
      <c r="B3236" s="377"/>
      <c r="C3236" s="377"/>
      <c r="D3236" s="377"/>
      <c r="E3236" s="378"/>
      <c r="F3236" s="394"/>
    </row>
    <row r="3237" spans="1:6">
      <c r="A3237" s="377"/>
      <c r="B3237" s="377"/>
      <c r="C3237" s="377"/>
      <c r="D3237" s="377"/>
      <c r="E3237" s="378"/>
      <c r="F3237" s="394"/>
    </row>
    <row r="3238" spans="1:6">
      <c r="A3238" s="377"/>
      <c r="B3238" s="377"/>
      <c r="C3238" s="377"/>
      <c r="D3238" s="377"/>
      <c r="E3238" s="378"/>
      <c r="F3238" s="394"/>
    </row>
    <row r="3239" spans="1:6">
      <c r="A3239" s="377"/>
      <c r="B3239" s="377"/>
      <c r="C3239" s="377"/>
      <c r="D3239" s="377"/>
      <c r="E3239" s="378"/>
      <c r="F3239" s="394"/>
    </row>
    <row r="3240" spans="1:6">
      <c r="A3240" s="377"/>
      <c r="B3240" s="377"/>
      <c r="C3240" s="377"/>
      <c r="D3240" s="377"/>
      <c r="E3240" s="378"/>
      <c r="F3240" s="394"/>
    </row>
    <row r="3241" spans="1:6">
      <c r="A3241" s="377"/>
      <c r="B3241" s="377"/>
      <c r="C3241" s="377"/>
      <c r="D3241" s="377"/>
      <c r="E3241" s="378"/>
      <c r="F3241" s="394"/>
    </row>
    <row r="3242" spans="1:6">
      <c r="A3242" s="377"/>
      <c r="B3242" s="377"/>
      <c r="C3242" s="377"/>
      <c r="D3242" s="377"/>
      <c r="E3242" s="378"/>
      <c r="F3242" s="394"/>
    </row>
    <row r="3243" spans="1:6">
      <c r="A3243" s="377"/>
      <c r="B3243" s="377"/>
      <c r="C3243" s="377"/>
      <c r="D3243" s="377"/>
      <c r="E3243" s="378"/>
      <c r="F3243" s="394"/>
    </row>
    <row r="3244" spans="1:6">
      <c r="A3244" s="377"/>
      <c r="B3244" s="377"/>
      <c r="C3244" s="377"/>
      <c r="D3244" s="377"/>
      <c r="E3244" s="378"/>
      <c r="F3244" s="394"/>
    </row>
    <row r="3245" spans="1:6">
      <c r="A3245" s="377"/>
      <c r="B3245" s="377"/>
      <c r="C3245" s="377"/>
      <c r="D3245" s="377"/>
      <c r="E3245" s="378"/>
      <c r="F3245" s="394"/>
    </row>
    <row r="3246" spans="1:6">
      <c r="A3246" s="377"/>
      <c r="B3246" s="377"/>
      <c r="C3246" s="377"/>
      <c r="D3246" s="377"/>
      <c r="E3246" s="378"/>
      <c r="F3246" s="394"/>
    </row>
    <row r="3247" spans="1:6">
      <c r="A3247" s="377"/>
      <c r="B3247" s="377"/>
      <c r="C3247" s="377"/>
      <c r="D3247" s="377"/>
      <c r="E3247" s="378"/>
      <c r="F3247" s="394"/>
    </row>
    <row r="3248" spans="1:6">
      <c r="A3248" s="377"/>
      <c r="B3248" s="377"/>
      <c r="C3248" s="377"/>
      <c r="D3248" s="377"/>
      <c r="E3248" s="378"/>
      <c r="F3248" s="394"/>
    </row>
    <row r="3249" spans="1:6">
      <c r="A3249" s="377"/>
      <c r="B3249" s="377"/>
      <c r="C3249" s="377"/>
      <c r="D3249" s="377"/>
      <c r="E3249" s="378"/>
      <c r="F3249" s="394"/>
    </row>
    <row r="3250" spans="1:6">
      <c r="A3250" s="377"/>
      <c r="B3250" s="377"/>
      <c r="C3250" s="377"/>
      <c r="D3250" s="377"/>
      <c r="E3250" s="378"/>
      <c r="F3250" s="394"/>
    </row>
    <row r="3251" spans="1:6">
      <c r="A3251" s="377"/>
      <c r="B3251" s="377"/>
      <c r="C3251" s="377"/>
      <c r="D3251" s="377"/>
      <c r="E3251" s="378"/>
      <c r="F3251" s="394"/>
    </row>
    <row r="3252" spans="1:6">
      <c r="A3252" s="377"/>
      <c r="B3252" s="377"/>
      <c r="C3252" s="377"/>
      <c r="D3252" s="377"/>
      <c r="E3252" s="378"/>
      <c r="F3252" s="394"/>
    </row>
    <row r="3253" spans="1:6">
      <c r="A3253" s="377"/>
      <c r="B3253" s="377"/>
      <c r="C3253" s="377"/>
      <c r="D3253" s="377"/>
      <c r="E3253" s="378"/>
      <c r="F3253" s="394"/>
    </row>
    <row r="3254" spans="1:6">
      <c r="A3254" s="377"/>
      <c r="B3254" s="377"/>
      <c r="C3254" s="377"/>
      <c r="D3254" s="377"/>
      <c r="E3254" s="378"/>
      <c r="F3254" s="394"/>
    </row>
    <row r="3255" spans="1:6">
      <c r="A3255" s="377"/>
      <c r="B3255" s="377"/>
      <c r="C3255" s="377"/>
      <c r="D3255" s="377"/>
      <c r="E3255" s="378"/>
      <c r="F3255" s="394"/>
    </row>
    <row r="3256" spans="1:6">
      <c r="A3256" s="377"/>
      <c r="B3256" s="377"/>
      <c r="C3256" s="377"/>
      <c r="D3256" s="377"/>
      <c r="E3256" s="378"/>
      <c r="F3256" s="394"/>
    </row>
    <row r="3257" spans="1:6">
      <c r="A3257" s="377"/>
      <c r="B3257" s="377"/>
      <c r="C3257" s="377"/>
      <c r="D3257" s="377"/>
      <c r="E3257" s="378"/>
      <c r="F3257" s="394"/>
    </row>
    <row r="3258" spans="1:6">
      <c r="A3258" s="377"/>
      <c r="B3258" s="377"/>
      <c r="C3258" s="377"/>
      <c r="D3258" s="377"/>
      <c r="E3258" s="378"/>
      <c r="F3258" s="394"/>
    </row>
    <row r="3259" spans="1:6">
      <c r="A3259" s="377"/>
      <c r="B3259" s="377"/>
      <c r="C3259" s="377"/>
      <c r="D3259" s="377"/>
      <c r="E3259" s="378"/>
      <c r="F3259" s="394"/>
    </row>
    <row r="3260" spans="1:6">
      <c r="A3260" s="377"/>
      <c r="B3260" s="377"/>
      <c r="C3260" s="377"/>
      <c r="D3260" s="377"/>
      <c r="E3260" s="378"/>
      <c r="F3260" s="394"/>
    </row>
    <row r="3261" spans="1:6">
      <c r="A3261" s="377"/>
      <c r="B3261" s="377"/>
      <c r="C3261" s="377"/>
      <c r="D3261" s="377"/>
      <c r="E3261" s="378"/>
      <c r="F3261" s="394"/>
    </row>
    <row r="3262" spans="1:6">
      <c r="A3262" s="377"/>
      <c r="B3262" s="377"/>
      <c r="C3262" s="377"/>
      <c r="D3262" s="377"/>
      <c r="E3262" s="378"/>
      <c r="F3262" s="394"/>
    </row>
    <row r="3263" spans="1:6">
      <c r="A3263" s="377"/>
      <c r="B3263" s="377"/>
      <c r="C3263" s="377"/>
      <c r="D3263" s="377"/>
      <c r="E3263" s="378"/>
      <c r="F3263" s="394"/>
    </row>
    <row r="3264" spans="1:6">
      <c r="A3264" s="377"/>
      <c r="B3264" s="377"/>
      <c r="C3264" s="377"/>
      <c r="D3264" s="377"/>
      <c r="E3264" s="378"/>
      <c r="F3264" s="394"/>
    </row>
    <row r="3265" spans="1:6">
      <c r="A3265" s="377"/>
      <c r="B3265" s="377"/>
      <c r="C3265" s="377"/>
      <c r="D3265" s="377"/>
      <c r="E3265" s="378"/>
      <c r="F3265" s="394"/>
    </row>
    <row r="3266" spans="1:6">
      <c r="A3266" s="377"/>
      <c r="B3266" s="377"/>
      <c r="C3266" s="377"/>
      <c r="D3266" s="377"/>
      <c r="E3266" s="378"/>
      <c r="F3266" s="394"/>
    </row>
    <row r="3267" spans="1:6">
      <c r="A3267" s="377"/>
      <c r="B3267" s="377"/>
      <c r="C3267" s="377"/>
      <c r="D3267" s="377"/>
      <c r="E3267" s="378"/>
      <c r="F3267" s="394"/>
    </row>
    <row r="3268" spans="1:6">
      <c r="A3268" s="377"/>
      <c r="B3268" s="377"/>
      <c r="C3268" s="377"/>
      <c r="D3268" s="377"/>
      <c r="E3268" s="378"/>
      <c r="F3268" s="394"/>
    </row>
    <row r="3269" spans="1:6">
      <c r="A3269" s="377"/>
      <c r="B3269" s="377"/>
      <c r="C3269" s="377"/>
      <c r="D3269" s="377"/>
      <c r="E3269" s="378"/>
      <c r="F3269" s="394"/>
    </row>
    <row r="3270" spans="1:6">
      <c r="A3270" s="377"/>
      <c r="B3270" s="377"/>
      <c r="C3270" s="377"/>
      <c r="D3270" s="377"/>
      <c r="E3270" s="378"/>
      <c r="F3270" s="394"/>
    </row>
    <row r="3271" spans="1:6">
      <c r="A3271" s="377"/>
      <c r="B3271" s="377"/>
      <c r="C3271" s="377"/>
      <c r="D3271" s="377"/>
      <c r="E3271" s="378"/>
      <c r="F3271" s="394"/>
    </row>
    <row r="3272" spans="1:6">
      <c r="A3272" s="377"/>
      <c r="B3272" s="377"/>
      <c r="C3272" s="377"/>
      <c r="D3272" s="377"/>
      <c r="E3272" s="378"/>
      <c r="F3272" s="394"/>
    </row>
    <row r="3273" spans="1:6">
      <c r="A3273" s="377"/>
      <c r="B3273" s="377"/>
      <c r="C3273" s="377"/>
      <c r="D3273" s="377"/>
      <c r="E3273" s="378"/>
      <c r="F3273" s="394"/>
    </row>
    <row r="3274" spans="1:6">
      <c r="A3274" s="377"/>
      <c r="B3274" s="377"/>
      <c r="C3274" s="377"/>
      <c r="D3274" s="377"/>
      <c r="E3274" s="378"/>
      <c r="F3274" s="394"/>
    </row>
    <row r="3275" spans="1:6">
      <c r="A3275" s="377"/>
      <c r="B3275" s="377"/>
      <c r="C3275" s="377"/>
      <c r="D3275" s="377"/>
      <c r="E3275" s="378"/>
      <c r="F3275" s="394"/>
    </row>
    <row r="3276" spans="1:6">
      <c r="A3276" s="377"/>
      <c r="B3276" s="377"/>
      <c r="C3276" s="377"/>
      <c r="D3276" s="377"/>
      <c r="E3276" s="378"/>
      <c r="F3276" s="394"/>
    </row>
    <row r="3277" spans="1:6">
      <c r="A3277" s="377"/>
      <c r="B3277" s="377"/>
      <c r="C3277" s="377"/>
      <c r="D3277" s="377"/>
      <c r="E3277" s="378"/>
      <c r="F3277" s="394"/>
    </row>
    <row r="3278" spans="1:6">
      <c r="A3278" s="377"/>
      <c r="B3278" s="377"/>
      <c r="C3278" s="377"/>
      <c r="D3278" s="377"/>
      <c r="E3278" s="378"/>
      <c r="F3278" s="394"/>
    </row>
    <row r="3279" spans="1:6">
      <c r="A3279" s="377"/>
      <c r="B3279" s="377"/>
      <c r="C3279" s="377"/>
      <c r="D3279" s="377"/>
      <c r="E3279" s="378"/>
      <c r="F3279" s="394"/>
    </row>
    <row r="3280" spans="1:6">
      <c r="A3280" s="377"/>
      <c r="B3280" s="377"/>
      <c r="C3280" s="377"/>
      <c r="D3280" s="377"/>
      <c r="E3280" s="378"/>
      <c r="F3280" s="394"/>
    </row>
    <row r="3281" spans="1:6">
      <c r="A3281" s="377"/>
      <c r="B3281" s="377"/>
      <c r="C3281" s="377"/>
      <c r="D3281" s="377"/>
      <c r="E3281" s="378"/>
      <c r="F3281" s="394"/>
    </row>
    <row r="3282" spans="1:6">
      <c r="A3282" s="377"/>
      <c r="B3282" s="377"/>
      <c r="C3282" s="377"/>
      <c r="D3282" s="377"/>
      <c r="E3282" s="378"/>
      <c r="F3282" s="394"/>
    </row>
    <row r="3283" spans="1:6">
      <c r="A3283" s="377"/>
      <c r="B3283" s="377"/>
      <c r="C3283" s="377"/>
      <c r="D3283" s="377"/>
      <c r="E3283" s="378"/>
      <c r="F3283" s="394"/>
    </row>
    <row r="3284" spans="1:6">
      <c r="A3284" s="377"/>
      <c r="B3284" s="377"/>
      <c r="C3284" s="377"/>
      <c r="D3284" s="377"/>
      <c r="E3284" s="378"/>
      <c r="F3284" s="394"/>
    </row>
    <row r="3285" spans="1:6">
      <c r="A3285" s="377"/>
      <c r="B3285" s="377"/>
      <c r="C3285" s="377"/>
      <c r="D3285" s="377"/>
      <c r="E3285" s="378"/>
      <c r="F3285" s="394"/>
    </row>
    <row r="3286" spans="1:6">
      <c r="A3286" s="377"/>
      <c r="B3286" s="377"/>
      <c r="C3286" s="377"/>
      <c r="D3286" s="377"/>
      <c r="E3286" s="378"/>
      <c r="F3286" s="394"/>
    </row>
    <row r="3287" spans="1:6">
      <c r="A3287" s="377"/>
      <c r="B3287" s="377"/>
      <c r="C3287" s="377"/>
      <c r="D3287" s="377"/>
      <c r="E3287" s="378"/>
      <c r="F3287" s="394"/>
    </row>
    <row r="3288" spans="1:6">
      <c r="A3288" s="377"/>
      <c r="B3288" s="377"/>
      <c r="C3288" s="377"/>
      <c r="D3288" s="377"/>
      <c r="E3288" s="378"/>
      <c r="F3288" s="394"/>
    </row>
    <row r="3289" spans="1:6">
      <c r="A3289" s="377"/>
      <c r="B3289" s="377"/>
      <c r="C3289" s="377"/>
      <c r="D3289" s="377"/>
      <c r="E3289" s="378"/>
      <c r="F3289" s="394"/>
    </row>
    <row r="3290" spans="1:6">
      <c r="A3290" s="377"/>
      <c r="B3290" s="377"/>
      <c r="C3290" s="377"/>
      <c r="D3290" s="377"/>
      <c r="E3290" s="378"/>
      <c r="F3290" s="394"/>
    </row>
    <row r="3291" spans="1:6">
      <c r="A3291" s="377"/>
      <c r="B3291" s="377"/>
      <c r="C3291" s="377"/>
      <c r="D3291" s="377"/>
      <c r="E3291" s="378"/>
      <c r="F3291" s="394"/>
    </row>
    <row r="3292" spans="1:6">
      <c r="A3292" s="377"/>
      <c r="B3292" s="377"/>
      <c r="C3292" s="377"/>
      <c r="D3292" s="377"/>
      <c r="E3292" s="378"/>
      <c r="F3292" s="394"/>
    </row>
    <row r="3293" spans="1:6">
      <c r="A3293" s="377"/>
      <c r="B3293" s="377"/>
      <c r="C3293" s="377"/>
      <c r="D3293" s="377"/>
      <c r="E3293" s="378"/>
      <c r="F3293" s="394"/>
    </row>
    <row r="3294" spans="1:6">
      <c r="A3294" s="377"/>
      <c r="B3294" s="377"/>
      <c r="C3294" s="377"/>
      <c r="D3294" s="377"/>
      <c r="E3294" s="378"/>
      <c r="F3294" s="394"/>
    </row>
    <row r="3295" spans="1:6">
      <c r="A3295" s="377"/>
      <c r="B3295" s="377"/>
      <c r="C3295" s="377"/>
      <c r="D3295" s="377"/>
      <c r="E3295" s="378"/>
      <c r="F3295" s="394"/>
    </row>
    <row r="3296" spans="1:6">
      <c r="A3296" s="377"/>
      <c r="B3296" s="377"/>
      <c r="C3296" s="377"/>
      <c r="D3296" s="377"/>
      <c r="E3296" s="378"/>
      <c r="F3296" s="394"/>
    </row>
    <row r="3297" spans="1:6">
      <c r="A3297" s="377"/>
      <c r="B3297" s="377"/>
      <c r="C3297" s="377"/>
      <c r="D3297" s="377"/>
      <c r="E3297" s="378"/>
      <c r="F3297" s="394"/>
    </row>
    <row r="3298" spans="1:6">
      <c r="A3298" s="377"/>
      <c r="B3298" s="377"/>
      <c r="C3298" s="377"/>
      <c r="D3298" s="377"/>
      <c r="E3298" s="378"/>
      <c r="F3298" s="394"/>
    </row>
    <row r="3299" spans="1:6">
      <c r="A3299" s="377"/>
      <c r="B3299" s="377"/>
      <c r="C3299" s="377"/>
      <c r="D3299" s="377"/>
      <c r="E3299" s="378"/>
      <c r="F3299" s="394"/>
    </row>
    <row r="3300" spans="1:6">
      <c r="A3300" s="377"/>
      <c r="B3300" s="377"/>
      <c r="C3300" s="377"/>
      <c r="D3300" s="377"/>
      <c r="E3300" s="378"/>
      <c r="F3300" s="394"/>
    </row>
    <row r="3301" spans="1:6">
      <c r="A3301" s="377"/>
      <c r="B3301" s="377"/>
      <c r="C3301" s="377"/>
      <c r="D3301" s="377"/>
      <c r="E3301" s="378"/>
      <c r="F3301" s="394"/>
    </row>
    <row r="3302" spans="1:6">
      <c r="A3302" s="377"/>
      <c r="B3302" s="377"/>
      <c r="C3302" s="377"/>
      <c r="D3302" s="377"/>
      <c r="E3302" s="378"/>
      <c r="F3302" s="394"/>
    </row>
    <row r="3303" spans="1:6">
      <c r="A3303" s="377"/>
      <c r="B3303" s="377"/>
      <c r="C3303" s="377"/>
      <c r="D3303" s="377"/>
      <c r="E3303" s="378"/>
      <c r="F3303" s="394"/>
    </row>
    <row r="3304" spans="1:6">
      <c r="A3304" s="377"/>
      <c r="B3304" s="377"/>
      <c r="C3304" s="377"/>
      <c r="D3304" s="377"/>
      <c r="E3304" s="378"/>
      <c r="F3304" s="394"/>
    </row>
    <row r="3305" spans="1:6">
      <c r="A3305" s="377"/>
      <c r="B3305" s="377"/>
      <c r="C3305" s="377"/>
      <c r="D3305" s="377"/>
      <c r="E3305" s="378"/>
      <c r="F3305" s="394"/>
    </row>
    <row r="3306" spans="1:6">
      <c r="A3306" s="377"/>
      <c r="B3306" s="377"/>
      <c r="C3306" s="377"/>
      <c r="D3306" s="377"/>
      <c r="E3306" s="378"/>
      <c r="F3306" s="394"/>
    </row>
    <row r="3307" spans="1:6">
      <c r="A3307" s="377"/>
      <c r="B3307" s="377"/>
      <c r="C3307" s="377"/>
      <c r="D3307" s="377"/>
      <c r="E3307" s="378"/>
      <c r="F3307" s="394"/>
    </row>
    <row r="3308" spans="1:6">
      <c r="A3308" s="377"/>
      <c r="B3308" s="377"/>
      <c r="C3308" s="377"/>
      <c r="D3308" s="377"/>
      <c r="E3308" s="378"/>
      <c r="F3308" s="394"/>
    </row>
    <row r="3309" spans="1:6">
      <c r="A3309" s="377"/>
      <c r="B3309" s="377"/>
      <c r="C3309" s="377"/>
      <c r="D3309" s="377"/>
      <c r="E3309" s="378"/>
      <c r="F3309" s="394"/>
    </row>
    <row r="3310" spans="1:6">
      <c r="A3310" s="377"/>
      <c r="B3310" s="377"/>
      <c r="C3310" s="377"/>
      <c r="D3310" s="377"/>
      <c r="E3310" s="378"/>
      <c r="F3310" s="394"/>
    </row>
    <row r="3311" spans="1:6">
      <c r="A3311" s="377"/>
      <c r="B3311" s="377"/>
      <c r="C3311" s="377"/>
      <c r="D3311" s="377"/>
      <c r="E3311" s="378"/>
      <c r="F3311" s="394"/>
    </row>
    <row r="3312" spans="1:6">
      <c r="A3312" s="377"/>
      <c r="B3312" s="377"/>
      <c r="C3312" s="377"/>
      <c r="D3312" s="377"/>
      <c r="E3312" s="378"/>
      <c r="F3312" s="394"/>
    </row>
    <row r="3313" spans="1:6">
      <c r="A3313" s="377"/>
      <c r="B3313" s="377"/>
      <c r="C3313" s="377"/>
      <c r="D3313" s="377"/>
      <c r="E3313" s="378"/>
      <c r="F3313" s="394"/>
    </row>
    <row r="3314" spans="1:6">
      <c r="A3314" s="377"/>
      <c r="B3314" s="377"/>
      <c r="C3314" s="377"/>
      <c r="D3314" s="377"/>
      <c r="E3314" s="378"/>
      <c r="F3314" s="394"/>
    </row>
    <row r="3315" spans="1:6">
      <c r="A3315" s="377"/>
      <c r="B3315" s="377"/>
      <c r="C3315" s="377"/>
      <c r="D3315" s="377"/>
      <c r="E3315" s="378"/>
      <c r="F3315" s="394"/>
    </row>
    <row r="3316" spans="1:6">
      <c r="A3316" s="377"/>
      <c r="B3316" s="377"/>
      <c r="C3316" s="377"/>
      <c r="D3316" s="377"/>
      <c r="E3316" s="378"/>
      <c r="F3316" s="394"/>
    </row>
    <row r="3317" spans="1:6">
      <c r="A3317" s="377"/>
      <c r="B3317" s="377"/>
      <c r="C3317" s="377"/>
      <c r="D3317" s="377"/>
      <c r="E3317" s="378"/>
      <c r="F3317" s="394"/>
    </row>
    <row r="3318" spans="1:6">
      <c r="A3318" s="377"/>
      <c r="B3318" s="377"/>
      <c r="C3318" s="377"/>
      <c r="D3318" s="377"/>
      <c r="E3318" s="378"/>
      <c r="F3318" s="394"/>
    </row>
    <row r="3319" spans="1:6">
      <c r="A3319" s="377"/>
      <c r="B3319" s="377"/>
      <c r="C3319" s="377"/>
      <c r="D3319" s="377"/>
      <c r="E3319" s="378"/>
      <c r="F3319" s="394"/>
    </row>
    <row r="3320" spans="1:6">
      <c r="A3320" s="377"/>
      <c r="B3320" s="377"/>
      <c r="C3320" s="377"/>
      <c r="D3320" s="377"/>
      <c r="E3320" s="378"/>
      <c r="F3320" s="394"/>
    </row>
    <row r="3321" spans="1:6">
      <c r="A3321" s="377"/>
      <c r="B3321" s="377"/>
      <c r="C3321" s="377"/>
      <c r="D3321" s="377"/>
      <c r="E3321" s="378"/>
      <c r="F3321" s="394"/>
    </row>
    <row r="3322" spans="1:6">
      <c r="A3322" s="377"/>
      <c r="B3322" s="377"/>
      <c r="C3322" s="377"/>
      <c r="D3322" s="377"/>
      <c r="E3322" s="378"/>
      <c r="F3322" s="394"/>
    </row>
    <row r="3323" spans="1:6">
      <c r="A3323" s="377"/>
      <c r="B3323" s="377"/>
      <c r="C3323" s="377"/>
      <c r="D3323" s="377"/>
      <c r="E3323" s="378"/>
      <c r="F3323" s="394"/>
    </row>
    <row r="3324" spans="1:6">
      <c r="A3324" s="377"/>
      <c r="B3324" s="377"/>
      <c r="C3324" s="377"/>
      <c r="D3324" s="377"/>
      <c r="E3324" s="378"/>
      <c r="F3324" s="394"/>
    </row>
    <row r="3325" spans="1:6">
      <c r="A3325" s="377"/>
      <c r="B3325" s="377"/>
      <c r="C3325" s="377"/>
      <c r="D3325" s="377"/>
      <c r="E3325" s="378"/>
      <c r="F3325" s="394"/>
    </row>
    <row r="3326" spans="1:6">
      <c r="A3326" s="377"/>
      <c r="B3326" s="377"/>
      <c r="C3326" s="377"/>
      <c r="D3326" s="377"/>
      <c r="E3326" s="378"/>
      <c r="F3326" s="394"/>
    </row>
    <row r="3327" spans="1:6">
      <c r="A3327" s="377"/>
      <c r="B3327" s="377"/>
      <c r="C3327" s="377"/>
      <c r="D3327" s="377"/>
      <c r="E3327" s="378"/>
      <c r="F3327" s="394"/>
    </row>
    <row r="3328" spans="1:6">
      <c r="A3328" s="377"/>
      <c r="B3328" s="377"/>
      <c r="C3328" s="377"/>
      <c r="D3328" s="377"/>
      <c r="E3328" s="378"/>
      <c r="F3328" s="394"/>
    </row>
    <row r="3329" spans="1:6">
      <c r="A3329" s="377"/>
      <c r="B3329" s="377"/>
      <c r="C3329" s="377"/>
      <c r="D3329" s="377"/>
      <c r="E3329" s="378"/>
      <c r="F3329" s="394"/>
    </row>
    <row r="3330" spans="1:6">
      <c r="A3330" s="377"/>
      <c r="B3330" s="377"/>
      <c r="C3330" s="377"/>
      <c r="D3330" s="377"/>
      <c r="E3330" s="378"/>
      <c r="F3330" s="394"/>
    </row>
    <row r="3331" spans="1:6">
      <c r="A3331" s="377"/>
      <c r="B3331" s="377"/>
      <c r="C3331" s="377"/>
      <c r="D3331" s="377"/>
      <c r="E3331" s="378"/>
      <c r="F3331" s="394"/>
    </row>
    <row r="3332" spans="1:6">
      <c r="A3332" s="377"/>
      <c r="B3332" s="377"/>
      <c r="C3332" s="377"/>
      <c r="D3332" s="377"/>
      <c r="E3332" s="378"/>
      <c r="F3332" s="394"/>
    </row>
    <row r="3333" spans="1:6">
      <c r="A3333" s="377"/>
      <c r="B3333" s="377"/>
      <c r="C3333" s="377"/>
      <c r="D3333" s="377"/>
      <c r="E3333" s="378"/>
      <c r="F3333" s="394"/>
    </row>
    <row r="3334" spans="1:6">
      <c r="A3334" s="377"/>
      <c r="B3334" s="377"/>
      <c r="C3334" s="377"/>
      <c r="D3334" s="377"/>
      <c r="E3334" s="378"/>
      <c r="F3334" s="394"/>
    </row>
    <row r="3335" spans="1:6">
      <c r="A3335" s="377"/>
      <c r="B3335" s="377"/>
      <c r="C3335" s="377"/>
      <c r="D3335" s="377"/>
      <c r="E3335" s="378"/>
      <c r="F3335" s="394"/>
    </row>
    <row r="3336" spans="1:6">
      <c r="A3336" s="377"/>
      <c r="B3336" s="377"/>
      <c r="C3336" s="377"/>
      <c r="D3336" s="377"/>
      <c r="E3336" s="378"/>
      <c r="F3336" s="394"/>
    </row>
    <row r="3337" spans="1:6">
      <c r="A3337" s="377"/>
      <c r="B3337" s="377"/>
      <c r="C3337" s="377"/>
      <c r="D3337" s="377"/>
      <c r="E3337" s="378"/>
      <c r="F3337" s="394"/>
    </row>
    <row r="3338" spans="1:6">
      <c r="A3338" s="377"/>
      <c r="B3338" s="377"/>
      <c r="C3338" s="377"/>
      <c r="D3338" s="377"/>
      <c r="E3338" s="378"/>
      <c r="F3338" s="394"/>
    </row>
    <row r="3339" spans="1:6">
      <c r="A3339" s="377"/>
      <c r="B3339" s="377"/>
      <c r="C3339" s="377"/>
      <c r="D3339" s="377"/>
      <c r="E3339" s="378"/>
      <c r="F3339" s="394"/>
    </row>
    <row r="3340" spans="1:6">
      <c r="A3340" s="377"/>
      <c r="B3340" s="377"/>
      <c r="C3340" s="377"/>
      <c r="D3340" s="377"/>
      <c r="E3340" s="378"/>
      <c r="F3340" s="394"/>
    </row>
    <row r="3341" spans="1:6">
      <c r="A3341" s="377"/>
      <c r="B3341" s="377"/>
      <c r="C3341" s="377"/>
      <c r="D3341" s="377"/>
      <c r="E3341" s="378"/>
      <c r="F3341" s="394"/>
    </row>
    <row r="3342" spans="1:6">
      <c r="A3342" s="377"/>
      <c r="B3342" s="377"/>
      <c r="C3342" s="377"/>
      <c r="D3342" s="377"/>
      <c r="E3342" s="378"/>
      <c r="F3342" s="394"/>
    </row>
    <row r="3343" spans="1:6">
      <c r="A3343" s="377"/>
      <c r="B3343" s="377"/>
      <c r="C3343" s="377"/>
      <c r="D3343" s="377"/>
      <c r="E3343" s="378"/>
      <c r="F3343" s="394"/>
    </row>
    <row r="3344" spans="1:6">
      <c r="A3344" s="377"/>
      <c r="B3344" s="377"/>
      <c r="C3344" s="377"/>
      <c r="D3344" s="377"/>
      <c r="E3344" s="378"/>
      <c r="F3344" s="394"/>
    </row>
    <row r="3345" spans="1:6">
      <c r="A3345" s="377"/>
      <c r="B3345" s="377"/>
      <c r="C3345" s="377"/>
      <c r="D3345" s="377"/>
      <c r="E3345" s="378"/>
      <c r="F3345" s="394"/>
    </row>
    <row r="3346" spans="1:6">
      <c r="A3346" s="377"/>
      <c r="B3346" s="377"/>
      <c r="C3346" s="377"/>
      <c r="D3346" s="377"/>
      <c r="E3346" s="378"/>
      <c r="F3346" s="394"/>
    </row>
    <row r="3347" spans="1:6">
      <c r="A3347" s="377"/>
      <c r="B3347" s="377"/>
      <c r="C3347" s="377"/>
      <c r="D3347" s="377"/>
      <c r="E3347" s="378"/>
      <c r="F3347" s="394"/>
    </row>
    <row r="3348" spans="1:6">
      <c r="A3348" s="377"/>
      <c r="B3348" s="377"/>
      <c r="C3348" s="377"/>
      <c r="D3348" s="377"/>
      <c r="E3348" s="378"/>
      <c r="F3348" s="394"/>
    </row>
    <row r="3349" spans="1:6">
      <c r="A3349" s="377"/>
      <c r="B3349" s="377"/>
      <c r="C3349" s="377"/>
      <c r="D3349" s="377"/>
      <c r="E3349" s="378"/>
      <c r="F3349" s="394"/>
    </row>
    <row r="3350" spans="1:6">
      <c r="A3350" s="377"/>
      <c r="B3350" s="377"/>
      <c r="C3350" s="377"/>
      <c r="D3350" s="377"/>
      <c r="E3350" s="378"/>
      <c r="F3350" s="394"/>
    </row>
    <row r="3351" spans="1:6">
      <c r="A3351" s="377"/>
      <c r="B3351" s="377"/>
      <c r="C3351" s="377"/>
      <c r="D3351" s="377"/>
      <c r="E3351" s="378"/>
      <c r="F3351" s="394"/>
    </row>
    <row r="3352" spans="1:6">
      <c r="A3352" s="377"/>
      <c r="B3352" s="377"/>
      <c r="C3352" s="377"/>
      <c r="D3352" s="377"/>
      <c r="E3352" s="378"/>
      <c r="F3352" s="394"/>
    </row>
    <row r="3353" spans="1:6">
      <c r="A3353" s="377"/>
      <c r="B3353" s="377"/>
      <c r="C3353" s="377"/>
      <c r="D3353" s="377"/>
      <c r="E3353" s="378"/>
      <c r="F3353" s="394"/>
    </row>
    <row r="3354" spans="1:6">
      <c r="A3354" s="377"/>
      <c r="B3354" s="377"/>
      <c r="C3354" s="377"/>
      <c r="D3354" s="377"/>
      <c r="E3354" s="378"/>
      <c r="F3354" s="394"/>
    </row>
    <row r="3355" spans="1:6">
      <c r="A3355" s="377"/>
      <c r="B3355" s="377"/>
      <c r="C3355" s="377"/>
      <c r="D3355" s="377"/>
      <c r="E3355" s="378"/>
      <c r="F3355" s="394"/>
    </row>
    <row r="3356" spans="1:6">
      <c r="A3356" s="377"/>
      <c r="B3356" s="377"/>
      <c r="C3356" s="377"/>
      <c r="D3356" s="377"/>
      <c r="E3356" s="378"/>
      <c r="F3356" s="394"/>
    </row>
    <row r="3357" spans="1:6">
      <c r="A3357" s="377"/>
      <c r="B3357" s="377"/>
      <c r="C3357" s="377"/>
      <c r="D3357" s="377"/>
      <c r="E3357" s="378"/>
      <c r="F3357" s="394"/>
    </row>
    <row r="3358" spans="1:6">
      <c r="A3358" s="377"/>
      <c r="B3358" s="377"/>
      <c r="C3358" s="377"/>
      <c r="D3358" s="377"/>
      <c r="E3358" s="378"/>
      <c r="F3358" s="394"/>
    </row>
    <row r="3359" spans="1:6">
      <c r="A3359" s="377"/>
      <c r="B3359" s="377"/>
      <c r="C3359" s="377"/>
      <c r="D3359" s="377"/>
      <c r="E3359" s="378"/>
      <c r="F3359" s="394"/>
    </row>
    <row r="3360" spans="1:6">
      <c r="A3360" s="377"/>
      <c r="B3360" s="377"/>
      <c r="C3360" s="377"/>
      <c r="D3360" s="377"/>
      <c r="E3360" s="378"/>
      <c r="F3360" s="394"/>
    </row>
    <row r="3361" spans="1:6">
      <c r="A3361" s="377"/>
      <c r="B3361" s="377"/>
      <c r="C3361" s="377"/>
      <c r="D3361" s="377"/>
      <c r="E3361" s="378"/>
      <c r="F3361" s="394"/>
    </row>
    <row r="3362" spans="1:6">
      <c r="A3362" s="377"/>
      <c r="B3362" s="377"/>
      <c r="C3362" s="377"/>
      <c r="D3362" s="377"/>
      <c r="E3362" s="378"/>
      <c r="F3362" s="394"/>
    </row>
    <row r="3363" spans="1:6">
      <c r="A3363" s="377"/>
      <c r="B3363" s="377"/>
      <c r="C3363" s="377"/>
      <c r="D3363" s="377"/>
      <c r="E3363" s="378"/>
      <c r="F3363" s="394"/>
    </row>
    <row r="3364" spans="1:6">
      <c r="A3364" s="377"/>
      <c r="B3364" s="377"/>
      <c r="C3364" s="377"/>
      <c r="D3364" s="377"/>
      <c r="E3364" s="378"/>
      <c r="F3364" s="394"/>
    </row>
    <row r="3365" spans="1:6">
      <c r="A3365" s="377"/>
      <c r="B3365" s="377"/>
      <c r="C3365" s="377"/>
      <c r="D3365" s="377"/>
      <c r="E3365" s="378"/>
      <c r="F3365" s="394"/>
    </row>
    <row r="3366" spans="1:6">
      <c r="A3366" s="377"/>
      <c r="B3366" s="377"/>
      <c r="C3366" s="377"/>
      <c r="D3366" s="377"/>
      <c r="E3366" s="378"/>
      <c r="F3366" s="394"/>
    </row>
    <row r="3367" spans="1:6">
      <c r="A3367" s="377"/>
      <c r="B3367" s="377"/>
      <c r="C3367" s="377"/>
      <c r="D3367" s="377"/>
      <c r="E3367" s="378"/>
      <c r="F3367" s="394"/>
    </row>
    <row r="3368" spans="1:6">
      <c r="A3368" s="377"/>
      <c r="B3368" s="377"/>
      <c r="C3368" s="377"/>
      <c r="D3368" s="377"/>
      <c r="E3368" s="378"/>
      <c r="F3368" s="394"/>
    </row>
    <row r="3369" spans="1:6">
      <c r="A3369" s="377"/>
      <c r="B3369" s="377"/>
      <c r="C3369" s="377"/>
      <c r="D3369" s="377"/>
      <c r="E3369" s="378"/>
      <c r="F3369" s="394"/>
    </row>
    <row r="3370" spans="1:6">
      <c r="A3370" s="377"/>
      <c r="B3370" s="377"/>
      <c r="C3370" s="377"/>
      <c r="D3370" s="377"/>
      <c r="E3370" s="378"/>
      <c r="F3370" s="394"/>
    </row>
    <row r="3371" spans="1:6">
      <c r="A3371" s="377"/>
      <c r="B3371" s="377"/>
      <c r="C3371" s="377"/>
      <c r="D3371" s="377"/>
      <c r="E3371" s="378"/>
      <c r="F3371" s="394"/>
    </row>
    <row r="3372" spans="1:6">
      <c r="A3372" s="377"/>
      <c r="B3372" s="377"/>
      <c r="C3372" s="377"/>
      <c r="D3372" s="377"/>
      <c r="E3372" s="378"/>
      <c r="F3372" s="394"/>
    </row>
    <row r="3373" spans="1:6">
      <c r="A3373" s="377"/>
      <c r="B3373" s="377"/>
      <c r="C3373" s="377"/>
      <c r="D3373" s="377"/>
      <c r="E3373" s="378"/>
      <c r="F3373" s="394"/>
    </row>
    <row r="3374" spans="1:6">
      <c r="A3374" s="377"/>
      <c r="B3374" s="377"/>
      <c r="C3374" s="377"/>
      <c r="D3374" s="377"/>
      <c r="E3374" s="378"/>
      <c r="F3374" s="394"/>
    </row>
    <row r="3375" spans="1:6">
      <c r="A3375" s="377"/>
      <c r="B3375" s="377"/>
      <c r="C3375" s="377"/>
      <c r="D3375" s="377"/>
      <c r="E3375" s="378"/>
      <c r="F3375" s="394"/>
    </row>
    <row r="3376" spans="1:6">
      <c r="A3376" s="377"/>
      <c r="B3376" s="377"/>
      <c r="C3376" s="377"/>
      <c r="D3376" s="377"/>
      <c r="E3376" s="378"/>
      <c r="F3376" s="394"/>
    </row>
    <row r="3377" spans="1:6">
      <c r="A3377" s="377"/>
      <c r="B3377" s="377"/>
      <c r="C3377" s="377"/>
      <c r="D3377" s="377"/>
      <c r="E3377" s="378"/>
      <c r="F3377" s="394"/>
    </row>
    <row r="3378" spans="1:6">
      <c r="A3378" s="377"/>
      <c r="B3378" s="377"/>
      <c r="C3378" s="377"/>
      <c r="D3378" s="377"/>
      <c r="E3378" s="378"/>
      <c r="F3378" s="394"/>
    </row>
    <row r="3379" spans="1:6">
      <c r="A3379" s="377"/>
      <c r="B3379" s="377"/>
      <c r="C3379" s="377"/>
      <c r="D3379" s="377"/>
      <c r="E3379" s="378"/>
      <c r="F3379" s="394"/>
    </row>
    <row r="3380" spans="1:6">
      <c r="A3380" s="377"/>
      <c r="B3380" s="377"/>
      <c r="C3380" s="377"/>
      <c r="D3380" s="377"/>
      <c r="E3380" s="378"/>
      <c r="F3380" s="394"/>
    </row>
    <row r="3381" spans="1:6">
      <c r="A3381" s="377"/>
      <c r="B3381" s="377"/>
      <c r="C3381" s="377"/>
      <c r="D3381" s="377"/>
      <c r="E3381" s="378"/>
      <c r="F3381" s="394"/>
    </row>
    <row r="3382" spans="1:6">
      <c r="A3382" s="377"/>
      <c r="B3382" s="377"/>
      <c r="C3382" s="377"/>
      <c r="D3382" s="377"/>
      <c r="E3382" s="378"/>
      <c r="F3382" s="394"/>
    </row>
    <row r="3383" spans="1:6">
      <c r="A3383" s="377"/>
      <c r="B3383" s="377"/>
      <c r="C3383" s="377"/>
      <c r="D3383" s="377"/>
      <c r="E3383" s="378"/>
      <c r="F3383" s="394"/>
    </row>
    <row r="3384" spans="1:6">
      <c r="A3384" s="377"/>
      <c r="B3384" s="377"/>
      <c r="C3384" s="377"/>
      <c r="D3384" s="377"/>
      <c r="E3384" s="378"/>
      <c r="F3384" s="394"/>
    </row>
    <row r="3385" spans="1:6">
      <c r="A3385" s="377"/>
      <c r="B3385" s="377"/>
      <c r="C3385" s="377"/>
      <c r="D3385" s="377"/>
      <c r="E3385" s="378"/>
      <c r="F3385" s="394"/>
    </row>
    <row r="3386" spans="1:6">
      <c r="A3386" s="377"/>
      <c r="B3386" s="377"/>
      <c r="C3386" s="377"/>
      <c r="D3386" s="377"/>
      <c r="E3386" s="378"/>
      <c r="F3386" s="394"/>
    </row>
    <row r="3387" spans="1:6">
      <c r="A3387" s="377"/>
      <c r="B3387" s="377"/>
      <c r="C3387" s="377"/>
      <c r="D3387" s="377"/>
      <c r="E3387" s="378"/>
      <c r="F3387" s="394"/>
    </row>
    <row r="3388" spans="1:6">
      <c r="A3388" s="377"/>
      <c r="B3388" s="377"/>
      <c r="C3388" s="377"/>
      <c r="D3388" s="377"/>
      <c r="E3388" s="378"/>
      <c r="F3388" s="394"/>
    </row>
    <row r="3389" spans="1:6">
      <c r="A3389" s="377"/>
      <c r="B3389" s="377"/>
      <c r="C3389" s="377"/>
      <c r="D3389" s="377"/>
      <c r="E3389" s="378"/>
      <c r="F3389" s="394"/>
    </row>
    <row r="3390" spans="1:6">
      <c r="A3390" s="377"/>
      <c r="B3390" s="377"/>
      <c r="C3390" s="377"/>
      <c r="D3390" s="377"/>
      <c r="E3390" s="378"/>
      <c r="F3390" s="394"/>
    </row>
    <row r="3391" spans="1:6">
      <c r="A3391" s="377"/>
      <c r="B3391" s="377"/>
      <c r="C3391" s="377"/>
      <c r="D3391" s="377"/>
      <c r="E3391" s="378"/>
      <c r="F3391" s="394"/>
    </row>
    <row r="3392" spans="1:6">
      <c r="A3392" s="377"/>
      <c r="B3392" s="377"/>
      <c r="C3392" s="377"/>
      <c r="D3392" s="377"/>
      <c r="E3392" s="378"/>
      <c r="F3392" s="394"/>
    </row>
    <row r="3393" spans="1:6">
      <c r="A3393" s="377"/>
      <c r="B3393" s="377"/>
      <c r="C3393" s="377"/>
      <c r="D3393" s="377"/>
      <c r="E3393" s="378"/>
      <c r="F3393" s="394"/>
    </row>
    <row r="3394" spans="1:6">
      <c r="A3394" s="377"/>
      <c r="B3394" s="377"/>
      <c r="C3394" s="377"/>
      <c r="D3394" s="377"/>
      <c r="E3394" s="378"/>
      <c r="F3394" s="394"/>
    </row>
    <row r="3395" spans="1:6">
      <c r="A3395" s="377"/>
      <c r="B3395" s="377"/>
      <c r="C3395" s="377"/>
      <c r="D3395" s="377"/>
      <c r="E3395" s="378"/>
      <c r="F3395" s="394"/>
    </row>
    <row r="3396" spans="1:6">
      <c r="A3396" s="377"/>
      <c r="B3396" s="377"/>
      <c r="C3396" s="377"/>
      <c r="D3396" s="377"/>
      <c r="E3396" s="378"/>
      <c r="F3396" s="394"/>
    </row>
    <row r="3397" spans="1:6">
      <c r="A3397" s="377"/>
      <c r="B3397" s="377"/>
      <c r="C3397" s="377"/>
      <c r="D3397" s="377"/>
      <c r="E3397" s="378"/>
      <c r="F3397" s="394"/>
    </row>
    <row r="3398" spans="1:6">
      <c r="A3398" s="377"/>
      <c r="B3398" s="377"/>
      <c r="C3398" s="377"/>
      <c r="D3398" s="377"/>
      <c r="E3398" s="378"/>
      <c r="F3398" s="394"/>
    </row>
    <row r="3399" spans="1:6">
      <c r="A3399" s="377"/>
      <c r="B3399" s="377"/>
      <c r="C3399" s="377"/>
      <c r="D3399" s="377"/>
      <c r="E3399" s="378"/>
      <c r="F3399" s="394"/>
    </row>
    <row r="3400" spans="1:6">
      <c r="A3400" s="377"/>
      <c r="B3400" s="377"/>
      <c r="C3400" s="377"/>
      <c r="D3400" s="377"/>
      <c r="E3400" s="378"/>
      <c r="F3400" s="394"/>
    </row>
    <row r="3401" spans="1:6">
      <c r="A3401" s="377"/>
      <c r="B3401" s="377"/>
      <c r="C3401" s="377"/>
      <c r="D3401" s="377"/>
      <c r="E3401" s="378"/>
      <c r="F3401" s="394"/>
    </row>
    <row r="3402" spans="1:6">
      <c r="A3402" s="377"/>
      <c r="B3402" s="377"/>
      <c r="C3402" s="377"/>
      <c r="D3402" s="377"/>
      <c r="E3402" s="378"/>
      <c r="F3402" s="394"/>
    </row>
    <row r="3403" spans="1:6">
      <c r="A3403" s="377"/>
      <c r="B3403" s="377"/>
      <c r="C3403" s="377"/>
      <c r="D3403" s="377"/>
      <c r="E3403" s="378"/>
      <c r="F3403" s="394"/>
    </row>
    <row r="3404" spans="1:6">
      <c r="A3404" s="377"/>
      <c r="B3404" s="377"/>
      <c r="C3404" s="377"/>
      <c r="D3404" s="377"/>
      <c r="E3404" s="378"/>
      <c r="F3404" s="394"/>
    </row>
    <row r="3405" spans="1:6">
      <c r="A3405" s="377"/>
      <c r="B3405" s="377"/>
      <c r="C3405" s="377"/>
      <c r="D3405" s="377"/>
      <c r="E3405" s="378"/>
      <c r="F3405" s="394"/>
    </row>
    <row r="3406" spans="1:6">
      <c r="A3406" s="377"/>
      <c r="B3406" s="377"/>
      <c r="C3406" s="377"/>
      <c r="D3406" s="377"/>
      <c r="E3406" s="378"/>
      <c r="F3406" s="394"/>
    </row>
    <row r="3407" spans="1:6">
      <c r="A3407" s="377"/>
      <c r="B3407" s="377"/>
      <c r="C3407" s="377"/>
      <c r="D3407" s="377"/>
      <c r="E3407" s="378"/>
      <c r="F3407" s="394"/>
    </row>
    <row r="3408" spans="1:6">
      <c r="A3408" s="377"/>
      <c r="B3408" s="377"/>
      <c r="C3408" s="377"/>
      <c r="D3408" s="377"/>
      <c r="E3408" s="378"/>
      <c r="F3408" s="394"/>
    </row>
    <row r="3409" spans="1:6">
      <c r="A3409" s="377"/>
      <c r="B3409" s="377"/>
      <c r="C3409" s="377"/>
      <c r="D3409" s="377"/>
      <c r="E3409" s="378"/>
      <c r="F3409" s="394"/>
    </row>
    <row r="3410" spans="1:6">
      <c r="A3410" s="377"/>
      <c r="B3410" s="377"/>
      <c r="C3410" s="377"/>
      <c r="D3410" s="377"/>
      <c r="E3410" s="378"/>
      <c r="F3410" s="394"/>
    </row>
    <row r="3411" spans="1:6">
      <c r="A3411" s="377"/>
      <c r="B3411" s="377"/>
      <c r="C3411" s="377"/>
      <c r="D3411" s="377"/>
      <c r="E3411" s="378"/>
      <c r="F3411" s="394"/>
    </row>
    <row r="3412" spans="1:6">
      <c r="A3412" s="377"/>
      <c r="B3412" s="377"/>
      <c r="C3412" s="377"/>
      <c r="D3412" s="377"/>
      <c r="E3412" s="378"/>
      <c r="F3412" s="394"/>
    </row>
    <row r="3413" spans="1:6">
      <c r="A3413" s="377"/>
      <c r="B3413" s="377"/>
      <c r="C3413" s="377"/>
      <c r="D3413" s="377"/>
      <c r="E3413" s="378"/>
      <c r="F3413" s="394"/>
    </row>
    <row r="3414" spans="1:6">
      <c r="A3414" s="377"/>
      <c r="B3414" s="377"/>
      <c r="C3414" s="377"/>
      <c r="D3414" s="377"/>
      <c r="E3414" s="378"/>
      <c r="F3414" s="394"/>
    </row>
    <row r="3415" spans="1:6">
      <c r="A3415" s="377"/>
      <c r="B3415" s="377"/>
      <c r="C3415" s="377"/>
      <c r="D3415" s="377"/>
      <c r="E3415" s="378"/>
      <c r="F3415" s="394"/>
    </row>
    <row r="3416" spans="1:6">
      <c r="A3416" s="377"/>
      <c r="B3416" s="377"/>
      <c r="C3416" s="377"/>
      <c r="D3416" s="377"/>
      <c r="E3416" s="378"/>
      <c r="F3416" s="394"/>
    </row>
    <row r="3417" spans="1:6">
      <c r="A3417" s="377"/>
      <c r="B3417" s="377"/>
      <c r="C3417" s="377"/>
      <c r="D3417" s="377"/>
      <c r="E3417" s="378"/>
      <c r="F3417" s="394"/>
    </row>
    <row r="3418" spans="1:6">
      <c r="A3418" s="377"/>
      <c r="B3418" s="377"/>
      <c r="C3418" s="377"/>
      <c r="D3418" s="377"/>
      <c r="E3418" s="378"/>
      <c r="F3418" s="394"/>
    </row>
    <row r="3419" spans="1:6">
      <c r="A3419" s="377"/>
      <c r="B3419" s="377"/>
      <c r="C3419" s="377"/>
      <c r="D3419" s="377"/>
      <c r="E3419" s="378"/>
      <c r="F3419" s="394"/>
    </row>
    <row r="3420" spans="1:6">
      <c r="A3420" s="377"/>
      <c r="B3420" s="377"/>
      <c r="C3420" s="377"/>
      <c r="D3420" s="377"/>
      <c r="E3420" s="378"/>
      <c r="F3420" s="394"/>
    </row>
    <row r="3421" spans="1:6">
      <c r="A3421" s="377"/>
      <c r="B3421" s="377"/>
      <c r="C3421" s="377"/>
      <c r="D3421" s="377"/>
      <c r="E3421" s="378"/>
      <c r="F3421" s="394"/>
    </row>
    <row r="3422" spans="1:6">
      <c r="A3422" s="377"/>
      <c r="B3422" s="377"/>
      <c r="C3422" s="377"/>
      <c r="D3422" s="377"/>
      <c r="E3422" s="378"/>
      <c r="F3422" s="394"/>
    </row>
    <row r="3423" spans="1:6">
      <c r="A3423" s="377"/>
      <c r="B3423" s="377"/>
      <c r="C3423" s="377"/>
      <c r="D3423" s="377"/>
      <c r="E3423" s="378"/>
      <c r="F3423" s="394"/>
    </row>
    <row r="3424" spans="1:6">
      <c r="A3424" s="377"/>
      <c r="B3424" s="377"/>
      <c r="C3424" s="377"/>
      <c r="D3424" s="377"/>
      <c r="E3424" s="378"/>
      <c r="F3424" s="394"/>
    </row>
    <row r="3425" spans="1:6">
      <c r="A3425" s="377"/>
      <c r="B3425" s="377"/>
      <c r="C3425" s="377"/>
      <c r="D3425" s="377"/>
      <c r="E3425" s="378"/>
      <c r="F3425" s="394"/>
    </row>
    <row r="3426" spans="1:6">
      <c r="A3426" s="377"/>
      <c r="B3426" s="377"/>
      <c r="C3426" s="377"/>
      <c r="D3426" s="377"/>
      <c r="E3426" s="378"/>
      <c r="F3426" s="394"/>
    </row>
    <row r="3427" spans="1:6">
      <c r="A3427" s="377"/>
      <c r="B3427" s="377"/>
      <c r="C3427" s="377"/>
      <c r="D3427" s="377"/>
      <c r="E3427" s="378"/>
      <c r="F3427" s="394"/>
    </row>
    <row r="3428" spans="1:6">
      <c r="A3428" s="377"/>
      <c r="B3428" s="377"/>
      <c r="C3428" s="377"/>
      <c r="D3428" s="377"/>
      <c r="E3428" s="378"/>
      <c r="F3428" s="394"/>
    </row>
    <row r="3429" spans="1:6">
      <c r="A3429" s="377"/>
      <c r="B3429" s="377"/>
      <c r="C3429" s="377"/>
      <c r="D3429" s="377"/>
      <c r="E3429" s="378"/>
      <c r="F3429" s="394"/>
    </row>
    <row r="3430" spans="1:6">
      <c r="A3430" s="377"/>
      <c r="B3430" s="377"/>
      <c r="C3430" s="377"/>
      <c r="D3430" s="377"/>
      <c r="E3430" s="378"/>
      <c r="F3430" s="394"/>
    </row>
    <row r="3431" spans="1:6">
      <c r="A3431" s="377"/>
      <c r="B3431" s="377"/>
      <c r="C3431" s="377"/>
      <c r="D3431" s="377"/>
      <c r="E3431" s="378"/>
      <c r="F3431" s="394"/>
    </row>
    <row r="3432" spans="1:6">
      <c r="A3432" s="377"/>
      <c r="B3432" s="377"/>
      <c r="C3432" s="377"/>
      <c r="D3432" s="377"/>
      <c r="E3432" s="378"/>
      <c r="F3432" s="394"/>
    </row>
    <row r="3433" spans="1:6">
      <c r="A3433" s="377"/>
      <c r="B3433" s="377"/>
      <c r="C3433" s="377"/>
      <c r="D3433" s="377"/>
      <c r="E3433" s="378"/>
      <c r="F3433" s="394"/>
    </row>
    <row r="3434" spans="1:6">
      <c r="A3434" s="377"/>
      <c r="B3434" s="377"/>
      <c r="C3434" s="377"/>
      <c r="D3434" s="377"/>
      <c r="E3434" s="378"/>
      <c r="F3434" s="394"/>
    </row>
    <row r="3435" spans="1:6">
      <c r="A3435" s="377"/>
      <c r="B3435" s="377"/>
      <c r="C3435" s="377"/>
      <c r="D3435" s="377"/>
      <c r="E3435" s="378"/>
      <c r="F3435" s="394"/>
    </row>
    <row r="3436" spans="1:6">
      <c r="A3436" s="377"/>
      <c r="B3436" s="377"/>
      <c r="C3436" s="377"/>
      <c r="D3436" s="377"/>
      <c r="E3436" s="378"/>
      <c r="F3436" s="394"/>
    </row>
    <row r="3437" spans="1:6">
      <c r="A3437" s="377"/>
      <c r="B3437" s="377"/>
      <c r="C3437" s="377"/>
      <c r="D3437" s="377"/>
      <c r="E3437" s="378"/>
      <c r="F3437" s="394"/>
    </row>
    <row r="3438" spans="1:6">
      <c r="A3438" s="377"/>
      <c r="B3438" s="377"/>
      <c r="C3438" s="377"/>
      <c r="D3438" s="377"/>
      <c r="E3438" s="378"/>
      <c r="F3438" s="394"/>
    </row>
    <row r="3439" spans="1:6">
      <c r="A3439" s="377"/>
      <c r="B3439" s="377"/>
      <c r="C3439" s="377"/>
      <c r="D3439" s="377"/>
      <c r="E3439" s="378"/>
      <c r="F3439" s="394"/>
    </row>
    <row r="3440" spans="1:6">
      <c r="A3440" s="377"/>
      <c r="B3440" s="377"/>
      <c r="C3440" s="377"/>
      <c r="D3440" s="377"/>
      <c r="E3440" s="378"/>
      <c r="F3440" s="394"/>
    </row>
    <row r="3441" spans="1:6">
      <c r="A3441" s="377"/>
      <c r="B3441" s="377"/>
      <c r="C3441" s="377"/>
      <c r="D3441" s="377"/>
      <c r="E3441" s="378"/>
      <c r="F3441" s="394"/>
    </row>
    <row r="3442" spans="1:6">
      <c r="A3442" s="377"/>
      <c r="B3442" s="377"/>
      <c r="C3442" s="377"/>
      <c r="D3442" s="377"/>
      <c r="E3442" s="378"/>
      <c r="F3442" s="394"/>
    </row>
    <row r="3443" spans="1:6">
      <c r="A3443" s="377"/>
      <c r="B3443" s="377"/>
      <c r="C3443" s="377"/>
      <c r="D3443" s="377"/>
      <c r="E3443" s="378"/>
      <c r="F3443" s="394"/>
    </row>
    <row r="3444" spans="1:6">
      <c r="A3444" s="377"/>
      <c r="B3444" s="377"/>
      <c r="C3444" s="377"/>
      <c r="D3444" s="377"/>
      <c r="E3444" s="378"/>
      <c r="F3444" s="394"/>
    </row>
    <row r="3445" spans="1:6">
      <c r="A3445" s="377"/>
      <c r="B3445" s="377"/>
      <c r="C3445" s="377"/>
      <c r="D3445" s="377"/>
      <c r="E3445" s="378"/>
      <c r="F3445" s="394"/>
    </row>
    <row r="3446" spans="1:6">
      <c r="A3446" s="377"/>
      <c r="B3446" s="377"/>
      <c r="C3446" s="377"/>
      <c r="D3446" s="377"/>
      <c r="E3446" s="378"/>
      <c r="F3446" s="394"/>
    </row>
    <row r="3447" spans="1:6">
      <c r="A3447" s="377"/>
      <c r="B3447" s="377"/>
      <c r="C3447" s="377"/>
      <c r="D3447" s="377"/>
      <c r="E3447" s="378"/>
      <c r="F3447" s="394"/>
    </row>
    <row r="3448" spans="1:6">
      <c r="A3448" s="377"/>
      <c r="B3448" s="377"/>
      <c r="C3448" s="377"/>
      <c r="D3448" s="377"/>
      <c r="E3448" s="378"/>
      <c r="F3448" s="394"/>
    </row>
    <row r="3449" spans="1:6">
      <c r="A3449" s="377"/>
      <c r="B3449" s="377"/>
      <c r="C3449" s="377"/>
      <c r="D3449" s="377"/>
      <c r="E3449" s="378"/>
      <c r="F3449" s="394"/>
    </row>
    <row r="3450" spans="1:6">
      <c r="A3450" s="377"/>
      <c r="B3450" s="377"/>
      <c r="C3450" s="377"/>
      <c r="D3450" s="377"/>
      <c r="E3450" s="378"/>
      <c r="F3450" s="394"/>
    </row>
    <row r="3451" spans="1:6">
      <c r="A3451" s="377"/>
      <c r="B3451" s="377"/>
      <c r="C3451" s="377"/>
      <c r="D3451" s="377"/>
      <c r="E3451" s="378"/>
      <c r="F3451" s="394"/>
    </row>
    <row r="3452" spans="1:6">
      <c r="A3452" s="377"/>
      <c r="B3452" s="377"/>
      <c r="C3452" s="377"/>
      <c r="D3452" s="377"/>
      <c r="E3452" s="378"/>
      <c r="F3452" s="394"/>
    </row>
    <row r="3453" spans="1:6">
      <c r="A3453" s="377"/>
      <c r="B3453" s="377"/>
      <c r="C3453" s="377"/>
      <c r="D3453" s="377"/>
      <c r="E3453" s="378"/>
      <c r="F3453" s="394"/>
    </row>
    <row r="3454" spans="1:6">
      <c r="A3454" s="377"/>
      <c r="B3454" s="377"/>
      <c r="C3454" s="377"/>
      <c r="D3454" s="377"/>
      <c r="E3454" s="378"/>
      <c r="F3454" s="394"/>
    </row>
    <row r="3455" spans="1:6">
      <c r="A3455" s="377"/>
      <c r="B3455" s="377"/>
      <c r="C3455" s="377"/>
      <c r="D3455" s="377"/>
      <c r="E3455" s="378"/>
      <c r="F3455" s="394"/>
    </row>
    <row r="3456" spans="1:6">
      <c r="A3456" s="377"/>
      <c r="B3456" s="377"/>
      <c r="C3456" s="377"/>
      <c r="D3456" s="377"/>
      <c r="E3456" s="378"/>
      <c r="F3456" s="394"/>
    </row>
    <row r="3457" spans="1:6">
      <c r="A3457" s="377"/>
      <c r="B3457" s="377"/>
      <c r="C3457" s="377"/>
      <c r="D3457" s="377"/>
      <c r="E3457" s="378"/>
      <c r="F3457" s="394"/>
    </row>
    <row r="3458" spans="1:6">
      <c r="A3458" s="377"/>
      <c r="B3458" s="377"/>
      <c r="C3458" s="377"/>
      <c r="D3458" s="377"/>
      <c r="E3458" s="378"/>
      <c r="F3458" s="394"/>
    </row>
    <row r="3459" spans="1:6">
      <c r="A3459" s="377"/>
      <c r="B3459" s="377"/>
      <c r="C3459" s="377"/>
      <c r="D3459" s="377"/>
      <c r="E3459" s="378"/>
      <c r="F3459" s="394"/>
    </row>
    <row r="3460" spans="1:6">
      <c r="A3460" s="377"/>
      <c r="B3460" s="377"/>
      <c r="C3460" s="377"/>
      <c r="D3460" s="377"/>
      <c r="E3460" s="378"/>
      <c r="F3460" s="394"/>
    </row>
    <row r="3461" spans="1:6">
      <c r="A3461" s="377"/>
      <c r="B3461" s="377"/>
      <c r="C3461" s="377"/>
      <c r="D3461" s="377"/>
      <c r="E3461" s="378"/>
      <c r="F3461" s="394"/>
    </row>
    <row r="3462" spans="1:6">
      <c r="A3462" s="377"/>
      <c r="B3462" s="377"/>
      <c r="C3462" s="377"/>
      <c r="D3462" s="377"/>
      <c r="E3462" s="378"/>
      <c r="F3462" s="394"/>
    </row>
    <row r="3463" spans="1:6">
      <c r="A3463" s="377"/>
      <c r="B3463" s="377"/>
      <c r="C3463" s="377"/>
      <c r="D3463" s="377"/>
      <c r="E3463" s="378"/>
      <c r="F3463" s="394"/>
    </row>
    <row r="3464" spans="1:6">
      <c r="A3464" s="377"/>
      <c r="B3464" s="377"/>
      <c r="C3464" s="377"/>
      <c r="D3464" s="377"/>
      <c r="E3464" s="378"/>
      <c r="F3464" s="394"/>
    </row>
    <row r="3465" spans="1:6">
      <c r="A3465" s="377"/>
      <c r="B3465" s="377"/>
      <c r="C3465" s="377"/>
      <c r="D3465" s="377"/>
      <c r="E3465" s="378"/>
      <c r="F3465" s="394"/>
    </row>
    <row r="3466" spans="1:6">
      <c r="A3466" s="377"/>
      <c r="B3466" s="377"/>
      <c r="C3466" s="377"/>
      <c r="D3466" s="377"/>
      <c r="E3466" s="378"/>
      <c r="F3466" s="394"/>
    </row>
    <row r="3467" spans="1:6">
      <c r="A3467" s="377"/>
      <c r="B3467" s="377"/>
      <c r="C3467" s="377"/>
      <c r="D3467" s="377"/>
      <c r="E3467" s="378"/>
      <c r="F3467" s="394"/>
    </row>
    <row r="3468" spans="1:6">
      <c r="A3468" s="377"/>
      <c r="B3468" s="377"/>
      <c r="C3468" s="377"/>
      <c r="D3468" s="377"/>
      <c r="E3468" s="378"/>
      <c r="F3468" s="394"/>
    </row>
    <row r="3469" spans="1:6">
      <c r="A3469" s="377"/>
      <c r="B3469" s="377"/>
      <c r="C3469" s="377"/>
      <c r="D3469" s="377"/>
      <c r="E3469" s="378"/>
      <c r="F3469" s="394"/>
    </row>
    <row r="3470" spans="1:6">
      <c r="A3470" s="377"/>
      <c r="B3470" s="377"/>
      <c r="C3470" s="377"/>
      <c r="D3470" s="377"/>
      <c r="E3470" s="378"/>
      <c r="F3470" s="394"/>
    </row>
    <row r="3471" spans="1:6">
      <c r="A3471" s="377"/>
      <c r="B3471" s="377"/>
      <c r="C3471" s="377"/>
      <c r="D3471" s="377"/>
      <c r="E3471" s="378"/>
      <c r="F3471" s="394"/>
    </row>
    <row r="3472" spans="1:6">
      <c r="A3472" s="377"/>
      <c r="B3472" s="377"/>
      <c r="C3472" s="377"/>
      <c r="D3472" s="377"/>
      <c r="E3472" s="378"/>
      <c r="F3472" s="394"/>
    </row>
    <row r="3473" spans="1:6">
      <c r="A3473" s="377"/>
      <c r="B3473" s="377"/>
      <c r="C3473" s="377"/>
      <c r="D3473" s="377"/>
      <c r="E3473" s="378"/>
      <c r="F3473" s="394"/>
    </row>
    <row r="3474" spans="1:6">
      <c r="A3474" s="377"/>
      <c r="B3474" s="377"/>
      <c r="C3474" s="377"/>
      <c r="D3474" s="377"/>
      <c r="E3474" s="378"/>
      <c r="F3474" s="394"/>
    </row>
    <row r="3475" spans="1:6">
      <c r="A3475" s="377"/>
      <c r="B3475" s="377"/>
      <c r="C3475" s="377"/>
      <c r="D3475" s="377"/>
      <c r="E3475" s="378"/>
      <c r="F3475" s="394"/>
    </row>
    <row r="3476" spans="1:6">
      <c r="A3476" s="377"/>
      <c r="B3476" s="377"/>
      <c r="C3476" s="377"/>
      <c r="D3476" s="377"/>
      <c r="E3476" s="378"/>
      <c r="F3476" s="394"/>
    </row>
    <row r="3477" spans="1:6">
      <c r="A3477" s="377"/>
      <c r="B3477" s="377"/>
      <c r="C3477" s="377"/>
      <c r="D3477" s="377"/>
      <c r="E3477" s="378"/>
      <c r="F3477" s="394"/>
    </row>
    <row r="3478" spans="1:6">
      <c r="A3478" s="377"/>
      <c r="B3478" s="377"/>
      <c r="C3478" s="377"/>
      <c r="D3478" s="377"/>
      <c r="E3478" s="378"/>
      <c r="F3478" s="394"/>
    </row>
    <row r="3479" spans="1:6">
      <c r="A3479" s="377"/>
      <c r="B3479" s="377"/>
      <c r="C3479" s="377"/>
      <c r="D3479" s="377"/>
      <c r="E3479" s="378"/>
      <c r="F3479" s="394"/>
    </row>
    <row r="3480" spans="1:6">
      <c r="A3480" s="377"/>
      <c r="B3480" s="377"/>
      <c r="C3480" s="377"/>
      <c r="D3480" s="377"/>
      <c r="E3480" s="378"/>
      <c r="F3480" s="394"/>
    </row>
    <row r="3481" spans="1:6">
      <c r="A3481" s="377"/>
      <c r="B3481" s="377"/>
      <c r="C3481" s="377"/>
      <c r="D3481" s="377"/>
      <c r="E3481" s="378"/>
      <c r="F3481" s="394"/>
    </row>
    <row r="3482" spans="1:6">
      <c r="A3482" s="377"/>
      <c r="B3482" s="377"/>
      <c r="C3482" s="377"/>
      <c r="D3482" s="377"/>
      <c r="E3482" s="378"/>
      <c r="F3482" s="394"/>
    </row>
    <row r="3483" spans="1:6">
      <c r="A3483" s="377"/>
      <c r="B3483" s="377"/>
      <c r="C3483" s="377"/>
      <c r="D3483" s="377"/>
      <c r="E3483" s="378"/>
      <c r="F3483" s="394"/>
    </row>
    <row r="3484" spans="1:6">
      <c r="A3484" s="377"/>
      <c r="B3484" s="377"/>
      <c r="C3484" s="377"/>
      <c r="D3484" s="377"/>
      <c r="E3484" s="378"/>
      <c r="F3484" s="394"/>
    </row>
    <row r="3485" spans="1:6">
      <c r="A3485" s="377"/>
      <c r="B3485" s="377"/>
      <c r="C3485" s="377"/>
      <c r="D3485" s="377"/>
      <c r="E3485" s="378"/>
      <c r="F3485" s="394"/>
    </row>
    <row r="3486" spans="1:6">
      <c r="A3486" s="377"/>
      <c r="B3486" s="377"/>
      <c r="C3486" s="377"/>
      <c r="D3486" s="377"/>
      <c r="E3486" s="378"/>
      <c r="F3486" s="394"/>
    </row>
    <row r="3487" spans="1:6">
      <c r="A3487" s="377"/>
      <c r="B3487" s="377"/>
      <c r="C3487" s="377"/>
      <c r="D3487" s="377"/>
      <c r="E3487" s="378"/>
      <c r="F3487" s="394"/>
    </row>
    <row r="3488" spans="1:6">
      <c r="A3488" s="377"/>
      <c r="B3488" s="377"/>
      <c r="C3488" s="377"/>
      <c r="D3488" s="377"/>
      <c r="E3488" s="378"/>
      <c r="F3488" s="394"/>
    </row>
    <row r="3489" spans="1:6">
      <c r="A3489" s="377"/>
      <c r="B3489" s="377"/>
      <c r="C3489" s="377"/>
      <c r="D3489" s="377"/>
      <c r="E3489" s="378"/>
      <c r="F3489" s="394"/>
    </row>
    <row r="3490" spans="1:6">
      <c r="A3490" s="377"/>
      <c r="B3490" s="377"/>
      <c r="C3490" s="377"/>
      <c r="D3490" s="377"/>
      <c r="E3490" s="378"/>
      <c r="F3490" s="394"/>
    </row>
    <row r="3491" spans="1:6">
      <c r="A3491" s="377"/>
      <c r="B3491" s="377"/>
      <c r="C3491" s="377"/>
      <c r="D3491" s="377"/>
      <c r="E3491" s="378"/>
      <c r="F3491" s="394"/>
    </row>
    <row r="3492" spans="1:6">
      <c r="A3492" s="377"/>
      <c r="B3492" s="377"/>
      <c r="C3492" s="377"/>
      <c r="D3492" s="377"/>
      <c r="E3492" s="378"/>
      <c r="F3492" s="394"/>
    </row>
    <row r="3493" spans="1:6">
      <c r="A3493" s="377"/>
      <c r="B3493" s="377"/>
      <c r="C3493" s="377"/>
      <c r="D3493" s="377"/>
      <c r="E3493" s="378"/>
      <c r="F3493" s="394"/>
    </row>
    <row r="3494" spans="1:6">
      <c r="A3494" s="377"/>
      <c r="B3494" s="377"/>
      <c r="C3494" s="377"/>
      <c r="D3494" s="377"/>
      <c r="E3494" s="378"/>
      <c r="F3494" s="394"/>
    </row>
    <row r="3495" spans="1:6">
      <c r="A3495" s="377"/>
      <c r="B3495" s="377"/>
      <c r="C3495" s="377"/>
      <c r="D3495" s="377"/>
      <c r="E3495" s="378"/>
      <c r="F3495" s="394"/>
    </row>
    <row r="3496" spans="1:6">
      <c r="A3496" s="377"/>
      <c r="B3496" s="377"/>
      <c r="C3496" s="377"/>
      <c r="D3496" s="377"/>
      <c r="E3496" s="378"/>
      <c r="F3496" s="394"/>
    </row>
    <row r="3497" spans="1:6">
      <c r="A3497" s="377"/>
      <c r="B3497" s="377"/>
      <c r="C3497" s="377"/>
      <c r="D3497" s="377"/>
      <c r="E3497" s="378"/>
      <c r="F3497" s="394"/>
    </row>
    <row r="3498" spans="1:6">
      <c r="A3498" s="377"/>
      <c r="B3498" s="377"/>
      <c r="C3498" s="377"/>
      <c r="D3498" s="377"/>
      <c r="E3498" s="378"/>
      <c r="F3498" s="394"/>
    </row>
    <row r="3499" spans="1:6">
      <c r="A3499" s="377"/>
      <c r="B3499" s="377"/>
      <c r="C3499" s="377"/>
      <c r="D3499" s="377"/>
      <c r="E3499" s="378"/>
      <c r="F3499" s="394"/>
    </row>
    <row r="3500" spans="1:6">
      <c r="A3500" s="377"/>
      <c r="B3500" s="377"/>
      <c r="C3500" s="377"/>
      <c r="D3500" s="377"/>
      <c r="E3500" s="378"/>
      <c r="F3500" s="394"/>
    </row>
    <row r="3501" spans="1:6">
      <c r="A3501" s="377"/>
      <c r="B3501" s="377"/>
      <c r="C3501" s="377"/>
      <c r="D3501" s="377"/>
      <c r="E3501" s="378"/>
      <c r="F3501" s="394"/>
    </row>
    <row r="3502" spans="1:6">
      <c r="A3502" s="377"/>
      <c r="B3502" s="377"/>
      <c r="C3502" s="377"/>
      <c r="D3502" s="377"/>
      <c r="E3502" s="378"/>
      <c r="F3502" s="394"/>
    </row>
    <row r="3503" spans="1:6">
      <c r="A3503" s="377"/>
      <c r="B3503" s="377"/>
      <c r="C3503" s="377"/>
      <c r="D3503" s="377"/>
      <c r="E3503" s="378"/>
      <c r="F3503" s="394"/>
    </row>
    <row r="3504" spans="1:6">
      <c r="A3504" s="377"/>
      <c r="B3504" s="377"/>
      <c r="C3504" s="377"/>
      <c r="D3504" s="377"/>
      <c r="E3504" s="378"/>
      <c r="F3504" s="394"/>
    </row>
    <row r="3505" spans="1:6">
      <c r="A3505" s="377"/>
      <c r="B3505" s="377"/>
      <c r="C3505" s="377"/>
      <c r="D3505" s="377"/>
      <c r="E3505" s="378"/>
      <c r="F3505" s="394"/>
    </row>
    <row r="3506" spans="1:6">
      <c r="A3506" s="377"/>
      <c r="B3506" s="377"/>
      <c r="C3506" s="377"/>
      <c r="D3506" s="377"/>
      <c r="E3506" s="378"/>
      <c r="F3506" s="394"/>
    </row>
    <row r="3507" spans="1:6">
      <c r="A3507" s="377"/>
      <c r="B3507" s="377"/>
      <c r="C3507" s="377"/>
      <c r="D3507" s="377"/>
      <c r="E3507" s="378"/>
      <c r="F3507" s="394"/>
    </row>
    <row r="3508" spans="1:6">
      <c r="A3508" s="377"/>
      <c r="B3508" s="377"/>
      <c r="C3508" s="377"/>
      <c r="D3508" s="377"/>
      <c r="E3508" s="378"/>
      <c r="F3508" s="394"/>
    </row>
    <row r="3509" spans="1:6">
      <c r="A3509" s="377"/>
      <c r="B3509" s="377"/>
      <c r="C3509" s="377"/>
      <c r="D3509" s="377"/>
      <c r="E3509" s="378"/>
      <c r="F3509" s="394"/>
    </row>
    <row r="3510" spans="1:6">
      <c r="A3510" s="377"/>
      <c r="B3510" s="377"/>
      <c r="C3510" s="377"/>
      <c r="D3510" s="377"/>
      <c r="E3510" s="378"/>
      <c r="F3510" s="394"/>
    </row>
    <row r="3511" spans="1:6">
      <c r="A3511" s="377"/>
      <c r="B3511" s="377"/>
      <c r="C3511" s="377"/>
      <c r="D3511" s="377"/>
      <c r="E3511" s="378"/>
      <c r="F3511" s="394"/>
    </row>
    <row r="3512" spans="1:6">
      <c r="A3512" s="377"/>
      <c r="B3512" s="377"/>
      <c r="C3512" s="377"/>
      <c r="D3512" s="377"/>
      <c r="E3512" s="378"/>
      <c r="F3512" s="394"/>
    </row>
    <row r="3513" spans="1:6">
      <c r="A3513" s="377"/>
      <c r="B3513" s="377"/>
      <c r="C3513" s="377"/>
      <c r="D3513" s="377"/>
      <c r="E3513" s="378"/>
      <c r="F3513" s="394"/>
    </row>
    <row r="3514" spans="1:6">
      <c r="A3514" s="377"/>
      <c r="B3514" s="377"/>
      <c r="C3514" s="377"/>
      <c r="D3514" s="377"/>
      <c r="E3514" s="378"/>
      <c r="F3514" s="394"/>
    </row>
    <row r="3515" spans="1:6">
      <c r="A3515" s="377"/>
      <c r="B3515" s="377"/>
      <c r="C3515" s="377"/>
      <c r="D3515" s="377"/>
      <c r="E3515" s="378"/>
      <c r="F3515" s="394"/>
    </row>
    <row r="3516" spans="1:6">
      <c r="A3516" s="377"/>
      <c r="B3516" s="377"/>
      <c r="C3516" s="377"/>
      <c r="D3516" s="377"/>
      <c r="E3516" s="378"/>
      <c r="F3516" s="394"/>
    </row>
    <row r="3517" spans="1:6">
      <c r="A3517" s="377"/>
      <c r="B3517" s="377"/>
      <c r="C3517" s="377"/>
      <c r="D3517" s="377"/>
      <c r="E3517" s="378"/>
      <c r="F3517" s="394"/>
    </row>
    <row r="3518" spans="1:6">
      <c r="A3518" s="377"/>
      <c r="B3518" s="377"/>
      <c r="C3518" s="377"/>
      <c r="D3518" s="377"/>
      <c r="E3518" s="378"/>
      <c r="F3518" s="394"/>
    </row>
    <row r="3519" spans="1:6">
      <c r="A3519" s="377"/>
      <c r="B3519" s="377"/>
      <c r="C3519" s="377"/>
      <c r="D3519" s="377"/>
      <c r="E3519" s="378"/>
      <c r="F3519" s="394"/>
    </row>
    <row r="3520" spans="1:6">
      <c r="A3520" s="377"/>
      <c r="B3520" s="377"/>
      <c r="C3520" s="377"/>
      <c r="D3520" s="377"/>
      <c r="E3520" s="378"/>
      <c r="F3520" s="394"/>
    </row>
    <row r="3521" spans="1:6">
      <c r="A3521" s="377"/>
      <c r="B3521" s="377"/>
      <c r="C3521" s="377"/>
      <c r="D3521" s="377"/>
      <c r="E3521" s="378"/>
      <c r="F3521" s="394"/>
    </row>
    <row r="3522" spans="1:6">
      <c r="A3522" s="377"/>
      <c r="B3522" s="377"/>
      <c r="C3522" s="377"/>
      <c r="D3522" s="377"/>
      <c r="E3522" s="378"/>
      <c r="F3522" s="394"/>
    </row>
    <row r="3523" spans="1:6">
      <c r="A3523" s="377"/>
      <c r="B3523" s="377"/>
      <c r="C3523" s="377"/>
      <c r="D3523" s="377"/>
      <c r="E3523" s="378"/>
      <c r="F3523" s="394"/>
    </row>
    <row r="3524" spans="1:6">
      <c r="A3524" s="377"/>
      <c r="B3524" s="377"/>
      <c r="C3524" s="377"/>
      <c r="D3524" s="377"/>
      <c r="E3524" s="378"/>
      <c r="F3524" s="394"/>
    </row>
    <row r="3525" spans="1:6">
      <c r="A3525" s="377"/>
      <c r="B3525" s="377"/>
      <c r="C3525" s="377"/>
      <c r="D3525" s="377"/>
      <c r="E3525" s="378"/>
      <c r="F3525" s="394"/>
    </row>
    <row r="3526" spans="1:6">
      <c r="A3526" s="377"/>
      <c r="B3526" s="377"/>
      <c r="C3526" s="377"/>
      <c r="D3526" s="377"/>
      <c r="E3526" s="378"/>
      <c r="F3526" s="394"/>
    </row>
    <row r="3527" spans="1:6">
      <c r="A3527" s="377"/>
      <c r="B3527" s="377"/>
      <c r="C3527" s="377"/>
      <c r="D3527" s="377"/>
      <c r="E3527" s="378"/>
      <c r="F3527" s="394"/>
    </row>
    <row r="3528" spans="1:6">
      <c r="A3528" s="377"/>
      <c r="B3528" s="377"/>
      <c r="C3528" s="377"/>
      <c r="D3528" s="377"/>
      <c r="E3528" s="378"/>
      <c r="F3528" s="394"/>
    </row>
    <row r="3529" spans="1:6">
      <c r="A3529" s="377"/>
      <c r="B3529" s="377"/>
      <c r="C3529" s="377"/>
      <c r="D3529" s="377"/>
      <c r="E3529" s="378"/>
      <c r="F3529" s="394"/>
    </row>
    <row r="3530" spans="1:6">
      <c r="A3530" s="377"/>
      <c r="B3530" s="377"/>
      <c r="C3530" s="377"/>
      <c r="D3530" s="377"/>
      <c r="E3530" s="378"/>
      <c r="F3530" s="394"/>
    </row>
    <row r="3531" spans="1:6">
      <c r="A3531" s="377"/>
      <c r="B3531" s="377"/>
      <c r="C3531" s="377"/>
      <c r="D3531" s="377"/>
      <c r="E3531" s="378"/>
      <c r="F3531" s="394"/>
    </row>
    <row r="3532" spans="1:6">
      <c r="A3532" s="377"/>
      <c r="B3532" s="377"/>
      <c r="C3532" s="377"/>
      <c r="D3532" s="377"/>
      <c r="E3532" s="378"/>
      <c r="F3532" s="394"/>
    </row>
    <row r="3533" spans="1:6">
      <c r="A3533" s="377"/>
      <c r="B3533" s="377"/>
      <c r="C3533" s="377"/>
      <c r="D3533" s="377"/>
      <c r="E3533" s="378"/>
      <c r="F3533" s="394"/>
    </row>
    <row r="3534" spans="1:6">
      <c r="A3534" s="377"/>
      <c r="B3534" s="377"/>
      <c r="C3534" s="377"/>
      <c r="D3534" s="377"/>
      <c r="E3534" s="378"/>
      <c r="F3534" s="394"/>
    </row>
    <row r="3535" spans="1:6">
      <c r="A3535" s="377"/>
      <c r="B3535" s="377"/>
      <c r="C3535" s="377"/>
      <c r="D3535" s="377"/>
      <c r="E3535" s="378"/>
      <c r="F3535" s="394"/>
    </row>
    <row r="3536" spans="1:6">
      <c r="A3536" s="377"/>
      <c r="B3536" s="377"/>
      <c r="C3536" s="377"/>
      <c r="D3536" s="377"/>
      <c r="E3536" s="378"/>
      <c r="F3536" s="394"/>
    </row>
    <row r="3537" spans="1:6">
      <c r="A3537" s="377"/>
      <c r="B3537" s="377"/>
      <c r="C3537" s="377"/>
      <c r="D3537" s="377"/>
      <c r="E3537" s="378"/>
      <c r="F3537" s="394"/>
    </row>
    <row r="3538" spans="1:6">
      <c r="A3538" s="377"/>
      <c r="B3538" s="377"/>
      <c r="C3538" s="377"/>
      <c r="D3538" s="377"/>
      <c r="E3538" s="378"/>
      <c r="F3538" s="394"/>
    </row>
    <row r="3539" spans="1:6">
      <c r="A3539" s="377"/>
      <c r="B3539" s="377"/>
      <c r="C3539" s="377"/>
      <c r="D3539" s="377"/>
      <c r="E3539" s="378"/>
      <c r="F3539" s="394"/>
    </row>
    <row r="3540" spans="1:6">
      <c r="A3540" s="377"/>
      <c r="B3540" s="377"/>
      <c r="C3540" s="377"/>
      <c r="D3540" s="377"/>
      <c r="E3540" s="378"/>
      <c r="F3540" s="394"/>
    </row>
    <row r="3541" spans="1:6">
      <c r="A3541" s="377"/>
      <c r="B3541" s="377"/>
      <c r="C3541" s="377"/>
      <c r="D3541" s="377"/>
      <c r="E3541" s="378"/>
      <c r="F3541" s="394"/>
    </row>
    <row r="3542" spans="1:6">
      <c r="A3542" s="377"/>
      <c r="B3542" s="377"/>
      <c r="C3542" s="377"/>
      <c r="D3542" s="377"/>
      <c r="E3542" s="378"/>
      <c r="F3542" s="394"/>
    </row>
    <row r="3543" spans="1:6">
      <c r="A3543" s="377"/>
      <c r="B3543" s="377"/>
      <c r="C3543" s="377"/>
      <c r="D3543" s="377"/>
      <c r="E3543" s="378"/>
      <c r="F3543" s="394"/>
    </row>
    <row r="3544" spans="1:6">
      <c r="A3544" s="377"/>
      <c r="B3544" s="377"/>
      <c r="C3544" s="377"/>
      <c r="D3544" s="377"/>
      <c r="E3544" s="378"/>
      <c r="F3544" s="394"/>
    </row>
    <row r="3545" spans="1:6">
      <c r="A3545" s="377"/>
      <c r="B3545" s="377"/>
      <c r="C3545" s="377"/>
      <c r="D3545" s="377"/>
      <c r="E3545" s="378"/>
      <c r="F3545" s="394"/>
    </row>
    <row r="3546" spans="1:6">
      <c r="A3546" s="377"/>
      <c r="B3546" s="377"/>
      <c r="C3546" s="377"/>
      <c r="D3546" s="377"/>
      <c r="E3546" s="378"/>
      <c r="F3546" s="394"/>
    </row>
    <row r="3547" spans="1:6">
      <c r="A3547" s="377"/>
      <c r="B3547" s="377"/>
      <c r="C3547" s="377"/>
      <c r="D3547" s="377"/>
      <c r="E3547" s="378"/>
      <c r="F3547" s="394"/>
    </row>
    <row r="3548" spans="1:6">
      <c r="A3548" s="377"/>
      <c r="B3548" s="377"/>
      <c r="C3548" s="377"/>
      <c r="D3548" s="377"/>
      <c r="E3548" s="378"/>
      <c r="F3548" s="394"/>
    </row>
    <row r="3549" spans="1:6">
      <c r="A3549" s="377"/>
      <c r="B3549" s="377"/>
      <c r="C3549" s="377"/>
      <c r="D3549" s="377"/>
      <c r="E3549" s="378"/>
      <c r="F3549" s="394"/>
    </row>
    <row r="3550" spans="1:6">
      <c r="A3550" s="377"/>
      <c r="B3550" s="377"/>
      <c r="C3550" s="377"/>
      <c r="D3550" s="377"/>
      <c r="E3550" s="378"/>
      <c r="F3550" s="394"/>
    </row>
    <row r="3551" spans="1:6">
      <c r="A3551" s="377"/>
      <c r="B3551" s="377"/>
      <c r="C3551" s="377"/>
      <c r="D3551" s="377"/>
      <c r="E3551" s="378"/>
      <c r="F3551" s="394"/>
    </row>
    <row r="3552" spans="1:6">
      <c r="A3552" s="377"/>
      <c r="B3552" s="377"/>
      <c r="C3552" s="377"/>
      <c r="D3552" s="377"/>
      <c r="E3552" s="378"/>
      <c r="F3552" s="394"/>
    </row>
    <row r="3553" spans="1:6">
      <c r="A3553" s="377"/>
      <c r="B3553" s="377"/>
      <c r="C3553" s="377"/>
      <c r="D3553" s="377"/>
      <c r="E3553" s="378"/>
      <c r="F3553" s="394"/>
    </row>
    <row r="3554" spans="1:6">
      <c r="A3554" s="377"/>
      <c r="B3554" s="377"/>
      <c r="C3554" s="377"/>
      <c r="D3554" s="377"/>
      <c r="E3554" s="378"/>
      <c r="F3554" s="394"/>
    </row>
    <row r="3555" spans="1:6">
      <c r="A3555" s="377"/>
      <c r="B3555" s="377"/>
      <c r="C3555" s="377"/>
      <c r="D3555" s="377"/>
      <c r="E3555" s="378"/>
      <c r="F3555" s="394"/>
    </row>
    <row r="3556" spans="1:6">
      <c r="A3556" s="377"/>
      <c r="B3556" s="377"/>
      <c r="C3556" s="377"/>
      <c r="D3556" s="377"/>
      <c r="E3556" s="378"/>
      <c r="F3556" s="394"/>
    </row>
    <row r="3557" spans="1:6">
      <c r="A3557" s="377"/>
      <c r="B3557" s="377"/>
      <c r="C3557" s="377"/>
      <c r="D3557" s="377"/>
      <c r="E3557" s="378"/>
      <c r="F3557" s="394"/>
    </row>
    <row r="3558" spans="1:6">
      <c r="A3558" s="377"/>
      <c r="B3558" s="377"/>
      <c r="C3558" s="377"/>
      <c r="D3558" s="377"/>
      <c r="E3558" s="378"/>
      <c r="F3558" s="394"/>
    </row>
    <row r="3559" spans="1:6">
      <c r="A3559" s="377"/>
      <c r="B3559" s="377"/>
      <c r="C3559" s="377"/>
      <c r="D3559" s="377"/>
      <c r="E3559" s="378"/>
      <c r="F3559" s="394"/>
    </row>
    <row r="3560" spans="1:6">
      <c r="A3560" s="377"/>
      <c r="B3560" s="377"/>
      <c r="C3560" s="377"/>
      <c r="D3560" s="377"/>
      <c r="E3560" s="378"/>
      <c r="F3560" s="394"/>
    </row>
    <row r="3561" spans="1:6">
      <c r="A3561" s="377"/>
      <c r="B3561" s="377"/>
      <c r="C3561" s="377"/>
      <c r="D3561" s="377"/>
      <c r="E3561" s="378"/>
      <c r="F3561" s="394"/>
    </row>
    <row r="3562" spans="1:6">
      <c r="A3562" s="377"/>
      <c r="B3562" s="377"/>
      <c r="C3562" s="377"/>
      <c r="D3562" s="377"/>
      <c r="E3562" s="378"/>
      <c r="F3562" s="394"/>
    </row>
    <row r="3563" spans="1:6">
      <c r="A3563" s="377"/>
      <c r="B3563" s="377"/>
      <c r="C3563" s="377"/>
      <c r="D3563" s="377"/>
      <c r="E3563" s="378"/>
      <c r="F3563" s="394"/>
    </row>
    <row r="3564" spans="1:6">
      <c r="A3564" s="377"/>
      <c r="B3564" s="377"/>
      <c r="C3564" s="377"/>
      <c r="D3564" s="377"/>
      <c r="E3564" s="378"/>
      <c r="F3564" s="394"/>
    </row>
    <row r="3565" spans="1:6">
      <c r="A3565" s="377"/>
      <c r="B3565" s="377"/>
      <c r="C3565" s="377"/>
      <c r="D3565" s="377"/>
      <c r="E3565" s="378"/>
      <c r="F3565" s="394"/>
    </row>
    <row r="3566" spans="1:6">
      <c r="A3566" s="377"/>
      <c r="B3566" s="377"/>
      <c r="C3566" s="377"/>
      <c r="D3566" s="377"/>
      <c r="E3566" s="378"/>
      <c r="F3566" s="394"/>
    </row>
    <row r="3567" spans="1:6">
      <c r="A3567" s="377"/>
      <c r="B3567" s="377"/>
      <c r="C3567" s="377"/>
      <c r="D3567" s="377"/>
      <c r="E3567" s="378"/>
      <c r="F3567" s="394"/>
    </row>
    <row r="3568" spans="1:6">
      <c r="A3568" s="377"/>
      <c r="B3568" s="377"/>
      <c r="C3568" s="377"/>
      <c r="D3568" s="377"/>
      <c r="E3568" s="378"/>
      <c r="F3568" s="394"/>
    </row>
    <row r="3569" spans="1:6">
      <c r="A3569" s="377"/>
      <c r="B3569" s="377"/>
      <c r="C3569" s="377"/>
      <c r="D3569" s="377"/>
      <c r="E3569" s="378"/>
      <c r="F3569" s="394"/>
    </row>
    <row r="3570" spans="1:6">
      <c r="A3570" s="377"/>
      <c r="B3570" s="377"/>
      <c r="C3570" s="377"/>
      <c r="D3570" s="377"/>
      <c r="E3570" s="378"/>
      <c r="F3570" s="394"/>
    </row>
    <row r="3571" spans="1:6">
      <c r="A3571" s="377"/>
      <c r="B3571" s="377"/>
      <c r="C3571" s="377"/>
      <c r="D3571" s="377"/>
      <c r="E3571" s="378"/>
      <c r="F3571" s="394"/>
    </row>
    <row r="3572" spans="1:6">
      <c r="A3572" s="377"/>
      <c r="B3572" s="377"/>
      <c r="C3572" s="377"/>
      <c r="D3572" s="377"/>
      <c r="E3572" s="378"/>
      <c r="F3572" s="394"/>
    </row>
    <row r="3573" spans="1:6">
      <c r="A3573" s="377"/>
      <c r="B3573" s="377"/>
      <c r="C3573" s="377"/>
      <c r="D3573" s="377"/>
      <c r="E3573" s="378"/>
      <c r="F3573" s="394"/>
    </row>
    <row r="3574" spans="1:6">
      <c r="A3574" s="377"/>
      <c r="B3574" s="377"/>
      <c r="C3574" s="377"/>
      <c r="D3574" s="377"/>
      <c r="E3574" s="378"/>
      <c r="F3574" s="394"/>
    </row>
    <row r="3575" spans="1:6">
      <c r="A3575" s="377"/>
      <c r="B3575" s="377"/>
      <c r="C3575" s="377"/>
      <c r="D3575" s="377"/>
      <c r="E3575" s="378"/>
      <c r="F3575" s="394"/>
    </row>
    <row r="3576" spans="1:6">
      <c r="A3576" s="377"/>
      <c r="B3576" s="377"/>
      <c r="C3576" s="377"/>
      <c r="D3576" s="377"/>
      <c r="E3576" s="378"/>
      <c r="F3576" s="394"/>
    </row>
    <row r="3577" spans="1:6">
      <c r="A3577" s="377"/>
      <c r="B3577" s="377"/>
      <c r="C3577" s="377"/>
      <c r="D3577" s="377"/>
      <c r="E3577" s="378"/>
      <c r="F3577" s="394"/>
    </row>
    <row r="3578" spans="1:6">
      <c r="A3578" s="377"/>
      <c r="B3578" s="377"/>
      <c r="C3578" s="377"/>
      <c r="D3578" s="377"/>
      <c r="E3578" s="378"/>
      <c r="F3578" s="394"/>
    </row>
    <row r="3579" spans="1:6">
      <c r="A3579" s="377"/>
      <c r="B3579" s="377"/>
      <c r="C3579" s="377"/>
      <c r="D3579" s="377"/>
      <c r="E3579" s="378"/>
      <c r="F3579" s="394"/>
    </row>
    <row r="3580" spans="1:6">
      <c r="A3580" s="377"/>
      <c r="B3580" s="377"/>
      <c r="C3580" s="377"/>
      <c r="D3580" s="377"/>
      <c r="E3580" s="378"/>
      <c r="F3580" s="394"/>
    </row>
    <row r="3581" spans="1:6">
      <c r="A3581" s="377"/>
      <c r="B3581" s="377"/>
      <c r="C3581" s="377"/>
      <c r="D3581" s="377"/>
      <c r="E3581" s="378"/>
      <c r="F3581" s="394"/>
    </row>
    <row r="3582" spans="1:6">
      <c r="A3582" s="377"/>
      <c r="B3582" s="377"/>
      <c r="C3582" s="377"/>
      <c r="D3582" s="377"/>
      <c r="E3582" s="378"/>
      <c r="F3582" s="394"/>
    </row>
    <row r="3583" spans="1:6">
      <c r="A3583" s="377"/>
      <c r="B3583" s="377"/>
      <c r="C3583" s="377"/>
      <c r="D3583" s="377"/>
      <c r="E3583" s="378"/>
      <c r="F3583" s="394"/>
    </row>
    <row r="3584" spans="1:6">
      <c r="A3584" s="377"/>
      <c r="B3584" s="377"/>
      <c r="C3584" s="377"/>
      <c r="D3584" s="377"/>
      <c r="E3584" s="378"/>
      <c r="F3584" s="394"/>
    </row>
    <row r="3585" spans="1:6">
      <c r="A3585" s="377"/>
      <c r="B3585" s="377"/>
      <c r="C3585" s="377"/>
      <c r="D3585" s="377"/>
      <c r="E3585" s="378"/>
      <c r="F3585" s="394"/>
    </row>
    <row r="3586" spans="1:6">
      <c r="A3586" s="377"/>
      <c r="B3586" s="377"/>
      <c r="C3586" s="377"/>
      <c r="D3586" s="377"/>
      <c r="E3586" s="378"/>
      <c r="F3586" s="394"/>
    </row>
    <row r="3587" spans="1:6">
      <c r="A3587" s="377"/>
      <c r="B3587" s="377"/>
      <c r="C3587" s="377"/>
      <c r="D3587" s="377"/>
      <c r="E3587" s="378"/>
      <c r="F3587" s="394"/>
    </row>
    <row r="3588" spans="1:6">
      <c r="A3588" s="377"/>
      <c r="B3588" s="377"/>
      <c r="C3588" s="377"/>
      <c r="D3588" s="377"/>
      <c r="E3588" s="378"/>
      <c r="F3588" s="394"/>
    </row>
    <row r="3589" spans="1:6">
      <c r="A3589" s="377"/>
      <c r="B3589" s="377"/>
      <c r="C3589" s="377"/>
      <c r="D3589" s="377"/>
      <c r="E3589" s="378"/>
      <c r="F3589" s="394"/>
    </row>
    <row r="3590" spans="1:6">
      <c r="A3590" s="377"/>
      <c r="B3590" s="377"/>
      <c r="C3590" s="377"/>
      <c r="D3590" s="377"/>
      <c r="E3590" s="378"/>
      <c r="F3590" s="394"/>
    </row>
    <row r="3591" spans="1:6">
      <c r="A3591" s="377"/>
      <c r="B3591" s="377"/>
      <c r="C3591" s="377"/>
      <c r="D3591" s="377"/>
      <c r="E3591" s="378"/>
      <c r="F3591" s="394"/>
    </row>
    <row r="3592" spans="1:6">
      <c r="A3592" s="377"/>
      <c r="B3592" s="377"/>
      <c r="C3592" s="377"/>
      <c r="D3592" s="377"/>
      <c r="E3592" s="378"/>
      <c r="F3592" s="394"/>
    </row>
    <row r="3593" spans="1:6">
      <c r="A3593" s="377"/>
      <c r="B3593" s="377"/>
      <c r="C3593" s="377"/>
      <c r="D3593" s="377"/>
      <c r="E3593" s="378"/>
      <c r="F3593" s="394"/>
    </row>
    <row r="3594" spans="1:6">
      <c r="A3594" s="377"/>
      <c r="B3594" s="377"/>
      <c r="C3594" s="377"/>
      <c r="D3594" s="377"/>
      <c r="E3594" s="378"/>
      <c r="F3594" s="394"/>
    </row>
    <row r="3595" spans="1:6">
      <c r="A3595" s="377"/>
      <c r="B3595" s="377"/>
      <c r="C3595" s="377"/>
      <c r="D3595" s="377"/>
      <c r="E3595" s="378"/>
      <c r="F3595" s="394"/>
    </row>
    <row r="3596" spans="1:6">
      <c r="A3596" s="377"/>
      <c r="B3596" s="377"/>
      <c r="C3596" s="377"/>
      <c r="D3596" s="377"/>
      <c r="E3596" s="378"/>
      <c r="F3596" s="394"/>
    </row>
    <row r="3597" spans="1:6">
      <c r="A3597" s="377"/>
      <c r="B3597" s="377"/>
      <c r="C3597" s="377"/>
      <c r="D3597" s="377"/>
      <c r="E3597" s="378"/>
      <c r="F3597" s="394"/>
    </row>
    <row r="3598" spans="1:6">
      <c r="A3598" s="377"/>
      <c r="B3598" s="377"/>
      <c r="C3598" s="377"/>
      <c r="D3598" s="377"/>
      <c r="E3598" s="378"/>
      <c r="F3598" s="394"/>
    </row>
    <row r="3599" spans="1:6">
      <c r="A3599" s="377"/>
      <c r="B3599" s="377"/>
      <c r="C3599" s="377"/>
      <c r="D3599" s="377"/>
      <c r="E3599" s="378"/>
      <c r="F3599" s="394"/>
    </row>
    <row r="3600" spans="1:6">
      <c r="A3600" s="377"/>
      <c r="B3600" s="377"/>
      <c r="C3600" s="377"/>
      <c r="D3600" s="377"/>
      <c r="E3600" s="378"/>
      <c r="F3600" s="394"/>
    </row>
    <row r="3601" spans="1:6">
      <c r="A3601" s="377"/>
      <c r="B3601" s="377"/>
      <c r="C3601" s="377"/>
      <c r="D3601" s="377"/>
      <c r="E3601" s="378"/>
      <c r="F3601" s="394"/>
    </row>
    <row r="3602" spans="1:6">
      <c r="A3602" s="377"/>
      <c r="B3602" s="377"/>
      <c r="C3602" s="377"/>
      <c r="D3602" s="377"/>
      <c r="E3602" s="378"/>
      <c r="F3602" s="394"/>
    </row>
    <row r="3603" spans="1:6">
      <c r="A3603" s="377"/>
      <c r="B3603" s="377"/>
      <c r="C3603" s="377"/>
      <c r="D3603" s="377"/>
      <c r="E3603" s="378"/>
      <c r="F3603" s="394"/>
    </row>
    <row r="3604" spans="1:6">
      <c r="A3604" s="377"/>
      <c r="B3604" s="377"/>
      <c r="C3604" s="377"/>
      <c r="D3604" s="377"/>
      <c r="E3604" s="378"/>
      <c r="F3604" s="394"/>
    </row>
    <row r="3605" spans="1:6">
      <c r="A3605" s="377"/>
      <c r="B3605" s="377"/>
      <c r="C3605" s="377"/>
      <c r="D3605" s="377"/>
      <c r="E3605" s="378"/>
      <c r="F3605" s="394"/>
    </row>
    <row r="3606" spans="1:6">
      <c r="A3606" s="377"/>
      <c r="B3606" s="377"/>
      <c r="C3606" s="377"/>
      <c r="D3606" s="377"/>
      <c r="E3606" s="378"/>
      <c r="F3606" s="394"/>
    </row>
    <row r="3607" spans="1:6">
      <c r="A3607" s="377"/>
      <c r="B3607" s="377"/>
      <c r="C3607" s="377"/>
      <c r="D3607" s="377"/>
      <c r="E3607" s="378"/>
      <c r="F3607" s="394"/>
    </row>
    <row r="3608" spans="1:6">
      <c r="A3608" s="377"/>
      <c r="B3608" s="377"/>
      <c r="C3608" s="377"/>
      <c r="D3608" s="377"/>
      <c r="E3608" s="378"/>
      <c r="F3608" s="394"/>
    </row>
    <row r="3609" spans="1:6">
      <c r="A3609" s="377"/>
      <c r="B3609" s="377"/>
      <c r="C3609" s="377"/>
      <c r="D3609" s="377"/>
      <c r="E3609" s="378"/>
      <c r="F3609" s="394"/>
    </row>
    <row r="3610" spans="1:6">
      <c r="A3610" s="377"/>
      <c r="B3610" s="377"/>
      <c r="C3610" s="377"/>
      <c r="D3610" s="377"/>
      <c r="E3610" s="378"/>
      <c r="F3610" s="394"/>
    </row>
    <row r="3611" spans="1:6">
      <c r="A3611" s="377"/>
      <c r="B3611" s="377"/>
      <c r="C3611" s="377"/>
      <c r="D3611" s="377"/>
      <c r="E3611" s="378"/>
      <c r="F3611" s="394"/>
    </row>
    <row r="3612" spans="1:6">
      <c r="A3612" s="377"/>
      <c r="B3612" s="377"/>
      <c r="C3612" s="377"/>
      <c r="D3612" s="377"/>
      <c r="E3612" s="378"/>
      <c r="F3612" s="394"/>
    </row>
    <row r="3613" spans="1:6">
      <c r="A3613" s="377"/>
      <c r="B3613" s="377"/>
      <c r="C3613" s="377"/>
      <c r="D3613" s="377"/>
      <c r="E3613" s="378"/>
      <c r="F3613" s="394"/>
    </row>
    <row r="3614" spans="1:6">
      <c r="A3614" s="377"/>
      <c r="B3614" s="377"/>
      <c r="C3614" s="377"/>
      <c r="D3614" s="377"/>
      <c r="E3614" s="378"/>
      <c r="F3614" s="394"/>
    </row>
    <row r="3615" spans="1:6">
      <c r="A3615" s="377"/>
      <c r="B3615" s="377"/>
      <c r="C3615" s="377"/>
      <c r="D3615" s="377"/>
      <c r="E3615" s="378"/>
      <c r="F3615" s="394"/>
    </row>
    <row r="3616" spans="1:6">
      <c r="A3616" s="377"/>
      <c r="B3616" s="377"/>
      <c r="C3616" s="377"/>
      <c r="D3616" s="377"/>
      <c r="E3616" s="378"/>
      <c r="F3616" s="394"/>
    </row>
    <row r="3617" spans="1:6">
      <c r="A3617" s="377"/>
      <c r="B3617" s="377"/>
      <c r="C3617" s="377"/>
      <c r="D3617" s="377"/>
      <c r="E3617" s="378"/>
      <c r="F3617" s="394"/>
    </row>
    <row r="3618" spans="1:6">
      <c r="A3618" s="377"/>
      <c r="B3618" s="377"/>
      <c r="C3618" s="377"/>
      <c r="D3618" s="377"/>
      <c r="E3618" s="378"/>
      <c r="F3618" s="394"/>
    </row>
    <row r="3619" spans="1:6">
      <c r="A3619" s="377"/>
      <c r="B3619" s="377"/>
      <c r="C3619" s="377"/>
      <c r="D3619" s="377"/>
      <c r="E3619" s="378"/>
      <c r="F3619" s="394"/>
    </row>
    <row r="3620" spans="1:6">
      <c r="A3620" s="377"/>
      <c r="B3620" s="377"/>
      <c r="C3620" s="377"/>
      <c r="D3620" s="377"/>
      <c r="E3620" s="378"/>
      <c r="F3620" s="394"/>
    </row>
    <row r="3621" spans="1:6">
      <c r="A3621" s="377"/>
      <c r="B3621" s="377"/>
      <c r="C3621" s="377"/>
      <c r="D3621" s="377"/>
      <c r="E3621" s="378"/>
      <c r="F3621" s="394"/>
    </row>
    <row r="3622" spans="1:6">
      <c r="A3622" s="377"/>
      <c r="B3622" s="377"/>
      <c r="C3622" s="377"/>
      <c r="D3622" s="377"/>
      <c r="E3622" s="378"/>
      <c r="F3622" s="394"/>
    </row>
    <row r="3623" spans="1:6">
      <c r="A3623" s="377"/>
      <c r="B3623" s="377"/>
      <c r="C3623" s="377"/>
      <c r="D3623" s="377"/>
      <c r="E3623" s="378"/>
      <c r="F3623" s="394"/>
    </row>
    <row r="3624" spans="1:6">
      <c r="A3624" s="377"/>
      <c r="B3624" s="377"/>
      <c r="C3624" s="377"/>
      <c r="D3624" s="377"/>
      <c r="E3624" s="378"/>
      <c r="F3624" s="394"/>
    </row>
    <row r="3625" spans="1:6">
      <c r="A3625" s="377"/>
      <c r="B3625" s="377"/>
      <c r="C3625" s="377"/>
      <c r="D3625" s="377"/>
      <c r="E3625" s="378"/>
      <c r="F3625" s="394"/>
    </row>
    <row r="3626" spans="1:6">
      <c r="A3626" s="377"/>
      <c r="B3626" s="377"/>
      <c r="C3626" s="377"/>
      <c r="D3626" s="377"/>
      <c r="E3626" s="378"/>
      <c r="F3626" s="394"/>
    </row>
    <row r="3627" spans="1:6">
      <c r="A3627" s="377"/>
      <c r="B3627" s="377"/>
      <c r="C3627" s="377"/>
      <c r="D3627" s="377"/>
      <c r="E3627" s="378"/>
      <c r="F3627" s="394"/>
    </row>
    <row r="3628" spans="1:6">
      <c r="A3628" s="377"/>
      <c r="B3628" s="377"/>
      <c r="C3628" s="377"/>
      <c r="D3628" s="377"/>
      <c r="E3628" s="378"/>
      <c r="F3628" s="394"/>
    </row>
    <row r="3629" spans="1:6">
      <c r="A3629" s="377"/>
      <c r="B3629" s="377"/>
      <c r="C3629" s="377"/>
      <c r="D3629" s="377"/>
      <c r="E3629" s="378"/>
      <c r="F3629" s="394"/>
    </row>
    <row r="3630" spans="1:6">
      <c r="A3630" s="377"/>
      <c r="B3630" s="377"/>
      <c r="C3630" s="377"/>
      <c r="D3630" s="377"/>
      <c r="E3630" s="378"/>
      <c r="F3630" s="394"/>
    </row>
    <row r="3631" spans="1:6">
      <c r="A3631" s="377"/>
      <c r="B3631" s="377"/>
      <c r="C3631" s="377"/>
      <c r="D3631" s="377"/>
      <c r="E3631" s="378"/>
      <c r="F3631" s="394"/>
    </row>
    <row r="3632" spans="1:6">
      <c r="A3632" s="377"/>
      <c r="B3632" s="377"/>
      <c r="C3632" s="377"/>
      <c r="D3632" s="377"/>
      <c r="E3632" s="378"/>
      <c r="F3632" s="394"/>
    </row>
    <row r="3633" spans="1:6">
      <c r="A3633" s="377"/>
      <c r="B3633" s="377"/>
      <c r="C3633" s="377"/>
      <c r="D3633" s="377"/>
      <c r="E3633" s="378"/>
      <c r="F3633" s="394"/>
    </row>
    <row r="3634" spans="1:6">
      <c r="A3634" s="377"/>
      <c r="B3634" s="377"/>
      <c r="C3634" s="377"/>
      <c r="D3634" s="377"/>
      <c r="E3634" s="378"/>
      <c r="F3634" s="394"/>
    </row>
    <row r="3635" spans="1:6">
      <c r="A3635" s="377"/>
      <c r="B3635" s="377"/>
      <c r="C3635" s="377"/>
      <c r="D3635" s="377"/>
      <c r="E3635" s="378"/>
      <c r="F3635" s="394"/>
    </row>
    <row r="3636" spans="1:6">
      <c r="A3636" s="377"/>
      <c r="B3636" s="377"/>
      <c r="C3636" s="377"/>
      <c r="D3636" s="377"/>
      <c r="E3636" s="378"/>
      <c r="F3636" s="394"/>
    </row>
    <row r="3637" spans="1:6">
      <c r="A3637" s="377"/>
      <c r="B3637" s="377"/>
      <c r="C3637" s="377"/>
      <c r="D3637" s="377"/>
      <c r="E3637" s="378"/>
      <c r="F3637" s="394"/>
    </row>
    <row r="3638" spans="1:6">
      <c r="A3638" s="377"/>
      <c r="B3638" s="377"/>
      <c r="C3638" s="377"/>
      <c r="D3638" s="377"/>
      <c r="E3638" s="378"/>
      <c r="F3638" s="394"/>
    </row>
    <row r="3639" spans="1:6">
      <c r="A3639" s="377"/>
      <c r="B3639" s="377"/>
      <c r="C3639" s="377"/>
      <c r="D3639" s="377"/>
      <c r="E3639" s="378"/>
      <c r="F3639" s="394"/>
    </row>
    <row r="3640" spans="1:6">
      <c r="A3640" s="377"/>
      <c r="B3640" s="377"/>
      <c r="C3640" s="377"/>
      <c r="D3640" s="377"/>
      <c r="E3640" s="378"/>
      <c r="F3640" s="394"/>
    </row>
    <row r="3641" spans="1:6">
      <c r="A3641" s="377"/>
      <c r="B3641" s="377"/>
      <c r="C3641" s="377"/>
      <c r="D3641" s="377"/>
      <c r="E3641" s="378"/>
      <c r="F3641" s="394"/>
    </row>
    <row r="3642" spans="1:6">
      <c r="A3642" s="377"/>
      <c r="B3642" s="377"/>
      <c r="C3642" s="377"/>
      <c r="D3642" s="377"/>
      <c r="E3642" s="378"/>
      <c r="F3642" s="394"/>
    </row>
    <row r="3643" spans="1:6">
      <c r="A3643" s="377"/>
      <c r="B3643" s="377"/>
      <c r="C3643" s="377"/>
      <c r="D3643" s="377"/>
      <c r="E3643" s="378"/>
      <c r="F3643" s="394"/>
    </row>
    <row r="3644" spans="1:6">
      <c r="A3644" s="377"/>
      <c r="B3644" s="377"/>
      <c r="C3644" s="377"/>
      <c r="D3644" s="377"/>
      <c r="E3644" s="378"/>
      <c r="F3644" s="394"/>
    </row>
    <row r="3645" spans="1:6">
      <c r="A3645" s="377"/>
      <c r="B3645" s="377"/>
      <c r="C3645" s="377"/>
      <c r="D3645" s="377"/>
      <c r="E3645" s="378"/>
      <c r="F3645" s="394"/>
    </row>
    <row r="3646" spans="1:6">
      <c r="A3646" s="377"/>
      <c r="B3646" s="377"/>
      <c r="C3646" s="377"/>
      <c r="D3646" s="377"/>
      <c r="E3646" s="378"/>
      <c r="F3646" s="394"/>
    </row>
    <row r="3647" spans="1:6">
      <c r="A3647" s="377"/>
      <c r="B3647" s="377"/>
      <c r="C3647" s="377"/>
      <c r="D3647" s="377"/>
      <c r="E3647" s="378"/>
      <c r="F3647" s="394"/>
    </row>
    <row r="3648" spans="1:6">
      <c r="A3648" s="377"/>
      <c r="B3648" s="377"/>
      <c r="C3648" s="377"/>
      <c r="D3648" s="377"/>
      <c r="E3648" s="378"/>
      <c r="F3648" s="394"/>
    </row>
    <row r="3649" spans="1:6">
      <c r="A3649" s="377"/>
      <c r="B3649" s="377"/>
      <c r="C3649" s="377"/>
      <c r="D3649" s="377"/>
      <c r="E3649" s="378"/>
      <c r="F3649" s="394"/>
    </row>
    <row r="3650" spans="1:6">
      <c r="A3650" s="377"/>
      <c r="B3650" s="377"/>
      <c r="C3650" s="377"/>
      <c r="D3650" s="377"/>
      <c r="E3650" s="378"/>
      <c r="F3650" s="394"/>
    </row>
    <row r="3651" spans="1:6">
      <c r="A3651" s="377"/>
      <c r="B3651" s="377"/>
      <c r="C3651" s="377"/>
      <c r="D3651" s="377"/>
      <c r="E3651" s="378"/>
      <c r="F3651" s="394"/>
    </row>
    <row r="3652" spans="1:6">
      <c r="A3652" s="377"/>
      <c r="B3652" s="377"/>
      <c r="C3652" s="377"/>
      <c r="D3652" s="377"/>
      <c r="E3652" s="378"/>
      <c r="F3652" s="394"/>
    </row>
    <row r="3653" spans="1:6">
      <c r="A3653" s="377"/>
      <c r="B3653" s="377"/>
      <c r="C3653" s="377"/>
      <c r="D3653" s="377"/>
      <c r="E3653" s="378"/>
      <c r="F3653" s="394"/>
    </row>
    <row r="3654" spans="1:6">
      <c r="A3654" s="377"/>
      <c r="B3654" s="377"/>
      <c r="C3654" s="377"/>
      <c r="D3654" s="377"/>
      <c r="E3654" s="378"/>
      <c r="F3654" s="394"/>
    </row>
    <row r="3655" spans="1:6">
      <c r="A3655" s="377"/>
      <c r="B3655" s="377"/>
      <c r="C3655" s="377"/>
      <c r="D3655" s="377"/>
      <c r="E3655" s="378"/>
      <c r="F3655" s="394"/>
    </row>
    <row r="3656" spans="1:6">
      <c r="A3656" s="377"/>
      <c r="B3656" s="377"/>
      <c r="C3656" s="377"/>
      <c r="D3656" s="377"/>
      <c r="E3656" s="378"/>
      <c r="F3656" s="394"/>
    </row>
    <row r="3657" spans="1:6">
      <c r="A3657" s="377"/>
      <c r="B3657" s="377"/>
      <c r="C3657" s="377"/>
      <c r="D3657" s="377"/>
      <c r="E3657" s="378"/>
      <c r="F3657" s="394"/>
    </row>
    <row r="3658" spans="1:6">
      <c r="A3658" s="377"/>
      <c r="B3658" s="377"/>
      <c r="C3658" s="377"/>
      <c r="D3658" s="377"/>
      <c r="E3658" s="378"/>
      <c r="F3658" s="394"/>
    </row>
    <row r="3659" spans="1:6">
      <c r="A3659" s="377"/>
      <c r="B3659" s="377"/>
      <c r="C3659" s="377"/>
      <c r="D3659" s="377"/>
      <c r="E3659" s="378"/>
      <c r="F3659" s="394"/>
    </row>
    <row r="3660" spans="1:6">
      <c r="A3660" s="377"/>
      <c r="B3660" s="377"/>
      <c r="C3660" s="377"/>
      <c r="D3660" s="377"/>
      <c r="E3660" s="378"/>
      <c r="F3660" s="394"/>
    </row>
    <row r="3661" spans="1:6">
      <c r="A3661" s="377"/>
      <c r="B3661" s="377"/>
      <c r="C3661" s="377"/>
      <c r="D3661" s="377"/>
      <c r="E3661" s="378"/>
      <c r="F3661" s="394"/>
    </row>
    <row r="3662" spans="1:6">
      <c r="A3662" s="377"/>
      <c r="B3662" s="377"/>
      <c r="C3662" s="377"/>
      <c r="D3662" s="377"/>
      <c r="E3662" s="378"/>
      <c r="F3662" s="394"/>
    </row>
    <row r="3663" spans="1:6">
      <c r="A3663" s="377"/>
      <c r="B3663" s="377"/>
      <c r="C3663" s="377"/>
      <c r="D3663" s="377"/>
      <c r="E3663" s="378"/>
      <c r="F3663" s="394"/>
    </row>
    <row r="3664" spans="1:6">
      <c r="A3664" s="377"/>
      <c r="B3664" s="377"/>
      <c r="C3664" s="377"/>
      <c r="D3664" s="377"/>
      <c r="E3664" s="378"/>
      <c r="F3664" s="394"/>
    </row>
    <row r="3665" spans="1:6">
      <c r="A3665" s="377"/>
      <c r="B3665" s="377"/>
      <c r="C3665" s="377"/>
      <c r="D3665" s="377"/>
      <c r="E3665" s="378"/>
      <c r="F3665" s="394"/>
    </row>
    <row r="3666" spans="1:6">
      <c r="A3666" s="377"/>
      <c r="B3666" s="377"/>
      <c r="C3666" s="377"/>
      <c r="D3666" s="377"/>
      <c r="E3666" s="378"/>
      <c r="F3666" s="394"/>
    </row>
    <row r="3667" spans="1:6">
      <c r="A3667" s="377"/>
      <c r="B3667" s="377"/>
      <c r="C3667" s="377"/>
      <c r="D3667" s="377"/>
      <c r="E3667" s="378"/>
      <c r="F3667" s="394"/>
    </row>
    <row r="3668" spans="1:6">
      <c r="A3668" s="377"/>
      <c r="B3668" s="377"/>
      <c r="C3668" s="377"/>
      <c r="D3668" s="377"/>
      <c r="E3668" s="378"/>
      <c r="F3668" s="394"/>
    </row>
    <row r="3669" spans="1:6">
      <c r="A3669" s="377"/>
      <c r="B3669" s="377"/>
      <c r="C3669" s="377"/>
      <c r="D3669" s="377"/>
      <c r="E3669" s="378"/>
      <c r="F3669" s="394"/>
    </row>
    <row r="3670" spans="1:6">
      <c r="A3670" s="377"/>
      <c r="B3670" s="377"/>
      <c r="C3670" s="377"/>
      <c r="D3670" s="377"/>
      <c r="E3670" s="378"/>
      <c r="F3670" s="394"/>
    </row>
    <row r="3671" spans="1:6">
      <c r="A3671" s="377"/>
      <c r="B3671" s="377"/>
      <c r="C3671" s="377"/>
      <c r="D3671" s="377"/>
      <c r="E3671" s="378"/>
      <c r="F3671" s="394"/>
    </row>
    <row r="3672" spans="1:6">
      <c r="A3672" s="377"/>
      <c r="B3672" s="377"/>
      <c r="C3672" s="377"/>
      <c r="D3672" s="377"/>
      <c r="E3672" s="378"/>
      <c r="F3672" s="394"/>
    </row>
    <row r="3673" spans="1:6">
      <c r="A3673" s="377"/>
      <c r="B3673" s="377"/>
      <c r="C3673" s="377"/>
      <c r="D3673" s="377"/>
      <c r="E3673" s="378"/>
      <c r="F3673" s="394"/>
    </row>
    <row r="3674" spans="1:6">
      <c r="A3674" s="377"/>
      <c r="B3674" s="377"/>
      <c r="C3674" s="377"/>
      <c r="D3674" s="377"/>
      <c r="E3674" s="378"/>
      <c r="F3674" s="394"/>
    </row>
    <row r="3675" spans="1:6">
      <c r="A3675" s="377"/>
      <c r="B3675" s="377"/>
      <c r="C3675" s="377"/>
      <c r="D3675" s="377"/>
      <c r="E3675" s="378"/>
      <c r="F3675" s="394"/>
    </row>
    <row r="3676" spans="1:6">
      <c r="A3676" s="377"/>
      <c r="B3676" s="377"/>
      <c r="C3676" s="377"/>
      <c r="D3676" s="377"/>
      <c r="E3676" s="378"/>
      <c r="F3676" s="394"/>
    </row>
    <row r="3677" spans="1:6">
      <c r="A3677" s="377"/>
      <c r="B3677" s="377"/>
      <c r="C3677" s="377"/>
      <c r="D3677" s="377"/>
      <c r="E3677" s="378"/>
      <c r="F3677" s="394"/>
    </row>
    <row r="3678" spans="1:6">
      <c r="A3678" s="377"/>
      <c r="B3678" s="377"/>
      <c r="C3678" s="377"/>
      <c r="D3678" s="377"/>
      <c r="E3678" s="378"/>
      <c r="F3678" s="394"/>
    </row>
    <row r="3679" spans="1:6">
      <c r="A3679" s="377"/>
      <c r="B3679" s="377"/>
      <c r="C3679" s="377"/>
      <c r="D3679" s="377"/>
      <c r="E3679" s="378"/>
      <c r="F3679" s="394"/>
    </row>
    <row r="3680" spans="1:6">
      <c r="A3680" s="377"/>
      <c r="B3680" s="377"/>
      <c r="C3680" s="377"/>
      <c r="D3680" s="377"/>
      <c r="E3680" s="378"/>
      <c r="F3680" s="394"/>
    </row>
    <row r="3681" spans="1:6">
      <c r="A3681" s="377"/>
      <c r="B3681" s="377"/>
      <c r="C3681" s="377"/>
      <c r="D3681" s="377"/>
      <c r="E3681" s="378"/>
      <c r="F3681" s="394"/>
    </row>
    <row r="3682" spans="1:6">
      <c r="A3682" s="377"/>
      <c r="B3682" s="377"/>
      <c r="C3682" s="377"/>
      <c r="D3682" s="377"/>
      <c r="E3682" s="378"/>
      <c r="F3682" s="394"/>
    </row>
    <row r="3683" spans="1:6">
      <c r="A3683" s="377"/>
      <c r="B3683" s="377"/>
      <c r="C3683" s="377"/>
      <c r="D3683" s="377"/>
      <c r="E3683" s="378"/>
      <c r="F3683" s="394"/>
    </row>
    <row r="3684" spans="1:6">
      <c r="A3684" s="377"/>
      <c r="B3684" s="377"/>
      <c r="C3684" s="377"/>
      <c r="D3684" s="377"/>
      <c r="E3684" s="378"/>
      <c r="F3684" s="394"/>
    </row>
    <row r="3685" spans="1:6">
      <c r="A3685" s="377"/>
      <c r="B3685" s="377"/>
      <c r="C3685" s="377"/>
      <c r="D3685" s="377"/>
      <c r="E3685" s="378"/>
      <c r="F3685" s="394"/>
    </row>
    <row r="3686" spans="1:6">
      <c r="A3686" s="377"/>
      <c r="B3686" s="377"/>
      <c r="C3686" s="377"/>
      <c r="D3686" s="377"/>
      <c r="E3686" s="378"/>
      <c r="F3686" s="394"/>
    </row>
    <row r="3687" spans="1:6">
      <c r="A3687" s="377"/>
      <c r="B3687" s="377"/>
      <c r="C3687" s="377"/>
      <c r="D3687" s="377"/>
      <c r="E3687" s="378"/>
      <c r="F3687" s="394"/>
    </row>
    <row r="3688" spans="1:6">
      <c r="A3688" s="377"/>
      <c r="B3688" s="377"/>
      <c r="C3688" s="377"/>
      <c r="D3688" s="377"/>
      <c r="E3688" s="378"/>
      <c r="F3688" s="394"/>
    </row>
    <row r="3689" spans="1:6">
      <c r="A3689" s="377"/>
      <c r="B3689" s="377"/>
      <c r="C3689" s="377"/>
      <c r="D3689" s="377"/>
      <c r="E3689" s="378"/>
      <c r="F3689" s="394"/>
    </row>
    <row r="3690" spans="1:6">
      <c r="A3690" s="377"/>
      <c r="B3690" s="377"/>
      <c r="C3690" s="377"/>
      <c r="D3690" s="377"/>
      <c r="E3690" s="378"/>
      <c r="F3690" s="394"/>
    </row>
    <row r="3691" spans="1:6">
      <c r="A3691" s="377"/>
      <c r="B3691" s="377"/>
      <c r="C3691" s="377"/>
      <c r="D3691" s="377"/>
      <c r="E3691" s="378"/>
      <c r="F3691" s="394"/>
    </row>
    <row r="3692" spans="1:6">
      <c r="A3692" s="377"/>
      <c r="B3692" s="377"/>
      <c r="C3692" s="377"/>
      <c r="D3692" s="377"/>
      <c r="E3692" s="378"/>
      <c r="F3692" s="394"/>
    </row>
    <row r="3693" spans="1:6">
      <c r="A3693" s="377"/>
      <c r="B3693" s="377"/>
      <c r="C3693" s="377"/>
      <c r="D3693" s="377"/>
      <c r="E3693" s="378"/>
      <c r="F3693" s="394"/>
    </row>
    <row r="3694" spans="1:6">
      <c r="A3694" s="377"/>
      <c r="B3694" s="377"/>
      <c r="C3694" s="377"/>
      <c r="D3694" s="377"/>
      <c r="E3694" s="378"/>
      <c r="F3694" s="394"/>
    </row>
    <row r="3695" spans="1:6">
      <c r="A3695" s="377"/>
      <c r="B3695" s="377"/>
      <c r="C3695" s="377"/>
      <c r="D3695" s="377"/>
      <c r="E3695" s="378"/>
      <c r="F3695" s="394"/>
    </row>
    <row r="3696" spans="1:6">
      <c r="A3696" s="377"/>
      <c r="B3696" s="377"/>
      <c r="C3696" s="377"/>
      <c r="D3696" s="377"/>
      <c r="E3696" s="378"/>
      <c r="F3696" s="394"/>
    </row>
    <row r="3697" spans="1:6">
      <c r="A3697" s="377"/>
      <c r="B3697" s="377"/>
      <c r="C3697" s="377"/>
      <c r="D3697" s="377"/>
      <c r="E3697" s="378"/>
      <c r="F3697" s="394"/>
    </row>
    <row r="3698" spans="1:6">
      <c r="A3698" s="377"/>
      <c r="B3698" s="377"/>
      <c r="C3698" s="377"/>
      <c r="D3698" s="377"/>
      <c r="E3698" s="378"/>
      <c r="F3698" s="394"/>
    </row>
    <row r="3699" spans="1:6">
      <c r="A3699" s="377"/>
      <c r="B3699" s="377"/>
      <c r="C3699" s="377"/>
      <c r="D3699" s="377"/>
      <c r="E3699" s="378"/>
      <c r="F3699" s="394"/>
    </row>
    <row r="3700" spans="1:6">
      <c r="A3700" s="377"/>
      <c r="B3700" s="377"/>
      <c r="C3700" s="377"/>
      <c r="D3700" s="377"/>
      <c r="E3700" s="378"/>
      <c r="F3700" s="394"/>
    </row>
    <row r="3701" spans="1:6">
      <c r="A3701" s="377"/>
      <c r="B3701" s="377"/>
      <c r="C3701" s="377"/>
      <c r="D3701" s="377"/>
      <c r="E3701" s="378"/>
      <c r="F3701" s="394"/>
    </row>
    <row r="3702" spans="1:6">
      <c r="A3702" s="377"/>
      <c r="B3702" s="377"/>
      <c r="C3702" s="377"/>
      <c r="D3702" s="377"/>
      <c r="E3702" s="378"/>
      <c r="F3702" s="394"/>
    </row>
    <row r="3703" spans="1:6">
      <c r="A3703" s="377"/>
      <c r="B3703" s="377"/>
      <c r="C3703" s="377"/>
      <c r="D3703" s="377"/>
      <c r="E3703" s="378"/>
      <c r="F3703" s="394"/>
    </row>
    <row r="3704" spans="1:6">
      <c r="A3704" s="377"/>
      <c r="B3704" s="377"/>
      <c r="C3704" s="377"/>
      <c r="D3704" s="377"/>
      <c r="E3704" s="378"/>
      <c r="F3704" s="394"/>
    </row>
    <row r="3705" spans="1:6">
      <c r="A3705" s="377"/>
      <c r="B3705" s="377"/>
      <c r="C3705" s="377"/>
      <c r="D3705" s="377"/>
      <c r="E3705" s="378"/>
      <c r="F3705" s="394"/>
    </row>
    <row r="3706" spans="1:6">
      <c r="A3706" s="377"/>
      <c r="B3706" s="377"/>
      <c r="C3706" s="377"/>
      <c r="D3706" s="377"/>
      <c r="E3706" s="378"/>
      <c r="F3706" s="394"/>
    </row>
    <row r="3707" spans="1:6">
      <c r="A3707" s="377"/>
      <c r="B3707" s="377"/>
      <c r="C3707" s="377"/>
      <c r="D3707" s="377"/>
      <c r="E3707" s="378"/>
      <c r="F3707" s="394"/>
    </row>
    <row r="3708" spans="1:6">
      <c r="A3708" s="377"/>
      <c r="B3708" s="377"/>
      <c r="C3708" s="377"/>
      <c r="D3708" s="377"/>
      <c r="E3708" s="378"/>
      <c r="F3708" s="394"/>
    </row>
    <row r="3709" spans="1:6">
      <c r="A3709" s="377"/>
      <c r="B3709" s="377"/>
      <c r="C3709" s="377"/>
      <c r="D3709" s="377"/>
      <c r="E3709" s="378"/>
      <c r="F3709" s="394"/>
    </row>
    <row r="3710" spans="1:6">
      <c r="A3710" s="377"/>
      <c r="B3710" s="377"/>
      <c r="C3710" s="377"/>
      <c r="D3710" s="377"/>
      <c r="E3710" s="378"/>
      <c r="F3710" s="394"/>
    </row>
    <row r="3711" spans="1:6">
      <c r="A3711" s="377"/>
      <c r="B3711" s="377"/>
      <c r="C3711" s="377"/>
      <c r="D3711" s="377"/>
      <c r="E3711" s="378"/>
      <c r="F3711" s="394"/>
    </row>
    <row r="3712" spans="1:6">
      <c r="A3712" s="377"/>
      <c r="B3712" s="377"/>
      <c r="C3712" s="377"/>
      <c r="D3712" s="377"/>
      <c r="E3712" s="378"/>
      <c r="F3712" s="394"/>
    </row>
    <row r="3713" spans="1:6">
      <c r="A3713" s="377"/>
      <c r="B3713" s="377"/>
      <c r="C3713" s="377"/>
      <c r="D3713" s="377"/>
      <c r="E3713" s="378"/>
      <c r="F3713" s="394"/>
    </row>
    <row r="3714" spans="1:6">
      <c r="A3714" s="377"/>
      <c r="B3714" s="377"/>
      <c r="C3714" s="377"/>
      <c r="D3714" s="377"/>
      <c r="E3714" s="378"/>
      <c r="F3714" s="394"/>
    </row>
    <row r="3715" spans="1:6">
      <c r="A3715" s="377"/>
      <c r="B3715" s="377"/>
      <c r="C3715" s="377"/>
      <c r="D3715" s="377"/>
      <c r="E3715" s="378"/>
      <c r="F3715" s="394"/>
    </row>
    <row r="3716" spans="1:6">
      <c r="A3716" s="377"/>
      <c r="B3716" s="377"/>
      <c r="C3716" s="377"/>
      <c r="D3716" s="377"/>
      <c r="E3716" s="378"/>
      <c r="F3716" s="394"/>
    </row>
    <row r="3717" spans="1:6">
      <c r="A3717" s="377"/>
      <c r="B3717" s="377"/>
      <c r="C3717" s="377"/>
      <c r="D3717" s="377"/>
      <c r="E3717" s="378"/>
      <c r="F3717" s="394"/>
    </row>
    <row r="3718" spans="1:6">
      <c r="A3718" s="377"/>
      <c r="B3718" s="377"/>
      <c r="C3718" s="377"/>
      <c r="D3718" s="377"/>
      <c r="E3718" s="378"/>
      <c r="F3718" s="394"/>
    </row>
    <row r="3719" spans="1:6">
      <c r="A3719" s="377"/>
      <c r="B3719" s="377"/>
      <c r="C3719" s="377"/>
      <c r="D3719" s="377"/>
      <c r="E3719" s="378"/>
      <c r="F3719" s="394"/>
    </row>
    <row r="3720" spans="1:6">
      <c r="A3720" s="377"/>
      <c r="B3720" s="377"/>
      <c r="C3720" s="377"/>
      <c r="D3720" s="377"/>
      <c r="E3720" s="378"/>
      <c r="F3720" s="394"/>
    </row>
    <row r="3721" spans="1:6">
      <c r="A3721" s="377"/>
      <c r="B3721" s="377"/>
      <c r="C3721" s="377"/>
      <c r="D3721" s="377"/>
      <c r="E3721" s="378"/>
      <c r="F3721" s="394"/>
    </row>
    <row r="3722" spans="1:6">
      <c r="A3722" s="377"/>
      <c r="B3722" s="377"/>
      <c r="C3722" s="377"/>
      <c r="D3722" s="377"/>
      <c r="E3722" s="378"/>
      <c r="F3722" s="394"/>
    </row>
    <row r="3723" spans="1:6">
      <c r="A3723" s="377"/>
      <c r="B3723" s="377"/>
      <c r="C3723" s="377"/>
      <c r="D3723" s="377"/>
      <c r="E3723" s="378"/>
      <c r="F3723" s="394"/>
    </row>
    <row r="3724" spans="1:6">
      <c r="A3724" s="377"/>
      <c r="B3724" s="377"/>
      <c r="C3724" s="377"/>
      <c r="D3724" s="377"/>
      <c r="E3724" s="378"/>
      <c r="F3724" s="394"/>
    </row>
    <row r="3725" spans="1:6">
      <c r="A3725" s="377"/>
      <c r="B3725" s="377"/>
      <c r="C3725" s="377"/>
      <c r="D3725" s="377"/>
      <c r="E3725" s="378"/>
      <c r="F3725" s="394"/>
    </row>
    <row r="3726" spans="1:6">
      <c r="A3726" s="377"/>
      <c r="B3726" s="377"/>
      <c r="C3726" s="377"/>
      <c r="D3726" s="377"/>
      <c r="E3726" s="378"/>
      <c r="F3726" s="394"/>
    </row>
    <row r="3727" spans="1:6">
      <c r="A3727" s="377"/>
      <c r="B3727" s="377"/>
      <c r="C3727" s="377"/>
      <c r="D3727" s="377"/>
      <c r="E3727" s="378"/>
      <c r="F3727" s="394"/>
    </row>
    <row r="3728" spans="1:6">
      <c r="A3728" s="377"/>
      <c r="B3728" s="377"/>
      <c r="C3728" s="377"/>
      <c r="D3728" s="377"/>
      <c r="E3728" s="378"/>
      <c r="F3728" s="394"/>
    </row>
    <row r="3729" spans="1:6">
      <c r="A3729" s="377"/>
      <c r="B3729" s="377"/>
      <c r="C3729" s="377"/>
      <c r="D3729" s="377"/>
      <c r="E3729" s="378"/>
      <c r="F3729" s="394"/>
    </row>
    <row r="3730" spans="1:6">
      <c r="A3730" s="377"/>
      <c r="B3730" s="377"/>
      <c r="C3730" s="377"/>
      <c r="D3730" s="377"/>
      <c r="E3730" s="378"/>
      <c r="F3730" s="394"/>
    </row>
    <row r="3731" spans="1:6">
      <c r="A3731" s="377"/>
      <c r="B3731" s="377"/>
      <c r="C3731" s="377"/>
      <c r="D3731" s="377"/>
      <c r="E3731" s="378"/>
      <c r="F3731" s="394"/>
    </row>
    <row r="3732" spans="1:6">
      <c r="A3732" s="377"/>
      <c r="B3732" s="377"/>
      <c r="C3732" s="377"/>
      <c r="D3732" s="377"/>
      <c r="E3732" s="378"/>
      <c r="F3732" s="394"/>
    </row>
    <row r="3733" spans="1:6">
      <c r="A3733" s="377"/>
      <c r="B3733" s="377"/>
      <c r="C3733" s="377"/>
      <c r="D3733" s="377"/>
      <c r="E3733" s="378"/>
      <c r="F3733" s="394"/>
    </row>
    <row r="3734" spans="1:6">
      <c r="A3734" s="377"/>
      <c r="B3734" s="377"/>
      <c r="C3734" s="377"/>
      <c r="D3734" s="377"/>
      <c r="E3734" s="378"/>
      <c r="F3734" s="394"/>
    </row>
    <row r="3735" spans="1:6">
      <c r="A3735" s="377"/>
      <c r="B3735" s="377"/>
      <c r="C3735" s="377"/>
      <c r="D3735" s="377"/>
      <c r="E3735" s="378"/>
      <c r="F3735" s="394"/>
    </row>
    <row r="3736" spans="1:6">
      <c r="A3736" s="377"/>
      <c r="B3736" s="377"/>
      <c r="C3736" s="377"/>
      <c r="D3736" s="377"/>
      <c r="E3736" s="378"/>
      <c r="F3736" s="394"/>
    </row>
    <row r="3737" spans="1:6">
      <c r="A3737" s="377"/>
      <c r="B3737" s="377"/>
      <c r="C3737" s="377"/>
      <c r="D3737" s="377"/>
      <c r="E3737" s="378"/>
      <c r="F3737" s="394"/>
    </row>
    <row r="3738" spans="1:6">
      <c r="A3738" s="377"/>
      <c r="B3738" s="377"/>
      <c r="C3738" s="377"/>
      <c r="D3738" s="377"/>
      <c r="E3738" s="378"/>
      <c r="F3738" s="394"/>
    </row>
    <row r="3739" spans="1:6">
      <c r="A3739" s="377"/>
      <c r="B3739" s="377"/>
      <c r="C3739" s="377"/>
      <c r="D3739" s="377"/>
      <c r="E3739" s="378"/>
      <c r="F3739" s="394"/>
    </row>
    <row r="3740" spans="1:6">
      <c r="A3740" s="377"/>
      <c r="B3740" s="377"/>
      <c r="C3740" s="377"/>
      <c r="D3740" s="377"/>
      <c r="E3740" s="378"/>
      <c r="F3740" s="394"/>
    </row>
    <row r="3741" spans="1:6">
      <c r="A3741" s="377"/>
      <c r="B3741" s="377"/>
      <c r="C3741" s="377"/>
      <c r="D3741" s="377"/>
      <c r="E3741" s="378"/>
      <c r="F3741" s="394"/>
    </row>
    <row r="3742" spans="1:6">
      <c r="A3742" s="377"/>
      <c r="B3742" s="377"/>
      <c r="C3742" s="377"/>
      <c r="D3742" s="377"/>
      <c r="E3742" s="378"/>
      <c r="F3742" s="394"/>
    </row>
    <row r="3743" spans="1:6">
      <c r="A3743" s="377"/>
      <c r="B3743" s="377"/>
      <c r="C3743" s="377"/>
      <c r="D3743" s="377"/>
      <c r="E3743" s="378"/>
      <c r="F3743" s="394"/>
    </row>
    <row r="3744" spans="1:6">
      <c r="A3744" s="377"/>
      <c r="B3744" s="377"/>
      <c r="C3744" s="377"/>
      <c r="D3744" s="377"/>
      <c r="E3744" s="378"/>
      <c r="F3744" s="394"/>
    </row>
    <row r="3745" spans="1:6">
      <c r="A3745" s="377"/>
      <c r="B3745" s="377"/>
      <c r="C3745" s="377"/>
      <c r="D3745" s="377"/>
      <c r="E3745" s="378"/>
      <c r="F3745" s="394"/>
    </row>
    <row r="3746" spans="1:6">
      <c r="A3746" s="377"/>
      <c r="B3746" s="377"/>
      <c r="C3746" s="377"/>
      <c r="D3746" s="377"/>
      <c r="E3746" s="378"/>
      <c r="F3746" s="394"/>
    </row>
    <row r="3747" spans="1:6">
      <c r="A3747" s="377"/>
      <c r="B3747" s="377"/>
      <c r="C3747" s="377"/>
      <c r="D3747" s="377"/>
      <c r="E3747" s="378"/>
      <c r="F3747" s="394"/>
    </row>
    <row r="3748" spans="1:6">
      <c r="A3748" s="377"/>
      <c r="B3748" s="377"/>
      <c r="C3748" s="377"/>
      <c r="D3748" s="377"/>
      <c r="E3748" s="378"/>
      <c r="F3748" s="394"/>
    </row>
    <row r="3749" spans="1:6">
      <c r="A3749" s="377"/>
      <c r="B3749" s="377"/>
      <c r="C3749" s="377"/>
      <c r="D3749" s="377"/>
      <c r="E3749" s="378"/>
      <c r="F3749" s="394"/>
    </row>
    <row r="3750" spans="1:6">
      <c r="A3750" s="377"/>
      <c r="B3750" s="377"/>
      <c r="C3750" s="377"/>
      <c r="D3750" s="377"/>
      <c r="E3750" s="378"/>
      <c r="F3750" s="394"/>
    </row>
    <row r="3751" spans="1:6">
      <c r="A3751" s="377"/>
      <c r="B3751" s="377"/>
      <c r="C3751" s="377"/>
      <c r="D3751" s="377"/>
      <c r="E3751" s="378"/>
      <c r="F3751" s="394"/>
    </row>
    <row r="3752" spans="1:6">
      <c r="A3752" s="377"/>
      <c r="B3752" s="377"/>
      <c r="C3752" s="377"/>
      <c r="D3752" s="377"/>
      <c r="E3752" s="378"/>
      <c r="F3752" s="394"/>
    </row>
    <row r="3753" spans="1:6">
      <c r="A3753" s="377"/>
      <c r="B3753" s="377"/>
      <c r="C3753" s="377"/>
      <c r="D3753" s="377"/>
      <c r="E3753" s="378"/>
      <c r="F3753" s="394"/>
    </row>
    <row r="3754" spans="1:6">
      <c r="A3754" s="377"/>
      <c r="B3754" s="377"/>
      <c r="C3754" s="377"/>
      <c r="D3754" s="377"/>
      <c r="E3754" s="378"/>
      <c r="F3754" s="394"/>
    </row>
    <row r="3755" spans="1:6">
      <c r="A3755" s="377"/>
      <c r="B3755" s="377"/>
      <c r="C3755" s="377"/>
      <c r="D3755" s="377"/>
      <c r="E3755" s="378"/>
      <c r="F3755" s="394"/>
    </row>
    <row r="3756" spans="1:6">
      <c r="A3756" s="377"/>
      <c r="B3756" s="377"/>
      <c r="C3756" s="377"/>
      <c r="D3756" s="377"/>
      <c r="E3756" s="378"/>
      <c r="F3756" s="394"/>
    </row>
    <row r="3757" spans="1:6">
      <c r="A3757" s="377"/>
      <c r="B3757" s="377"/>
      <c r="C3757" s="377"/>
      <c r="D3757" s="377"/>
      <c r="E3757" s="378"/>
      <c r="F3757" s="394"/>
    </row>
    <row r="3758" spans="1:6">
      <c r="A3758" s="377"/>
      <c r="B3758" s="377"/>
      <c r="C3758" s="377"/>
      <c r="D3758" s="377"/>
      <c r="E3758" s="378"/>
      <c r="F3758" s="394"/>
    </row>
    <row r="3759" spans="1:6">
      <c r="A3759" s="377"/>
      <c r="B3759" s="377"/>
      <c r="C3759" s="377"/>
      <c r="D3759" s="377"/>
      <c r="E3759" s="378"/>
      <c r="F3759" s="394"/>
    </row>
    <row r="3760" spans="1:6">
      <c r="A3760" s="377"/>
      <c r="B3760" s="377"/>
      <c r="C3760" s="377"/>
      <c r="D3760" s="377"/>
      <c r="E3760" s="378"/>
      <c r="F3760" s="394"/>
    </row>
    <row r="3761" spans="1:6">
      <c r="A3761" s="377"/>
      <c r="B3761" s="377"/>
      <c r="C3761" s="377"/>
      <c r="D3761" s="377"/>
      <c r="E3761" s="378"/>
      <c r="F3761" s="394"/>
    </row>
    <row r="3762" spans="1:6">
      <c r="A3762" s="377"/>
      <c r="B3762" s="377"/>
      <c r="C3762" s="377"/>
      <c r="D3762" s="377"/>
      <c r="E3762" s="378"/>
      <c r="F3762" s="394"/>
    </row>
    <row r="3763" spans="1:6">
      <c r="A3763" s="377"/>
      <c r="B3763" s="377"/>
      <c r="C3763" s="377"/>
      <c r="D3763" s="377"/>
      <c r="E3763" s="378"/>
      <c r="F3763" s="394"/>
    </row>
    <row r="3764" spans="1:6">
      <c r="A3764" s="377"/>
      <c r="B3764" s="377"/>
      <c r="C3764" s="377"/>
      <c r="D3764" s="377"/>
      <c r="E3764" s="378"/>
      <c r="F3764" s="394"/>
    </row>
    <row r="3765" spans="1:6">
      <c r="A3765" s="377"/>
      <c r="B3765" s="377"/>
      <c r="C3765" s="377"/>
      <c r="D3765" s="377"/>
      <c r="E3765" s="378"/>
      <c r="F3765" s="394"/>
    </row>
    <row r="3766" spans="1:6">
      <c r="A3766" s="377"/>
      <c r="B3766" s="377"/>
      <c r="C3766" s="377"/>
      <c r="D3766" s="377"/>
      <c r="E3766" s="378"/>
      <c r="F3766" s="394"/>
    </row>
    <row r="3767" spans="1:6">
      <c r="A3767" s="377"/>
      <c r="B3767" s="377"/>
      <c r="C3767" s="377"/>
      <c r="D3767" s="377"/>
      <c r="E3767" s="378"/>
      <c r="F3767" s="394"/>
    </row>
    <row r="3768" spans="1:6">
      <c r="A3768" s="377"/>
      <c r="B3768" s="377"/>
      <c r="C3768" s="377"/>
      <c r="D3768" s="377"/>
      <c r="E3768" s="378"/>
      <c r="F3768" s="394"/>
    </row>
    <row r="3769" spans="1:6">
      <c r="A3769" s="377"/>
      <c r="B3769" s="377"/>
      <c r="C3769" s="377"/>
      <c r="D3769" s="377"/>
      <c r="E3769" s="378"/>
      <c r="F3769" s="394"/>
    </row>
    <row r="3770" spans="1:6">
      <c r="A3770" s="377"/>
      <c r="B3770" s="377"/>
      <c r="C3770" s="377"/>
      <c r="D3770" s="377"/>
      <c r="E3770" s="378"/>
      <c r="F3770" s="394"/>
    </row>
    <row r="3771" spans="1:6">
      <c r="A3771" s="377"/>
      <c r="B3771" s="377"/>
      <c r="C3771" s="377"/>
      <c r="D3771" s="377"/>
      <c r="E3771" s="378"/>
      <c r="F3771" s="394"/>
    </row>
    <row r="3772" spans="1:6">
      <c r="A3772" s="377"/>
      <c r="B3772" s="377"/>
      <c r="C3772" s="377"/>
      <c r="D3772" s="377"/>
      <c r="E3772" s="378"/>
      <c r="F3772" s="394"/>
    </row>
    <row r="3773" spans="1:6">
      <c r="A3773" s="377"/>
      <c r="B3773" s="377"/>
      <c r="C3773" s="377"/>
      <c r="D3773" s="377"/>
      <c r="E3773" s="378"/>
      <c r="F3773" s="394"/>
    </row>
    <row r="3774" spans="1:6">
      <c r="A3774" s="377"/>
      <c r="B3774" s="377"/>
      <c r="C3774" s="377"/>
      <c r="D3774" s="377"/>
      <c r="E3774" s="378"/>
      <c r="F3774" s="394"/>
    </row>
    <row r="3775" spans="1:6">
      <c r="A3775" s="377"/>
      <c r="B3775" s="377"/>
      <c r="C3775" s="377"/>
      <c r="D3775" s="377"/>
      <c r="E3775" s="378"/>
      <c r="F3775" s="394"/>
    </row>
    <row r="3776" spans="1:6">
      <c r="A3776" s="377"/>
      <c r="B3776" s="377"/>
      <c r="C3776" s="377"/>
      <c r="D3776" s="377"/>
      <c r="E3776" s="378"/>
      <c r="F3776" s="394"/>
    </row>
    <row r="3777" spans="1:6">
      <c r="A3777" s="377"/>
      <c r="B3777" s="377"/>
      <c r="C3777" s="377"/>
      <c r="D3777" s="377"/>
      <c r="E3777" s="378"/>
      <c r="F3777" s="394"/>
    </row>
    <row r="3778" spans="1:6">
      <c r="A3778" s="377"/>
      <c r="B3778" s="377"/>
      <c r="C3778" s="377"/>
      <c r="D3778" s="377"/>
      <c r="E3778" s="378"/>
      <c r="F3778" s="394"/>
    </row>
    <row r="3779" spans="1:6">
      <c r="A3779" s="377"/>
      <c r="B3779" s="377"/>
      <c r="C3779" s="377"/>
      <c r="D3779" s="377"/>
      <c r="E3779" s="378"/>
      <c r="F3779" s="394"/>
    </row>
    <row r="3780" spans="1:6">
      <c r="A3780" s="377"/>
      <c r="B3780" s="377"/>
      <c r="C3780" s="377"/>
      <c r="D3780" s="377"/>
      <c r="E3780" s="378"/>
      <c r="F3780" s="394"/>
    </row>
    <row r="3781" spans="1:6">
      <c r="A3781" s="377"/>
      <c r="B3781" s="377"/>
      <c r="C3781" s="377"/>
      <c r="D3781" s="377"/>
      <c r="E3781" s="378"/>
      <c r="F3781" s="394"/>
    </row>
    <row r="3782" spans="1:6">
      <c r="A3782" s="377"/>
      <c r="B3782" s="377"/>
      <c r="C3782" s="377"/>
      <c r="D3782" s="377"/>
      <c r="E3782" s="378"/>
      <c r="F3782" s="394"/>
    </row>
    <row r="3783" spans="1:6">
      <c r="A3783" s="377"/>
      <c r="B3783" s="377"/>
      <c r="C3783" s="377"/>
      <c r="D3783" s="377"/>
      <c r="E3783" s="378"/>
      <c r="F3783" s="394"/>
    </row>
    <row r="3784" spans="1:6">
      <c r="A3784" s="377"/>
      <c r="B3784" s="377"/>
      <c r="C3784" s="377"/>
      <c r="D3784" s="377"/>
      <c r="E3784" s="378"/>
      <c r="F3784" s="394"/>
    </row>
    <row r="3785" spans="1:6">
      <c r="A3785" s="377"/>
      <c r="B3785" s="377"/>
      <c r="C3785" s="377"/>
      <c r="D3785" s="377"/>
      <c r="E3785" s="378"/>
      <c r="F3785" s="394"/>
    </row>
    <row r="3786" spans="1:6">
      <c r="A3786" s="377"/>
      <c r="B3786" s="377"/>
      <c r="C3786" s="377"/>
      <c r="D3786" s="377"/>
      <c r="E3786" s="378"/>
      <c r="F3786" s="394"/>
    </row>
    <row r="3787" spans="1:6">
      <c r="A3787" s="377"/>
      <c r="B3787" s="377"/>
      <c r="C3787" s="377"/>
      <c r="D3787" s="377"/>
      <c r="E3787" s="378"/>
      <c r="F3787" s="394"/>
    </row>
    <row r="3788" spans="1:6">
      <c r="A3788" s="377"/>
      <c r="B3788" s="377"/>
      <c r="C3788" s="377"/>
      <c r="D3788" s="377"/>
      <c r="E3788" s="378"/>
      <c r="F3788" s="394"/>
    </row>
    <row r="3789" spans="1:6">
      <c r="A3789" s="377"/>
      <c r="B3789" s="377"/>
      <c r="C3789" s="377"/>
      <c r="D3789" s="377"/>
      <c r="E3789" s="378"/>
      <c r="F3789" s="394"/>
    </row>
    <row r="3790" spans="1:6">
      <c r="A3790" s="377"/>
      <c r="B3790" s="377"/>
      <c r="C3790" s="377"/>
      <c r="D3790" s="377"/>
      <c r="E3790" s="378"/>
      <c r="F3790" s="394"/>
    </row>
    <row r="3791" spans="1:6">
      <c r="A3791" s="377"/>
      <c r="B3791" s="377"/>
      <c r="C3791" s="377"/>
      <c r="D3791" s="377"/>
      <c r="E3791" s="378"/>
      <c r="F3791" s="394"/>
    </row>
    <row r="3792" spans="1:6">
      <c r="A3792" s="377"/>
      <c r="B3792" s="377"/>
      <c r="C3792" s="377"/>
      <c r="D3792" s="377"/>
      <c r="E3792" s="378"/>
      <c r="F3792" s="394"/>
    </row>
    <row r="3793" spans="1:6">
      <c r="A3793" s="377"/>
      <c r="B3793" s="377"/>
      <c r="C3793" s="377"/>
      <c r="D3793" s="377"/>
      <c r="E3793" s="378"/>
      <c r="F3793" s="394"/>
    </row>
    <row r="3794" spans="1:6">
      <c r="A3794" s="377"/>
      <c r="B3794" s="377"/>
      <c r="C3794" s="377"/>
      <c r="D3794" s="377"/>
      <c r="E3794" s="378"/>
      <c r="F3794" s="394"/>
    </row>
    <row r="3795" spans="1:6">
      <c r="A3795" s="377"/>
      <c r="B3795" s="377"/>
      <c r="C3795" s="377"/>
      <c r="D3795" s="377"/>
      <c r="E3795" s="378"/>
      <c r="F3795" s="394"/>
    </row>
    <row r="3796" spans="1:6">
      <c r="A3796" s="377"/>
      <c r="B3796" s="377"/>
      <c r="C3796" s="377"/>
      <c r="D3796" s="377"/>
      <c r="E3796" s="378"/>
      <c r="F3796" s="394"/>
    </row>
    <row r="3797" spans="1:6">
      <c r="A3797" s="377"/>
      <c r="B3797" s="377"/>
      <c r="C3797" s="377"/>
      <c r="D3797" s="377"/>
      <c r="E3797" s="378"/>
      <c r="F3797" s="394"/>
    </row>
    <row r="3798" spans="1:6">
      <c r="A3798" s="377"/>
      <c r="B3798" s="377"/>
      <c r="C3798" s="377"/>
      <c r="D3798" s="377"/>
      <c r="E3798" s="378"/>
      <c r="F3798" s="394"/>
    </row>
    <row r="3799" spans="1:6">
      <c r="A3799" s="377"/>
      <c r="B3799" s="377"/>
      <c r="C3799" s="377"/>
      <c r="D3799" s="377"/>
      <c r="E3799" s="378"/>
      <c r="F3799" s="394"/>
    </row>
    <row r="3800" spans="1:6">
      <c r="A3800" s="377"/>
      <c r="B3800" s="377"/>
      <c r="C3800" s="377"/>
      <c r="D3800" s="377"/>
      <c r="E3800" s="378"/>
      <c r="F3800" s="394"/>
    </row>
    <row r="3801" spans="1:6">
      <c r="A3801" s="377"/>
      <c r="B3801" s="377"/>
      <c r="C3801" s="377"/>
      <c r="D3801" s="377"/>
      <c r="E3801" s="378"/>
      <c r="F3801" s="394"/>
    </row>
    <row r="3802" spans="1:6">
      <c r="A3802" s="377"/>
      <c r="B3802" s="377"/>
      <c r="C3802" s="377"/>
      <c r="D3802" s="377"/>
      <c r="E3802" s="378"/>
      <c r="F3802" s="394"/>
    </row>
    <row r="3803" spans="1:6">
      <c r="A3803" s="377"/>
      <c r="B3803" s="377"/>
      <c r="C3803" s="377"/>
      <c r="D3803" s="377"/>
      <c r="E3803" s="378"/>
      <c r="F3803" s="394"/>
    </row>
    <row r="3804" spans="1:6">
      <c r="A3804" s="377"/>
      <c r="B3804" s="377"/>
      <c r="C3804" s="377"/>
      <c r="D3804" s="377"/>
      <c r="E3804" s="378"/>
      <c r="F3804" s="394"/>
    </row>
    <row r="3805" spans="1:6">
      <c r="A3805" s="377"/>
      <c r="B3805" s="377"/>
      <c r="C3805" s="377"/>
      <c r="D3805" s="377"/>
      <c r="E3805" s="378"/>
      <c r="F3805" s="394"/>
    </row>
    <row r="3806" spans="1:6">
      <c r="A3806" s="377"/>
      <c r="B3806" s="377"/>
      <c r="C3806" s="377"/>
      <c r="D3806" s="377"/>
      <c r="E3806" s="378"/>
      <c r="F3806" s="394"/>
    </row>
    <row r="3807" spans="1:6">
      <c r="A3807" s="377"/>
      <c r="B3807" s="377"/>
      <c r="C3807" s="377"/>
      <c r="D3807" s="377"/>
      <c r="E3807" s="378"/>
      <c r="F3807" s="394"/>
    </row>
    <row r="3808" spans="1:6">
      <c r="A3808" s="377"/>
      <c r="B3808" s="377"/>
      <c r="C3808" s="377"/>
      <c r="D3808" s="377"/>
      <c r="E3808" s="378"/>
      <c r="F3808" s="394"/>
    </row>
    <row r="3809" spans="1:6">
      <c r="A3809" s="377"/>
      <c r="B3809" s="377"/>
      <c r="C3809" s="377"/>
      <c r="D3809" s="377"/>
      <c r="E3809" s="378"/>
      <c r="F3809" s="394"/>
    </row>
    <row r="3810" spans="1:6">
      <c r="A3810" s="377"/>
      <c r="B3810" s="377"/>
      <c r="C3810" s="377"/>
      <c r="D3810" s="377"/>
      <c r="E3810" s="378"/>
      <c r="F3810" s="394"/>
    </row>
    <row r="3811" spans="1:6">
      <c r="A3811" s="377"/>
      <c r="B3811" s="377"/>
      <c r="C3811" s="377"/>
      <c r="D3811" s="377"/>
      <c r="E3811" s="378"/>
      <c r="F3811" s="394"/>
    </row>
    <row r="3812" spans="1:6">
      <c r="A3812" s="377"/>
      <c r="B3812" s="377"/>
      <c r="C3812" s="377"/>
      <c r="D3812" s="377"/>
      <c r="E3812" s="378"/>
      <c r="F3812" s="394"/>
    </row>
    <row r="3813" spans="1:6">
      <c r="A3813" s="377"/>
      <c r="B3813" s="377"/>
      <c r="C3813" s="377"/>
      <c r="D3813" s="377"/>
      <c r="E3813" s="378"/>
      <c r="F3813" s="394"/>
    </row>
    <row r="3814" spans="1:6">
      <c r="A3814" s="377"/>
      <c r="B3814" s="377"/>
      <c r="C3814" s="377"/>
      <c r="D3814" s="377"/>
      <c r="E3814" s="378"/>
      <c r="F3814" s="394"/>
    </row>
    <row r="3815" spans="1:6">
      <c r="A3815" s="377"/>
      <c r="B3815" s="377"/>
      <c r="C3815" s="377"/>
      <c r="D3815" s="377"/>
      <c r="E3815" s="378"/>
      <c r="F3815" s="394"/>
    </row>
    <row r="3816" spans="1:6">
      <c r="A3816" s="377"/>
      <c r="B3816" s="377"/>
      <c r="C3816" s="377"/>
      <c r="D3816" s="377"/>
      <c r="E3816" s="378"/>
      <c r="F3816" s="394"/>
    </row>
    <row r="3817" spans="1:6">
      <c r="A3817" s="377"/>
      <c r="B3817" s="377"/>
      <c r="C3817" s="377"/>
      <c r="D3817" s="377"/>
      <c r="E3817" s="378"/>
      <c r="F3817" s="394"/>
    </row>
    <row r="3818" spans="1:6">
      <c r="A3818" s="377"/>
      <c r="B3818" s="377"/>
      <c r="C3818" s="377"/>
      <c r="D3818" s="377"/>
      <c r="E3818" s="378"/>
      <c r="F3818" s="394"/>
    </row>
    <row r="3819" spans="1:6">
      <c r="A3819" s="377"/>
      <c r="B3819" s="377"/>
      <c r="C3819" s="377"/>
      <c r="D3819" s="377"/>
      <c r="E3819" s="378"/>
      <c r="F3819" s="394"/>
    </row>
    <row r="3820" spans="1:6">
      <c r="A3820" s="377"/>
      <c r="B3820" s="377"/>
      <c r="C3820" s="377"/>
      <c r="D3820" s="377"/>
      <c r="E3820" s="378"/>
      <c r="F3820" s="394"/>
    </row>
    <row r="3821" spans="1:6">
      <c r="A3821" s="377"/>
      <c r="B3821" s="377"/>
      <c r="C3821" s="377"/>
      <c r="D3821" s="377"/>
      <c r="E3821" s="378"/>
      <c r="F3821" s="394"/>
    </row>
    <row r="3822" spans="1:6">
      <c r="A3822" s="377"/>
      <c r="B3822" s="377"/>
      <c r="C3822" s="377"/>
      <c r="D3822" s="377"/>
      <c r="E3822" s="378"/>
      <c r="F3822" s="394"/>
    </row>
    <row r="3823" spans="1:6">
      <c r="A3823" s="377"/>
      <c r="B3823" s="377"/>
      <c r="C3823" s="377"/>
      <c r="D3823" s="377"/>
      <c r="E3823" s="378"/>
      <c r="F3823" s="394"/>
    </row>
    <row r="3824" spans="1:6">
      <c r="A3824" s="377"/>
      <c r="B3824" s="377"/>
      <c r="C3824" s="377"/>
      <c r="D3824" s="377"/>
      <c r="E3824" s="378"/>
      <c r="F3824" s="394"/>
    </row>
    <row r="3825" spans="1:6">
      <c r="A3825" s="377"/>
      <c r="B3825" s="377"/>
      <c r="C3825" s="377"/>
      <c r="D3825" s="377"/>
      <c r="E3825" s="378"/>
      <c r="F3825" s="394"/>
    </row>
    <row r="3826" spans="1:6">
      <c r="A3826" s="377"/>
      <c r="B3826" s="377"/>
      <c r="C3826" s="377"/>
      <c r="D3826" s="377"/>
      <c r="E3826" s="378"/>
      <c r="F3826" s="394"/>
    </row>
    <row r="3827" spans="1:6">
      <c r="A3827" s="377"/>
      <c r="B3827" s="377"/>
      <c r="C3827" s="377"/>
      <c r="D3827" s="377"/>
      <c r="E3827" s="378"/>
      <c r="F3827" s="394"/>
    </row>
    <row r="3828" spans="1:6">
      <c r="A3828" s="377"/>
      <c r="B3828" s="377"/>
      <c r="C3828" s="377"/>
      <c r="D3828" s="377"/>
      <c r="E3828" s="378"/>
      <c r="F3828" s="394"/>
    </row>
    <row r="3829" spans="1:6">
      <c r="A3829" s="377"/>
      <c r="B3829" s="377"/>
      <c r="C3829" s="377"/>
      <c r="D3829" s="377"/>
      <c r="E3829" s="378"/>
      <c r="F3829" s="394"/>
    </row>
    <row r="3830" spans="1:6">
      <c r="A3830" s="377"/>
      <c r="B3830" s="377"/>
      <c r="C3830" s="377"/>
      <c r="D3830" s="377"/>
      <c r="E3830" s="378"/>
      <c r="F3830" s="394"/>
    </row>
    <row r="3831" spans="1:6">
      <c r="A3831" s="377"/>
      <c r="B3831" s="377"/>
      <c r="C3831" s="377"/>
      <c r="D3831" s="377"/>
      <c r="E3831" s="378"/>
      <c r="F3831" s="394"/>
    </row>
    <row r="3832" spans="1:6">
      <c r="A3832" s="377"/>
      <c r="B3832" s="377"/>
      <c r="C3832" s="377"/>
      <c r="D3832" s="377"/>
      <c r="E3832" s="378"/>
      <c r="F3832" s="394"/>
    </row>
    <row r="3833" spans="1:6">
      <c r="A3833" s="377"/>
      <c r="B3833" s="377"/>
      <c r="C3833" s="377"/>
      <c r="D3833" s="377"/>
      <c r="E3833" s="378"/>
      <c r="F3833" s="394"/>
    </row>
    <row r="3834" spans="1:6">
      <c r="A3834" s="377"/>
      <c r="B3834" s="377"/>
      <c r="C3834" s="377"/>
      <c r="D3834" s="377"/>
      <c r="E3834" s="378"/>
      <c r="F3834" s="394"/>
    </row>
    <row r="3835" spans="1:6">
      <c r="A3835" s="377"/>
      <c r="B3835" s="377"/>
      <c r="C3835" s="377"/>
      <c r="D3835" s="377"/>
      <c r="E3835" s="378"/>
      <c r="F3835" s="394"/>
    </row>
    <row r="3836" spans="1:6">
      <c r="A3836" s="377"/>
      <c r="B3836" s="377"/>
      <c r="C3836" s="377"/>
      <c r="D3836" s="377"/>
      <c r="E3836" s="378"/>
      <c r="F3836" s="394"/>
    </row>
    <row r="3837" spans="1:6">
      <c r="A3837" s="377"/>
      <c r="B3837" s="377"/>
      <c r="C3837" s="377"/>
      <c r="D3837" s="377"/>
      <c r="E3837" s="378"/>
      <c r="F3837" s="394"/>
    </row>
    <row r="3838" spans="1:6">
      <c r="A3838" s="377"/>
      <c r="B3838" s="377"/>
      <c r="C3838" s="377"/>
      <c r="D3838" s="377"/>
      <c r="E3838" s="378"/>
      <c r="F3838" s="394"/>
    </row>
    <row r="3839" spans="1:6">
      <c r="A3839" s="377"/>
      <c r="B3839" s="377"/>
      <c r="C3839" s="377"/>
      <c r="D3839" s="377"/>
      <c r="E3839" s="378"/>
      <c r="F3839" s="394"/>
    </row>
    <row r="3840" spans="1:6">
      <c r="A3840" s="377"/>
      <c r="B3840" s="377"/>
      <c r="C3840" s="377"/>
      <c r="D3840" s="377"/>
      <c r="E3840" s="378"/>
      <c r="F3840" s="394"/>
    </row>
    <row r="3841" spans="1:6">
      <c r="A3841" s="377"/>
      <c r="B3841" s="377"/>
      <c r="C3841" s="377"/>
      <c r="D3841" s="377"/>
      <c r="E3841" s="378"/>
      <c r="F3841" s="394"/>
    </row>
    <row r="3842" spans="1:6">
      <c r="A3842" s="377"/>
      <c r="B3842" s="377"/>
      <c r="C3842" s="377"/>
      <c r="D3842" s="377"/>
      <c r="E3842" s="378"/>
      <c r="F3842" s="394"/>
    </row>
    <row r="3843" spans="1:6">
      <c r="A3843" s="377"/>
      <c r="B3843" s="377"/>
      <c r="C3843" s="377"/>
      <c r="D3843" s="377"/>
      <c r="E3843" s="378"/>
      <c r="F3843" s="394"/>
    </row>
    <row r="3844" spans="1:6">
      <c r="A3844" s="377"/>
      <c r="B3844" s="377"/>
      <c r="C3844" s="377"/>
      <c r="D3844" s="377"/>
      <c r="E3844" s="378"/>
      <c r="F3844" s="394"/>
    </row>
    <row r="3845" spans="1:6">
      <c r="A3845" s="377"/>
      <c r="B3845" s="377"/>
      <c r="C3845" s="377"/>
      <c r="D3845" s="377"/>
      <c r="E3845" s="378"/>
      <c r="F3845" s="394"/>
    </row>
    <row r="3846" spans="1:6">
      <c r="A3846" s="377"/>
      <c r="B3846" s="377"/>
      <c r="C3846" s="377"/>
      <c r="D3846" s="377"/>
      <c r="E3846" s="378"/>
      <c r="F3846" s="394"/>
    </row>
    <row r="3847" spans="1:6">
      <c r="A3847" s="377"/>
      <c r="B3847" s="377"/>
      <c r="C3847" s="377"/>
      <c r="D3847" s="377"/>
      <c r="E3847" s="378"/>
      <c r="F3847" s="394"/>
    </row>
    <row r="3848" spans="1:6">
      <c r="A3848" s="377"/>
      <c r="B3848" s="377"/>
      <c r="C3848" s="377"/>
      <c r="D3848" s="377"/>
      <c r="E3848" s="378"/>
      <c r="F3848" s="394"/>
    </row>
    <row r="3849" spans="1:6">
      <c r="A3849" s="377"/>
      <c r="B3849" s="377"/>
      <c r="C3849" s="377"/>
      <c r="D3849" s="377"/>
      <c r="E3849" s="378"/>
      <c r="F3849" s="394"/>
    </row>
    <row r="3850" spans="1:6">
      <c r="A3850" s="377"/>
      <c r="B3850" s="377"/>
      <c r="C3850" s="377"/>
      <c r="D3850" s="377"/>
      <c r="E3850" s="378"/>
      <c r="F3850" s="394"/>
    </row>
    <row r="3851" spans="1:6">
      <c r="A3851" s="377"/>
      <c r="B3851" s="377"/>
      <c r="C3851" s="377"/>
      <c r="D3851" s="377"/>
      <c r="E3851" s="378"/>
      <c r="F3851" s="394"/>
    </row>
    <row r="3852" spans="1:6">
      <c r="A3852" s="377"/>
      <c r="B3852" s="377"/>
      <c r="C3852" s="377"/>
      <c r="D3852" s="377"/>
      <c r="E3852" s="378"/>
      <c r="F3852" s="394"/>
    </row>
    <row r="3853" spans="1:6">
      <c r="A3853" s="377"/>
      <c r="B3853" s="377"/>
      <c r="C3853" s="377"/>
      <c r="D3853" s="377"/>
      <c r="E3853" s="378"/>
      <c r="F3853" s="394"/>
    </row>
    <row r="3854" spans="1:6">
      <c r="A3854" s="377"/>
      <c r="B3854" s="377"/>
      <c r="C3854" s="377"/>
      <c r="D3854" s="377"/>
      <c r="E3854" s="378"/>
      <c r="F3854" s="394"/>
    </row>
    <row r="3855" spans="1:6">
      <c r="A3855" s="377"/>
      <c r="B3855" s="377"/>
      <c r="C3855" s="377"/>
      <c r="D3855" s="377"/>
      <c r="E3855" s="378"/>
      <c r="F3855" s="394"/>
    </row>
    <row r="3856" spans="1:6">
      <c r="A3856" s="377"/>
      <c r="B3856" s="377"/>
      <c r="C3856" s="377"/>
      <c r="D3856" s="377"/>
      <c r="E3856" s="378"/>
      <c r="F3856" s="394"/>
    </row>
    <row r="3857" spans="1:6">
      <c r="A3857" s="377"/>
      <c r="B3857" s="377"/>
      <c r="C3857" s="377"/>
      <c r="D3857" s="377"/>
      <c r="E3857" s="378"/>
      <c r="F3857" s="394"/>
    </row>
    <row r="3858" spans="1:6">
      <c r="A3858" s="377"/>
      <c r="B3858" s="377"/>
      <c r="C3858" s="377"/>
      <c r="D3858" s="377"/>
      <c r="E3858" s="378"/>
      <c r="F3858" s="394"/>
    </row>
    <row r="3859" spans="1:6">
      <c r="A3859" s="377"/>
      <c r="B3859" s="377"/>
      <c r="C3859" s="377"/>
      <c r="D3859" s="377"/>
      <c r="E3859" s="378"/>
      <c r="F3859" s="394"/>
    </row>
    <row r="3860" spans="1:6">
      <c r="A3860" s="377"/>
      <c r="B3860" s="377"/>
      <c r="C3860" s="377"/>
      <c r="D3860" s="377"/>
      <c r="E3860" s="378"/>
      <c r="F3860" s="394"/>
    </row>
    <row r="3861" spans="1:6">
      <c r="A3861" s="377"/>
      <c r="B3861" s="377"/>
      <c r="C3861" s="377"/>
      <c r="D3861" s="377"/>
      <c r="E3861" s="378"/>
      <c r="F3861" s="394"/>
    </row>
    <row r="3862" spans="1:6">
      <c r="A3862" s="377"/>
      <c r="B3862" s="377"/>
      <c r="C3862" s="377"/>
      <c r="D3862" s="377"/>
      <c r="E3862" s="378"/>
      <c r="F3862" s="394"/>
    </row>
    <row r="3863" spans="1:6">
      <c r="A3863" s="377"/>
      <c r="B3863" s="377"/>
      <c r="C3863" s="377"/>
      <c r="D3863" s="377"/>
      <c r="E3863" s="378"/>
      <c r="F3863" s="394"/>
    </row>
    <row r="3864" spans="1:6">
      <c r="A3864" s="377"/>
      <c r="B3864" s="377"/>
      <c r="C3864" s="377"/>
      <c r="D3864" s="377"/>
      <c r="E3864" s="378"/>
      <c r="F3864" s="394"/>
    </row>
    <row r="3865" spans="1:6">
      <c r="A3865" s="377"/>
      <c r="B3865" s="377"/>
      <c r="C3865" s="377"/>
      <c r="D3865" s="377"/>
      <c r="E3865" s="378"/>
      <c r="F3865" s="394"/>
    </row>
    <row r="3866" spans="1:6">
      <c r="A3866" s="377"/>
      <c r="B3866" s="377"/>
      <c r="C3866" s="377"/>
      <c r="D3866" s="377"/>
      <c r="E3866" s="378"/>
      <c r="F3866" s="394"/>
    </row>
    <row r="3867" spans="1:6">
      <c r="A3867" s="377"/>
      <c r="B3867" s="377"/>
      <c r="C3867" s="377"/>
      <c r="D3867" s="377"/>
      <c r="E3867" s="378"/>
      <c r="F3867" s="394"/>
    </row>
    <row r="3868" spans="1:6">
      <c r="A3868" s="377"/>
      <c r="B3868" s="377"/>
      <c r="C3868" s="377"/>
      <c r="D3868" s="377"/>
      <c r="E3868" s="378"/>
      <c r="F3868" s="394"/>
    </row>
    <row r="3869" spans="1:6">
      <c r="A3869" s="377"/>
      <c r="B3869" s="377"/>
      <c r="C3869" s="377"/>
      <c r="D3869" s="377"/>
      <c r="E3869" s="378"/>
      <c r="F3869" s="394"/>
    </row>
    <row r="3870" spans="1:6">
      <c r="A3870" s="377"/>
      <c r="B3870" s="377"/>
      <c r="C3870" s="377"/>
      <c r="D3870" s="377"/>
      <c r="E3870" s="378"/>
      <c r="F3870" s="394"/>
    </row>
    <row r="3871" spans="1:6">
      <c r="A3871" s="377"/>
      <c r="B3871" s="377"/>
      <c r="C3871" s="377"/>
      <c r="D3871" s="377"/>
      <c r="E3871" s="378"/>
      <c r="F3871" s="394"/>
    </row>
    <row r="3872" spans="1:6">
      <c r="A3872" s="377"/>
      <c r="B3872" s="377"/>
      <c r="C3872" s="377"/>
      <c r="D3872" s="377"/>
      <c r="E3872" s="378"/>
      <c r="F3872" s="394"/>
    </row>
    <row r="3873" spans="1:6">
      <c r="A3873" s="377"/>
      <c r="B3873" s="377"/>
      <c r="C3873" s="377"/>
      <c r="D3873" s="377"/>
      <c r="E3873" s="378"/>
      <c r="F3873" s="394"/>
    </row>
    <row r="3874" spans="1:6">
      <c r="A3874" s="377"/>
      <c r="B3874" s="377"/>
      <c r="C3874" s="377"/>
      <c r="D3874" s="377"/>
      <c r="E3874" s="378"/>
      <c r="F3874" s="394"/>
    </row>
    <row r="3875" spans="1:6">
      <c r="A3875" s="377"/>
      <c r="B3875" s="377"/>
      <c r="C3875" s="377"/>
      <c r="D3875" s="377"/>
      <c r="E3875" s="378"/>
      <c r="F3875" s="394"/>
    </row>
    <row r="3876" spans="1:6">
      <c r="A3876" s="377"/>
      <c r="B3876" s="377"/>
      <c r="C3876" s="377"/>
      <c r="D3876" s="377"/>
      <c r="E3876" s="378"/>
      <c r="F3876" s="394"/>
    </row>
    <row r="3877" spans="1:6">
      <c r="A3877" s="377"/>
      <c r="B3877" s="377"/>
      <c r="C3877" s="377"/>
      <c r="D3877" s="377"/>
      <c r="E3877" s="378"/>
      <c r="F3877" s="394"/>
    </row>
    <row r="3878" spans="1:6">
      <c r="A3878" s="377"/>
      <c r="B3878" s="377"/>
      <c r="C3878" s="377"/>
      <c r="D3878" s="377"/>
      <c r="E3878" s="378"/>
      <c r="F3878" s="394"/>
    </row>
    <row r="3879" spans="1:6">
      <c r="A3879" s="377"/>
      <c r="B3879" s="377"/>
      <c r="C3879" s="377"/>
      <c r="D3879" s="377"/>
      <c r="E3879" s="378"/>
      <c r="F3879" s="394"/>
    </row>
    <row r="3880" spans="1:6">
      <c r="A3880" s="377"/>
      <c r="B3880" s="377"/>
      <c r="C3880" s="377"/>
      <c r="D3880" s="377"/>
      <c r="E3880" s="378"/>
      <c r="F3880" s="394"/>
    </row>
    <row r="3881" spans="1:6">
      <c r="A3881" s="377"/>
      <c r="B3881" s="377"/>
      <c r="C3881" s="377"/>
      <c r="D3881" s="377"/>
      <c r="E3881" s="378"/>
      <c r="F3881" s="394"/>
    </row>
    <row r="3882" spans="1:6">
      <c r="A3882" s="377"/>
      <c r="B3882" s="377"/>
      <c r="C3882" s="377"/>
      <c r="D3882" s="377"/>
      <c r="E3882" s="378"/>
      <c r="F3882" s="394"/>
    </row>
    <row r="3883" spans="1:6">
      <c r="A3883" s="377"/>
      <c r="B3883" s="377"/>
      <c r="C3883" s="377"/>
      <c r="D3883" s="377"/>
      <c r="E3883" s="378"/>
      <c r="F3883" s="394"/>
    </row>
    <row r="3884" spans="1:6">
      <c r="A3884" s="377"/>
      <c r="B3884" s="377"/>
      <c r="C3884" s="377"/>
      <c r="D3884" s="377"/>
      <c r="E3884" s="378"/>
      <c r="F3884" s="394"/>
    </row>
    <row r="3885" spans="1:6">
      <c r="A3885" s="377"/>
      <c r="B3885" s="377"/>
      <c r="C3885" s="377"/>
      <c r="D3885" s="377"/>
      <c r="E3885" s="378"/>
      <c r="F3885" s="394"/>
    </row>
    <row r="3886" spans="1:6">
      <c r="A3886" s="377"/>
      <c r="B3886" s="377"/>
      <c r="C3886" s="377"/>
      <c r="D3886" s="377"/>
      <c r="E3886" s="378"/>
      <c r="F3886" s="394"/>
    </row>
    <row r="3887" spans="1:6">
      <c r="A3887" s="377"/>
      <c r="B3887" s="377"/>
      <c r="C3887" s="377"/>
      <c r="D3887" s="377"/>
      <c r="E3887" s="378"/>
      <c r="F3887" s="394"/>
    </row>
    <row r="3888" spans="1:6">
      <c r="A3888" s="377"/>
      <c r="B3888" s="377"/>
      <c r="C3888" s="377"/>
      <c r="D3888" s="377"/>
      <c r="E3888" s="378"/>
      <c r="F3888" s="394"/>
    </row>
    <row r="3889" spans="1:6">
      <c r="A3889" s="377"/>
      <c r="B3889" s="377"/>
      <c r="C3889" s="377"/>
      <c r="D3889" s="377"/>
      <c r="E3889" s="378"/>
      <c r="F3889" s="394"/>
    </row>
    <row r="3890" spans="1:6">
      <c r="A3890" s="377"/>
      <c r="B3890" s="377"/>
      <c r="C3890" s="377"/>
      <c r="D3890" s="377"/>
      <c r="E3890" s="378"/>
      <c r="F3890" s="394"/>
    </row>
    <row r="3891" spans="1:6">
      <c r="A3891" s="377"/>
      <c r="B3891" s="377"/>
      <c r="C3891" s="377"/>
      <c r="D3891" s="377"/>
      <c r="E3891" s="378"/>
      <c r="F3891" s="394"/>
    </row>
    <row r="3892" spans="1:6">
      <c r="A3892" s="377"/>
      <c r="B3892" s="377"/>
      <c r="C3892" s="377"/>
      <c r="D3892" s="377"/>
      <c r="E3892" s="378"/>
      <c r="F3892" s="394"/>
    </row>
    <row r="3893" spans="1:6">
      <c r="A3893" s="377"/>
      <c r="B3893" s="377"/>
      <c r="C3893" s="377"/>
      <c r="D3893" s="377"/>
      <c r="E3893" s="378"/>
      <c r="F3893" s="394"/>
    </row>
    <row r="3894" spans="1:6">
      <c r="A3894" s="377"/>
      <c r="B3894" s="377"/>
      <c r="C3894" s="377"/>
      <c r="D3894" s="377"/>
      <c r="E3894" s="378"/>
      <c r="F3894" s="394"/>
    </row>
    <row r="3895" spans="1:6">
      <c r="A3895" s="377"/>
      <c r="B3895" s="377"/>
      <c r="C3895" s="377"/>
      <c r="D3895" s="377"/>
      <c r="E3895" s="378"/>
      <c r="F3895" s="394"/>
    </row>
    <row r="3896" spans="1:6">
      <c r="A3896" s="377"/>
      <c r="B3896" s="377"/>
      <c r="C3896" s="377"/>
      <c r="D3896" s="377"/>
      <c r="E3896" s="378"/>
      <c r="F3896" s="394"/>
    </row>
    <row r="3897" spans="1:6">
      <c r="A3897" s="377"/>
      <c r="B3897" s="377"/>
      <c r="C3897" s="377"/>
      <c r="D3897" s="377"/>
      <c r="E3897" s="378"/>
      <c r="F3897" s="394"/>
    </row>
    <row r="3898" spans="1:6">
      <c r="A3898" s="377"/>
      <c r="B3898" s="377"/>
      <c r="C3898" s="377"/>
      <c r="D3898" s="377"/>
      <c r="E3898" s="378"/>
      <c r="F3898" s="394"/>
    </row>
    <row r="3899" spans="1:6">
      <c r="A3899" s="377"/>
      <c r="B3899" s="377"/>
      <c r="C3899" s="377"/>
      <c r="D3899" s="377"/>
      <c r="E3899" s="378"/>
      <c r="F3899" s="394"/>
    </row>
    <row r="3900" spans="1:6">
      <c r="A3900" s="377"/>
      <c r="B3900" s="377"/>
      <c r="C3900" s="377"/>
      <c r="D3900" s="377"/>
      <c r="E3900" s="378"/>
      <c r="F3900" s="394"/>
    </row>
    <row r="3901" spans="1:6">
      <c r="A3901" s="377"/>
      <c r="B3901" s="377"/>
      <c r="C3901" s="377"/>
      <c r="D3901" s="377"/>
      <c r="E3901" s="378"/>
      <c r="F3901" s="394"/>
    </row>
    <row r="3902" spans="1:6">
      <c r="A3902" s="377"/>
      <c r="B3902" s="377"/>
      <c r="C3902" s="377"/>
      <c r="D3902" s="377"/>
      <c r="E3902" s="378"/>
      <c r="F3902" s="394"/>
    </row>
    <row r="3903" spans="1:6">
      <c r="A3903" s="377"/>
      <c r="B3903" s="377"/>
      <c r="C3903" s="377"/>
      <c r="D3903" s="377"/>
      <c r="E3903" s="378"/>
      <c r="F3903" s="394"/>
    </row>
    <row r="3904" spans="1:6">
      <c r="A3904" s="377"/>
      <c r="B3904" s="377"/>
      <c r="C3904" s="377"/>
      <c r="D3904" s="377"/>
      <c r="E3904" s="378"/>
      <c r="F3904" s="394"/>
    </row>
    <row r="3905" spans="1:6">
      <c r="A3905" s="377"/>
      <c r="B3905" s="377"/>
      <c r="C3905" s="377"/>
      <c r="D3905" s="377"/>
      <c r="E3905" s="378"/>
      <c r="F3905" s="394"/>
    </row>
    <row r="3906" spans="1:6">
      <c r="A3906" s="377"/>
      <c r="B3906" s="377"/>
      <c r="C3906" s="377"/>
      <c r="D3906" s="377"/>
      <c r="E3906" s="378"/>
      <c r="F3906" s="394"/>
    </row>
    <row r="3907" spans="1:6">
      <c r="A3907" s="377"/>
      <c r="B3907" s="377"/>
      <c r="C3907" s="377"/>
      <c r="D3907" s="377"/>
      <c r="E3907" s="378"/>
      <c r="F3907" s="394"/>
    </row>
    <row r="3908" spans="1:6">
      <c r="A3908" s="377"/>
      <c r="B3908" s="377"/>
      <c r="C3908" s="377"/>
      <c r="D3908" s="377"/>
      <c r="E3908" s="378"/>
      <c r="F3908" s="394"/>
    </row>
    <row r="3909" spans="1:6">
      <c r="A3909" s="377"/>
      <c r="B3909" s="377"/>
      <c r="C3909" s="377"/>
      <c r="D3909" s="377"/>
      <c r="E3909" s="378"/>
      <c r="F3909" s="394"/>
    </row>
    <row r="3910" spans="1:6">
      <c r="A3910" s="377"/>
      <c r="B3910" s="377"/>
      <c r="C3910" s="377"/>
      <c r="D3910" s="377"/>
      <c r="E3910" s="378"/>
      <c r="F3910" s="394"/>
    </row>
    <row r="3911" spans="1:6">
      <c r="A3911" s="377"/>
      <c r="B3911" s="377"/>
      <c r="C3911" s="377"/>
      <c r="D3911" s="377"/>
      <c r="E3911" s="378"/>
      <c r="F3911" s="394"/>
    </row>
    <row r="3912" spans="1:6">
      <c r="A3912" s="377"/>
      <c r="B3912" s="377"/>
      <c r="C3912" s="377"/>
      <c r="D3912" s="377"/>
      <c r="E3912" s="378"/>
      <c r="F3912" s="394"/>
    </row>
    <row r="3913" spans="1:6">
      <c r="A3913" s="377"/>
      <c r="B3913" s="377"/>
      <c r="C3913" s="377"/>
      <c r="D3913" s="377"/>
      <c r="E3913" s="378"/>
      <c r="F3913" s="394"/>
    </row>
    <row r="3914" spans="1:6">
      <c r="A3914" s="377"/>
      <c r="B3914" s="377"/>
      <c r="C3914" s="377"/>
      <c r="D3914" s="377"/>
      <c r="E3914" s="378"/>
      <c r="F3914" s="394"/>
    </row>
    <row r="3915" spans="1:6">
      <c r="A3915" s="377"/>
      <c r="B3915" s="377"/>
      <c r="C3915" s="377"/>
      <c r="D3915" s="377"/>
      <c r="E3915" s="378"/>
      <c r="F3915" s="394"/>
    </row>
    <row r="3916" spans="1:6">
      <c r="A3916" s="377"/>
      <c r="B3916" s="377"/>
      <c r="C3916" s="377"/>
      <c r="D3916" s="377"/>
      <c r="E3916" s="378"/>
      <c r="F3916" s="394"/>
    </row>
    <row r="3917" spans="1:6">
      <c r="A3917" s="377"/>
      <c r="B3917" s="377"/>
      <c r="C3917" s="377"/>
      <c r="D3917" s="377"/>
      <c r="E3917" s="378"/>
      <c r="F3917" s="394"/>
    </row>
    <row r="3918" spans="1:6">
      <c r="A3918" s="377"/>
      <c r="B3918" s="377"/>
      <c r="C3918" s="377"/>
      <c r="D3918" s="377"/>
      <c r="E3918" s="378"/>
      <c r="F3918" s="394"/>
    </row>
    <row r="3919" spans="1:6">
      <c r="A3919" s="377"/>
      <c r="B3919" s="377"/>
      <c r="C3919" s="377"/>
      <c r="D3919" s="377"/>
      <c r="E3919" s="378"/>
      <c r="F3919" s="394"/>
    </row>
    <row r="3920" spans="1:6">
      <c r="A3920" s="377"/>
      <c r="B3920" s="377"/>
      <c r="C3920" s="377"/>
      <c r="D3920" s="377"/>
      <c r="E3920" s="378"/>
      <c r="F3920" s="394"/>
    </row>
    <row r="3921" spans="1:6">
      <c r="A3921" s="377"/>
      <c r="B3921" s="377"/>
      <c r="C3921" s="377"/>
      <c r="D3921" s="377"/>
      <c r="E3921" s="378"/>
      <c r="F3921" s="394"/>
    </row>
    <row r="3922" spans="1:6">
      <c r="A3922" s="377"/>
      <c r="B3922" s="377"/>
      <c r="C3922" s="377"/>
      <c r="D3922" s="377"/>
      <c r="E3922" s="378"/>
      <c r="F3922" s="394"/>
    </row>
    <row r="3923" spans="1:6">
      <c r="A3923" s="377"/>
      <c r="B3923" s="377"/>
      <c r="C3923" s="377"/>
      <c r="D3923" s="377"/>
      <c r="E3923" s="378"/>
      <c r="F3923" s="394"/>
    </row>
    <row r="3924" spans="1:6">
      <c r="A3924" s="377"/>
      <c r="B3924" s="377"/>
      <c r="C3924" s="377"/>
      <c r="D3924" s="377"/>
      <c r="E3924" s="378"/>
      <c r="F3924" s="394"/>
    </row>
    <row r="3925" spans="1:6">
      <c r="A3925" s="377"/>
      <c r="B3925" s="377"/>
      <c r="C3925" s="377"/>
      <c r="D3925" s="377"/>
      <c r="E3925" s="378"/>
      <c r="F3925" s="394"/>
    </row>
    <row r="3926" spans="1:6">
      <c r="A3926" s="377"/>
      <c r="B3926" s="377"/>
      <c r="C3926" s="377"/>
      <c r="D3926" s="377"/>
      <c r="E3926" s="378"/>
      <c r="F3926" s="394"/>
    </row>
    <row r="3927" spans="1:6">
      <c r="A3927" s="377"/>
      <c r="B3927" s="377"/>
      <c r="C3927" s="377"/>
      <c r="D3927" s="377"/>
      <c r="E3927" s="378"/>
      <c r="F3927" s="394"/>
    </row>
    <row r="3928" spans="1:6">
      <c r="A3928" s="377"/>
      <c r="B3928" s="377"/>
      <c r="C3928" s="377"/>
      <c r="D3928" s="377"/>
      <c r="E3928" s="378"/>
      <c r="F3928" s="394"/>
    </row>
    <row r="3929" spans="1:6">
      <c r="A3929" s="377"/>
      <c r="B3929" s="377"/>
      <c r="C3929" s="377"/>
      <c r="D3929" s="377"/>
      <c r="E3929" s="378"/>
      <c r="F3929" s="394"/>
    </row>
    <row r="3930" spans="1:6">
      <c r="A3930" s="377"/>
      <c r="B3930" s="377"/>
      <c r="C3930" s="377"/>
      <c r="D3930" s="377"/>
      <c r="E3930" s="378"/>
      <c r="F3930" s="394"/>
    </row>
    <row r="3931" spans="1:6">
      <c r="A3931" s="377"/>
      <c r="B3931" s="377"/>
      <c r="C3931" s="377"/>
      <c r="D3931" s="377"/>
      <c r="E3931" s="378"/>
      <c r="F3931" s="394"/>
    </row>
    <row r="3932" spans="1:6">
      <c r="A3932" s="377"/>
      <c r="B3932" s="377"/>
      <c r="C3932" s="377"/>
      <c r="D3932" s="377"/>
      <c r="E3932" s="378"/>
      <c r="F3932" s="394"/>
    </row>
    <row r="3933" spans="1:6">
      <c r="A3933" s="377"/>
      <c r="B3933" s="377"/>
      <c r="C3933" s="377"/>
      <c r="D3933" s="377"/>
      <c r="E3933" s="378"/>
      <c r="F3933" s="394"/>
    </row>
    <row r="3934" spans="1:6">
      <c r="A3934" s="377"/>
      <c r="B3934" s="377"/>
      <c r="C3934" s="377"/>
      <c r="D3934" s="377"/>
      <c r="E3934" s="378"/>
      <c r="F3934" s="394"/>
    </row>
    <row r="3935" spans="1:6">
      <c r="A3935" s="377"/>
      <c r="B3935" s="377"/>
      <c r="C3935" s="377"/>
      <c r="D3935" s="377"/>
      <c r="E3935" s="378"/>
      <c r="F3935" s="394"/>
    </row>
    <row r="3936" spans="1:6">
      <c r="A3936" s="377"/>
      <c r="B3936" s="377"/>
      <c r="C3936" s="377"/>
      <c r="D3936" s="377"/>
      <c r="E3936" s="378"/>
      <c r="F3936" s="394"/>
    </row>
    <row r="3937" spans="1:6">
      <c r="A3937" s="377"/>
      <c r="B3937" s="377"/>
      <c r="C3937" s="377"/>
      <c r="D3937" s="377"/>
      <c r="E3937" s="378"/>
      <c r="F3937" s="394"/>
    </row>
    <row r="3938" spans="1:6">
      <c r="A3938" s="377"/>
      <c r="B3938" s="377"/>
      <c r="C3938" s="377"/>
      <c r="D3938" s="377"/>
      <c r="E3938" s="378"/>
      <c r="F3938" s="394"/>
    </row>
    <row r="3939" spans="1:6">
      <c r="A3939" s="377"/>
      <c r="B3939" s="377"/>
      <c r="C3939" s="377"/>
      <c r="D3939" s="377"/>
      <c r="E3939" s="378"/>
      <c r="F3939" s="394"/>
    </row>
    <row r="3940" spans="1:6">
      <c r="A3940" s="377"/>
      <c r="B3940" s="377"/>
      <c r="C3940" s="377"/>
      <c r="D3940" s="377"/>
      <c r="E3940" s="378"/>
      <c r="F3940" s="394"/>
    </row>
    <row r="3941" spans="1:6">
      <c r="A3941" s="377"/>
      <c r="B3941" s="377"/>
      <c r="C3941" s="377"/>
      <c r="D3941" s="377"/>
      <c r="E3941" s="378"/>
      <c r="F3941" s="394"/>
    </row>
    <row r="3942" spans="1:6">
      <c r="A3942" s="377"/>
      <c r="B3942" s="377"/>
      <c r="C3942" s="377"/>
      <c r="D3942" s="377"/>
      <c r="E3942" s="378"/>
      <c r="F3942" s="394"/>
    </row>
    <row r="3943" spans="1:6">
      <c r="A3943" s="377"/>
      <c r="B3943" s="377"/>
      <c r="C3943" s="377"/>
      <c r="D3943" s="377"/>
      <c r="E3943" s="378"/>
      <c r="F3943" s="394"/>
    </row>
    <row r="3944" spans="1:6">
      <c r="A3944" s="377"/>
      <c r="B3944" s="377"/>
      <c r="C3944" s="377"/>
      <c r="D3944" s="377"/>
      <c r="E3944" s="378"/>
      <c r="F3944" s="394"/>
    </row>
    <row r="3945" spans="1:6">
      <c r="A3945" s="377"/>
      <c r="B3945" s="377"/>
      <c r="C3945" s="377"/>
      <c r="D3945" s="377"/>
      <c r="E3945" s="378"/>
      <c r="F3945" s="394"/>
    </row>
    <row r="3946" spans="1:6">
      <c r="A3946" s="377"/>
      <c r="B3946" s="377"/>
      <c r="C3946" s="377"/>
      <c r="D3946" s="377"/>
      <c r="E3946" s="378"/>
      <c r="F3946" s="394"/>
    </row>
    <row r="3947" spans="1:6">
      <c r="A3947" s="377"/>
      <c r="B3947" s="377"/>
      <c r="C3947" s="377"/>
      <c r="D3947" s="377"/>
      <c r="E3947" s="378"/>
      <c r="F3947" s="394"/>
    </row>
    <row r="3948" spans="1:6">
      <c r="A3948" s="377"/>
      <c r="B3948" s="377"/>
      <c r="C3948" s="377"/>
      <c r="D3948" s="377"/>
      <c r="E3948" s="378"/>
      <c r="F3948" s="394"/>
    </row>
    <row r="3949" spans="1:6">
      <c r="A3949" s="377"/>
      <c r="B3949" s="377"/>
      <c r="C3949" s="377"/>
      <c r="D3949" s="377"/>
      <c r="E3949" s="378"/>
      <c r="F3949" s="394"/>
    </row>
    <row r="3950" spans="1:6">
      <c r="A3950" s="377"/>
      <c r="B3950" s="377"/>
      <c r="C3950" s="377"/>
      <c r="D3950" s="377"/>
      <c r="E3950" s="378"/>
      <c r="F3950" s="394"/>
    </row>
    <row r="3951" spans="1:6">
      <c r="A3951" s="377"/>
      <c r="B3951" s="377"/>
      <c r="C3951" s="377"/>
      <c r="D3951" s="377"/>
      <c r="E3951" s="378"/>
      <c r="F3951" s="394"/>
    </row>
    <row r="3952" spans="1:6">
      <c r="A3952" s="377"/>
      <c r="B3952" s="377"/>
      <c r="C3952" s="377"/>
      <c r="D3952" s="377"/>
      <c r="E3952" s="378"/>
      <c r="F3952" s="394"/>
    </row>
    <row r="3953" spans="1:6">
      <c r="A3953" s="377"/>
      <c r="B3953" s="377"/>
      <c r="C3953" s="377"/>
      <c r="D3953" s="377"/>
      <c r="E3953" s="378"/>
      <c r="F3953" s="394"/>
    </row>
    <row r="3954" spans="1:6">
      <c r="A3954" s="377"/>
      <c r="B3954" s="377"/>
      <c r="C3954" s="377"/>
      <c r="D3954" s="377"/>
      <c r="E3954" s="378"/>
      <c r="F3954" s="394"/>
    </row>
    <row r="3955" spans="1:6">
      <c r="A3955" s="377"/>
      <c r="B3955" s="377"/>
      <c r="C3955" s="377"/>
      <c r="D3955" s="377"/>
      <c r="E3955" s="378"/>
      <c r="F3955" s="394"/>
    </row>
    <row r="3956" spans="1:6">
      <c r="A3956" s="377"/>
      <c r="B3956" s="377"/>
      <c r="C3956" s="377"/>
      <c r="D3956" s="377"/>
      <c r="E3956" s="378"/>
      <c r="F3956" s="394"/>
    </row>
    <row r="3957" spans="1:6">
      <c r="A3957" s="377"/>
      <c r="B3957" s="377"/>
      <c r="C3957" s="377"/>
      <c r="D3957" s="377"/>
      <c r="E3957" s="378"/>
      <c r="F3957" s="394"/>
    </row>
    <row r="3958" spans="1:6">
      <c r="A3958" s="377"/>
      <c r="B3958" s="377"/>
      <c r="C3958" s="377"/>
      <c r="D3958" s="377"/>
      <c r="E3958" s="378"/>
      <c r="F3958" s="394"/>
    </row>
    <row r="3959" spans="1:6">
      <c r="A3959" s="377"/>
      <c r="B3959" s="377"/>
      <c r="C3959" s="377"/>
      <c r="D3959" s="377"/>
      <c r="E3959" s="378"/>
      <c r="F3959" s="394"/>
    </row>
    <row r="3960" spans="1:6">
      <c r="A3960" s="377"/>
      <c r="B3960" s="377"/>
      <c r="C3960" s="377"/>
      <c r="D3960" s="377"/>
      <c r="E3960" s="378"/>
      <c r="F3960" s="394"/>
    </row>
    <row r="3961" spans="1:6">
      <c r="A3961" s="377"/>
      <c r="B3961" s="377"/>
      <c r="C3961" s="377"/>
      <c r="D3961" s="377"/>
      <c r="E3961" s="378"/>
      <c r="F3961" s="394"/>
    </row>
    <row r="3962" spans="1:6">
      <c r="A3962" s="377"/>
      <c r="B3962" s="377"/>
      <c r="C3962" s="377"/>
      <c r="D3962" s="377"/>
      <c r="E3962" s="378"/>
      <c r="F3962" s="394"/>
    </row>
    <row r="3963" spans="1:6">
      <c r="A3963" s="377"/>
      <c r="B3963" s="377"/>
      <c r="C3963" s="377"/>
      <c r="D3963" s="377"/>
      <c r="E3963" s="378"/>
      <c r="F3963" s="394"/>
    </row>
    <row r="3964" spans="1:6">
      <c r="A3964" s="377"/>
      <c r="B3964" s="377"/>
      <c r="C3964" s="377"/>
      <c r="D3964" s="377"/>
      <c r="E3964" s="378"/>
      <c r="F3964" s="394"/>
    </row>
    <row r="3965" spans="1:6">
      <c r="A3965" s="377"/>
      <c r="B3965" s="377"/>
      <c r="C3965" s="377"/>
      <c r="D3965" s="377"/>
      <c r="E3965" s="378"/>
      <c r="F3965" s="394"/>
    </row>
    <row r="3966" spans="1:6">
      <c r="A3966" s="377"/>
      <c r="B3966" s="377"/>
      <c r="C3966" s="377"/>
      <c r="D3966" s="377"/>
      <c r="E3966" s="378"/>
      <c r="F3966" s="394"/>
    </row>
    <row r="3967" spans="1:6">
      <c r="A3967" s="377"/>
      <c r="B3967" s="377"/>
      <c r="C3967" s="377"/>
      <c r="D3967" s="377"/>
      <c r="E3967" s="378"/>
      <c r="F3967" s="394"/>
    </row>
    <row r="3968" spans="1:6">
      <c r="A3968" s="377"/>
      <c r="B3968" s="377"/>
      <c r="C3968" s="377"/>
      <c r="D3968" s="377"/>
      <c r="E3968" s="378"/>
      <c r="F3968" s="394"/>
    </row>
    <row r="3969" spans="1:6">
      <c r="A3969" s="377"/>
      <c r="B3969" s="377"/>
      <c r="C3969" s="377"/>
      <c r="D3969" s="377"/>
      <c r="E3969" s="378"/>
      <c r="F3969" s="394"/>
    </row>
    <row r="3970" spans="1:6">
      <c r="A3970" s="377"/>
      <c r="B3970" s="377"/>
      <c r="C3970" s="377"/>
      <c r="D3970" s="377"/>
      <c r="E3970" s="378"/>
      <c r="F3970" s="394"/>
    </row>
    <row r="3971" spans="1:6">
      <c r="A3971" s="377"/>
      <c r="B3971" s="377"/>
      <c r="C3971" s="377"/>
      <c r="D3971" s="377"/>
      <c r="E3971" s="378"/>
      <c r="F3971" s="394"/>
    </row>
    <row r="3972" spans="1:6">
      <c r="A3972" s="377"/>
      <c r="B3972" s="377"/>
      <c r="C3972" s="377"/>
      <c r="D3972" s="377"/>
      <c r="E3972" s="378"/>
      <c r="F3972" s="394"/>
    </row>
    <row r="3973" spans="1:6">
      <c r="A3973" s="377"/>
      <c r="B3973" s="377"/>
      <c r="C3973" s="377"/>
      <c r="D3973" s="377"/>
      <c r="E3973" s="378"/>
      <c r="F3973" s="394"/>
    </row>
    <row r="3974" spans="1:6">
      <c r="A3974" s="377"/>
      <c r="B3974" s="377"/>
      <c r="C3974" s="377"/>
      <c r="D3974" s="377"/>
      <c r="E3974" s="378"/>
      <c r="F3974" s="394"/>
    </row>
    <row r="3975" spans="1:6">
      <c r="A3975" s="377"/>
      <c r="B3975" s="377"/>
      <c r="C3975" s="377"/>
      <c r="D3975" s="377"/>
      <c r="E3975" s="378"/>
      <c r="F3975" s="394"/>
    </row>
    <row r="3976" spans="1:6">
      <c r="A3976" s="377"/>
      <c r="B3976" s="377"/>
      <c r="C3976" s="377"/>
      <c r="D3976" s="377"/>
      <c r="E3976" s="378"/>
      <c r="F3976" s="394"/>
    </row>
    <row r="3977" spans="1:6">
      <c r="A3977" s="377"/>
      <c r="B3977" s="377"/>
      <c r="C3977" s="377"/>
      <c r="D3977" s="377"/>
      <c r="E3977" s="378"/>
      <c r="F3977" s="394"/>
    </row>
    <row r="3978" spans="1:6">
      <c r="A3978" s="377"/>
      <c r="B3978" s="377"/>
      <c r="C3978" s="377"/>
      <c r="D3978" s="377"/>
      <c r="E3978" s="378"/>
      <c r="F3978" s="394"/>
    </row>
    <row r="3979" spans="1:6">
      <c r="A3979" s="377"/>
      <c r="B3979" s="377"/>
      <c r="C3979" s="377"/>
      <c r="D3979" s="377"/>
      <c r="E3979" s="378"/>
      <c r="F3979" s="394"/>
    </row>
    <row r="3980" spans="1:6">
      <c r="A3980" s="377"/>
      <c r="B3980" s="377"/>
      <c r="C3980" s="377"/>
      <c r="D3980" s="377"/>
      <c r="E3980" s="378"/>
      <c r="F3980" s="394"/>
    </row>
    <row r="3981" spans="1:6">
      <c r="A3981" s="377"/>
      <c r="B3981" s="377"/>
      <c r="C3981" s="377"/>
      <c r="D3981" s="377"/>
      <c r="E3981" s="378"/>
      <c r="F3981" s="394"/>
    </row>
    <row r="3982" spans="1:6">
      <c r="A3982" s="377"/>
      <c r="B3982" s="377"/>
      <c r="C3982" s="377"/>
      <c r="D3982" s="377"/>
      <c r="E3982" s="378"/>
      <c r="F3982" s="394"/>
    </row>
    <row r="3983" spans="1:6">
      <c r="A3983" s="377"/>
      <c r="B3983" s="377"/>
      <c r="C3983" s="377"/>
      <c r="D3983" s="377"/>
      <c r="E3983" s="378"/>
      <c r="F3983" s="394"/>
    </row>
    <row r="3984" spans="1:6">
      <c r="A3984" s="377"/>
      <c r="B3984" s="377"/>
      <c r="C3984" s="377"/>
      <c r="D3984" s="377"/>
      <c r="E3984" s="378"/>
      <c r="F3984" s="394"/>
    </row>
    <row r="3985" spans="1:6">
      <c r="A3985" s="377"/>
      <c r="B3985" s="377"/>
      <c r="C3985" s="377"/>
      <c r="D3985" s="377"/>
      <c r="E3985" s="378"/>
      <c r="F3985" s="394"/>
    </row>
    <row r="3986" spans="1:6">
      <c r="A3986" s="377"/>
      <c r="B3986" s="377"/>
      <c r="C3986" s="377"/>
      <c r="D3986" s="377"/>
      <c r="E3986" s="378"/>
      <c r="F3986" s="394"/>
    </row>
    <row r="3987" spans="1:6">
      <c r="A3987" s="377"/>
      <c r="B3987" s="377"/>
      <c r="C3987" s="377"/>
      <c r="D3987" s="377"/>
      <c r="E3987" s="378"/>
      <c r="F3987" s="394"/>
    </row>
    <row r="3988" spans="1:6">
      <c r="A3988" s="377"/>
      <c r="B3988" s="377"/>
      <c r="C3988" s="377"/>
      <c r="D3988" s="377"/>
      <c r="E3988" s="378"/>
      <c r="F3988" s="394"/>
    </row>
    <row r="3989" spans="1:6">
      <c r="A3989" s="377"/>
      <c r="B3989" s="377"/>
      <c r="C3989" s="377"/>
      <c r="D3989" s="377"/>
      <c r="E3989" s="378"/>
      <c r="F3989" s="394"/>
    </row>
    <row r="3990" spans="1:6">
      <c r="A3990" s="377"/>
      <c r="B3990" s="377"/>
      <c r="C3990" s="377"/>
      <c r="D3990" s="377"/>
      <c r="E3990" s="378"/>
      <c r="F3990" s="394"/>
    </row>
    <row r="3991" spans="1:6">
      <c r="A3991" s="377"/>
      <c r="B3991" s="377"/>
      <c r="C3991" s="377"/>
      <c r="D3991" s="377"/>
      <c r="E3991" s="378"/>
      <c r="F3991" s="394"/>
    </row>
    <row r="3992" spans="1:6">
      <c r="A3992" s="377"/>
      <c r="B3992" s="377"/>
      <c r="C3992" s="377"/>
      <c r="D3992" s="377"/>
      <c r="E3992" s="378"/>
      <c r="F3992" s="394"/>
    </row>
    <row r="3993" spans="1:6">
      <c r="A3993" s="377"/>
      <c r="B3993" s="377"/>
      <c r="C3993" s="377"/>
      <c r="D3993" s="377"/>
      <c r="E3993" s="378"/>
      <c r="F3993" s="394"/>
    </row>
    <row r="3994" spans="1:6">
      <c r="A3994" s="377"/>
      <c r="B3994" s="377"/>
      <c r="C3994" s="377"/>
      <c r="D3994" s="377"/>
      <c r="E3994" s="378"/>
      <c r="F3994" s="394"/>
    </row>
    <row r="3995" spans="1:6">
      <c r="A3995" s="377"/>
      <c r="B3995" s="377"/>
      <c r="C3995" s="377"/>
      <c r="D3995" s="377"/>
      <c r="E3995" s="378"/>
      <c r="F3995" s="394"/>
    </row>
    <row r="3996" spans="1:6">
      <c r="A3996" s="377"/>
      <c r="B3996" s="377"/>
      <c r="C3996" s="377"/>
      <c r="D3996" s="377"/>
      <c r="E3996" s="378"/>
      <c r="F3996" s="394"/>
    </row>
    <row r="3997" spans="1:6">
      <c r="A3997" s="377"/>
      <c r="B3997" s="377"/>
      <c r="C3997" s="377"/>
      <c r="D3997" s="377"/>
      <c r="E3997" s="378"/>
      <c r="F3997" s="394"/>
    </row>
    <row r="3998" spans="1:6">
      <c r="A3998" s="377"/>
      <c r="B3998" s="377"/>
      <c r="C3998" s="377"/>
      <c r="D3998" s="377"/>
      <c r="E3998" s="378"/>
      <c r="F3998" s="394"/>
    </row>
    <row r="3999" spans="1:6">
      <c r="A3999" s="377"/>
      <c r="B3999" s="377"/>
      <c r="C3999" s="377"/>
      <c r="D3999" s="377"/>
      <c r="E3999" s="378"/>
      <c r="F3999" s="394"/>
    </row>
    <row r="4000" spans="1:6">
      <c r="A4000" s="377"/>
      <c r="B4000" s="377"/>
      <c r="C4000" s="377"/>
      <c r="D4000" s="377"/>
      <c r="E4000" s="378"/>
      <c r="F4000" s="394"/>
    </row>
    <row r="4001" spans="1:6">
      <c r="A4001" s="377"/>
      <c r="B4001" s="377"/>
      <c r="C4001" s="377"/>
      <c r="D4001" s="377"/>
      <c r="E4001" s="378"/>
      <c r="F4001" s="394"/>
    </row>
    <row r="4002" spans="1:6">
      <c r="A4002" s="377"/>
      <c r="B4002" s="377"/>
      <c r="C4002" s="377"/>
      <c r="D4002" s="377"/>
      <c r="E4002" s="378"/>
      <c r="F4002" s="394"/>
    </row>
    <row r="4003" spans="1:6">
      <c r="A4003" s="377"/>
      <c r="B4003" s="377"/>
      <c r="C4003" s="377"/>
      <c r="D4003" s="377"/>
      <c r="E4003" s="378"/>
      <c r="F4003" s="394"/>
    </row>
    <row r="4004" spans="1:6">
      <c r="A4004" s="377"/>
      <c r="B4004" s="377"/>
      <c r="C4004" s="377"/>
      <c r="D4004" s="377"/>
      <c r="E4004" s="378"/>
      <c r="F4004" s="394"/>
    </row>
    <row r="4005" spans="1:6">
      <c r="A4005" s="377"/>
      <c r="B4005" s="377"/>
      <c r="C4005" s="377"/>
      <c r="D4005" s="377"/>
      <c r="E4005" s="378"/>
      <c r="F4005" s="394"/>
    </row>
    <row r="4006" spans="1:6">
      <c r="A4006" s="377"/>
      <c r="B4006" s="377"/>
      <c r="C4006" s="377"/>
      <c r="D4006" s="377"/>
      <c r="E4006" s="378"/>
      <c r="F4006" s="394"/>
    </row>
    <row r="4007" spans="1:6">
      <c r="A4007" s="377"/>
      <c r="B4007" s="377"/>
      <c r="C4007" s="377"/>
      <c r="D4007" s="377"/>
      <c r="E4007" s="378"/>
      <c r="F4007" s="394"/>
    </row>
    <row r="4008" spans="1:6">
      <c r="A4008" s="377"/>
      <c r="B4008" s="377"/>
      <c r="C4008" s="377"/>
      <c r="D4008" s="377"/>
      <c r="E4008" s="378"/>
      <c r="F4008" s="394"/>
    </row>
    <row r="4009" spans="1:6">
      <c r="A4009" s="377"/>
      <c r="B4009" s="377"/>
      <c r="C4009" s="377"/>
      <c r="D4009" s="377"/>
      <c r="E4009" s="378"/>
      <c r="F4009" s="394"/>
    </row>
    <row r="4010" spans="1:6">
      <c r="A4010" s="377"/>
      <c r="B4010" s="377"/>
      <c r="C4010" s="377"/>
      <c r="D4010" s="377"/>
      <c r="E4010" s="378"/>
      <c r="F4010" s="394"/>
    </row>
    <row r="4011" spans="1:6">
      <c r="A4011" s="377"/>
      <c r="B4011" s="377"/>
      <c r="C4011" s="377"/>
      <c r="D4011" s="377"/>
      <c r="E4011" s="378"/>
      <c r="F4011" s="394"/>
    </row>
    <row r="4012" spans="1:6">
      <c r="A4012" s="377"/>
      <c r="B4012" s="377"/>
      <c r="C4012" s="377"/>
      <c r="D4012" s="377"/>
      <c r="E4012" s="378"/>
      <c r="F4012" s="394"/>
    </row>
    <row r="4013" spans="1:6">
      <c r="A4013" s="377"/>
      <c r="B4013" s="377"/>
      <c r="C4013" s="377"/>
      <c r="D4013" s="377"/>
      <c r="E4013" s="378"/>
      <c r="F4013" s="394"/>
    </row>
    <row r="4014" spans="1:6">
      <c r="A4014" s="377"/>
      <c r="B4014" s="377"/>
      <c r="C4014" s="377"/>
      <c r="D4014" s="377"/>
      <c r="E4014" s="378"/>
      <c r="F4014" s="394"/>
    </row>
    <row r="4015" spans="1:6">
      <c r="A4015" s="377"/>
      <c r="B4015" s="377"/>
      <c r="C4015" s="377"/>
      <c r="D4015" s="377"/>
      <c r="E4015" s="378"/>
      <c r="F4015" s="394"/>
    </row>
    <row r="4016" spans="1:6">
      <c r="A4016" s="377"/>
      <c r="B4016" s="377"/>
      <c r="C4016" s="377"/>
      <c r="D4016" s="377"/>
      <c r="E4016" s="378"/>
      <c r="F4016" s="394"/>
    </row>
    <row r="4017" spans="1:6">
      <c r="A4017" s="377"/>
      <c r="B4017" s="377"/>
      <c r="C4017" s="377"/>
      <c r="D4017" s="377"/>
      <c r="E4017" s="378"/>
      <c r="F4017" s="394"/>
    </row>
    <row r="4018" spans="1:6">
      <c r="A4018" s="377"/>
      <c r="B4018" s="377"/>
      <c r="C4018" s="377"/>
      <c r="D4018" s="377"/>
      <c r="E4018" s="378"/>
      <c r="F4018" s="394"/>
    </row>
    <row r="4019" spans="1:6">
      <c r="A4019" s="377"/>
      <c r="B4019" s="377"/>
      <c r="C4019" s="377"/>
      <c r="D4019" s="377"/>
      <c r="E4019" s="378"/>
      <c r="F4019" s="394"/>
    </row>
    <row r="4020" spans="1:6">
      <c r="A4020" s="377"/>
      <c r="B4020" s="377"/>
      <c r="C4020" s="377"/>
      <c r="D4020" s="377"/>
      <c r="E4020" s="378"/>
      <c r="F4020" s="394"/>
    </row>
    <row r="4021" spans="1:6">
      <c r="A4021" s="377"/>
      <c r="B4021" s="377"/>
      <c r="C4021" s="377"/>
      <c r="D4021" s="377"/>
      <c r="E4021" s="378"/>
      <c r="F4021" s="394"/>
    </row>
    <row r="4022" spans="1:6">
      <c r="A4022" s="377"/>
      <c r="B4022" s="377"/>
      <c r="C4022" s="377"/>
      <c r="D4022" s="377"/>
      <c r="E4022" s="378"/>
      <c r="F4022" s="394"/>
    </row>
    <row r="4023" spans="1:6">
      <c r="A4023" s="377"/>
      <c r="B4023" s="377"/>
      <c r="C4023" s="377"/>
      <c r="D4023" s="377"/>
      <c r="E4023" s="378"/>
      <c r="F4023" s="394"/>
    </row>
    <row r="4024" spans="1:6">
      <c r="A4024" s="377"/>
      <c r="B4024" s="377"/>
      <c r="C4024" s="377"/>
      <c r="D4024" s="377"/>
      <c r="E4024" s="378"/>
      <c r="F4024" s="394"/>
    </row>
    <row r="4025" spans="1:6">
      <c r="A4025" s="377"/>
      <c r="B4025" s="377"/>
      <c r="C4025" s="377"/>
      <c r="D4025" s="377"/>
      <c r="E4025" s="378"/>
      <c r="F4025" s="394"/>
    </row>
    <row r="4026" spans="1:6">
      <c r="A4026" s="377"/>
      <c r="B4026" s="377"/>
      <c r="C4026" s="377"/>
      <c r="D4026" s="377"/>
      <c r="E4026" s="378"/>
      <c r="F4026" s="394"/>
    </row>
    <row r="4027" spans="1:6">
      <c r="A4027" s="377"/>
      <c r="B4027" s="377"/>
      <c r="C4027" s="377"/>
      <c r="D4027" s="377"/>
      <c r="E4027" s="378"/>
      <c r="F4027" s="394"/>
    </row>
    <row r="4028" spans="1:6">
      <c r="A4028" s="377"/>
      <c r="B4028" s="377"/>
      <c r="C4028" s="377"/>
      <c r="D4028" s="377"/>
      <c r="E4028" s="378"/>
      <c r="F4028" s="394"/>
    </row>
    <row r="4029" spans="1:6">
      <c r="A4029" s="377"/>
      <c r="B4029" s="377"/>
      <c r="C4029" s="377"/>
      <c r="D4029" s="377"/>
      <c r="E4029" s="378"/>
      <c r="F4029" s="394"/>
    </row>
    <row r="4030" spans="1:6">
      <c r="A4030" s="377"/>
      <c r="B4030" s="377"/>
      <c r="C4030" s="377"/>
      <c r="D4030" s="377"/>
      <c r="E4030" s="378"/>
      <c r="F4030" s="394"/>
    </row>
    <row r="4031" spans="1:6">
      <c r="A4031" s="377"/>
      <c r="B4031" s="377"/>
      <c r="C4031" s="377"/>
      <c r="D4031" s="377"/>
      <c r="E4031" s="378"/>
      <c r="F4031" s="394"/>
    </row>
    <row r="4032" spans="1:6">
      <c r="A4032" s="377"/>
      <c r="B4032" s="377"/>
      <c r="C4032" s="377"/>
      <c r="D4032" s="377"/>
      <c r="E4032" s="378"/>
      <c r="F4032" s="394"/>
    </row>
    <row r="4033" spans="1:6">
      <c r="A4033" s="377"/>
      <c r="B4033" s="377"/>
      <c r="C4033" s="377"/>
      <c r="D4033" s="377"/>
      <c r="E4033" s="378"/>
      <c r="F4033" s="394"/>
    </row>
    <row r="4034" spans="1:6">
      <c r="A4034" s="377"/>
      <c r="B4034" s="377"/>
      <c r="C4034" s="377"/>
      <c r="D4034" s="377"/>
      <c r="E4034" s="378"/>
      <c r="F4034" s="394"/>
    </row>
    <row r="4035" spans="1:6">
      <c r="A4035" s="377"/>
      <c r="B4035" s="377"/>
      <c r="C4035" s="377"/>
      <c r="D4035" s="377"/>
      <c r="E4035" s="378"/>
      <c r="F4035" s="394"/>
    </row>
    <row r="4036" spans="1:6">
      <c r="A4036" s="377"/>
      <c r="B4036" s="377"/>
      <c r="C4036" s="377"/>
      <c r="D4036" s="377"/>
      <c r="E4036" s="378"/>
      <c r="F4036" s="394"/>
    </row>
    <row r="4037" spans="1:6">
      <c r="A4037" s="377"/>
      <c r="B4037" s="377"/>
      <c r="C4037" s="377"/>
      <c r="D4037" s="377"/>
      <c r="E4037" s="378"/>
      <c r="F4037" s="394"/>
    </row>
    <row r="4038" spans="1:6">
      <c r="A4038" s="377"/>
      <c r="B4038" s="377"/>
      <c r="C4038" s="377"/>
      <c r="D4038" s="377"/>
      <c r="E4038" s="378"/>
      <c r="F4038" s="394"/>
    </row>
    <row r="4039" spans="1:6">
      <c r="A4039" s="377"/>
      <c r="B4039" s="377"/>
      <c r="C4039" s="377"/>
      <c r="D4039" s="377"/>
      <c r="E4039" s="378"/>
      <c r="F4039" s="394"/>
    </row>
    <row r="4040" spans="1:6">
      <c r="A4040" s="377"/>
      <c r="B4040" s="377"/>
      <c r="C4040" s="377"/>
      <c r="D4040" s="377"/>
      <c r="E4040" s="378"/>
      <c r="F4040" s="394"/>
    </row>
    <row r="4041" spans="1:6">
      <c r="A4041" s="377"/>
      <c r="B4041" s="377"/>
      <c r="C4041" s="377"/>
      <c r="D4041" s="377"/>
      <c r="E4041" s="378"/>
      <c r="F4041" s="394"/>
    </row>
    <row r="4042" spans="1:6">
      <c r="A4042" s="377"/>
      <c r="B4042" s="377"/>
      <c r="C4042" s="377"/>
      <c r="D4042" s="377"/>
      <c r="E4042" s="378"/>
      <c r="F4042" s="394"/>
    </row>
    <row r="4043" spans="1:6">
      <c r="A4043" s="377"/>
      <c r="B4043" s="377"/>
      <c r="C4043" s="377"/>
      <c r="D4043" s="377"/>
      <c r="E4043" s="378"/>
      <c r="F4043" s="394"/>
    </row>
    <row r="4044" spans="1:6">
      <c r="A4044" s="377"/>
      <c r="B4044" s="377"/>
      <c r="C4044" s="377"/>
      <c r="D4044" s="377"/>
      <c r="E4044" s="378"/>
      <c r="F4044" s="394"/>
    </row>
    <row r="4045" spans="1:6">
      <c r="A4045" s="377"/>
      <c r="B4045" s="377"/>
      <c r="C4045" s="377"/>
      <c r="D4045" s="377"/>
      <c r="E4045" s="378"/>
      <c r="F4045" s="394"/>
    </row>
    <row r="4046" spans="1:6">
      <c r="A4046" s="377"/>
      <c r="B4046" s="377"/>
      <c r="C4046" s="377"/>
      <c r="D4046" s="377"/>
      <c r="E4046" s="378"/>
      <c r="F4046" s="394"/>
    </row>
    <row r="4047" spans="1:6">
      <c r="A4047" s="377"/>
      <c r="B4047" s="377"/>
      <c r="C4047" s="377"/>
      <c r="D4047" s="377"/>
      <c r="E4047" s="378"/>
      <c r="F4047" s="394"/>
    </row>
    <row r="4048" spans="1:6">
      <c r="A4048" s="377"/>
      <c r="B4048" s="377"/>
      <c r="C4048" s="377"/>
      <c r="D4048" s="377"/>
      <c r="E4048" s="378"/>
      <c r="F4048" s="394"/>
    </row>
    <row r="4049" spans="1:6">
      <c r="A4049" s="377"/>
      <c r="B4049" s="377"/>
      <c r="C4049" s="377"/>
      <c r="D4049" s="377"/>
      <c r="E4049" s="378"/>
      <c r="F4049" s="394"/>
    </row>
    <row r="4050" spans="1:6">
      <c r="A4050" s="377"/>
      <c r="B4050" s="377"/>
      <c r="C4050" s="377"/>
      <c r="D4050" s="377"/>
      <c r="E4050" s="378"/>
      <c r="F4050" s="394"/>
    </row>
    <row r="4051" spans="1:6">
      <c r="A4051" s="377"/>
      <c r="B4051" s="377"/>
      <c r="C4051" s="377"/>
      <c r="D4051" s="377"/>
      <c r="E4051" s="378"/>
      <c r="F4051" s="394"/>
    </row>
    <row r="4052" spans="1:6">
      <c r="A4052" s="377"/>
      <c r="B4052" s="377"/>
      <c r="C4052" s="377"/>
      <c r="D4052" s="377"/>
      <c r="E4052" s="378"/>
      <c r="F4052" s="394"/>
    </row>
    <row r="4053" spans="1:6">
      <c r="A4053" s="377"/>
      <c r="B4053" s="377"/>
      <c r="C4053" s="377"/>
      <c r="D4053" s="377"/>
      <c r="E4053" s="378"/>
      <c r="F4053" s="394"/>
    </row>
    <row r="4054" spans="1:6">
      <c r="A4054" s="377"/>
      <c r="B4054" s="377"/>
      <c r="C4054" s="377"/>
      <c r="D4054" s="377"/>
      <c r="E4054" s="378"/>
      <c r="F4054" s="394"/>
    </row>
    <row r="4055" spans="1:6">
      <c r="A4055" s="377"/>
      <c r="B4055" s="377"/>
      <c r="C4055" s="377"/>
      <c r="D4055" s="377"/>
      <c r="E4055" s="378"/>
      <c r="F4055" s="394"/>
    </row>
    <row r="4056" spans="1:6">
      <c r="A4056" s="377"/>
      <c r="B4056" s="377"/>
      <c r="C4056" s="377"/>
      <c r="D4056" s="377"/>
      <c r="E4056" s="378"/>
      <c r="F4056" s="394"/>
    </row>
    <row r="4057" spans="1:6">
      <c r="A4057" s="377"/>
      <c r="B4057" s="377"/>
      <c r="C4057" s="377"/>
      <c r="D4057" s="377"/>
      <c r="E4057" s="378"/>
      <c r="F4057" s="394"/>
    </row>
    <row r="4058" spans="1:6">
      <c r="A4058" s="377"/>
      <c r="B4058" s="377"/>
      <c r="C4058" s="377"/>
      <c r="D4058" s="377"/>
      <c r="E4058" s="378"/>
      <c r="F4058" s="394"/>
    </row>
    <row r="4059" spans="1:6">
      <c r="A4059" s="377"/>
      <c r="B4059" s="377"/>
      <c r="C4059" s="377"/>
      <c r="D4059" s="377"/>
      <c r="E4059" s="378"/>
      <c r="F4059" s="394"/>
    </row>
    <row r="4060" spans="1:6">
      <c r="A4060" s="377"/>
      <c r="B4060" s="377"/>
      <c r="C4060" s="377"/>
      <c r="D4060" s="377"/>
      <c r="E4060" s="378"/>
      <c r="F4060" s="394"/>
    </row>
    <row r="4061" spans="1:6">
      <c r="A4061" s="377"/>
      <c r="B4061" s="377"/>
      <c r="C4061" s="377"/>
      <c r="D4061" s="377"/>
      <c r="E4061" s="378"/>
      <c r="F4061" s="394"/>
    </row>
    <row r="4062" spans="1:6">
      <c r="A4062" s="377"/>
      <c r="B4062" s="377"/>
      <c r="C4062" s="377"/>
      <c r="D4062" s="377"/>
      <c r="E4062" s="378"/>
      <c r="F4062" s="394"/>
    </row>
    <row r="4063" spans="1:6">
      <c r="A4063" s="377"/>
      <c r="B4063" s="377"/>
      <c r="C4063" s="377"/>
      <c r="D4063" s="377"/>
      <c r="E4063" s="378"/>
      <c r="F4063" s="394"/>
    </row>
    <row r="4064" spans="1:6">
      <c r="A4064" s="377"/>
      <c r="B4064" s="377"/>
      <c r="C4064" s="377"/>
      <c r="D4064" s="377"/>
      <c r="E4064" s="378"/>
      <c r="F4064" s="394"/>
    </row>
    <row r="4065" spans="1:6">
      <c r="A4065" s="377"/>
      <c r="B4065" s="377"/>
      <c r="C4065" s="377"/>
      <c r="D4065" s="377"/>
      <c r="E4065" s="378"/>
      <c r="F4065" s="394"/>
    </row>
    <row r="4066" spans="1:6">
      <c r="A4066" s="377"/>
      <c r="B4066" s="377"/>
      <c r="C4066" s="377"/>
      <c r="D4066" s="377"/>
      <c r="E4066" s="378"/>
      <c r="F4066" s="394"/>
    </row>
    <row r="4067" spans="1:6">
      <c r="A4067" s="377"/>
      <c r="B4067" s="377"/>
      <c r="C4067" s="377"/>
      <c r="D4067" s="377"/>
      <c r="E4067" s="378"/>
      <c r="F4067" s="394"/>
    </row>
    <row r="4068" spans="1:6">
      <c r="A4068" s="377"/>
      <c r="B4068" s="377"/>
      <c r="C4068" s="377"/>
      <c r="D4068" s="377"/>
      <c r="E4068" s="378"/>
      <c r="F4068" s="394"/>
    </row>
    <row r="4069" spans="1:6">
      <c r="A4069" s="377"/>
      <c r="B4069" s="377"/>
      <c r="C4069" s="377"/>
      <c r="D4069" s="377"/>
      <c r="E4069" s="378"/>
      <c r="F4069" s="394"/>
    </row>
    <row r="4070" spans="1:6">
      <c r="A4070" s="377"/>
      <c r="B4070" s="377"/>
      <c r="C4070" s="377"/>
      <c r="D4070" s="377"/>
      <c r="E4070" s="378"/>
      <c r="F4070" s="394"/>
    </row>
    <row r="4071" spans="1:6">
      <c r="A4071" s="377"/>
      <c r="B4071" s="377"/>
      <c r="C4071" s="377"/>
      <c r="D4071" s="377"/>
      <c r="E4071" s="378"/>
      <c r="F4071" s="394"/>
    </row>
    <row r="4072" spans="1:6">
      <c r="A4072" s="377"/>
      <c r="B4072" s="377"/>
      <c r="C4072" s="377"/>
      <c r="D4072" s="377"/>
      <c r="E4072" s="378"/>
      <c r="F4072" s="394"/>
    </row>
    <row r="4073" spans="1:6">
      <c r="A4073" s="377"/>
      <c r="B4073" s="377"/>
      <c r="C4073" s="377"/>
      <c r="D4073" s="377"/>
      <c r="E4073" s="378"/>
      <c r="F4073" s="394"/>
    </row>
    <row r="4074" spans="1:6">
      <c r="A4074" s="377"/>
      <c r="B4074" s="377"/>
      <c r="C4074" s="377"/>
      <c r="D4074" s="377"/>
      <c r="E4074" s="378"/>
      <c r="F4074" s="394"/>
    </row>
    <row r="4075" spans="1:6">
      <c r="A4075" s="377"/>
      <c r="B4075" s="377"/>
      <c r="C4075" s="377"/>
      <c r="D4075" s="377"/>
      <c r="E4075" s="378"/>
      <c r="F4075" s="394"/>
    </row>
    <row r="4076" spans="1:6">
      <c r="A4076" s="377"/>
      <c r="B4076" s="377"/>
      <c r="C4076" s="377"/>
      <c r="D4076" s="377"/>
      <c r="E4076" s="378"/>
      <c r="F4076" s="394"/>
    </row>
    <row r="4077" spans="1:6">
      <c r="A4077" s="377"/>
      <c r="B4077" s="377"/>
      <c r="C4077" s="377"/>
      <c r="D4077" s="377"/>
      <c r="E4077" s="378"/>
      <c r="F4077" s="394"/>
    </row>
    <row r="4078" spans="1:6">
      <c r="A4078" s="377"/>
      <c r="B4078" s="377"/>
      <c r="C4078" s="377"/>
      <c r="D4078" s="377"/>
      <c r="E4078" s="378"/>
      <c r="F4078" s="394"/>
    </row>
    <row r="4079" spans="1:6">
      <c r="A4079" s="377"/>
      <c r="B4079" s="377"/>
      <c r="C4079" s="377"/>
      <c r="D4079" s="377"/>
      <c r="E4079" s="378"/>
      <c r="F4079" s="394"/>
    </row>
    <row r="4080" spans="1:6">
      <c r="A4080" s="377"/>
      <c r="B4080" s="377"/>
      <c r="C4080" s="377"/>
      <c r="D4080" s="377"/>
      <c r="E4080" s="378"/>
      <c r="F4080" s="394"/>
    </row>
    <row r="4081" spans="1:6">
      <c r="A4081" s="377"/>
      <c r="B4081" s="377"/>
      <c r="C4081" s="377"/>
      <c r="D4081" s="377"/>
      <c r="E4081" s="378"/>
      <c r="F4081" s="394"/>
    </row>
    <row r="4082" spans="1:6">
      <c r="A4082" s="377"/>
      <c r="B4082" s="377"/>
      <c r="C4082" s="377"/>
      <c r="D4082" s="377"/>
      <c r="E4082" s="378"/>
      <c r="F4082" s="394"/>
    </row>
    <row r="4083" spans="1:6">
      <c r="A4083" s="377"/>
      <c r="B4083" s="377"/>
      <c r="C4083" s="377"/>
      <c r="D4083" s="377"/>
      <c r="E4083" s="378"/>
      <c r="F4083" s="394"/>
    </row>
    <row r="4084" spans="1:6">
      <c r="A4084" s="377"/>
      <c r="B4084" s="377"/>
      <c r="C4084" s="377"/>
      <c r="D4084" s="377"/>
      <c r="E4084" s="378"/>
      <c r="F4084" s="394"/>
    </row>
    <row r="4085" spans="1:6">
      <c r="A4085" s="377"/>
      <c r="B4085" s="377"/>
      <c r="C4085" s="377"/>
      <c r="D4085" s="377"/>
      <c r="E4085" s="378"/>
      <c r="F4085" s="394"/>
    </row>
    <row r="4086" spans="1:6">
      <c r="A4086" s="377"/>
      <c r="B4086" s="377"/>
      <c r="C4086" s="377"/>
      <c r="D4086" s="377"/>
      <c r="E4086" s="378"/>
      <c r="F4086" s="394"/>
    </row>
    <row r="4087" spans="1:6">
      <c r="A4087" s="377"/>
      <c r="B4087" s="377"/>
      <c r="C4087" s="377"/>
      <c r="D4087" s="377"/>
      <c r="E4087" s="378"/>
      <c r="F4087" s="394"/>
    </row>
    <row r="4088" spans="1:6">
      <c r="A4088" s="377"/>
      <c r="B4088" s="377"/>
      <c r="C4088" s="377"/>
      <c r="D4088" s="377"/>
      <c r="E4088" s="378"/>
      <c r="F4088" s="394"/>
    </row>
    <row r="4089" spans="1:6">
      <c r="A4089" s="377"/>
      <c r="B4089" s="377"/>
      <c r="C4089" s="377"/>
      <c r="D4089" s="377"/>
      <c r="E4089" s="378"/>
      <c r="F4089" s="394"/>
    </row>
    <row r="4090" spans="1:6">
      <c r="A4090" s="377"/>
      <c r="B4090" s="377"/>
      <c r="C4090" s="377"/>
      <c r="D4090" s="377"/>
      <c r="E4090" s="378"/>
      <c r="F4090" s="394"/>
    </row>
    <row r="4091" spans="1:6">
      <c r="A4091" s="377"/>
      <c r="B4091" s="377"/>
      <c r="C4091" s="377"/>
      <c r="D4091" s="377"/>
      <c r="E4091" s="378"/>
      <c r="F4091" s="394"/>
    </row>
    <row r="4092" spans="1:6">
      <c r="A4092" s="377"/>
      <c r="B4092" s="377"/>
      <c r="C4092" s="377"/>
      <c r="D4092" s="377"/>
      <c r="E4092" s="378"/>
      <c r="F4092" s="394"/>
    </row>
    <row r="4093" spans="1:6">
      <c r="A4093" s="377"/>
      <c r="B4093" s="377"/>
      <c r="C4093" s="377"/>
      <c r="D4093" s="377"/>
      <c r="E4093" s="378"/>
      <c r="F4093" s="394"/>
    </row>
    <row r="4094" spans="1:6">
      <c r="A4094" s="377"/>
      <c r="B4094" s="377"/>
      <c r="C4094" s="377"/>
      <c r="D4094" s="377"/>
      <c r="E4094" s="378"/>
      <c r="F4094" s="394"/>
    </row>
    <row r="4095" spans="1:6">
      <c r="A4095" s="377"/>
      <c r="B4095" s="377"/>
      <c r="C4095" s="377"/>
      <c r="D4095" s="377"/>
      <c r="E4095" s="378"/>
      <c r="F4095" s="394"/>
    </row>
    <row r="4096" spans="1:6">
      <c r="A4096" s="377"/>
      <c r="B4096" s="377"/>
      <c r="C4096" s="377"/>
      <c r="D4096" s="377"/>
      <c r="E4096" s="378"/>
      <c r="F4096" s="394"/>
    </row>
    <row r="4097" spans="1:6">
      <c r="A4097" s="377"/>
      <c r="B4097" s="377"/>
      <c r="C4097" s="377"/>
      <c r="D4097" s="377"/>
      <c r="E4097" s="378"/>
      <c r="F4097" s="394"/>
    </row>
    <row r="4098" spans="1:6">
      <c r="A4098" s="377"/>
      <c r="B4098" s="377"/>
      <c r="C4098" s="377"/>
      <c r="D4098" s="377"/>
      <c r="E4098" s="378"/>
      <c r="F4098" s="394"/>
    </row>
    <row r="4099" spans="1:6">
      <c r="A4099" s="377"/>
      <c r="B4099" s="377"/>
      <c r="C4099" s="377"/>
      <c r="D4099" s="377"/>
      <c r="E4099" s="378"/>
      <c r="F4099" s="394"/>
    </row>
    <row r="4100" spans="1:6">
      <c r="A4100" s="377"/>
      <c r="B4100" s="377"/>
      <c r="C4100" s="377"/>
      <c r="D4100" s="377"/>
      <c r="E4100" s="378"/>
      <c r="F4100" s="394"/>
    </row>
    <row r="4101" spans="1:6">
      <c r="A4101" s="377"/>
      <c r="B4101" s="377"/>
      <c r="C4101" s="377"/>
      <c r="D4101" s="377"/>
      <c r="E4101" s="378"/>
      <c r="F4101" s="394"/>
    </row>
    <row r="4102" spans="1:6">
      <c r="A4102" s="377"/>
      <c r="B4102" s="377"/>
      <c r="C4102" s="377"/>
      <c r="D4102" s="377"/>
      <c r="E4102" s="378"/>
      <c r="F4102" s="394"/>
    </row>
    <row r="4103" spans="1:6">
      <c r="A4103" s="377"/>
      <c r="B4103" s="377"/>
      <c r="C4103" s="377"/>
      <c r="D4103" s="377"/>
      <c r="E4103" s="378"/>
      <c r="F4103" s="394"/>
    </row>
    <row r="4104" spans="1:6">
      <c r="A4104" s="377"/>
      <c r="B4104" s="377"/>
      <c r="C4104" s="377"/>
      <c r="D4104" s="377"/>
      <c r="E4104" s="378"/>
      <c r="F4104" s="394"/>
    </row>
    <row r="4105" spans="1:6">
      <c r="A4105" s="377"/>
      <c r="B4105" s="377"/>
      <c r="C4105" s="377"/>
      <c r="D4105" s="377"/>
      <c r="E4105" s="378"/>
      <c r="F4105" s="394"/>
    </row>
    <row r="4106" spans="1:6">
      <c r="A4106" s="377"/>
      <c r="B4106" s="377"/>
      <c r="C4106" s="377"/>
      <c r="D4106" s="377"/>
      <c r="E4106" s="378"/>
      <c r="F4106" s="394"/>
    </row>
    <row r="4107" spans="1:6">
      <c r="A4107" s="377"/>
      <c r="B4107" s="377"/>
      <c r="C4107" s="377"/>
      <c r="D4107" s="377"/>
      <c r="E4107" s="378"/>
      <c r="F4107" s="394"/>
    </row>
    <row r="4108" spans="1:6">
      <c r="A4108" s="377"/>
      <c r="B4108" s="377"/>
      <c r="C4108" s="377"/>
      <c r="D4108" s="377"/>
      <c r="E4108" s="378"/>
      <c r="F4108" s="394"/>
    </row>
    <row r="4109" spans="1:6">
      <c r="A4109" s="377"/>
      <c r="B4109" s="377"/>
      <c r="C4109" s="377"/>
      <c r="D4109" s="377"/>
      <c r="E4109" s="378"/>
      <c r="F4109" s="394"/>
    </row>
    <row r="4110" spans="1:6">
      <c r="A4110" s="377"/>
      <c r="B4110" s="377"/>
      <c r="C4110" s="377"/>
      <c r="D4110" s="377"/>
      <c r="E4110" s="378"/>
      <c r="F4110" s="394"/>
    </row>
    <row r="4111" spans="1:6">
      <c r="A4111" s="377"/>
      <c r="B4111" s="377"/>
      <c r="C4111" s="377"/>
      <c r="D4111" s="377"/>
      <c r="E4111" s="378"/>
      <c r="F4111" s="394"/>
    </row>
    <row r="4112" spans="1:6">
      <c r="A4112" s="377"/>
      <c r="B4112" s="377"/>
      <c r="C4112" s="377"/>
      <c r="D4112" s="377"/>
      <c r="E4112" s="378"/>
      <c r="F4112" s="394"/>
    </row>
    <row r="4113" spans="1:6">
      <c r="A4113" s="377"/>
      <c r="B4113" s="377"/>
      <c r="C4113" s="377"/>
      <c r="D4113" s="377"/>
      <c r="E4113" s="378"/>
      <c r="F4113" s="394"/>
    </row>
    <row r="4114" spans="1:6">
      <c r="A4114" s="377"/>
      <c r="B4114" s="377"/>
      <c r="C4114" s="377"/>
      <c r="D4114" s="377"/>
      <c r="E4114" s="378"/>
      <c r="F4114" s="394"/>
    </row>
    <row r="4115" spans="1:6">
      <c r="A4115" s="377"/>
      <c r="B4115" s="377"/>
      <c r="C4115" s="377"/>
      <c r="D4115" s="377"/>
      <c r="E4115" s="378"/>
      <c r="F4115" s="394"/>
    </row>
    <row r="4116" spans="1:6">
      <c r="A4116" s="377"/>
      <c r="B4116" s="377"/>
      <c r="C4116" s="377"/>
      <c r="D4116" s="377"/>
      <c r="E4116" s="378"/>
      <c r="F4116" s="394"/>
    </row>
    <row r="4117" spans="1:6">
      <c r="A4117" s="377"/>
      <c r="B4117" s="377"/>
      <c r="C4117" s="377"/>
      <c r="D4117" s="377"/>
      <c r="E4117" s="378"/>
      <c r="F4117" s="394"/>
    </row>
    <row r="4118" spans="1:6">
      <c r="A4118" s="377"/>
      <c r="B4118" s="377"/>
      <c r="C4118" s="377"/>
      <c r="D4118" s="377"/>
      <c r="E4118" s="378"/>
      <c r="F4118" s="394"/>
    </row>
    <row r="4119" spans="1:6">
      <c r="A4119" s="377"/>
      <c r="B4119" s="377"/>
      <c r="C4119" s="377"/>
      <c r="D4119" s="377"/>
      <c r="E4119" s="378"/>
      <c r="F4119" s="394"/>
    </row>
    <row r="4120" spans="1:6">
      <c r="A4120" s="377"/>
      <c r="B4120" s="377"/>
      <c r="C4120" s="377"/>
      <c r="D4120" s="377"/>
      <c r="E4120" s="378"/>
      <c r="F4120" s="394"/>
    </row>
    <row r="4121" spans="1:6">
      <c r="A4121" s="377"/>
      <c r="B4121" s="377"/>
      <c r="C4121" s="377"/>
      <c r="D4121" s="377"/>
      <c r="E4121" s="378"/>
      <c r="F4121" s="394"/>
    </row>
    <row r="4122" spans="1:6">
      <c r="A4122" s="377"/>
      <c r="B4122" s="377"/>
      <c r="C4122" s="377"/>
      <c r="D4122" s="377"/>
      <c r="E4122" s="378"/>
      <c r="F4122" s="394"/>
    </row>
    <row r="4123" spans="1:6">
      <c r="A4123" s="377"/>
      <c r="B4123" s="377"/>
      <c r="C4123" s="377"/>
      <c r="D4123" s="377"/>
      <c r="E4123" s="378"/>
      <c r="F4123" s="394"/>
    </row>
    <row r="4124" spans="1:6">
      <c r="A4124" s="377"/>
      <c r="B4124" s="377"/>
      <c r="C4124" s="377"/>
      <c r="D4124" s="377"/>
      <c r="E4124" s="378"/>
      <c r="F4124" s="394"/>
    </row>
    <row r="4125" spans="1:6">
      <c r="A4125" s="377"/>
      <c r="B4125" s="377"/>
      <c r="C4125" s="377"/>
      <c r="D4125" s="377"/>
      <c r="E4125" s="378"/>
      <c r="F4125" s="394"/>
    </row>
    <row r="4126" spans="1:6">
      <c r="A4126" s="377"/>
      <c r="B4126" s="377"/>
      <c r="C4126" s="377"/>
      <c r="D4126" s="377"/>
      <c r="E4126" s="378"/>
      <c r="F4126" s="394"/>
    </row>
    <row r="4127" spans="1:6">
      <c r="A4127" s="377"/>
      <c r="B4127" s="377"/>
      <c r="C4127" s="377"/>
      <c r="D4127" s="377"/>
      <c r="E4127" s="378"/>
      <c r="F4127" s="394"/>
    </row>
    <row r="4128" spans="1:6">
      <c r="A4128" s="377"/>
      <c r="B4128" s="377"/>
      <c r="C4128" s="377"/>
      <c r="D4128" s="377"/>
      <c r="E4128" s="378"/>
      <c r="F4128" s="394"/>
    </row>
    <row r="4129" spans="1:6">
      <c r="A4129" s="377"/>
      <c r="B4129" s="377"/>
      <c r="C4129" s="377"/>
      <c r="D4129" s="377"/>
      <c r="E4129" s="378"/>
      <c r="F4129" s="394"/>
    </row>
    <row r="4130" spans="1:6">
      <c r="A4130" s="377"/>
      <c r="B4130" s="377"/>
      <c r="C4130" s="377"/>
      <c r="D4130" s="377"/>
      <c r="E4130" s="378"/>
      <c r="F4130" s="394"/>
    </row>
    <row r="4131" spans="1:6">
      <c r="A4131" s="377"/>
      <c r="B4131" s="377"/>
      <c r="C4131" s="377"/>
      <c r="D4131" s="377"/>
      <c r="E4131" s="378"/>
      <c r="F4131" s="394"/>
    </row>
    <row r="4132" spans="1:6">
      <c r="A4132" s="377"/>
      <c r="B4132" s="377"/>
      <c r="C4132" s="377"/>
      <c r="D4132" s="377"/>
      <c r="E4132" s="378"/>
      <c r="F4132" s="394"/>
    </row>
    <row r="4133" spans="1:6">
      <c r="A4133" s="377"/>
      <c r="B4133" s="377"/>
      <c r="C4133" s="377"/>
      <c r="D4133" s="377"/>
      <c r="E4133" s="378"/>
      <c r="F4133" s="394"/>
    </row>
    <row r="4134" spans="1:6">
      <c r="A4134" s="377"/>
      <c r="B4134" s="377"/>
      <c r="C4134" s="377"/>
      <c r="D4134" s="377"/>
      <c r="E4134" s="378"/>
      <c r="F4134" s="394"/>
    </row>
    <row r="4135" spans="1:6">
      <c r="A4135" s="377"/>
      <c r="B4135" s="377"/>
      <c r="C4135" s="377"/>
      <c r="D4135" s="377"/>
      <c r="E4135" s="378"/>
      <c r="F4135" s="394"/>
    </row>
    <row r="4136" spans="1:6">
      <c r="A4136" s="377"/>
      <c r="B4136" s="377"/>
      <c r="C4136" s="377"/>
      <c r="D4136" s="377"/>
      <c r="E4136" s="378"/>
      <c r="F4136" s="394"/>
    </row>
    <row r="4137" spans="1:6">
      <c r="A4137" s="377"/>
      <c r="B4137" s="377"/>
      <c r="C4137" s="377"/>
      <c r="D4137" s="377"/>
      <c r="E4137" s="378"/>
      <c r="F4137" s="394"/>
    </row>
    <row r="4138" spans="1:6">
      <c r="A4138" s="377"/>
      <c r="B4138" s="377"/>
      <c r="C4138" s="377"/>
      <c r="D4138" s="377"/>
      <c r="E4138" s="378"/>
      <c r="F4138" s="394"/>
    </row>
    <row r="4139" spans="1:6">
      <c r="A4139" s="377"/>
      <c r="B4139" s="377"/>
      <c r="C4139" s="377"/>
      <c r="D4139" s="377"/>
      <c r="E4139" s="378"/>
      <c r="F4139" s="394"/>
    </row>
    <row r="4140" spans="1:6">
      <c r="A4140" s="377"/>
      <c r="B4140" s="377"/>
      <c r="C4140" s="377"/>
      <c r="D4140" s="377"/>
      <c r="E4140" s="378"/>
      <c r="F4140" s="394"/>
    </row>
    <row r="4141" spans="1:6">
      <c r="A4141" s="377"/>
      <c r="B4141" s="377"/>
      <c r="C4141" s="377"/>
      <c r="D4141" s="377"/>
      <c r="E4141" s="378"/>
      <c r="F4141" s="394"/>
    </row>
    <row r="4142" spans="1:6">
      <c r="A4142" s="377"/>
      <c r="B4142" s="377"/>
      <c r="C4142" s="377"/>
      <c r="D4142" s="377"/>
      <c r="E4142" s="378"/>
      <c r="F4142" s="394"/>
    </row>
    <row r="4143" spans="1:6">
      <c r="A4143" s="377"/>
      <c r="B4143" s="377"/>
      <c r="C4143" s="377"/>
      <c r="D4143" s="377"/>
      <c r="E4143" s="378"/>
      <c r="F4143" s="394"/>
    </row>
    <row r="4144" spans="1:6">
      <c r="A4144" s="377"/>
      <c r="B4144" s="377"/>
      <c r="C4144" s="377"/>
      <c r="D4144" s="377"/>
      <c r="E4144" s="378"/>
      <c r="F4144" s="394"/>
    </row>
    <row r="4145" spans="1:6">
      <c r="A4145" s="377"/>
      <c r="B4145" s="377"/>
      <c r="C4145" s="377"/>
      <c r="D4145" s="377"/>
      <c r="E4145" s="378"/>
      <c r="F4145" s="394"/>
    </row>
    <row r="4146" spans="1:6">
      <c r="A4146" s="377"/>
      <c r="B4146" s="377"/>
      <c r="C4146" s="377"/>
      <c r="D4146" s="377"/>
      <c r="E4146" s="378"/>
      <c r="F4146" s="394"/>
    </row>
    <row r="4147" spans="1:6">
      <c r="A4147" s="377"/>
      <c r="B4147" s="377"/>
      <c r="C4147" s="377"/>
      <c r="D4147" s="377"/>
      <c r="E4147" s="378"/>
      <c r="F4147" s="394"/>
    </row>
    <row r="4148" spans="1:6">
      <c r="A4148" s="377"/>
      <c r="B4148" s="377"/>
      <c r="C4148" s="377"/>
      <c r="D4148" s="377"/>
      <c r="E4148" s="378"/>
      <c r="F4148" s="394"/>
    </row>
    <row r="4149" spans="1:6">
      <c r="A4149" s="377"/>
      <c r="B4149" s="377"/>
      <c r="C4149" s="377"/>
      <c r="D4149" s="377"/>
      <c r="E4149" s="378"/>
      <c r="F4149" s="394"/>
    </row>
    <row r="4150" spans="1:6">
      <c r="A4150" s="377"/>
      <c r="B4150" s="377"/>
      <c r="C4150" s="377"/>
      <c r="D4150" s="377"/>
      <c r="E4150" s="378"/>
      <c r="F4150" s="394"/>
    </row>
    <row r="4151" spans="1:6">
      <c r="A4151" s="377"/>
      <c r="B4151" s="377"/>
      <c r="C4151" s="377"/>
      <c r="D4151" s="377"/>
      <c r="E4151" s="378"/>
      <c r="F4151" s="394"/>
    </row>
    <row r="4152" spans="1:6">
      <c r="A4152" s="377"/>
      <c r="B4152" s="377"/>
      <c r="C4152" s="377"/>
      <c r="D4152" s="377"/>
      <c r="E4152" s="378"/>
      <c r="F4152" s="394"/>
    </row>
    <row r="4153" spans="1:6">
      <c r="A4153" s="377"/>
      <c r="B4153" s="377"/>
      <c r="C4153" s="377"/>
      <c r="D4153" s="377"/>
      <c r="E4153" s="378"/>
      <c r="F4153" s="394"/>
    </row>
    <row r="4154" spans="1:6">
      <c r="A4154" s="377"/>
      <c r="B4154" s="377"/>
      <c r="C4154" s="377"/>
      <c r="D4154" s="377"/>
      <c r="E4154" s="378"/>
      <c r="F4154" s="394"/>
    </row>
    <row r="4155" spans="1:6">
      <c r="A4155" s="377"/>
      <c r="B4155" s="377"/>
      <c r="C4155" s="377"/>
      <c r="D4155" s="377"/>
      <c r="E4155" s="378"/>
      <c r="F4155" s="394"/>
    </row>
    <row r="4156" spans="1:6">
      <c r="A4156" s="377"/>
      <c r="B4156" s="377"/>
      <c r="C4156" s="377"/>
      <c r="D4156" s="377"/>
      <c r="E4156" s="378"/>
      <c r="F4156" s="394"/>
    </row>
    <row r="4157" spans="1:6">
      <c r="A4157" s="377"/>
      <c r="B4157" s="377"/>
      <c r="C4157" s="377"/>
      <c r="D4157" s="377"/>
      <c r="E4157" s="378"/>
      <c r="F4157" s="394"/>
    </row>
    <row r="4158" spans="1:6">
      <c r="A4158" s="377"/>
      <c r="B4158" s="377"/>
      <c r="C4158" s="377"/>
      <c r="D4158" s="377"/>
      <c r="E4158" s="378"/>
      <c r="F4158" s="394"/>
    </row>
    <row r="4159" spans="1:6">
      <c r="A4159" s="377"/>
      <c r="B4159" s="377"/>
      <c r="C4159" s="377"/>
      <c r="D4159" s="377"/>
      <c r="E4159" s="378"/>
      <c r="F4159" s="394"/>
    </row>
    <row r="4160" spans="1:6">
      <c r="A4160" s="377"/>
      <c r="B4160" s="377"/>
      <c r="C4160" s="377"/>
      <c r="D4160" s="377"/>
      <c r="E4160" s="378"/>
      <c r="F4160" s="394"/>
    </row>
    <row r="4161" spans="1:6">
      <c r="A4161" s="377"/>
      <c r="B4161" s="377"/>
      <c r="C4161" s="377"/>
      <c r="D4161" s="377"/>
      <c r="E4161" s="378"/>
      <c r="F4161" s="394"/>
    </row>
    <row r="4162" spans="1:6">
      <c r="A4162" s="377"/>
      <c r="B4162" s="377"/>
      <c r="C4162" s="377"/>
      <c r="D4162" s="377"/>
      <c r="E4162" s="378"/>
      <c r="F4162" s="394"/>
    </row>
    <row r="4163" spans="1:6">
      <c r="A4163" s="377"/>
      <c r="B4163" s="377"/>
      <c r="C4163" s="377"/>
      <c r="D4163" s="377"/>
      <c r="E4163" s="378"/>
      <c r="F4163" s="394"/>
    </row>
    <row r="4164" spans="1:6">
      <c r="A4164" s="377"/>
      <c r="B4164" s="377"/>
      <c r="C4164" s="377"/>
      <c r="D4164" s="377"/>
      <c r="E4164" s="378"/>
      <c r="F4164" s="394"/>
    </row>
    <row r="4165" spans="1:6">
      <c r="A4165" s="377"/>
      <c r="B4165" s="377"/>
      <c r="C4165" s="377"/>
      <c r="D4165" s="377"/>
      <c r="E4165" s="378"/>
      <c r="F4165" s="394"/>
    </row>
    <row r="4166" spans="1:6">
      <c r="A4166" s="377"/>
      <c r="B4166" s="377"/>
      <c r="C4166" s="377"/>
      <c r="D4166" s="377"/>
      <c r="E4166" s="378"/>
      <c r="F4166" s="394"/>
    </row>
    <row r="4167" spans="1:6">
      <c r="A4167" s="377"/>
      <c r="B4167" s="377"/>
      <c r="C4167" s="377"/>
      <c r="D4167" s="377"/>
      <c r="E4167" s="378"/>
      <c r="F4167" s="394"/>
    </row>
    <row r="4168" spans="1:6">
      <c r="A4168" s="377"/>
      <c r="B4168" s="377"/>
      <c r="C4168" s="377"/>
      <c r="D4168" s="377"/>
      <c r="E4168" s="378"/>
      <c r="F4168" s="394"/>
    </row>
    <row r="4169" spans="1:6">
      <c r="A4169" s="377"/>
      <c r="B4169" s="377"/>
      <c r="C4169" s="377"/>
      <c r="D4169" s="377"/>
      <c r="E4169" s="378"/>
      <c r="F4169" s="394"/>
    </row>
    <row r="4170" spans="1:6">
      <c r="A4170" s="377"/>
      <c r="B4170" s="377"/>
      <c r="C4170" s="377"/>
      <c r="D4170" s="377"/>
      <c r="E4170" s="378"/>
      <c r="F4170" s="394"/>
    </row>
    <row r="4171" spans="1:6">
      <c r="A4171" s="377"/>
      <c r="B4171" s="377"/>
      <c r="C4171" s="377"/>
      <c r="D4171" s="377"/>
      <c r="E4171" s="378"/>
      <c r="F4171" s="394"/>
    </row>
    <row r="4172" spans="1:6">
      <c r="A4172" s="377"/>
      <c r="B4172" s="377"/>
      <c r="C4172" s="377"/>
      <c r="D4172" s="377"/>
      <c r="E4172" s="378"/>
      <c r="F4172" s="394"/>
    </row>
    <row r="4173" spans="1:6">
      <c r="A4173" s="377"/>
      <c r="B4173" s="377"/>
      <c r="C4173" s="377"/>
      <c r="D4173" s="377"/>
      <c r="E4173" s="378"/>
      <c r="F4173" s="394"/>
    </row>
    <row r="4174" spans="1:6">
      <c r="A4174" s="377"/>
      <c r="B4174" s="377"/>
      <c r="C4174" s="377"/>
      <c r="D4174" s="377"/>
      <c r="E4174" s="378"/>
      <c r="F4174" s="394"/>
    </row>
    <row r="4175" spans="1:6">
      <c r="A4175" s="377"/>
      <c r="B4175" s="377"/>
      <c r="C4175" s="377"/>
      <c r="D4175" s="377"/>
      <c r="E4175" s="378"/>
      <c r="F4175" s="394"/>
    </row>
    <row r="4176" spans="1:6">
      <c r="A4176" s="377"/>
      <c r="B4176" s="377"/>
      <c r="C4176" s="377"/>
      <c r="D4176" s="377"/>
      <c r="E4176" s="378"/>
      <c r="F4176" s="394"/>
    </row>
    <row r="4177" spans="1:6">
      <c r="A4177" s="377"/>
      <c r="B4177" s="377"/>
      <c r="C4177" s="377"/>
      <c r="D4177" s="377"/>
      <c r="E4177" s="378"/>
      <c r="F4177" s="394"/>
    </row>
    <row r="4178" spans="1:6">
      <c r="A4178" s="377"/>
      <c r="B4178" s="377"/>
      <c r="C4178" s="377"/>
      <c r="D4178" s="377"/>
      <c r="E4178" s="378"/>
      <c r="F4178" s="394"/>
    </row>
    <row r="4179" spans="1:6">
      <c r="A4179" s="377"/>
      <c r="B4179" s="377"/>
      <c r="C4179" s="377"/>
      <c r="D4179" s="377"/>
      <c r="E4179" s="378"/>
      <c r="F4179" s="394"/>
    </row>
    <row r="4180" spans="1:6">
      <c r="A4180" s="377"/>
      <c r="B4180" s="377"/>
      <c r="C4180" s="377"/>
      <c r="D4180" s="377"/>
      <c r="E4180" s="378"/>
      <c r="F4180" s="394"/>
    </row>
    <row r="4181" spans="1:6">
      <c r="A4181" s="377"/>
      <c r="B4181" s="377"/>
      <c r="C4181" s="377"/>
      <c r="D4181" s="377"/>
      <c r="E4181" s="378"/>
      <c r="F4181" s="394"/>
    </row>
    <row r="4182" spans="1:6">
      <c r="A4182" s="377"/>
      <c r="B4182" s="377"/>
      <c r="C4182" s="377"/>
      <c r="D4182" s="377"/>
      <c r="E4182" s="378"/>
      <c r="F4182" s="394"/>
    </row>
    <row r="4183" spans="1:6">
      <c r="A4183" s="377"/>
      <c r="B4183" s="377"/>
      <c r="C4183" s="377"/>
      <c r="D4183" s="377"/>
      <c r="E4183" s="378"/>
      <c r="F4183" s="394"/>
    </row>
    <row r="4184" spans="1:6">
      <c r="A4184" s="377"/>
      <c r="B4184" s="377"/>
      <c r="C4184" s="377"/>
      <c r="D4184" s="377"/>
      <c r="E4184" s="378"/>
      <c r="F4184" s="394"/>
    </row>
    <row r="4185" spans="1:6">
      <c r="A4185" s="377"/>
      <c r="B4185" s="377"/>
      <c r="C4185" s="377"/>
      <c r="D4185" s="377"/>
      <c r="E4185" s="378"/>
      <c r="F4185" s="394"/>
    </row>
    <row r="4186" spans="1:6">
      <c r="A4186" s="377"/>
      <c r="B4186" s="377"/>
      <c r="C4186" s="377"/>
      <c r="D4186" s="377"/>
      <c r="E4186" s="378"/>
      <c r="F4186" s="394"/>
    </row>
    <row r="4187" spans="1:6">
      <c r="A4187" s="377"/>
      <c r="B4187" s="377"/>
      <c r="C4187" s="377"/>
      <c r="D4187" s="377"/>
      <c r="E4187" s="378"/>
      <c r="F4187" s="394"/>
    </row>
    <row r="4188" spans="1:6">
      <c r="A4188" s="377"/>
      <c r="B4188" s="377"/>
      <c r="C4188" s="377"/>
      <c r="D4188" s="377"/>
      <c r="E4188" s="378"/>
      <c r="F4188" s="394"/>
    </row>
    <row r="4189" spans="1:6">
      <c r="A4189" s="377"/>
      <c r="B4189" s="377"/>
      <c r="C4189" s="377"/>
      <c r="D4189" s="377"/>
      <c r="E4189" s="378"/>
      <c r="F4189" s="394"/>
    </row>
    <row r="4190" spans="1:6">
      <c r="A4190" s="377"/>
      <c r="B4190" s="377"/>
      <c r="C4190" s="377"/>
      <c r="D4190" s="377"/>
      <c r="E4190" s="378"/>
      <c r="F4190" s="394"/>
    </row>
    <row r="4191" spans="1:6">
      <c r="A4191" s="377"/>
      <c r="B4191" s="377"/>
      <c r="C4191" s="377"/>
      <c r="D4191" s="377"/>
      <c r="E4191" s="378"/>
      <c r="F4191" s="394"/>
    </row>
    <row r="4192" spans="1:6">
      <c r="A4192" s="377"/>
      <c r="B4192" s="377"/>
      <c r="C4192" s="377"/>
      <c r="D4192" s="377"/>
      <c r="E4192" s="378"/>
      <c r="F4192" s="394"/>
    </row>
    <row r="4193" spans="1:6">
      <c r="A4193" s="377"/>
      <c r="B4193" s="377"/>
      <c r="C4193" s="377"/>
      <c r="D4193" s="377"/>
      <c r="E4193" s="378"/>
      <c r="F4193" s="394"/>
    </row>
    <row r="4194" spans="1:6">
      <c r="A4194" s="377"/>
      <c r="B4194" s="377"/>
      <c r="C4194" s="377"/>
      <c r="D4194" s="377"/>
      <c r="E4194" s="378"/>
      <c r="F4194" s="394"/>
    </row>
    <row r="4195" spans="1:6">
      <c r="A4195" s="377"/>
      <c r="B4195" s="377"/>
      <c r="C4195" s="377"/>
      <c r="D4195" s="377"/>
      <c r="E4195" s="378"/>
      <c r="F4195" s="394"/>
    </row>
    <row r="4196" spans="1:6">
      <c r="A4196" s="377"/>
      <c r="B4196" s="377"/>
      <c r="C4196" s="377"/>
      <c r="D4196" s="377"/>
      <c r="E4196" s="378"/>
      <c r="F4196" s="394"/>
    </row>
    <row r="4197" spans="1:6">
      <c r="A4197" s="377"/>
      <c r="B4197" s="377"/>
      <c r="C4197" s="377"/>
      <c r="D4197" s="377"/>
      <c r="E4197" s="378"/>
      <c r="F4197" s="394"/>
    </row>
    <row r="4198" spans="1:6">
      <c r="A4198" s="377"/>
      <c r="B4198" s="377"/>
      <c r="C4198" s="377"/>
      <c r="D4198" s="377"/>
      <c r="E4198" s="378"/>
      <c r="F4198" s="394"/>
    </row>
    <row r="4199" spans="1:6">
      <c r="A4199" s="377"/>
      <c r="B4199" s="377"/>
      <c r="C4199" s="377"/>
      <c r="D4199" s="377"/>
      <c r="E4199" s="378"/>
      <c r="F4199" s="394"/>
    </row>
    <row r="4200" spans="1:6">
      <c r="A4200" s="377"/>
      <c r="B4200" s="377"/>
      <c r="C4200" s="377"/>
      <c r="D4200" s="377"/>
      <c r="E4200" s="378"/>
      <c r="F4200" s="394"/>
    </row>
    <row r="4201" spans="1:6">
      <c r="A4201" s="377"/>
      <c r="B4201" s="377"/>
      <c r="C4201" s="377"/>
      <c r="D4201" s="377"/>
      <c r="E4201" s="378"/>
      <c r="F4201" s="394"/>
    </row>
    <row r="4202" spans="1:6">
      <c r="A4202" s="377"/>
      <c r="B4202" s="377"/>
      <c r="C4202" s="377"/>
      <c r="D4202" s="377"/>
      <c r="E4202" s="378"/>
      <c r="F4202" s="394"/>
    </row>
    <row r="4203" spans="1:6">
      <c r="A4203" s="377"/>
      <c r="B4203" s="377"/>
      <c r="C4203" s="377"/>
      <c r="D4203" s="377"/>
      <c r="E4203" s="378"/>
      <c r="F4203" s="394"/>
    </row>
    <row r="4204" spans="1:6">
      <c r="A4204" s="377"/>
      <c r="B4204" s="377"/>
      <c r="C4204" s="377"/>
      <c r="D4204" s="377"/>
      <c r="E4204" s="378"/>
      <c r="F4204" s="394"/>
    </row>
    <row r="4205" spans="1:6">
      <c r="A4205" s="377"/>
      <c r="B4205" s="377"/>
      <c r="C4205" s="377"/>
      <c r="D4205" s="377"/>
      <c r="E4205" s="378"/>
      <c r="F4205" s="394"/>
    </row>
    <row r="4206" spans="1:6">
      <c r="A4206" s="377"/>
      <c r="B4206" s="377"/>
      <c r="C4206" s="377"/>
      <c r="D4206" s="377"/>
      <c r="E4206" s="378"/>
      <c r="F4206" s="394"/>
    </row>
    <row r="4207" spans="1:6">
      <c r="A4207" s="377"/>
      <c r="B4207" s="377"/>
      <c r="C4207" s="377"/>
      <c r="D4207" s="377"/>
      <c r="E4207" s="378"/>
      <c r="F4207" s="394"/>
    </row>
    <row r="4208" spans="1:6">
      <c r="A4208" s="377"/>
      <c r="B4208" s="377"/>
      <c r="C4208" s="377"/>
      <c r="D4208" s="377"/>
      <c r="E4208" s="378"/>
      <c r="F4208" s="394"/>
    </row>
    <row r="4209" spans="1:6">
      <c r="A4209" s="377"/>
      <c r="B4209" s="377"/>
      <c r="C4209" s="377"/>
      <c r="D4209" s="377"/>
      <c r="E4209" s="378"/>
      <c r="F4209" s="394"/>
    </row>
    <row r="4210" spans="1:6">
      <c r="A4210" s="377"/>
      <c r="B4210" s="377"/>
      <c r="C4210" s="377"/>
      <c r="D4210" s="377"/>
      <c r="E4210" s="378"/>
      <c r="F4210" s="394"/>
    </row>
    <row r="4211" spans="1:6">
      <c r="A4211" s="377"/>
      <c r="B4211" s="377"/>
      <c r="C4211" s="377"/>
      <c r="D4211" s="377"/>
      <c r="E4211" s="378"/>
      <c r="F4211" s="394"/>
    </row>
    <row r="4212" spans="1:6">
      <c r="A4212" s="377"/>
      <c r="B4212" s="377"/>
      <c r="C4212" s="377"/>
      <c r="D4212" s="377"/>
      <c r="E4212" s="378"/>
      <c r="F4212" s="394"/>
    </row>
    <row r="4213" spans="1:6">
      <c r="A4213" s="377"/>
      <c r="B4213" s="377"/>
      <c r="C4213" s="377"/>
      <c r="D4213" s="377"/>
      <c r="E4213" s="378"/>
      <c r="F4213" s="394"/>
    </row>
    <row r="4214" spans="1:6">
      <c r="A4214" s="377"/>
      <c r="B4214" s="377"/>
      <c r="C4214" s="377"/>
      <c r="D4214" s="377"/>
      <c r="E4214" s="378"/>
      <c r="F4214" s="394"/>
    </row>
    <row r="4215" spans="1:6">
      <c r="A4215" s="377"/>
      <c r="B4215" s="377"/>
      <c r="C4215" s="377"/>
      <c r="D4215" s="377"/>
      <c r="E4215" s="378"/>
      <c r="F4215" s="394"/>
    </row>
    <row r="4216" spans="1:6">
      <c r="A4216" s="377"/>
      <c r="B4216" s="377"/>
      <c r="C4216" s="377"/>
      <c r="D4216" s="377"/>
      <c r="E4216" s="378"/>
      <c r="F4216" s="394"/>
    </row>
    <row r="4217" spans="1:6">
      <c r="A4217" s="377"/>
      <c r="B4217" s="377"/>
      <c r="C4217" s="377"/>
      <c r="D4217" s="377"/>
      <c r="E4217" s="378"/>
      <c r="F4217" s="394"/>
    </row>
    <row r="4218" spans="1:6">
      <c r="A4218" s="377"/>
      <c r="B4218" s="377"/>
      <c r="C4218" s="377"/>
      <c r="D4218" s="377"/>
      <c r="E4218" s="378"/>
      <c r="F4218" s="394"/>
    </row>
    <row r="4219" spans="1:6">
      <c r="A4219" s="377"/>
      <c r="B4219" s="377"/>
      <c r="C4219" s="377"/>
      <c r="D4219" s="377"/>
      <c r="E4219" s="378"/>
      <c r="F4219" s="394"/>
    </row>
    <row r="4220" spans="1:6">
      <c r="A4220" s="377"/>
      <c r="B4220" s="377"/>
      <c r="C4220" s="377"/>
      <c r="D4220" s="377"/>
      <c r="E4220" s="378"/>
      <c r="F4220" s="394"/>
    </row>
    <row r="4221" spans="1:6">
      <c r="A4221" s="377"/>
      <c r="B4221" s="377"/>
      <c r="C4221" s="377"/>
      <c r="D4221" s="377"/>
      <c r="E4221" s="378"/>
      <c r="F4221" s="394"/>
    </row>
    <row r="4222" spans="1:6">
      <c r="A4222" s="377"/>
      <c r="B4222" s="377"/>
      <c r="C4222" s="377"/>
      <c r="D4222" s="377"/>
      <c r="E4222" s="378"/>
      <c r="F4222" s="394"/>
    </row>
    <row r="4223" spans="1:6">
      <c r="A4223" s="377"/>
      <c r="B4223" s="377"/>
      <c r="C4223" s="377"/>
      <c r="D4223" s="377"/>
      <c r="E4223" s="378"/>
      <c r="F4223" s="394"/>
    </row>
    <row r="4224" spans="1:6">
      <c r="A4224" s="377"/>
      <c r="B4224" s="377"/>
      <c r="C4224" s="377"/>
      <c r="D4224" s="377"/>
      <c r="E4224" s="378"/>
      <c r="F4224" s="394"/>
    </row>
    <row r="4225" spans="1:6">
      <c r="A4225" s="377"/>
      <c r="B4225" s="377"/>
      <c r="C4225" s="377"/>
      <c r="D4225" s="377"/>
      <c r="E4225" s="378"/>
      <c r="F4225" s="394"/>
    </row>
    <row r="4226" spans="1:6">
      <c r="A4226" s="377"/>
      <c r="B4226" s="377"/>
      <c r="C4226" s="377"/>
      <c r="D4226" s="377"/>
      <c r="E4226" s="378"/>
      <c r="F4226" s="394"/>
    </row>
    <row r="4227" spans="1:6">
      <c r="A4227" s="377"/>
      <c r="B4227" s="377"/>
      <c r="C4227" s="377"/>
      <c r="D4227" s="377"/>
      <c r="E4227" s="378"/>
      <c r="F4227" s="394"/>
    </row>
    <row r="4228" spans="1:6">
      <c r="A4228" s="377"/>
      <c r="B4228" s="377"/>
      <c r="C4228" s="377"/>
      <c r="D4228" s="377"/>
      <c r="E4228" s="378"/>
      <c r="F4228" s="394"/>
    </row>
    <row r="4229" spans="1:6">
      <c r="A4229" s="377"/>
      <c r="B4229" s="377"/>
      <c r="C4229" s="377"/>
      <c r="D4229" s="377"/>
      <c r="E4229" s="378"/>
      <c r="F4229" s="394"/>
    </row>
    <row r="4230" spans="1:6">
      <c r="A4230" s="377"/>
      <c r="B4230" s="377"/>
      <c r="C4230" s="377"/>
      <c r="D4230" s="377"/>
      <c r="E4230" s="378"/>
      <c r="F4230" s="394"/>
    </row>
    <row r="4231" spans="1:6">
      <c r="A4231" s="377"/>
      <c r="B4231" s="377"/>
      <c r="C4231" s="377"/>
      <c r="D4231" s="377"/>
      <c r="E4231" s="378"/>
      <c r="F4231" s="394"/>
    </row>
    <row r="4232" spans="1:6">
      <c r="A4232" s="377"/>
      <c r="B4232" s="377"/>
      <c r="C4232" s="377"/>
      <c r="D4232" s="377"/>
      <c r="E4232" s="378"/>
      <c r="F4232" s="394"/>
    </row>
    <row r="4233" spans="1:6">
      <c r="A4233" s="377"/>
      <c r="B4233" s="377"/>
      <c r="C4233" s="377"/>
      <c r="D4233" s="377"/>
      <c r="E4233" s="378"/>
      <c r="F4233" s="394"/>
    </row>
    <row r="4234" spans="1:6">
      <c r="A4234" s="377"/>
      <c r="B4234" s="377"/>
      <c r="C4234" s="377"/>
      <c r="D4234" s="377"/>
      <c r="E4234" s="378"/>
      <c r="F4234" s="394"/>
    </row>
    <row r="4235" spans="1:6">
      <c r="A4235" s="377"/>
      <c r="B4235" s="377"/>
      <c r="C4235" s="377"/>
      <c r="D4235" s="377"/>
      <c r="E4235" s="378"/>
      <c r="F4235" s="394"/>
    </row>
    <row r="4236" spans="1:6">
      <c r="A4236" s="377"/>
      <c r="B4236" s="377"/>
      <c r="C4236" s="377"/>
      <c r="D4236" s="377"/>
      <c r="E4236" s="378"/>
      <c r="F4236" s="394"/>
    </row>
    <row r="4237" spans="1:6">
      <c r="A4237" s="377"/>
      <c r="B4237" s="377"/>
      <c r="C4237" s="377"/>
      <c r="D4237" s="377"/>
      <c r="E4237" s="378"/>
      <c r="F4237" s="394"/>
    </row>
    <row r="4238" spans="1:6">
      <c r="A4238" s="377"/>
      <c r="B4238" s="377"/>
      <c r="C4238" s="377"/>
      <c r="D4238" s="377"/>
      <c r="E4238" s="378"/>
      <c r="F4238" s="394"/>
    </row>
    <row r="4239" spans="1:6">
      <c r="A4239" s="377"/>
      <c r="B4239" s="377"/>
      <c r="C4239" s="377"/>
      <c r="D4239" s="377"/>
      <c r="E4239" s="378"/>
      <c r="F4239" s="394"/>
    </row>
    <row r="4240" spans="1:6">
      <c r="A4240" s="377"/>
      <c r="B4240" s="377"/>
      <c r="C4240" s="377"/>
      <c r="D4240" s="377"/>
      <c r="E4240" s="378"/>
      <c r="F4240" s="394"/>
    </row>
    <row r="4241" spans="1:6">
      <c r="A4241" s="377"/>
      <c r="B4241" s="377"/>
      <c r="C4241" s="377"/>
      <c r="D4241" s="377"/>
      <c r="E4241" s="378"/>
      <c r="F4241" s="394"/>
    </row>
    <row r="4242" spans="1:6">
      <c r="A4242" s="377"/>
      <c r="B4242" s="377"/>
      <c r="C4242" s="377"/>
      <c r="D4242" s="377"/>
      <c r="E4242" s="378"/>
      <c r="F4242" s="394"/>
    </row>
    <row r="4243" spans="1:6">
      <c r="A4243" s="377"/>
      <c r="B4243" s="377"/>
      <c r="C4243" s="377"/>
      <c r="D4243" s="377"/>
      <c r="E4243" s="378"/>
      <c r="F4243" s="394"/>
    </row>
    <row r="4244" spans="1:6">
      <c r="A4244" s="377"/>
      <c r="B4244" s="377"/>
      <c r="C4244" s="377"/>
      <c r="D4244" s="377"/>
      <c r="E4244" s="378"/>
      <c r="F4244" s="394"/>
    </row>
    <row r="4245" spans="1:6">
      <c r="A4245" s="377"/>
      <c r="B4245" s="377"/>
      <c r="C4245" s="377"/>
      <c r="D4245" s="377"/>
      <c r="E4245" s="378"/>
      <c r="F4245" s="394"/>
    </row>
    <row r="4246" spans="1:6">
      <c r="A4246" s="377"/>
      <c r="B4246" s="377"/>
      <c r="C4246" s="377"/>
      <c r="D4246" s="377"/>
      <c r="E4246" s="378"/>
      <c r="F4246" s="394"/>
    </row>
    <row r="4247" spans="1:6">
      <c r="A4247" s="377"/>
      <c r="B4247" s="377"/>
      <c r="C4247" s="377"/>
      <c r="D4247" s="377"/>
      <c r="E4247" s="378"/>
      <c r="F4247" s="394"/>
    </row>
    <row r="4248" spans="1:6">
      <c r="A4248" s="377"/>
      <c r="B4248" s="377"/>
      <c r="C4248" s="377"/>
      <c r="D4248" s="377"/>
      <c r="E4248" s="378"/>
      <c r="F4248" s="394"/>
    </row>
    <row r="4249" spans="1:6">
      <c r="A4249" s="377"/>
      <c r="B4249" s="377"/>
      <c r="C4249" s="377"/>
      <c r="D4249" s="377"/>
      <c r="E4249" s="378"/>
      <c r="F4249" s="394"/>
    </row>
    <row r="4250" spans="1:6">
      <c r="A4250" s="377"/>
      <c r="B4250" s="377"/>
      <c r="C4250" s="377"/>
      <c r="D4250" s="377"/>
      <c r="E4250" s="378"/>
      <c r="F4250" s="394"/>
    </row>
    <row r="4251" spans="1:6">
      <c r="A4251" s="377"/>
      <c r="B4251" s="377"/>
      <c r="C4251" s="377"/>
      <c r="D4251" s="377"/>
      <c r="E4251" s="378"/>
      <c r="F4251" s="394"/>
    </row>
    <row r="4252" spans="1:6">
      <c r="A4252" s="377"/>
      <c r="B4252" s="377"/>
      <c r="C4252" s="377"/>
      <c r="D4252" s="377"/>
      <c r="E4252" s="378"/>
      <c r="F4252" s="394"/>
    </row>
    <row r="4253" spans="1:6">
      <c r="A4253" s="377"/>
      <c r="B4253" s="377"/>
      <c r="C4253" s="377"/>
      <c r="D4253" s="377"/>
      <c r="E4253" s="378"/>
      <c r="F4253" s="394"/>
    </row>
    <row r="4254" spans="1:6">
      <c r="A4254" s="377"/>
      <c r="B4254" s="377"/>
      <c r="C4254" s="377"/>
      <c r="D4254" s="377"/>
      <c r="E4254" s="378"/>
      <c r="F4254" s="394"/>
    </row>
    <row r="4255" spans="1:6">
      <c r="A4255" s="377"/>
      <c r="B4255" s="377"/>
      <c r="C4255" s="377"/>
      <c r="D4255" s="377"/>
      <c r="E4255" s="378"/>
      <c r="F4255" s="394"/>
    </row>
    <row r="4256" spans="1:6">
      <c r="A4256" s="377"/>
      <c r="B4256" s="377"/>
      <c r="C4256" s="377"/>
      <c r="D4256" s="377"/>
      <c r="E4256" s="378"/>
      <c r="F4256" s="394"/>
    </row>
    <row r="4257" spans="1:6">
      <c r="A4257" s="377"/>
      <c r="B4257" s="377"/>
      <c r="C4257" s="377"/>
      <c r="D4257" s="377"/>
      <c r="E4257" s="378"/>
      <c r="F4257" s="394"/>
    </row>
    <row r="4258" spans="1:6">
      <c r="A4258" s="377"/>
      <c r="B4258" s="377"/>
      <c r="C4258" s="377"/>
      <c r="D4258" s="377"/>
      <c r="E4258" s="378"/>
      <c r="F4258" s="394"/>
    </row>
    <row r="4259" spans="1:6">
      <c r="A4259" s="377"/>
      <c r="B4259" s="377"/>
      <c r="C4259" s="377"/>
      <c r="D4259" s="377"/>
      <c r="E4259" s="378"/>
      <c r="F4259" s="394"/>
    </row>
    <row r="4260" spans="1:6">
      <c r="A4260" s="377"/>
      <c r="B4260" s="377"/>
      <c r="C4260" s="377"/>
      <c r="D4260" s="377"/>
      <c r="E4260" s="378"/>
      <c r="F4260" s="394"/>
    </row>
    <row r="4261" spans="1:6">
      <c r="A4261" s="377"/>
      <c r="B4261" s="377"/>
      <c r="C4261" s="377"/>
      <c r="D4261" s="377"/>
      <c r="E4261" s="378"/>
      <c r="F4261" s="394"/>
    </row>
    <row r="4262" spans="1:6">
      <c r="A4262" s="377"/>
      <c r="B4262" s="377"/>
      <c r="C4262" s="377"/>
      <c r="D4262" s="377"/>
      <c r="E4262" s="378"/>
      <c r="F4262" s="394"/>
    </row>
    <row r="4263" spans="1:6">
      <c r="A4263" s="377"/>
      <c r="B4263" s="377"/>
      <c r="C4263" s="377"/>
      <c r="D4263" s="377"/>
      <c r="E4263" s="378"/>
      <c r="F4263" s="394"/>
    </row>
    <row r="4264" spans="1:6">
      <c r="A4264" s="377"/>
      <c r="B4264" s="377"/>
      <c r="C4264" s="377"/>
      <c r="D4264" s="377"/>
      <c r="E4264" s="378"/>
      <c r="F4264" s="394"/>
    </row>
    <row r="4265" spans="1:6">
      <c r="A4265" s="377"/>
      <c r="B4265" s="377"/>
      <c r="C4265" s="377"/>
      <c r="D4265" s="377"/>
      <c r="E4265" s="378"/>
      <c r="F4265" s="394"/>
    </row>
    <row r="4266" spans="1:6">
      <c r="A4266" s="377"/>
      <c r="B4266" s="377"/>
      <c r="C4266" s="377"/>
      <c r="D4266" s="377"/>
      <c r="E4266" s="378"/>
      <c r="F4266" s="394"/>
    </row>
    <row r="4267" spans="1:6">
      <c r="A4267" s="377"/>
      <c r="B4267" s="377"/>
      <c r="C4267" s="377"/>
      <c r="D4267" s="377"/>
      <c r="E4267" s="378"/>
      <c r="F4267" s="394"/>
    </row>
    <row r="4268" spans="1:6">
      <c r="A4268" s="377"/>
      <c r="B4268" s="377"/>
      <c r="C4268" s="377"/>
      <c r="D4268" s="377"/>
      <c r="E4268" s="378"/>
      <c r="F4268" s="394"/>
    </row>
    <row r="4269" spans="1:6">
      <c r="A4269" s="377"/>
      <c r="B4269" s="377"/>
      <c r="C4269" s="377"/>
      <c r="D4269" s="377"/>
      <c r="E4269" s="378"/>
      <c r="F4269" s="394"/>
    </row>
    <row r="4270" spans="1:6">
      <c r="A4270" s="377"/>
      <c r="B4270" s="377"/>
      <c r="C4270" s="377"/>
      <c r="D4270" s="377"/>
      <c r="E4270" s="378"/>
      <c r="F4270" s="394"/>
    </row>
    <row r="4271" spans="1:6">
      <c r="A4271" s="377"/>
      <c r="B4271" s="377"/>
      <c r="C4271" s="377"/>
      <c r="D4271" s="377"/>
      <c r="E4271" s="378"/>
      <c r="F4271" s="394"/>
    </row>
    <row r="4272" spans="1:6">
      <c r="A4272" s="377"/>
      <c r="B4272" s="377"/>
      <c r="C4272" s="377"/>
      <c r="D4272" s="377"/>
      <c r="E4272" s="378"/>
      <c r="F4272" s="394"/>
    </row>
    <row r="4273" spans="1:6">
      <c r="A4273" s="377"/>
      <c r="B4273" s="377"/>
      <c r="C4273" s="377"/>
      <c r="D4273" s="377"/>
      <c r="E4273" s="378"/>
      <c r="F4273" s="394"/>
    </row>
    <row r="4274" spans="1:6">
      <c r="A4274" s="377"/>
      <c r="B4274" s="377"/>
      <c r="C4274" s="377"/>
      <c r="D4274" s="377"/>
      <c r="E4274" s="378"/>
      <c r="F4274" s="394"/>
    </row>
    <row r="4275" spans="1:6">
      <c r="A4275" s="377"/>
      <c r="B4275" s="377"/>
      <c r="C4275" s="377"/>
      <c r="D4275" s="377"/>
      <c r="E4275" s="378"/>
      <c r="F4275" s="394"/>
    </row>
    <row r="4276" spans="1:6">
      <c r="A4276" s="377"/>
      <c r="B4276" s="377"/>
      <c r="C4276" s="377"/>
      <c r="D4276" s="377"/>
      <c r="E4276" s="378"/>
      <c r="F4276" s="394"/>
    </row>
    <row r="4277" spans="1:6">
      <c r="A4277" s="377"/>
      <c r="B4277" s="377"/>
      <c r="C4277" s="377"/>
      <c r="D4277" s="377"/>
      <c r="E4277" s="378"/>
      <c r="F4277" s="394"/>
    </row>
    <row r="4278" spans="1:6">
      <c r="A4278" s="377"/>
      <c r="B4278" s="377"/>
      <c r="C4278" s="377"/>
      <c r="D4278" s="377"/>
      <c r="E4278" s="378"/>
      <c r="F4278" s="394"/>
    </row>
    <row r="4279" spans="1:6">
      <c r="A4279" s="377"/>
      <c r="B4279" s="377"/>
      <c r="C4279" s="377"/>
      <c r="D4279" s="377"/>
      <c r="E4279" s="378"/>
      <c r="F4279" s="394"/>
    </row>
    <row r="4280" spans="1:6">
      <c r="A4280" s="377"/>
      <c r="B4280" s="377"/>
      <c r="C4280" s="377"/>
      <c r="D4280" s="377"/>
      <c r="E4280" s="378"/>
      <c r="F4280" s="394"/>
    </row>
    <row r="4281" spans="1:6">
      <c r="A4281" s="377"/>
      <c r="B4281" s="377"/>
      <c r="C4281" s="377"/>
      <c r="D4281" s="377"/>
      <c r="E4281" s="378"/>
      <c r="F4281" s="394"/>
    </row>
    <row r="4282" spans="1:6">
      <c r="A4282" s="377"/>
      <c r="B4282" s="377"/>
      <c r="C4282" s="377"/>
      <c r="D4282" s="377"/>
      <c r="E4282" s="378"/>
      <c r="F4282" s="394"/>
    </row>
    <row r="4283" spans="1:6">
      <c r="A4283" s="377"/>
      <c r="B4283" s="377"/>
      <c r="C4283" s="377"/>
      <c r="D4283" s="377"/>
      <c r="E4283" s="378"/>
      <c r="F4283" s="394"/>
    </row>
    <row r="4284" spans="1:6">
      <c r="A4284" s="377"/>
      <c r="B4284" s="377"/>
      <c r="C4284" s="377"/>
      <c r="D4284" s="377"/>
      <c r="E4284" s="378"/>
      <c r="F4284" s="394"/>
    </row>
    <row r="4285" spans="1:6">
      <c r="A4285" s="377"/>
      <c r="B4285" s="377"/>
      <c r="C4285" s="377"/>
      <c r="D4285" s="377"/>
      <c r="E4285" s="378"/>
      <c r="F4285" s="394"/>
    </row>
    <row r="4286" spans="1:6">
      <c r="A4286" s="377"/>
      <c r="B4286" s="377"/>
      <c r="C4286" s="377"/>
      <c r="D4286" s="377"/>
      <c r="E4286" s="378"/>
      <c r="F4286" s="394"/>
    </row>
    <row r="4287" spans="1:6">
      <c r="A4287" s="377"/>
      <c r="B4287" s="377"/>
      <c r="C4287" s="377"/>
      <c r="D4287" s="377"/>
      <c r="E4287" s="378"/>
      <c r="F4287" s="394"/>
    </row>
    <row r="4288" spans="1:6">
      <c r="A4288" s="377"/>
      <c r="B4288" s="377"/>
      <c r="C4288" s="377"/>
      <c r="D4288" s="377"/>
      <c r="E4288" s="378"/>
      <c r="F4288" s="394"/>
    </row>
    <row r="4289" spans="1:6">
      <c r="A4289" s="377"/>
      <c r="B4289" s="377"/>
      <c r="C4289" s="377"/>
      <c r="D4289" s="377"/>
      <c r="E4289" s="378"/>
      <c r="F4289" s="394"/>
    </row>
    <row r="4290" spans="1:6">
      <c r="A4290" s="377"/>
      <c r="B4290" s="377"/>
      <c r="C4290" s="377"/>
      <c r="D4290" s="377"/>
      <c r="E4290" s="378"/>
      <c r="F4290" s="394"/>
    </row>
    <row r="4291" spans="1:6">
      <c r="A4291" s="377"/>
      <c r="B4291" s="377"/>
      <c r="C4291" s="377"/>
      <c r="D4291" s="377"/>
      <c r="E4291" s="378"/>
      <c r="F4291" s="394"/>
    </row>
    <row r="4292" spans="1:6">
      <c r="A4292" s="377"/>
      <c r="B4292" s="377"/>
      <c r="C4292" s="377"/>
      <c r="D4292" s="377"/>
      <c r="E4292" s="378"/>
      <c r="F4292" s="394"/>
    </row>
    <row r="4293" spans="1:6">
      <c r="A4293" s="377"/>
      <c r="B4293" s="377"/>
      <c r="C4293" s="377"/>
      <c r="D4293" s="377"/>
      <c r="E4293" s="378"/>
      <c r="F4293" s="394"/>
    </row>
    <row r="4294" spans="1:6">
      <c r="A4294" s="377"/>
      <c r="B4294" s="377"/>
      <c r="C4294" s="377"/>
      <c r="D4294" s="377"/>
      <c r="E4294" s="378"/>
      <c r="F4294" s="394"/>
    </row>
    <row r="4295" spans="1:6">
      <c r="A4295" s="377"/>
      <c r="B4295" s="377"/>
      <c r="C4295" s="377"/>
      <c r="D4295" s="377"/>
      <c r="E4295" s="378"/>
      <c r="F4295" s="394"/>
    </row>
    <row r="4296" spans="1:6">
      <c r="A4296" s="377"/>
      <c r="B4296" s="377"/>
      <c r="C4296" s="377"/>
      <c r="D4296" s="377"/>
      <c r="E4296" s="378"/>
      <c r="F4296" s="394"/>
    </row>
    <row r="4297" spans="1:6">
      <c r="A4297" s="377"/>
      <c r="B4297" s="377"/>
      <c r="C4297" s="377"/>
      <c r="D4297" s="377"/>
      <c r="E4297" s="378"/>
      <c r="F4297" s="394"/>
    </row>
    <row r="4298" spans="1:6">
      <c r="A4298" s="377"/>
      <c r="B4298" s="377"/>
      <c r="C4298" s="377"/>
      <c r="D4298" s="377"/>
      <c r="E4298" s="378"/>
      <c r="F4298" s="394"/>
    </row>
    <row r="4299" spans="1:6">
      <c r="A4299" s="377"/>
      <c r="B4299" s="377"/>
      <c r="C4299" s="377"/>
      <c r="D4299" s="377"/>
      <c r="E4299" s="378"/>
      <c r="F4299" s="394"/>
    </row>
    <row r="4300" spans="1:6">
      <c r="A4300" s="377"/>
      <c r="B4300" s="377"/>
      <c r="C4300" s="377"/>
      <c r="D4300" s="377"/>
      <c r="E4300" s="378"/>
      <c r="F4300" s="394"/>
    </row>
    <row r="4301" spans="1:6">
      <c r="A4301" s="377"/>
      <c r="B4301" s="377"/>
      <c r="C4301" s="377"/>
      <c r="D4301" s="377"/>
      <c r="E4301" s="378"/>
      <c r="F4301" s="394"/>
    </row>
    <row r="4302" spans="1:6">
      <c r="A4302" s="377"/>
      <c r="B4302" s="377"/>
      <c r="C4302" s="377"/>
      <c r="D4302" s="377"/>
      <c r="E4302" s="378"/>
      <c r="F4302" s="394"/>
    </row>
    <row r="4303" spans="1:6">
      <c r="A4303" s="377"/>
      <c r="B4303" s="377"/>
      <c r="C4303" s="377"/>
      <c r="D4303" s="377"/>
      <c r="E4303" s="378"/>
      <c r="F4303" s="394"/>
    </row>
    <row r="4304" spans="1:6">
      <c r="A4304" s="377"/>
      <c r="B4304" s="377"/>
      <c r="C4304" s="377"/>
      <c r="D4304" s="377"/>
      <c r="E4304" s="378"/>
      <c r="F4304" s="394"/>
    </row>
    <row r="4305" spans="1:6">
      <c r="A4305" s="377"/>
      <c r="B4305" s="377"/>
      <c r="C4305" s="377"/>
      <c r="D4305" s="377"/>
      <c r="E4305" s="378"/>
      <c r="F4305" s="394"/>
    </row>
    <row r="4306" spans="1:6">
      <c r="A4306" s="377"/>
      <c r="B4306" s="377"/>
      <c r="C4306" s="377"/>
      <c r="D4306" s="377"/>
      <c r="E4306" s="378"/>
      <c r="F4306" s="394"/>
    </row>
    <row r="4307" spans="1:6">
      <c r="A4307" s="377"/>
      <c r="B4307" s="377"/>
      <c r="C4307" s="377"/>
      <c r="D4307" s="377"/>
      <c r="E4307" s="378"/>
      <c r="F4307" s="394"/>
    </row>
    <row r="4308" spans="1:6">
      <c r="A4308" s="377"/>
      <c r="B4308" s="377"/>
      <c r="C4308" s="377"/>
      <c r="D4308" s="377"/>
      <c r="E4308" s="378"/>
      <c r="F4308" s="394"/>
    </row>
    <row r="4309" spans="1:6">
      <c r="A4309" s="377"/>
      <c r="B4309" s="377"/>
      <c r="C4309" s="377"/>
      <c r="D4309" s="377"/>
      <c r="E4309" s="378"/>
      <c r="F4309" s="394"/>
    </row>
    <row r="4310" spans="1:6">
      <c r="A4310" s="377"/>
      <c r="B4310" s="377"/>
      <c r="C4310" s="377"/>
      <c r="D4310" s="377"/>
      <c r="E4310" s="378"/>
      <c r="F4310" s="394"/>
    </row>
    <row r="4311" spans="1:6">
      <c r="A4311" s="377"/>
      <c r="B4311" s="377"/>
      <c r="C4311" s="377"/>
      <c r="D4311" s="377"/>
      <c r="E4311" s="378"/>
      <c r="F4311" s="394"/>
    </row>
    <row r="4312" spans="1:6">
      <c r="A4312" s="377"/>
      <c r="B4312" s="377"/>
      <c r="C4312" s="377"/>
      <c r="D4312" s="377"/>
      <c r="E4312" s="378"/>
      <c r="F4312" s="394"/>
    </row>
    <row r="4313" spans="1:6">
      <c r="A4313" s="377"/>
      <c r="B4313" s="377"/>
      <c r="C4313" s="377"/>
      <c r="D4313" s="377"/>
      <c r="E4313" s="378"/>
      <c r="F4313" s="394"/>
    </row>
    <row r="4314" spans="1:6">
      <c r="A4314" s="377"/>
      <c r="B4314" s="377"/>
      <c r="C4314" s="377"/>
      <c r="D4314" s="377"/>
      <c r="E4314" s="378"/>
      <c r="F4314" s="394"/>
    </row>
    <row r="4315" spans="1:6">
      <c r="A4315" s="377"/>
      <c r="B4315" s="377"/>
      <c r="C4315" s="377"/>
      <c r="D4315" s="377"/>
      <c r="E4315" s="378"/>
      <c r="F4315" s="394"/>
    </row>
    <row r="4316" spans="1:6">
      <c r="A4316" s="377"/>
      <c r="B4316" s="377"/>
      <c r="C4316" s="377"/>
      <c r="D4316" s="377"/>
      <c r="E4316" s="378"/>
      <c r="F4316" s="394"/>
    </row>
    <row r="4317" spans="1:6">
      <c r="A4317" s="377"/>
      <c r="B4317" s="377"/>
      <c r="C4317" s="377"/>
      <c r="D4317" s="377"/>
      <c r="E4317" s="378"/>
      <c r="F4317" s="394"/>
    </row>
    <row r="4318" spans="1:6">
      <c r="A4318" s="377"/>
      <c r="B4318" s="377"/>
      <c r="C4318" s="377"/>
      <c r="D4318" s="377"/>
      <c r="E4318" s="378"/>
      <c r="F4318" s="394"/>
    </row>
    <row r="4319" spans="1:6">
      <c r="A4319" s="377"/>
      <c r="B4319" s="377"/>
      <c r="C4319" s="377"/>
      <c r="D4319" s="377"/>
      <c r="E4319" s="378"/>
      <c r="F4319" s="394"/>
    </row>
    <row r="4320" spans="1:6">
      <c r="A4320" s="377"/>
      <c r="B4320" s="377"/>
      <c r="C4320" s="377"/>
      <c r="D4320" s="377"/>
      <c r="E4320" s="378"/>
      <c r="F4320" s="394"/>
    </row>
    <row r="4321" spans="1:6">
      <c r="A4321" s="377"/>
      <c r="B4321" s="377"/>
      <c r="C4321" s="377"/>
      <c r="D4321" s="377"/>
      <c r="E4321" s="378"/>
      <c r="F4321" s="394"/>
    </row>
    <row r="4322" spans="1:6">
      <c r="A4322" s="377"/>
      <c r="B4322" s="377"/>
      <c r="C4322" s="377"/>
      <c r="D4322" s="377"/>
      <c r="E4322" s="378"/>
      <c r="F4322" s="394"/>
    </row>
    <row r="4323" spans="1:6">
      <c r="A4323" s="377"/>
      <c r="B4323" s="377"/>
      <c r="C4323" s="377"/>
      <c r="D4323" s="377"/>
      <c r="E4323" s="378"/>
      <c r="F4323" s="394"/>
    </row>
    <row r="4324" spans="1:6">
      <c r="A4324" s="377"/>
      <c r="B4324" s="377"/>
      <c r="C4324" s="377"/>
      <c r="D4324" s="377"/>
      <c r="E4324" s="378"/>
      <c r="F4324" s="394"/>
    </row>
    <row r="4325" spans="1:6">
      <c r="A4325" s="377"/>
      <c r="B4325" s="377"/>
      <c r="C4325" s="377"/>
      <c r="D4325" s="377"/>
      <c r="E4325" s="378"/>
      <c r="F4325" s="394"/>
    </row>
    <row r="4326" spans="1:6">
      <c r="A4326" s="377"/>
      <c r="B4326" s="377"/>
      <c r="C4326" s="377"/>
      <c r="D4326" s="377"/>
      <c r="E4326" s="378"/>
      <c r="F4326" s="394"/>
    </row>
    <row r="4327" spans="1:6">
      <c r="A4327" s="377"/>
      <c r="B4327" s="377"/>
      <c r="C4327" s="377"/>
      <c r="D4327" s="377"/>
      <c r="E4327" s="378"/>
      <c r="F4327" s="394"/>
    </row>
    <row r="4328" spans="1:6">
      <c r="A4328" s="377"/>
      <c r="B4328" s="377"/>
      <c r="C4328" s="377"/>
      <c r="D4328" s="377"/>
      <c r="E4328" s="378"/>
      <c r="F4328" s="394"/>
    </row>
    <row r="4329" spans="1:6">
      <c r="A4329" s="377"/>
      <c r="B4329" s="377"/>
      <c r="C4329" s="377"/>
      <c r="D4329" s="377"/>
      <c r="E4329" s="378"/>
      <c r="F4329" s="394"/>
    </row>
    <row r="4330" spans="1:6">
      <c r="A4330" s="377"/>
      <c r="B4330" s="377"/>
      <c r="C4330" s="377"/>
      <c r="D4330" s="377"/>
      <c r="E4330" s="378"/>
      <c r="F4330" s="394"/>
    </row>
    <row r="4331" spans="1:6">
      <c r="A4331" s="377"/>
      <c r="B4331" s="377"/>
      <c r="C4331" s="377"/>
      <c r="D4331" s="377"/>
      <c r="E4331" s="378"/>
      <c r="F4331" s="394"/>
    </row>
    <row r="4332" spans="1:6">
      <c r="A4332" s="377"/>
      <c r="B4332" s="377"/>
      <c r="C4332" s="377"/>
      <c r="D4332" s="377"/>
      <c r="E4332" s="378"/>
      <c r="F4332" s="394"/>
    </row>
    <row r="4333" spans="1:6">
      <c r="A4333" s="377"/>
      <c r="B4333" s="377"/>
      <c r="C4333" s="377"/>
      <c r="D4333" s="377"/>
      <c r="E4333" s="378"/>
      <c r="F4333" s="394"/>
    </row>
    <row r="4334" spans="1:6">
      <c r="A4334" s="377"/>
      <c r="B4334" s="377"/>
      <c r="C4334" s="377"/>
      <c r="D4334" s="377"/>
      <c r="E4334" s="378"/>
      <c r="F4334" s="394"/>
    </row>
    <row r="4335" spans="1:6">
      <c r="A4335" s="377"/>
      <c r="B4335" s="377"/>
      <c r="C4335" s="377"/>
      <c r="D4335" s="377"/>
      <c r="E4335" s="378"/>
      <c r="F4335" s="394"/>
    </row>
    <row r="4336" spans="1:6">
      <c r="A4336" s="377"/>
      <c r="B4336" s="377"/>
      <c r="C4336" s="377"/>
      <c r="D4336" s="377"/>
      <c r="E4336" s="378"/>
      <c r="F4336" s="394"/>
    </row>
    <row r="4337" spans="1:6">
      <c r="A4337" s="377"/>
      <c r="B4337" s="377"/>
      <c r="C4337" s="377"/>
      <c r="D4337" s="377"/>
      <c r="E4337" s="378"/>
      <c r="F4337" s="394"/>
    </row>
    <row r="4338" spans="1:6">
      <c r="A4338" s="377"/>
      <c r="B4338" s="377"/>
      <c r="C4338" s="377"/>
      <c r="D4338" s="377"/>
      <c r="E4338" s="378"/>
      <c r="F4338" s="394"/>
    </row>
    <row r="4339" spans="1:6">
      <c r="A4339" s="377"/>
      <c r="B4339" s="377"/>
      <c r="C4339" s="377"/>
      <c r="D4339" s="377"/>
      <c r="E4339" s="378"/>
      <c r="F4339" s="394"/>
    </row>
    <row r="4340" spans="1:6">
      <c r="A4340" s="377"/>
      <c r="B4340" s="377"/>
      <c r="C4340" s="377"/>
      <c r="D4340" s="377"/>
      <c r="E4340" s="378"/>
      <c r="F4340" s="394"/>
    </row>
    <row r="4341" spans="1:6">
      <c r="A4341" s="377"/>
      <c r="B4341" s="377"/>
      <c r="C4341" s="377"/>
      <c r="D4341" s="377"/>
      <c r="E4341" s="378"/>
      <c r="F4341" s="394"/>
    </row>
    <row r="4342" spans="1:6">
      <c r="A4342" s="377"/>
      <c r="B4342" s="377"/>
      <c r="C4342" s="377"/>
      <c r="D4342" s="377"/>
      <c r="E4342" s="378"/>
      <c r="F4342" s="394"/>
    </row>
    <row r="4343" spans="1:6">
      <c r="A4343" s="377"/>
      <c r="B4343" s="377"/>
      <c r="C4343" s="377"/>
      <c r="D4343" s="377"/>
      <c r="E4343" s="378"/>
      <c r="F4343" s="394"/>
    </row>
    <row r="4344" spans="1:6">
      <c r="A4344" s="377"/>
      <c r="B4344" s="377"/>
      <c r="C4344" s="377"/>
      <c r="D4344" s="377"/>
      <c r="E4344" s="378"/>
      <c r="F4344" s="394"/>
    </row>
    <row r="4345" spans="1:6">
      <c r="A4345" s="377"/>
      <c r="B4345" s="377"/>
      <c r="C4345" s="377"/>
      <c r="D4345" s="377"/>
      <c r="E4345" s="378"/>
      <c r="F4345" s="394"/>
    </row>
    <row r="4346" spans="1:6">
      <c r="A4346" s="377"/>
      <c r="B4346" s="377"/>
      <c r="C4346" s="377"/>
      <c r="D4346" s="377"/>
      <c r="E4346" s="378"/>
      <c r="F4346" s="394"/>
    </row>
    <row r="4347" spans="1:6">
      <c r="A4347" s="377"/>
      <c r="B4347" s="377"/>
      <c r="C4347" s="377"/>
      <c r="D4347" s="377"/>
      <c r="E4347" s="378"/>
      <c r="F4347" s="394"/>
    </row>
    <row r="4348" spans="1:6">
      <c r="A4348" s="377"/>
      <c r="B4348" s="377"/>
      <c r="C4348" s="377"/>
      <c r="D4348" s="377"/>
      <c r="E4348" s="378"/>
      <c r="F4348" s="394"/>
    </row>
    <row r="4349" spans="1:6">
      <c r="A4349" s="377"/>
      <c r="B4349" s="377"/>
      <c r="C4349" s="377"/>
      <c r="D4349" s="377"/>
      <c r="E4349" s="378"/>
      <c r="F4349" s="394"/>
    </row>
    <row r="4350" spans="1:6">
      <c r="A4350" s="377"/>
      <c r="B4350" s="377"/>
      <c r="C4350" s="377"/>
      <c r="D4350" s="377"/>
      <c r="E4350" s="378"/>
      <c r="F4350" s="394"/>
    </row>
    <row r="4351" spans="1:6">
      <c r="A4351" s="377"/>
      <c r="B4351" s="377"/>
      <c r="C4351" s="377"/>
      <c r="D4351" s="377"/>
      <c r="E4351" s="378"/>
      <c r="F4351" s="394"/>
    </row>
    <row r="4352" spans="1:6">
      <c r="A4352" s="377"/>
      <c r="B4352" s="377"/>
      <c r="C4352" s="377"/>
      <c r="D4352" s="377"/>
      <c r="E4352" s="378"/>
      <c r="F4352" s="394"/>
    </row>
    <row r="4353" spans="1:6">
      <c r="A4353" s="377"/>
      <c r="B4353" s="377"/>
      <c r="C4353" s="377"/>
      <c r="D4353" s="377"/>
      <c r="E4353" s="378"/>
      <c r="F4353" s="394"/>
    </row>
    <row r="4354" spans="1:6">
      <c r="A4354" s="377"/>
      <c r="B4354" s="377"/>
      <c r="C4354" s="377"/>
      <c r="D4354" s="377"/>
      <c r="E4354" s="378"/>
      <c r="F4354" s="394"/>
    </row>
    <row r="4355" spans="1:6">
      <c r="A4355" s="377"/>
      <c r="B4355" s="377"/>
      <c r="C4355" s="377"/>
      <c r="D4355" s="377"/>
      <c r="E4355" s="378"/>
      <c r="F4355" s="394"/>
    </row>
    <row r="4356" spans="1:6">
      <c r="A4356" s="377"/>
      <c r="B4356" s="377"/>
      <c r="C4356" s="377"/>
      <c r="D4356" s="377"/>
      <c r="E4356" s="378"/>
      <c r="F4356" s="394"/>
    </row>
    <row r="4357" spans="1:6">
      <c r="A4357" s="377"/>
      <c r="B4357" s="377"/>
      <c r="C4357" s="377"/>
      <c r="D4357" s="377"/>
      <c r="E4357" s="378"/>
      <c r="F4357" s="394"/>
    </row>
    <row r="4358" spans="1:6">
      <c r="A4358" s="377"/>
      <c r="B4358" s="377"/>
      <c r="C4358" s="377"/>
      <c r="D4358" s="377"/>
      <c r="E4358" s="378"/>
      <c r="F4358" s="394"/>
    </row>
    <row r="4359" spans="1:6">
      <c r="A4359" s="377"/>
      <c r="B4359" s="377"/>
      <c r="C4359" s="377"/>
      <c r="D4359" s="377"/>
      <c r="E4359" s="378"/>
      <c r="F4359" s="394"/>
    </row>
    <row r="4360" spans="1:6">
      <c r="A4360" s="377"/>
      <c r="B4360" s="377"/>
      <c r="C4360" s="377"/>
      <c r="D4360" s="377"/>
      <c r="E4360" s="378"/>
      <c r="F4360" s="394"/>
    </row>
    <row r="4361" spans="1:6">
      <c r="A4361" s="377"/>
      <c r="B4361" s="377"/>
      <c r="C4361" s="377"/>
      <c r="D4361" s="377"/>
      <c r="E4361" s="378"/>
      <c r="F4361" s="394"/>
    </row>
    <row r="4362" spans="1:6">
      <c r="A4362" s="377"/>
      <c r="B4362" s="377"/>
      <c r="C4362" s="377"/>
      <c r="D4362" s="377"/>
      <c r="E4362" s="378"/>
      <c r="F4362" s="394"/>
    </row>
    <row r="4363" spans="1:6">
      <c r="A4363" s="377"/>
      <c r="B4363" s="377"/>
      <c r="C4363" s="377"/>
      <c r="D4363" s="377"/>
      <c r="E4363" s="378"/>
      <c r="F4363" s="394"/>
    </row>
    <row r="4364" spans="1:6">
      <c r="A4364" s="377"/>
      <c r="B4364" s="377"/>
      <c r="C4364" s="377"/>
      <c r="D4364" s="377"/>
      <c r="E4364" s="378"/>
      <c r="F4364" s="394"/>
    </row>
    <row r="4365" spans="1:6">
      <c r="A4365" s="377"/>
      <c r="B4365" s="377"/>
      <c r="C4365" s="377"/>
      <c r="D4365" s="377"/>
      <c r="E4365" s="378"/>
      <c r="F4365" s="394"/>
    </row>
    <row r="4366" spans="1:6">
      <c r="A4366" s="377"/>
      <c r="B4366" s="377"/>
      <c r="C4366" s="377"/>
      <c r="D4366" s="377"/>
      <c r="E4366" s="378"/>
      <c r="F4366" s="394"/>
    </row>
    <row r="4367" spans="1:6">
      <c r="A4367" s="377"/>
      <c r="B4367" s="377"/>
      <c r="C4367" s="377"/>
      <c r="D4367" s="377"/>
      <c r="E4367" s="378"/>
      <c r="F4367" s="394"/>
    </row>
    <row r="4368" spans="1:6">
      <c r="A4368" s="377"/>
      <c r="B4368" s="377"/>
      <c r="C4368" s="377"/>
      <c r="D4368" s="377"/>
      <c r="E4368" s="378"/>
      <c r="F4368" s="394"/>
    </row>
    <row r="4369" spans="1:6">
      <c r="A4369" s="377"/>
      <c r="B4369" s="377"/>
      <c r="C4369" s="377"/>
      <c r="D4369" s="377"/>
      <c r="E4369" s="378"/>
      <c r="F4369" s="394"/>
    </row>
    <row r="4370" spans="1:6">
      <c r="A4370" s="377"/>
      <c r="B4370" s="377"/>
      <c r="C4370" s="377"/>
      <c r="D4370" s="377"/>
      <c r="E4370" s="378"/>
      <c r="F4370" s="394"/>
    </row>
    <row r="4371" spans="1:6">
      <c r="A4371" s="377"/>
      <c r="B4371" s="377"/>
      <c r="C4371" s="377"/>
      <c r="D4371" s="377"/>
      <c r="E4371" s="378"/>
      <c r="F4371" s="394"/>
    </row>
    <row r="4372" spans="1:6">
      <c r="A4372" s="377"/>
      <c r="B4372" s="377"/>
      <c r="C4372" s="377"/>
      <c r="D4372" s="377"/>
      <c r="E4372" s="378"/>
      <c r="F4372" s="394"/>
    </row>
    <row r="4373" spans="1:6">
      <c r="A4373" s="377"/>
      <c r="B4373" s="377"/>
      <c r="C4373" s="377"/>
      <c r="D4373" s="377"/>
      <c r="E4373" s="378"/>
      <c r="F4373" s="394"/>
    </row>
    <row r="4374" spans="1:6">
      <c r="A4374" s="377"/>
      <c r="B4374" s="377"/>
      <c r="C4374" s="377"/>
      <c r="D4374" s="377"/>
      <c r="E4374" s="378"/>
      <c r="F4374" s="394"/>
    </row>
    <row r="4375" spans="1:6">
      <c r="A4375" s="377"/>
      <c r="B4375" s="377"/>
      <c r="C4375" s="377"/>
      <c r="D4375" s="377"/>
      <c r="E4375" s="378"/>
      <c r="F4375" s="394"/>
    </row>
    <row r="4376" spans="1:6">
      <c r="A4376" s="377"/>
      <c r="B4376" s="377"/>
      <c r="C4376" s="377"/>
      <c r="D4376" s="377"/>
      <c r="E4376" s="378"/>
      <c r="F4376" s="394"/>
    </row>
    <row r="4377" spans="1:6">
      <c r="A4377" s="377"/>
      <c r="B4377" s="377"/>
      <c r="C4377" s="377"/>
      <c r="D4377" s="377"/>
      <c r="E4377" s="378"/>
      <c r="F4377" s="394"/>
    </row>
    <row r="4378" spans="1:6">
      <c r="A4378" s="377"/>
      <c r="B4378" s="377"/>
      <c r="C4378" s="377"/>
      <c r="D4378" s="377"/>
      <c r="E4378" s="378"/>
      <c r="F4378" s="394"/>
    </row>
    <row r="4379" spans="1:6">
      <c r="A4379" s="377"/>
      <c r="B4379" s="377"/>
      <c r="C4379" s="377"/>
      <c r="D4379" s="377"/>
      <c r="E4379" s="378"/>
      <c r="F4379" s="394"/>
    </row>
    <row r="4380" spans="1:6">
      <c r="A4380" s="377"/>
      <c r="B4380" s="377"/>
      <c r="C4380" s="377"/>
      <c r="D4380" s="377"/>
      <c r="E4380" s="378"/>
      <c r="F4380" s="394"/>
    </row>
    <row r="4381" spans="1:6">
      <c r="A4381" s="377"/>
      <c r="B4381" s="377"/>
      <c r="C4381" s="377"/>
      <c r="D4381" s="377"/>
      <c r="E4381" s="378"/>
      <c r="F4381" s="394"/>
    </row>
    <row r="4382" spans="1:6">
      <c r="A4382" s="377"/>
      <c r="B4382" s="377"/>
      <c r="C4382" s="377"/>
      <c r="D4382" s="377"/>
      <c r="E4382" s="378"/>
      <c r="F4382" s="394"/>
    </row>
    <row r="4383" spans="1:6">
      <c r="A4383" s="377"/>
      <c r="B4383" s="377"/>
      <c r="C4383" s="377"/>
      <c r="D4383" s="377"/>
      <c r="E4383" s="378"/>
      <c r="F4383" s="394"/>
    </row>
    <row r="4384" spans="1:6">
      <c r="A4384" s="377"/>
      <c r="B4384" s="377"/>
      <c r="C4384" s="377"/>
      <c r="D4384" s="377"/>
      <c r="E4384" s="378"/>
      <c r="F4384" s="394"/>
    </row>
    <row r="4385" spans="1:6">
      <c r="A4385" s="377"/>
      <c r="B4385" s="377"/>
      <c r="C4385" s="377"/>
      <c r="D4385" s="377"/>
      <c r="E4385" s="378"/>
      <c r="F4385" s="394"/>
    </row>
    <row r="4386" spans="1:6">
      <c r="A4386" s="377"/>
      <c r="B4386" s="377"/>
      <c r="C4386" s="377"/>
      <c r="D4386" s="377"/>
      <c r="E4386" s="378"/>
      <c r="F4386" s="394"/>
    </row>
    <row r="4387" spans="1:6">
      <c r="A4387" s="377"/>
      <c r="B4387" s="377"/>
      <c r="C4387" s="377"/>
      <c r="D4387" s="377"/>
      <c r="E4387" s="378"/>
      <c r="F4387" s="394"/>
    </row>
    <row r="4388" spans="1:6">
      <c r="A4388" s="377"/>
      <c r="B4388" s="377"/>
      <c r="C4388" s="377"/>
      <c r="D4388" s="377"/>
      <c r="E4388" s="378"/>
      <c r="F4388" s="394"/>
    </row>
    <row r="4389" spans="1:6">
      <c r="A4389" s="377"/>
      <c r="B4389" s="377"/>
      <c r="C4389" s="377"/>
      <c r="D4389" s="377"/>
      <c r="E4389" s="378"/>
      <c r="F4389" s="394"/>
    </row>
    <row r="4390" spans="1:6">
      <c r="A4390" s="377"/>
      <c r="B4390" s="377"/>
      <c r="C4390" s="377"/>
      <c r="D4390" s="377"/>
      <c r="E4390" s="378"/>
      <c r="F4390" s="394"/>
    </row>
    <row r="4391" spans="1:6">
      <c r="A4391" s="377"/>
      <c r="B4391" s="377"/>
      <c r="C4391" s="377"/>
      <c r="D4391" s="377"/>
      <c r="E4391" s="378"/>
      <c r="F4391" s="394"/>
    </row>
    <row r="4392" spans="1:6">
      <c r="A4392" s="377"/>
      <c r="B4392" s="377"/>
      <c r="C4392" s="377"/>
      <c r="D4392" s="377"/>
      <c r="E4392" s="378"/>
      <c r="F4392" s="394"/>
    </row>
    <row r="4393" spans="1:6">
      <c r="A4393" s="377"/>
      <c r="B4393" s="377"/>
      <c r="C4393" s="377"/>
      <c r="D4393" s="377"/>
      <c r="E4393" s="378"/>
      <c r="F4393" s="394"/>
    </row>
    <row r="4394" spans="1:6">
      <c r="A4394" s="377"/>
      <c r="B4394" s="377"/>
      <c r="C4394" s="377"/>
      <c r="D4394" s="377"/>
      <c r="E4394" s="378"/>
      <c r="F4394" s="394"/>
    </row>
    <row r="4395" spans="1:6">
      <c r="A4395" s="377"/>
      <c r="B4395" s="377"/>
      <c r="C4395" s="377"/>
      <c r="D4395" s="377"/>
      <c r="E4395" s="378"/>
      <c r="F4395" s="394"/>
    </row>
    <row r="4396" spans="1:6">
      <c r="A4396" s="377"/>
      <c r="B4396" s="377"/>
      <c r="C4396" s="377"/>
      <c r="D4396" s="377"/>
      <c r="E4396" s="378"/>
      <c r="F4396" s="394"/>
    </row>
    <row r="4397" spans="1:6">
      <c r="A4397" s="377"/>
      <c r="B4397" s="377"/>
      <c r="C4397" s="377"/>
      <c r="D4397" s="377"/>
      <c r="E4397" s="378"/>
      <c r="F4397" s="394"/>
    </row>
    <row r="4398" spans="1:6">
      <c r="A4398" s="377"/>
      <c r="B4398" s="377"/>
      <c r="C4398" s="377"/>
      <c r="D4398" s="377"/>
      <c r="E4398" s="378"/>
      <c r="F4398" s="394"/>
    </row>
    <row r="4399" spans="1:6">
      <c r="A4399" s="377"/>
      <c r="B4399" s="377"/>
      <c r="C4399" s="377"/>
      <c r="D4399" s="377"/>
      <c r="E4399" s="378"/>
      <c r="F4399" s="394"/>
    </row>
    <row r="4400" spans="1:6">
      <c r="A4400" s="377"/>
      <c r="B4400" s="377"/>
      <c r="C4400" s="377"/>
      <c r="D4400" s="377"/>
      <c r="E4400" s="378"/>
      <c r="F4400" s="394"/>
    </row>
    <row r="4401" spans="1:6">
      <c r="A4401" s="377"/>
      <c r="B4401" s="377"/>
      <c r="C4401" s="377"/>
      <c r="D4401" s="377"/>
      <c r="E4401" s="378"/>
      <c r="F4401" s="394"/>
    </row>
    <row r="4402" spans="1:6">
      <c r="A4402" s="377"/>
      <c r="B4402" s="377"/>
      <c r="C4402" s="377"/>
      <c r="D4402" s="377"/>
      <c r="E4402" s="378"/>
      <c r="F4402" s="394"/>
    </row>
    <row r="4403" spans="1:6">
      <c r="A4403" s="377"/>
      <c r="B4403" s="377"/>
      <c r="C4403" s="377"/>
      <c r="D4403" s="377"/>
      <c r="E4403" s="378"/>
      <c r="F4403" s="394"/>
    </row>
    <row r="4404" spans="1:6">
      <c r="A4404" s="377"/>
      <c r="B4404" s="377"/>
      <c r="C4404" s="377"/>
      <c r="D4404" s="377"/>
      <c r="E4404" s="378"/>
      <c r="F4404" s="394"/>
    </row>
    <row r="4405" spans="1:6">
      <c r="A4405" s="377"/>
      <c r="B4405" s="377"/>
      <c r="C4405" s="377"/>
      <c r="D4405" s="377"/>
      <c r="E4405" s="378"/>
      <c r="F4405" s="394"/>
    </row>
    <row r="4406" spans="1:6">
      <c r="A4406" s="377"/>
      <c r="B4406" s="377"/>
      <c r="C4406" s="377"/>
      <c r="D4406" s="377"/>
      <c r="E4406" s="378"/>
      <c r="F4406" s="394"/>
    </row>
    <row r="4407" spans="1:6">
      <c r="A4407" s="377"/>
      <c r="B4407" s="377"/>
      <c r="C4407" s="377"/>
      <c r="D4407" s="377"/>
      <c r="E4407" s="378"/>
      <c r="F4407" s="394"/>
    </row>
    <row r="4408" spans="1:6">
      <c r="A4408" s="377"/>
      <c r="B4408" s="377"/>
      <c r="C4408" s="377"/>
      <c r="D4408" s="377"/>
      <c r="E4408" s="378"/>
      <c r="F4408" s="394"/>
    </row>
    <row r="4409" spans="1:6">
      <c r="A4409" s="377"/>
      <c r="B4409" s="377"/>
      <c r="C4409" s="377"/>
      <c r="D4409" s="377"/>
      <c r="E4409" s="378"/>
      <c r="F4409" s="394"/>
    </row>
    <row r="4410" spans="1:6">
      <c r="A4410" s="377"/>
      <c r="B4410" s="377"/>
      <c r="C4410" s="377"/>
      <c r="D4410" s="377"/>
      <c r="E4410" s="378"/>
      <c r="F4410" s="394"/>
    </row>
    <row r="4411" spans="1:6">
      <c r="A4411" s="377"/>
      <c r="B4411" s="377"/>
      <c r="C4411" s="377"/>
      <c r="D4411" s="377"/>
      <c r="E4411" s="378"/>
      <c r="F4411" s="394"/>
    </row>
    <row r="4412" spans="1:6">
      <c r="A4412" s="377"/>
      <c r="B4412" s="377"/>
      <c r="C4412" s="377"/>
      <c r="D4412" s="377"/>
      <c r="E4412" s="378"/>
      <c r="F4412" s="394"/>
    </row>
    <row r="4413" spans="1:6">
      <c r="A4413" s="377"/>
      <c r="B4413" s="377"/>
      <c r="C4413" s="377"/>
      <c r="D4413" s="377"/>
      <c r="E4413" s="378"/>
      <c r="F4413" s="394"/>
    </row>
    <row r="4414" spans="1:6">
      <c r="A4414" s="377"/>
      <c r="B4414" s="377"/>
      <c r="C4414" s="377"/>
      <c r="D4414" s="377"/>
      <c r="E4414" s="378"/>
      <c r="F4414" s="394"/>
    </row>
    <row r="4415" spans="1:6">
      <c r="A4415" s="377"/>
      <c r="B4415" s="377"/>
      <c r="C4415" s="377"/>
      <c r="D4415" s="377"/>
      <c r="E4415" s="378"/>
      <c r="F4415" s="394"/>
    </row>
    <row r="4416" spans="1:6">
      <c r="A4416" s="377"/>
      <c r="B4416" s="377"/>
      <c r="C4416" s="377"/>
      <c r="D4416" s="377"/>
      <c r="E4416" s="378"/>
      <c r="F4416" s="394"/>
    </row>
    <row r="4417" spans="1:6">
      <c r="A4417" s="377"/>
      <c r="B4417" s="377"/>
      <c r="C4417" s="377"/>
      <c r="D4417" s="377"/>
      <c r="E4417" s="378"/>
      <c r="F4417" s="394"/>
    </row>
    <row r="4418" spans="1:6">
      <c r="A4418" s="377"/>
      <c r="B4418" s="377"/>
      <c r="C4418" s="377"/>
      <c r="D4418" s="377"/>
      <c r="E4418" s="378"/>
      <c r="F4418" s="394"/>
    </row>
    <row r="4419" spans="1:6">
      <c r="A4419" s="377"/>
      <c r="B4419" s="377"/>
      <c r="C4419" s="377"/>
      <c r="D4419" s="377"/>
      <c r="E4419" s="378"/>
      <c r="F4419" s="394"/>
    </row>
    <row r="4420" spans="1:6">
      <c r="A4420" s="377"/>
      <c r="B4420" s="377"/>
      <c r="C4420" s="377"/>
      <c r="D4420" s="377"/>
      <c r="E4420" s="378"/>
      <c r="F4420" s="394"/>
    </row>
    <row r="4421" spans="1:6">
      <c r="A4421" s="377"/>
      <c r="B4421" s="377"/>
      <c r="C4421" s="377"/>
      <c r="D4421" s="377"/>
      <c r="E4421" s="378"/>
      <c r="F4421" s="394"/>
    </row>
    <row r="4422" spans="1:6">
      <c r="A4422" s="377"/>
      <c r="B4422" s="377"/>
      <c r="C4422" s="377"/>
      <c r="D4422" s="377"/>
      <c r="E4422" s="378"/>
      <c r="F4422" s="394"/>
    </row>
    <row r="4423" spans="1:6">
      <c r="A4423" s="377"/>
      <c r="B4423" s="377"/>
      <c r="C4423" s="377"/>
      <c r="D4423" s="377"/>
      <c r="E4423" s="378"/>
      <c r="F4423" s="394"/>
    </row>
    <row r="4424" spans="1:6">
      <c r="A4424" s="377"/>
      <c r="B4424" s="377"/>
      <c r="C4424" s="377"/>
      <c r="D4424" s="377"/>
      <c r="E4424" s="378"/>
      <c r="F4424" s="394"/>
    </row>
    <row r="4425" spans="1:6">
      <c r="A4425" s="377"/>
      <c r="B4425" s="377"/>
      <c r="C4425" s="377"/>
      <c r="D4425" s="377"/>
      <c r="E4425" s="378"/>
      <c r="F4425" s="394"/>
    </row>
    <row r="4426" spans="1:6">
      <c r="A4426" s="377"/>
      <c r="B4426" s="377"/>
      <c r="C4426" s="377"/>
      <c r="D4426" s="377"/>
      <c r="E4426" s="378"/>
      <c r="F4426" s="394"/>
    </row>
    <row r="4427" spans="1:6">
      <c r="A4427" s="377"/>
      <c r="B4427" s="377"/>
      <c r="C4427" s="377"/>
      <c r="D4427" s="377"/>
      <c r="E4427" s="378"/>
      <c r="F4427" s="394"/>
    </row>
    <row r="4428" spans="1:6">
      <c r="A4428" s="377"/>
      <c r="B4428" s="377"/>
      <c r="C4428" s="377"/>
      <c r="D4428" s="377"/>
      <c r="E4428" s="378"/>
      <c r="F4428" s="394"/>
    </row>
    <row r="4429" spans="1:6">
      <c r="A4429" s="377"/>
      <c r="B4429" s="377"/>
      <c r="C4429" s="377"/>
      <c r="D4429" s="377"/>
      <c r="E4429" s="378"/>
      <c r="F4429" s="394"/>
    </row>
    <row r="4430" spans="1:6">
      <c r="A4430" s="377"/>
      <c r="B4430" s="377"/>
      <c r="C4430" s="377"/>
      <c r="D4430" s="377"/>
      <c r="E4430" s="378"/>
      <c r="F4430" s="394"/>
    </row>
    <row r="4431" spans="1:6">
      <c r="A4431" s="377"/>
      <c r="B4431" s="377"/>
      <c r="C4431" s="377"/>
      <c r="D4431" s="377"/>
      <c r="E4431" s="378"/>
      <c r="F4431" s="394"/>
    </row>
    <row r="4432" spans="1:6">
      <c r="A4432" s="377"/>
      <c r="B4432" s="377"/>
      <c r="C4432" s="377"/>
      <c r="D4432" s="377"/>
      <c r="E4432" s="378"/>
      <c r="F4432" s="394"/>
    </row>
    <row r="4433" spans="1:6">
      <c r="A4433" s="377"/>
      <c r="B4433" s="377"/>
      <c r="C4433" s="377"/>
      <c r="D4433" s="377"/>
      <c r="E4433" s="378"/>
      <c r="F4433" s="394"/>
    </row>
    <row r="4434" spans="1:6">
      <c r="A4434" s="377"/>
      <c r="B4434" s="377"/>
      <c r="C4434" s="377"/>
      <c r="D4434" s="377"/>
      <c r="E4434" s="378"/>
      <c r="F4434" s="394"/>
    </row>
    <row r="4435" spans="1:6">
      <c r="A4435" s="377"/>
      <c r="B4435" s="377"/>
      <c r="C4435" s="377"/>
      <c r="D4435" s="377"/>
      <c r="E4435" s="378"/>
      <c r="F4435" s="394"/>
    </row>
    <row r="4436" spans="1:6">
      <c r="A4436" s="377"/>
      <c r="B4436" s="377"/>
      <c r="C4436" s="377"/>
      <c r="D4436" s="377"/>
      <c r="E4436" s="378"/>
      <c r="F4436" s="394"/>
    </row>
    <row r="4437" spans="1:6">
      <c r="A4437" s="377"/>
      <c r="B4437" s="377"/>
      <c r="C4437" s="377"/>
      <c r="D4437" s="377"/>
      <c r="E4437" s="378"/>
      <c r="F4437" s="394"/>
    </row>
    <row r="4438" spans="1:6">
      <c r="A4438" s="377"/>
      <c r="B4438" s="377"/>
      <c r="C4438" s="377"/>
      <c r="D4438" s="377"/>
      <c r="E4438" s="378"/>
      <c r="F4438" s="394"/>
    </row>
    <row r="4439" spans="1:6">
      <c r="A4439" s="377"/>
      <c r="B4439" s="377"/>
      <c r="C4439" s="377"/>
      <c r="D4439" s="377"/>
      <c r="E4439" s="378"/>
      <c r="F4439" s="394"/>
    </row>
    <row r="4440" spans="1:6">
      <c r="A4440" s="377"/>
      <c r="B4440" s="377"/>
      <c r="C4440" s="377"/>
      <c r="D4440" s="377"/>
      <c r="E4440" s="378"/>
      <c r="F4440" s="394"/>
    </row>
    <row r="4441" spans="1:6">
      <c r="A4441" s="377"/>
      <c r="B4441" s="377"/>
      <c r="C4441" s="377"/>
      <c r="D4441" s="377"/>
      <c r="E4441" s="378"/>
      <c r="F4441" s="394"/>
    </row>
    <row r="4442" spans="1:6">
      <c r="A4442" s="377"/>
      <c r="B4442" s="377"/>
      <c r="C4442" s="377"/>
      <c r="D4442" s="377"/>
      <c r="E4442" s="378"/>
      <c r="F4442" s="394"/>
    </row>
    <row r="4443" spans="1:6">
      <c r="A4443" s="377"/>
      <c r="B4443" s="377"/>
      <c r="C4443" s="377"/>
      <c r="D4443" s="377"/>
      <c r="E4443" s="378"/>
      <c r="F4443" s="394"/>
    </row>
    <row r="4444" spans="1:6">
      <c r="A4444" s="377"/>
      <c r="B4444" s="377"/>
      <c r="C4444" s="377"/>
      <c r="D4444" s="377"/>
      <c r="E4444" s="378"/>
      <c r="F4444" s="394"/>
    </row>
    <row r="4445" spans="1:6">
      <c r="A4445" s="377"/>
      <c r="B4445" s="377"/>
      <c r="C4445" s="377"/>
      <c r="D4445" s="377"/>
      <c r="E4445" s="378"/>
      <c r="F4445" s="394"/>
    </row>
    <row r="4446" spans="1:6">
      <c r="A4446" s="377"/>
      <c r="B4446" s="377"/>
      <c r="C4446" s="377"/>
      <c r="D4446" s="377"/>
      <c r="E4446" s="378"/>
      <c r="F4446" s="394"/>
    </row>
    <row r="4447" spans="1:6">
      <c r="A4447" s="377"/>
      <c r="B4447" s="377"/>
      <c r="C4447" s="377"/>
      <c r="D4447" s="377"/>
      <c r="E4447" s="378"/>
      <c r="F4447" s="394"/>
    </row>
    <row r="4448" spans="1:6">
      <c r="A4448" s="377"/>
      <c r="B4448" s="377"/>
      <c r="C4448" s="377"/>
      <c r="D4448" s="377"/>
      <c r="E4448" s="378"/>
      <c r="F4448" s="394"/>
    </row>
    <row r="4449" spans="1:6">
      <c r="A4449" s="377"/>
      <c r="B4449" s="377"/>
      <c r="C4449" s="377"/>
      <c r="D4449" s="377"/>
      <c r="E4449" s="378"/>
      <c r="F4449" s="394"/>
    </row>
    <row r="4450" spans="1:6">
      <c r="A4450" s="377"/>
      <c r="B4450" s="377"/>
      <c r="C4450" s="377"/>
      <c r="D4450" s="377"/>
      <c r="E4450" s="378"/>
      <c r="F4450" s="394"/>
    </row>
    <row r="4451" spans="1:6">
      <c r="A4451" s="377"/>
      <c r="B4451" s="377"/>
      <c r="C4451" s="377"/>
      <c r="D4451" s="377"/>
      <c r="E4451" s="378"/>
      <c r="F4451" s="394"/>
    </row>
    <row r="4452" spans="1:6">
      <c r="A4452" s="377"/>
      <c r="B4452" s="377"/>
      <c r="C4452" s="377"/>
      <c r="D4452" s="377"/>
      <c r="E4452" s="378"/>
      <c r="F4452" s="394"/>
    </row>
    <row r="4453" spans="1:6">
      <c r="A4453" s="377"/>
      <c r="B4453" s="377"/>
      <c r="C4453" s="377"/>
      <c r="D4453" s="377"/>
      <c r="E4453" s="378"/>
      <c r="F4453" s="394"/>
    </row>
    <row r="4454" spans="1:6">
      <c r="A4454" s="377"/>
      <c r="B4454" s="377"/>
      <c r="C4454" s="377"/>
      <c r="D4454" s="377"/>
      <c r="E4454" s="378"/>
      <c r="F4454" s="394"/>
    </row>
    <row r="4455" spans="1:6">
      <c r="A4455" s="377"/>
      <c r="B4455" s="377"/>
      <c r="C4455" s="377"/>
      <c r="D4455" s="377"/>
      <c r="E4455" s="378"/>
      <c r="F4455" s="394"/>
    </row>
    <row r="4456" spans="1:6">
      <c r="A4456" s="377"/>
      <c r="B4456" s="377"/>
      <c r="C4456" s="377"/>
      <c r="D4456" s="377"/>
      <c r="E4456" s="378"/>
      <c r="F4456" s="394"/>
    </row>
    <row r="4457" spans="1:6">
      <c r="A4457" s="377"/>
      <c r="B4457" s="377"/>
      <c r="C4457" s="377"/>
      <c r="D4457" s="377"/>
      <c r="E4457" s="378"/>
      <c r="F4457" s="394"/>
    </row>
    <row r="4458" spans="1:6">
      <c r="A4458" s="377"/>
      <c r="B4458" s="377"/>
      <c r="C4458" s="377"/>
      <c r="D4458" s="377"/>
      <c r="E4458" s="378"/>
      <c r="F4458" s="394"/>
    </row>
    <row r="4459" spans="1:6">
      <c r="A4459" s="377"/>
      <c r="B4459" s="377"/>
      <c r="C4459" s="377"/>
      <c r="D4459" s="377"/>
      <c r="E4459" s="378"/>
      <c r="F4459" s="394"/>
    </row>
    <row r="4460" spans="1:6">
      <c r="A4460" s="377"/>
      <c r="B4460" s="377"/>
      <c r="C4460" s="377"/>
      <c r="D4460" s="377"/>
      <c r="E4460" s="378"/>
      <c r="F4460" s="394"/>
    </row>
    <row r="4461" spans="1:6">
      <c r="A4461" s="377"/>
      <c r="B4461" s="377"/>
      <c r="C4461" s="377"/>
      <c r="D4461" s="377"/>
      <c r="E4461" s="378"/>
      <c r="F4461" s="394"/>
    </row>
    <row r="4462" spans="1:6">
      <c r="A4462" s="377"/>
      <c r="B4462" s="377"/>
      <c r="C4462" s="377"/>
      <c r="D4462" s="377"/>
      <c r="E4462" s="378"/>
      <c r="F4462" s="394"/>
    </row>
    <row r="4463" spans="1:6">
      <c r="A4463" s="377"/>
      <c r="B4463" s="377"/>
      <c r="C4463" s="377"/>
      <c r="D4463" s="377"/>
      <c r="E4463" s="378"/>
      <c r="F4463" s="394"/>
    </row>
    <row r="4464" spans="1:6">
      <c r="A4464" s="377"/>
      <c r="B4464" s="377"/>
      <c r="C4464" s="377"/>
      <c r="D4464" s="377"/>
      <c r="E4464" s="378"/>
      <c r="F4464" s="394"/>
    </row>
    <row r="4465" spans="1:6">
      <c r="A4465" s="377"/>
      <c r="B4465" s="377"/>
      <c r="C4465" s="377"/>
      <c r="D4465" s="377"/>
      <c r="E4465" s="378"/>
      <c r="F4465" s="394"/>
    </row>
    <row r="4466" spans="1:6">
      <c r="A4466" s="377"/>
      <c r="B4466" s="377"/>
      <c r="C4466" s="377"/>
      <c r="D4466" s="377"/>
      <c r="E4466" s="378"/>
      <c r="F4466" s="394"/>
    </row>
    <row r="4467" spans="1:6">
      <c r="A4467" s="377"/>
      <c r="B4467" s="377"/>
      <c r="C4467" s="377"/>
      <c r="D4467" s="377"/>
      <c r="E4467" s="378"/>
      <c r="F4467" s="394"/>
    </row>
    <row r="4468" spans="1:6">
      <c r="A4468" s="377"/>
      <c r="B4468" s="377"/>
      <c r="C4468" s="377"/>
      <c r="D4468" s="377"/>
      <c r="E4468" s="378"/>
      <c r="F4468" s="394"/>
    </row>
    <row r="4469" spans="1:6">
      <c r="A4469" s="377"/>
      <c r="B4469" s="377"/>
      <c r="C4469" s="377"/>
      <c r="D4469" s="377"/>
      <c r="E4469" s="378"/>
      <c r="F4469" s="394"/>
    </row>
    <row r="4470" spans="1:6">
      <c r="A4470" s="377"/>
      <c r="B4470" s="377"/>
      <c r="C4470" s="377"/>
      <c r="D4470" s="377"/>
      <c r="E4470" s="378"/>
      <c r="F4470" s="394"/>
    </row>
    <row r="4471" spans="1:6">
      <c r="A4471" s="377"/>
      <c r="B4471" s="377"/>
      <c r="C4471" s="377"/>
      <c r="D4471" s="377"/>
      <c r="E4471" s="378"/>
      <c r="F4471" s="394"/>
    </row>
    <row r="4472" spans="1:6">
      <c r="A4472" s="377"/>
      <c r="B4472" s="377"/>
      <c r="C4472" s="377"/>
      <c r="D4472" s="377"/>
      <c r="E4472" s="378"/>
      <c r="F4472" s="394"/>
    </row>
    <row r="4473" spans="1:6">
      <c r="A4473" s="377"/>
      <c r="B4473" s="377"/>
      <c r="C4473" s="377"/>
      <c r="D4473" s="377"/>
      <c r="E4473" s="378"/>
      <c r="F4473" s="394"/>
    </row>
    <row r="4474" spans="1:6">
      <c r="A4474" s="377"/>
      <c r="B4474" s="377"/>
      <c r="C4474" s="377"/>
      <c r="D4474" s="377"/>
      <c r="E4474" s="378"/>
      <c r="F4474" s="394"/>
    </row>
    <row r="4475" spans="1:6">
      <c r="A4475" s="377"/>
      <c r="B4475" s="377"/>
      <c r="C4475" s="377"/>
      <c r="D4475" s="377"/>
      <c r="E4475" s="378"/>
      <c r="F4475" s="394"/>
    </row>
    <row r="4476" spans="1:6">
      <c r="A4476" s="377"/>
      <c r="B4476" s="377"/>
      <c r="C4476" s="377"/>
      <c r="D4476" s="377"/>
      <c r="E4476" s="378"/>
      <c r="F4476" s="394"/>
    </row>
    <row r="4477" spans="1:6">
      <c r="A4477" s="377"/>
      <c r="B4477" s="377"/>
      <c r="C4477" s="377"/>
      <c r="D4477" s="377"/>
      <c r="E4477" s="378"/>
      <c r="F4477" s="394"/>
    </row>
    <row r="4478" spans="1:6">
      <c r="A4478" s="377"/>
      <c r="B4478" s="377"/>
      <c r="C4478" s="377"/>
      <c r="D4478" s="377"/>
      <c r="E4478" s="378"/>
      <c r="F4478" s="394"/>
    </row>
    <row r="4479" spans="1:6">
      <c r="A4479" s="377"/>
      <c r="B4479" s="377"/>
      <c r="C4479" s="377"/>
      <c r="D4479" s="377"/>
      <c r="E4479" s="378"/>
      <c r="F4479" s="394"/>
    </row>
    <row r="4480" spans="1:6">
      <c r="A4480" s="377"/>
      <c r="B4480" s="377"/>
      <c r="C4480" s="377"/>
      <c r="D4480" s="377"/>
      <c r="E4480" s="378"/>
      <c r="F4480" s="394"/>
    </row>
    <row r="4481" spans="1:6">
      <c r="A4481" s="377"/>
      <c r="B4481" s="377"/>
      <c r="C4481" s="377"/>
      <c r="D4481" s="377"/>
      <c r="E4481" s="378"/>
      <c r="F4481" s="394"/>
    </row>
    <row r="4482" spans="1:6">
      <c r="A4482" s="377"/>
      <c r="B4482" s="377"/>
      <c r="C4482" s="377"/>
      <c r="D4482" s="377"/>
      <c r="E4482" s="378"/>
      <c r="F4482" s="394"/>
    </row>
    <row r="4483" spans="1:6">
      <c r="A4483" s="377"/>
      <c r="B4483" s="377"/>
      <c r="C4483" s="377"/>
      <c r="D4483" s="377"/>
      <c r="E4483" s="378"/>
      <c r="F4483" s="394"/>
    </row>
    <row r="4484" spans="1:6">
      <c r="A4484" s="377"/>
      <c r="B4484" s="377"/>
      <c r="C4484" s="377"/>
      <c r="D4484" s="377"/>
      <c r="E4484" s="378"/>
      <c r="F4484" s="394"/>
    </row>
    <row r="4485" spans="1:6">
      <c r="A4485" s="377"/>
      <c r="B4485" s="377"/>
      <c r="C4485" s="377"/>
      <c r="D4485" s="377"/>
      <c r="E4485" s="378"/>
      <c r="F4485" s="394"/>
    </row>
    <row r="4486" spans="1:6">
      <c r="A4486" s="377"/>
      <c r="B4486" s="377"/>
      <c r="C4486" s="377"/>
      <c r="D4486" s="377"/>
      <c r="E4486" s="378"/>
      <c r="F4486" s="394"/>
    </row>
    <row r="4487" spans="1:6">
      <c r="A4487" s="377"/>
      <c r="B4487" s="377"/>
      <c r="C4487" s="377"/>
      <c r="D4487" s="377"/>
      <c r="E4487" s="378"/>
      <c r="F4487" s="394"/>
    </row>
    <row r="4488" spans="1:6">
      <c r="A4488" s="377"/>
      <c r="B4488" s="377"/>
      <c r="C4488" s="377"/>
      <c r="D4488" s="377"/>
      <c r="E4488" s="378"/>
      <c r="F4488" s="394"/>
    </row>
    <row r="4489" spans="1:6">
      <c r="A4489" s="377"/>
      <c r="B4489" s="377"/>
      <c r="C4489" s="377"/>
      <c r="D4489" s="377"/>
      <c r="E4489" s="378"/>
      <c r="F4489" s="394"/>
    </row>
    <row r="4490" spans="1:6">
      <c r="A4490" s="377"/>
      <c r="B4490" s="377"/>
      <c r="C4490" s="377"/>
      <c r="D4490" s="377"/>
      <c r="E4490" s="378"/>
      <c r="F4490" s="394"/>
    </row>
    <row r="4491" spans="1:6">
      <c r="A4491" s="377"/>
      <c r="B4491" s="377"/>
      <c r="C4491" s="377"/>
      <c r="D4491" s="377"/>
      <c r="E4491" s="378"/>
      <c r="F4491" s="394"/>
    </row>
    <row r="4492" spans="1:6">
      <c r="A4492" s="377"/>
      <c r="B4492" s="377"/>
      <c r="C4492" s="377"/>
      <c r="D4492" s="377"/>
      <c r="E4492" s="378"/>
      <c r="F4492" s="394"/>
    </row>
    <row r="4493" spans="1:6">
      <c r="A4493" s="377"/>
      <c r="B4493" s="377"/>
      <c r="C4493" s="377"/>
      <c r="D4493" s="377"/>
      <c r="E4493" s="378"/>
      <c r="F4493" s="394"/>
    </row>
    <row r="4494" spans="1:6">
      <c r="A4494" s="377"/>
      <c r="B4494" s="377"/>
      <c r="C4494" s="377"/>
      <c r="D4494" s="377"/>
      <c r="E4494" s="378"/>
      <c r="F4494" s="394"/>
    </row>
    <row r="4495" spans="1:6">
      <c r="A4495" s="377"/>
      <c r="B4495" s="377"/>
      <c r="C4495" s="377"/>
      <c r="D4495" s="377"/>
      <c r="E4495" s="378"/>
      <c r="F4495" s="394"/>
    </row>
    <row r="4496" spans="1:6">
      <c r="A4496" s="377"/>
      <c r="B4496" s="377"/>
      <c r="C4496" s="377"/>
      <c r="D4496" s="377"/>
      <c r="E4496" s="378"/>
      <c r="F4496" s="394"/>
    </row>
    <row r="4497" spans="1:6">
      <c r="A4497" s="377"/>
      <c r="B4497" s="377"/>
      <c r="C4497" s="377"/>
      <c r="D4497" s="377"/>
      <c r="E4497" s="378"/>
      <c r="F4497" s="394"/>
    </row>
    <row r="4498" spans="1:6">
      <c r="A4498" s="377"/>
      <c r="B4498" s="377"/>
      <c r="C4498" s="377"/>
      <c r="D4498" s="377"/>
      <c r="E4498" s="378"/>
      <c r="F4498" s="394"/>
    </row>
    <row r="4499" spans="1:6">
      <c r="A4499" s="377"/>
      <c r="B4499" s="377"/>
      <c r="C4499" s="377"/>
      <c r="D4499" s="377"/>
      <c r="E4499" s="378"/>
      <c r="F4499" s="394"/>
    </row>
    <row r="4500" spans="1:6">
      <c r="A4500" s="377"/>
      <c r="B4500" s="377"/>
      <c r="C4500" s="377"/>
      <c r="D4500" s="377"/>
      <c r="E4500" s="378"/>
      <c r="F4500" s="394"/>
    </row>
    <row r="4501" spans="1:6">
      <c r="A4501" s="377"/>
      <c r="B4501" s="377"/>
      <c r="C4501" s="377"/>
      <c r="D4501" s="377"/>
      <c r="E4501" s="378"/>
      <c r="F4501" s="394"/>
    </row>
    <row r="4502" spans="1:6">
      <c r="A4502" s="377"/>
      <c r="B4502" s="377"/>
      <c r="C4502" s="377"/>
      <c r="D4502" s="377"/>
      <c r="E4502" s="378"/>
      <c r="F4502" s="394"/>
    </row>
    <row r="4503" spans="1:6">
      <c r="A4503" s="377"/>
      <c r="B4503" s="377"/>
      <c r="C4503" s="377"/>
      <c r="D4503" s="377"/>
      <c r="E4503" s="378"/>
      <c r="F4503" s="394"/>
    </row>
    <row r="4504" spans="1:6">
      <c r="A4504" s="377"/>
      <c r="B4504" s="377"/>
      <c r="C4504" s="377"/>
      <c r="D4504" s="377"/>
      <c r="E4504" s="378"/>
      <c r="F4504" s="394"/>
    </row>
    <row r="4505" spans="1:6">
      <c r="A4505" s="377"/>
      <c r="B4505" s="377"/>
      <c r="C4505" s="377"/>
      <c r="D4505" s="377"/>
      <c r="E4505" s="378"/>
      <c r="F4505" s="394"/>
    </row>
    <row r="4506" spans="1:6">
      <c r="A4506" s="377"/>
      <c r="B4506" s="377"/>
      <c r="C4506" s="377"/>
      <c r="D4506" s="377"/>
      <c r="E4506" s="378"/>
      <c r="F4506" s="394"/>
    </row>
    <row r="4507" spans="1:6">
      <c r="A4507" s="377"/>
      <c r="B4507" s="377"/>
      <c r="C4507" s="377"/>
      <c r="D4507" s="377"/>
      <c r="E4507" s="378"/>
      <c r="F4507" s="394"/>
    </row>
    <row r="4508" spans="1:6">
      <c r="A4508" s="377"/>
      <c r="B4508" s="377"/>
      <c r="C4508" s="377"/>
      <c r="D4508" s="377"/>
      <c r="E4508" s="378"/>
      <c r="F4508" s="394"/>
    </row>
    <row r="4509" spans="1:6">
      <c r="A4509" s="377"/>
      <c r="B4509" s="377"/>
      <c r="C4509" s="377"/>
      <c r="D4509" s="377"/>
      <c r="E4509" s="378"/>
      <c r="F4509" s="394"/>
    </row>
    <row r="4510" spans="1:6">
      <c r="A4510" s="377"/>
      <c r="B4510" s="377"/>
      <c r="C4510" s="377"/>
      <c r="D4510" s="377"/>
      <c r="E4510" s="378"/>
      <c r="F4510" s="394"/>
    </row>
    <row r="4511" spans="1:6">
      <c r="A4511" s="377"/>
      <c r="B4511" s="377"/>
      <c r="C4511" s="377"/>
      <c r="D4511" s="377"/>
      <c r="E4511" s="378"/>
      <c r="F4511" s="394"/>
    </row>
    <row r="4512" spans="1:6">
      <c r="A4512" s="377"/>
      <c r="B4512" s="377"/>
      <c r="C4512" s="377"/>
      <c r="D4512" s="377"/>
      <c r="E4512" s="378"/>
      <c r="F4512" s="394"/>
    </row>
    <row r="4513" spans="1:6">
      <c r="A4513" s="377"/>
      <c r="B4513" s="377"/>
      <c r="C4513" s="377"/>
      <c r="D4513" s="377"/>
      <c r="E4513" s="378"/>
      <c r="F4513" s="394"/>
    </row>
    <row r="4514" spans="1:6">
      <c r="A4514" s="377"/>
      <c r="B4514" s="377"/>
      <c r="C4514" s="377"/>
      <c r="D4514" s="377"/>
      <c r="E4514" s="378"/>
      <c r="F4514" s="394"/>
    </row>
    <row r="4515" spans="1:6">
      <c r="A4515" s="377"/>
      <c r="B4515" s="377"/>
      <c r="C4515" s="377"/>
      <c r="D4515" s="377"/>
      <c r="E4515" s="378"/>
      <c r="F4515" s="394"/>
    </row>
    <row r="4516" spans="1:6">
      <c r="A4516" s="377"/>
      <c r="B4516" s="377"/>
      <c r="C4516" s="377"/>
      <c r="D4516" s="377"/>
      <c r="E4516" s="378"/>
      <c r="F4516" s="394"/>
    </row>
    <row r="4517" spans="1:6">
      <c r="A4517" s="377"/>
      <c r="B4517" s="377"/>
      <c r="C4517" s="377"/>
      <c r="D4517" s="377"/>
      <c r="E4517" s="378"/>
      <c r="F4517" s="394"/>
    </row>
    <row r="4518" spans="1:6">
      <c r="A4518" s="377"/>
      <c r="B4518" s="377"/>
      <c r="C4518" s="377"/>
      <c r="D4518" s="377"/>
      <c r="E4518" s="378"/>
      <c r="F4518" s="394"/>
    </row>
    <row r="4519" spans="1:6">
      <c r="A4519" s="377"/>
      <c r="B4519" s="377"/>
      <c r="C4519" s="377"/>
      <c r="D4519" s="377"/>
      <c r="E4519" s="378"/>
      <c r="F4519" s="394"/>
    </row>
    <row r="4520" spans="1:6">
      <c r="A4520" s="377"/>
      <c r="B4520" s="377"/>
      <c r="C4520" s="377"/>
      <c r="D4520" s="377"/>
      <c r="E4520" s="378"/>
      <c r="F4520" s="394"/>
    </row>
    <row r="4521" spans="1:6">
      <c r="A4521" s="377"/>
      <c r="B4521" s="377"/>
      <c r="C4521" s="377"/>
      <c r="D4521" s="377"/>
      <c r="E4521" s="378"/>
      <c r="F4521" s="394"/>
    </row>
    <row r="4522" spans="1:6">
      <c r="A4522" s="377"/>
      <c r="B4522" s="377"/>
      <c r="C4522" s="377"/>
      <c r="D4522" s="377"/>
      <c r="E4522" s="378"/>
      <c r="F4522" s="394"/>
    </row>
    <row r="4523" spans="1:6">
      <c r="A4523" s="377"/>
      <c r="B4523" s="377"/>
      <c r="C4523" s="377"/>
      <c r="D4523" s="377"/>
      <c r="E4523" s="378"/>
      <c r="F4523" s="394"/>
    </row>
    <row r="4524" spans="1:6">
      <c r="A4524" s="377"/>
      <c r="B4524" s="377"/>
      <c r="C4524" s="377"/>
      <c r="D4524" s="377"/>
      <c r="E4524" s="378"/>
      <c r="F4524" s="394"/>
    </row>
    <row r="4525" spans="1:6">
      <c r="A4525" s="377"/>
      <c r="B4525" s="377"/>
      <c r="C4525" s="377"/>
      <c r="D4525" s="377"/>
      <c r="E4525" s="378"/>
      <c r="F4525" s="394"/>
    </row>
    <row r="4526" spans="1:6">
      <c r="A4526" s="377"/>
      <c r="B4526" s="377"/>
      <c r="C4526" s="377"/>
      <c r="D4526" s="377"/>
      <c r="E4526" s="378"/>
      <c r="F4526" s="394"/>
    </row>
    <row r="4527" spans="1:6">
      <c r="A4527" s="377"/>
      <c r="B4527" s="377"/>
      <c r="C4527" s="377"/>
      <c r="D4527" s="377"/>
      <c r="E4527" s="378"/>
      <c r="F4527" s="394"/>
    </row>
    <row r="4528" spans="1:6">
      <c r="A4528" s="377"/>
      <c r="B4528" s="377"/>
      <c r="C4528" s="377"/>
      <c r="D4528" s="377"/>
      <c r="E4528" s="378"/>
      <c r="F4528" s="394"/>
    </row>
    <row r="4529" spans="1:6">
      <c r="A4529" s="377"/>
      <c r="B4529" s="377"/>
      <c r="C4529" s="377"/>
      <c r="D4529" s="377"/>
      <c r="E4529" s="378"/>
      <c r="F4529" s="394"/>
    </row>
    <row r="4530" spans="1:6">
      <c r="A4530" s="377"/>
      <c r="B4530" s="377"/>
      <c r="C4530" s="377"/>
      <c r="D4530" s="377"/>
      <c r="E4530" s="378"/>
      <c r="F4530" s="394"/>
    </row>
    <row r="4531" spans="1:6">
      <c r="A4531" s="377"/>
      <c r="B4531" s="377"/>
      <c r="C4531" s="377"/>
      <c r="D4531" s="377"/>
      <c r="E4531" s="378"/>
      <c r="F4531" s="394"/>
    </row>
    <row r="4532" spans="1:6">
      <c r="A4532" s="377"/>
      <c r="B4532" s="377"/>
      <c r="C4532" s="377"/>
      <c r="D4532" s="377"/>
      <c r="E4532" s="378"/>
      <c r="F4532" s="394"/>
    </row>
    <row r="4533" spans="1:6">
      <c r="A4533" s="377"/>
      <c r="B4533" s="377"/>
      <c r="C4533" s="377"/>
      <c r="D4533" s="377"/>
      <c r="E4533" s="378"/>
      <c r="F4533" s="394"/>
    </row>
    <row r="4534" spans="1:6">
      <c r="A4534" s="377"/>
      <c r="B4534" s="377"/>
      <c r="C4534" s="377"/>
      <c r="D4534" s="377"/>
      <c r="E4534" s="378"/>
      <c r="F4534" s="394"/>
    </row>
    <row r="4535" spans="1:6">
      <c r="A4535" s="377"/>
      <c r="B4535" s="377"/>
      <c r="C4535" s="377"/>
      <c r="D4535" s="377"/>
      <c r="E4535" s="378"/>
      <c r="F4535" s="394"/>
    </row>
    <row r="4536" spans="1:6">
      <c r="A4536" s="377"/>
      <c r="B4536" s="377"/>
      <c r="C4536" s="377"/>
      <c r="D4536" s="377"/>
      <c r="E4536" s="378"/>
      <c r="F4536" s="394"/>
    </row>
    <row r="4537" spans="1:6">
      <c r="A4537" s="377"/>
      <c r="B4537" s="377"/>
      <c r="C4537" s="377"/>
      <c r="D4537" s="377"/>
      <c r="E4537" s="378"/>
      <c r="F4537" s="394"/>
    </row>
    <row r="4538" spans="1:6">
      <c r="A4538" s="377"/>
      <c r="B4538" s="377"/>
      <c r="C4538" s="377"/>
      <c r="D4538" s="377"/>
      <c r="E4538" s="378"/>
      <c r="F4538" s="394"/>
    </row>
    <row r="4539" spans="1:6">
      <c r="A4539" s="377"/>
      <c r="B4539" s="377"/>
      <c r="C4539" s="377"/>
      <c r="D4539" s="377"/>
      <c r="E4539" s="378"/>
      <c r="F4539" s="394"/>
    </row>
    <row r="4540" spans="1:6">
      <c r="A4540" s="377"/>
      <c r="B4540" s="377"/>
      <c r="C4540" s="377"/>
      <c r="D4540" s="377"/>
      <c r="E4540" s="378"/>
      <c r="F4540" s="394"/>
    </row>
    <row r="4541" spans="1:6">
      <c r="A4541" s="377"/>
      <c r="B4541" s="377"/>
      <c r="C4541" s="377"/>
      <c r="D4541" s="377"/>
      <c r="E4541" s="378"/>
      <c r="F4541" s="394"/>
    </row>
    <row r="4542" spans="1:6">
      <c r="A4542" s="377"/>
      <c r="B4542" s="377"/>
      <c r="C4542" s="377"/>
      <c r="D4542" s="377"/>
      <c r="E4542" s="378"/>
      <c r="F4542" s="394"/>
    </row>
    <row r="4543" spans="1:6">
      <c r="A4543" s="377"/>
      <c r="B4543" s="377"/>
      <c r="C4543" s="377"/>
      <c r="D4543" s="377"/>
      <c r="E4543" s="378"/>
      <c r="F4543" s="394"/>
    </row>
    <row r="4544" spans="1:6">
      <c r="A4544" s="377"/>
      <c r="B4544" s="377"/>
      <c r="C4544" s="377"/>
      <c r="D4544" s="377"/>
      <c r="E4544" s="378"/>
      <c r="F4544" s="394"/>
    </row>
    <row r="4545" spans="1:6">
      <c r="A4545" s="377"/>
      <c r="B4545" s="377"/>
      <c r="C4545" s="377"/>
      <c r="D4545" s="377"/>
      <c r="E4545" s="378"/>
      <c r="F4545" s="394"/>
    </row>
    <row r="4546" spans="1:6">
      <c r="A4546" s="377"/>
      <c r="B4546" s="377"/>
      <c r="C4546" s="377"/>
      <c r="D4546" s="377"/>
      <c r="E4546" s="378"/>
      <c r="F4546" s="394"/>
    </row>
    <row r="4547" spans="1:6">
      <c r="A4547" s="377"/>
      <c r="B4547" s="377"/>
      <c r="C4547" s="377"/>
      <c r="D4547" s="377"/>
      <c r="E4547" s="378"/>
      <c r="F4547" s="394"/>
    </row>
    <row r="4548" spans="1:6">
      <c r="A4548" s="377"/>
      <c r="B4548" s="377"/>
      <c r="C4548" s="377"/>
      <c r="D4548" s="377"/>
      <c r="E4548" s="378"/>
      <c r="F4548" s="394"/>
    </row>
    <row r="4549" spans="1:6">
      <c r="A4549" s="377"/>
      <c r="B4549" s="377"/>
      <c r="C4549" s="377"/>
      <c r="D4549" s="377"/>
      <c r="E4549" s="378"/>
      <c r="F4549" s="394"/>
    </row>
    <row r="4550" spans="1:6">
      <c r="A4550" s="377"/>
      <c r="B4550" s="377"/>
      <c r="C4550" s="377"/>
      <c r="D4550" s="377"/>
      <c r="E4550" s="378"/>
      <c r="F4550" s="394"/>
    </row>
    <row r="4551" spans="1:6">
      <c r="A4551" s="377"/>
      <c r="B4551" s="377"/>
      <c r="C4551" s="377"/>
      <c r="D4551" s="377"/>
      <c r="E4551" s="378"/>
      <c r="F4551" s="394"/>
    </row>
    <row r="4552" spans="1:6">
      <c r="A4552" s="377"/>
      <c r="B4552" s="377"/>
      <c r="C4552" s="377"/>
      <c r="D4552" s="377"/>
      <c r="E4552" s="378"/>
      <c r="F4552" s="394"/>
    </row>
    <row r="4553" spans="1:6">
      <c r="A4553" s="377"/>
      <c r="B4553" s="377"/>
      <c r="C4553" s="377"/>
      <c r="D4553" s="377"/>
      <c r="E4553" s="378"/>
      <c r="F4553" s="394"/>
    </row>
    <row r="4554" spans="1:6">
      <c r="A4554" s="377"/>
      <c r="B4554" s="377"/>
      <c r="C4554" s="377"/>
      <c r="D4554" s="377"/>
      <c r="E4554" s="378"/>
      <c r="F4554" s="394"/>
    </row>
    <row r="4555" spans="1:6">
      <c r="A4555" s="377"/>
      <c r="B4555" s="377"/>
      <c r="C4555" s="377"/>
      <c r="D4555" s="377"/>
      <c r="E4555" s="378"/>
      <c r="F4555" s="394"/>
    </row>
    <row r="4556" spans="1:6">
      <c r="A4556" s="377"/>
      <c r="B4556" s="377"/>
      <c r="C4556" s="377"/>
      <c r="D4556" s="377"/>
      <c r="E4556" s="378"/>
      <c r="F4556" s="394"/>
    </row>
    <row r="4557" spans="1:6">
      <c r="A4557" s="377"/>
      <c r="B4557" s="377"/>
      <c r="C4557" s="377"/>
      <c r="D4557" s="377"/>
      <c r="E4557" s="378"/>
      <c r="F4557" s="394"/>
    </row>
    <row r="4558" spans="1:6">
      <c r="A4558" s="377"/>
      <c r="B4558" s="377"/>
      <c r="C4558" s="377"/>
      <c r="D4558" s="377"/>
      <c r="E4558" s="378"/>
      <c r="F4558" s="394"/>
    </row>
    <row r="4559" spans="1:6">
      <c r="A4559" s="377"/>
      <c r="B4559" s="377"/>
      <c r="C4559" s="377"/>
      <c r="D4559" s="377"/>
      <c r="E4559" s="378"/>
      <c r="F4559" s="394"/>
    </row>
    <row r="4560" spans="1:6">
      <c r="A4560" s="377"/>
      <c r="B4560" s="377"/>
      <c r="C4560" s="377"/>
      <c r="D4560" s="377"/>
      <c r="E4560" s="378"/>
      <c r="F4560" s="394"/>
    </row>
    <row r="4561" spans="1:6">
      <c r="A4561" s="377"/>
      <c r="B4561" s="377"/>
      <c r="C4561" s="377"/>
      <c r="D4561" s="377"/>
      <c r="E4561" s="378"/>
      <c r="F4561" s="394"/>
    </row>
    <row r="4562" spans="1:6">
      <c r="A4562" s="377"/>
      <c r="B4562" s="377"/>
      <c r="C4562" s="377"/>
      <c r="D4562" s="377"/>
      <c r="E4562" s="378"/>
      <c r="F4562" s="394"/>
    </row>
    <row r="4563" spans="1:6">
      <c r="A4563" s="377"/>
      <c r="B4563" s="377"/>
      <c r="C4563" s="377"/>
      <c r="D4563" s="377"/>
      <c r="E4563" s="378"/>
      <c r="F4563" s="394"/>
    </row>
    <row r="4564" spans="1:6">
      <c r="A4564" s="377"/>
      <c r="B4564" s="377"/>
      <c r="C4564" s="377"/>
      <c r="D4564" s="377"/>
      <c r="E4564" s="378"/>
      <c r="F4564" s="394"/>
    </row>
    <row r="4565" spans="1:6">
      <c r="A4565" s="377"/>
      <c r="B4565" s="377"/>
      <c r="C4565" s="377"/>
      <c r="D4565" s="377"/>
      <c r="E4565" s="378"/>
      <c r="F4565" s="394"/>
    </row>
    <row r="4566" spans="1:6">
      <c r="A4566" s="377"/>
      <c r="B4566" s="377"/>
      <c r="C4566" s="377"/>
      <c r="D4566" s="377"/>
      <c r="E4566" s="378"/>
      <c r="F4566" s="394"/>
    </row>
    <row r="4567" spans="1:6">
      <c r="A4567" s="377"/>
      <c r="B4567" s="377"/>
      <c r="C4567" s="377"/>
      <c r="D4567" s="377"/>
      <c r="E4567" s="378"/>
      <c r="F4567" s="394"/>
    </row>
    <row r="4568" spans="1:6">
      <c r="A4568" s="377"/>
      <c r="B4568" s="377"/>
      <c r="C4568" s="377"/>
      <c r="D4568" s="377"/>
      <c r="E4568" s="378"/>
      <c r="F4568" s="394"/>
    </row>
    <row r="4569" spans="1:6">
      <c r="A4569" s="377"/>
      <c r="B4569" s="377"/>
      <c r="C4569" s="377"/>
      <c r="D4569" s="377"/>
      <c r="E4569" s="378"/>
      <c r="F4569" s="394"/>
    </row>
    <row r="4570" spans="1:6">
      <c r="A4570" s="377"/>
      <c r="B4570" s="377"/>
      <c r="C4570" s="377"/>
      <c r="D4570" s="377"/>
      <c r="E4570" s="378"/>
      <c r="F4570" s="394"/>
    </row>
    <row r="4571" spans="1:6">
      <c r="A4571" s="377"/>
      <c r="B4571" s="377"/>
      <c r="C4571" s="377"/>
      <c r="D4571" s="377"/>
      <c r="E4571" s="378"/>
      <c r="F4571" s="394"/>
    </row>
    <row r="4572" spans="1:6">
      <c r="A4572" s="377"/>
      <c r="B4572" s="377"/>
      <c r="C4572" s="377"/>
      <c r="D4572" s="377"/>
      <c r="E4572" s="378"/>
      <c r="F4572" s="394"/>
    </row>
    <row r="4573" spans="1:6">
      <c r="A4573" s="377"/>
      <c r="B4573" s="377"/>
      <c r="C4573" s="377"/>
      <c r="D4573" s="377"/>
      <c r="E4573" s="378"/>
      <c r="F4573" s="394"/>
    </row>
    <row r="4574" spans="1:6">
      <c r="A4574" s="377"/>
      <c r="B4574" s="377"/>
      <c r="C4574" s="377"/>
      <c r="D4574" s="377"/>
      <c r="E4574" s="378"/>
      <c r="F4574" s="394"/>
    </row>
    <row r="4575" spans="1:6">
      <c r="A4575" s="377"/>
      <c r="B4575" s="377"/>
      <c r="C4575" s="377"/>
      <c r="D4575" s="377"/>
      <c r="E4575" s="378"/>
      <c r="F4575" s="394"/>
    </row>
    <row r="4576" spans="1:6">
      <c r="A4576" s="377"/>
      <c r="B4576" s="377"/>
      <c r="C4576" s="377"/>
      <c r="D4576" s="377"/>
      <c r="E4576" s="378"/>
      <c r="F4576" s="394"/>
    </row>
    <row r="4577" spans="1:6">
      <c r="A4577" s="377"/>
      <c r="B4577" s="377"/>
      <c r="C4577" s="377"/>
      <c r="D4577" s="377"/>
      <c r="E4577" s="378"/>
      <c r="F4577" s="394"/>
    </row>
    <row r="4578" spans="1:6">
      <c r="A4578" s="377"/>
      <c r="B4578" s="377"/>
      <c r="C4578" s="377"/>
      <c r="D4578" s="377"/>
      <c r="E4578" s="378"/>
      <c r="F4578" s="394"/>
    </row>
    <row r="4579" spans="1:6">
      <c r="A4579" s="377"/>
      <c r="B4579" s="377"/>
      <c r="C4579" s="377"/>
      <c r="D4579" s="377"/>
      <c r="E4579" s="378"/>
      <c r="F4579" s="394"/>
    </row>
    <row r="4580" spans="1:6">
      <c r="A4580" s="377"/>
      <c r="B4580" s="377"/>
      <c r="C4580" s="377"/>
      <c r="D4580" s="377"/>
      <c r="E4580" s="378"/>
      <c r="F4580" s="394"/>
    </row>
    <row r="4581" spans="1:6">
      <c r="A4581" s="377"/>
      <c r="B4581" s="377"/>
      <c r="C4581" s="377"/>
      <c r="D4581" s="377"/>
      <c r="E4581" s="378"/>
      <c r="F4581" s="394"/>
    </row>
    <row r="4582" spans="1:6">
      <c r="A4582" s="377"/>
      <c r="B4582" s="377"/>
      <c r="C4582" s="377"/>
      <c r="D4582" s="377"/>
      <c r="E4582" s="378"/>
      <c r="F4582" s="394"/>
    </row>
    <row r="4583" spans="1:6">
      <c r="A4583" s="377"/>
      <c r="B4583" s="377"/>
      <c r="C4583" s="377"/>
      <c r="D4583" s="377"/>
      <c r="E4583" s="378"/>
      <c r="F4583" s="394"/>
    </row>
    <row r="4584" spans="1:6">
      <c r="A4584" s="377"/>
      <c r="B4584" s="377"/>
      <c r="C4584" s="377"/>
      <c r="D4584" s="377"/>
      <c r="E4584" s="378"/>
      <c r="F4584" s="394"/>
    </row>
    <row r="4585" spans="1:6">
      <c r="A4585" s="377"/>
      <c r="B4585" s="377"/>
      <c r="C4585" s="377"/>
      <c r="D4585" s="377"/>
      <c r="E4585" s="378"/>
      <c r="F4585" s="394"/>
    </row>
    <row r="4586" spans="1:6">
      <c r="A4586" s="377"/>
      <c r="B4586" s="377"/>
      <c r="C4586" s="377"/>
      <c r="D4586" s="377"/>
      <c r="E4586" s="378"/>
      <c r="F4586" s="394"/>
    </row>
    <row r="4587" spans="1:6">
      <c r="A4587" s="377"/>
      <c r="B4587" s="377"/>
      <c r="C4587" s="377"/>
      <c r="D4587" s="377"/>
      <c r="E4587" s="378"/>
      <c r="F4587" s="394"/>
    </row>
    <row r="4588" spans="1:6">
      <c r="A4588" s="377"/>
      <c r="B4588" s="377"/>
      <c r="C4588" s="377"/>
      <c r="D4588" s="377"/>
      <c r="E4588" s="378"/>
      <c r="F4588" s="394"/>
    </row>
    <row r="4589" spans="1:6">
      <c r="A4589" s="377"/>
      <c r="B4589" s="377"/>
      <c r="C4589" s="377"/>
      <c r="D4589" s="377"/>
      <c r="E4589" s="378"/>
      <c r="F4589" s="394"/>
    </row>
    <row r="4590" spans="1:6">
      <c r="A4590" s="377"/>
      <c r="B4590" s="377"/>
      <c r="C4590" s="377"/>
      <c r="D4590" s="377"/>
      <c r="E4590" s="378"/>
      <c r="F4590" s="394"/>
    </row>
    <row r="4591" spans="1:6">
      <c r="A4591" s="377"/>
      <c r="B4591" s="377"/>
      <c r="C4591" s="377"/>
      <c r="D4591" s="377"/>
      <c r="E4591" s="378"/>
      <c r="F4591" s="394"/>
    </row>
    <row r="4592" spans="1:6">
      <c r="A4592" s="377"/>
      <c r="B4592" s="377"/>
      <c r="C4592" s="377"/>
      <c r="D4592" s="377"/>
      <c r="E4592" s="378"/>
      <c r="F4592" s="394"/>
    </row>
    <row r="4593" spans="1:6">
      <c r="A4593" s="377"/>
      <c r="B4593" s="377"/>
      <c r="C4593" s="377"/>
      <c r="D4593" s="377"/>
      <c r="E4593" s="378"/>
      <c r="F4593" s="394"/>
    </row>
    <row r="4594" spans="1:6">
      <c r="A4594" s="377"/>
      <c r="B4594" s="377"/>
      <c r="C4594" s="377"/>
      <c r="D4594" s="377"/>
      <c r="E4594" s="378"/>
      <c r="F4594" s="394"/>
    </row>
    <row r="4595" spans="1:6">
      <c r="A4595" s="377"/>
      <c r="B4595" s="377"/>
      <c r="C4595" s="377"/>
      <c r="D4595" s="377"/>
      <c r="E4595" s="378"/>
      <c r="F4595" s="394"/>
    </row>
    <row r="4596" spans="1:6">
      <c r="A4596" s="377"/>
      <c r="B4596" s="377"/>
      <c r="C4596" s="377"/>
      <c r="D4596" s="377"/>
      <c r="E4596" s="378"/>
      <c r="F4596" s="394"/>
    </row>
    <row r="4597" spans="1:6">
      <c r="A4597" s="377"/>
      <c r="B4597" s="377"/>
      <c r="C4597" s="377"/>
      <c r="D4597" s="377"/>
      <c r="E4597" s="378"/>
      <c r="F4597" s="394"/>
    </row>
    <row r="4598" spans="1:6">
      <c r="A4598" s="377"/>
      <c r="B4598" s="377"/>
      <c r="C4598" s="377"/>
      <c r="D4598" s="377"/>
      <c r="E4598" s="378"/>
      <c r="F4598" s="394"/>
    </row>
    <row r="4599" spans="1:6">
      <c r="A4599" s="377"/>
      <c r="B4599" s="377"/>
      <c r="C4599" s="377"/>
      <c r="D4599" s="377"/>
      <c r="E4599" s="378"/>
      <c r="F4599" s="394"/>
    </row>
    <row r="4600" spans="1:6">
      <c r="A4600" s="377"/>
      <c r="B4600" s="377"/>
      <c r="C4600" s="377"/>
      <c r="D4600" s="377"/>
      <c r="E4600" s="378"/>
      <c r="F4600" s="394"/>
    </row>
    <row r="4601" spans="1:6">
      <c r="A4601" s="377"/>
      <c r="B4601" s="377"/>
      <c r="C4601" s="377"/>
      <c r="D4601" s="377"/>
      <c r="E4601" s="378"/>
      <c r="F4601" s="394"/>
    </row>
    <row r="4602" spans="1:6">
      <c r="A4602" s="377"/>
      <c r="B4602" s="377"/>
      <c r="C4602" s="377"/>
      <c r="D4602" s="377"/>
      <c r="E4602" s="378"/>
      <c r="F4602" s="394"/>
    </row>
    <row r="4603" spans="1:6">
      <c r="A4603" s="377"/>
      <c r="B4603" s="377"/>
      <c r="C4603" s="377"/>
      <c r="D4603" s="377"/>
      <c r="E4603" s="378"/>
      <c r="F4603" s="394"/>
    </row>
    <row r="4604" spans="1:6">
      <c r="A4604" s="377"/>
      <c r="B4604" s="377"/>
      <c r="C4604" s="377"/>
      <c r="D4604" s="377"/>
      <c r="E4604" s="378"/>
      <c r="F4604" s="394"/>
    </row>
    <row r="4605" spans="1:6">
      <c r="A4605" s="377"/>
      <c r="B4605" s="377"/>
      <c r="C4605" s="377"/>
      <c r="D4605" s="377"/>
      <c r="E4605" s="378"/>
      <c r="F4605" s="394"/>
    </row>
    <row r="4606" spans="1:6">
      <c r="A4606" s="377"/>
      <c r="B4606" s="377"/>
      <c r="C4606" s="377"/>
      <c r="D4606" s="377"/>
      <c r="E4606" s="378"/>
      <c r="F4606" s="394"/>
    </row>
    <row r="4607" spans="1:6">
      <c r="A4607" s="377"/>
      <c r="B4607" s="377"/>
      <c r="C4607" s="377"/>
      <c r="D4607" s="377"/>
      <c r="E4607" s="378"/>
      <c r="F4607" s="394"/>
    </row>
    <row r="4608" spans="1:6">
      <c r="A4608" s="377"/>
      <c r="B4608" s="377"/>
      <c r="C4608" s="377"/>
      <c r="D4608" s="377"/>
      <c r="E4608" s="378"/>
      <c r="F4608" s="394"/>
    </row>
    <row r="4609" spans="1:6">
      <c r="A4609" s="377"/>
      <c r="B4609" s="377"/>
      <c r="C4609" s="377"/>
      <c r="D4609" s="377"/>
      <c r="E4609" s="378"/>
      <c r="F4609" s="394"/>
    </row>
    <row r="4610" spans="1:6">
      <c r="A4610" s="377"/>
      <c r="B4610" s="377"/>
      <c r="C4610" s="377"/>
      <c r="D4610" s="377"/>
      <c r="E4610" s="378"/>
      <c r="F4610" s="394"/>
    </row>
    <row r="4611" spans="1:6">
      <c r="A4611" s="377"/>
      <c r="B4611" s="377"/>
      <c r="C4611" s="377"/>
      <c r="D4611" s="377"/>
      <c r="E4611" s="378"/>
      <c r="F4611" s="394"/>
    </row>
    <row r="4612" spans="1:6">
      <c r="A4612" s="377"/>
      <c r="B4612" s="377"/>
      <c r="C4612" s="377"/>
      <c r="D4612" s="377"/>
      <c r="E4612" s="378"/>
      <c r="F4612" s="394"/>
    </row>
    <row r="4613" spans="1:6">
      <c r="A4613" s="377"/>
      <c r="B4613" s="377"/>
      <c r="C4613" s="377"/>
      <c r="D4613" s="377"/>
      <c r="E4613" s="378"/>
      <c r="F4613" s="394"/>
    </row>
    <row r="4614" spans="1:6">
      <c r="A4614" s="377"/>
      <c r="B4614" s="377"/>
      <c r="C4614" s="377"/>
      <c r="D4614" s="377"/>
      <c r="E4614" s="378"/>
      <c r="F4614" s="394"/>
    </row>
    <row r="4615" spans="1:6">
      <c r="A4615" s="377"/>
      <c r="B4615" s="377"/>
      <c r="C4615" s="377"/>
      <c r="D4615" s="377"/>
      <c r="E4615" s="378"/>
      <c r="F4615" s="394"/>
    </row>
    <row r="4616" spans="1:6">
      <c r="A4616" s="377"/>
      <c r="B4616" s="377"/>
      <c r="C4616" s="377"/>
      <c r="D4616" s="377"/>
      <c r="E4616" s="378"/>
      <c r="F4616" s="394"/>
    </row>
    <row r="4617" spans="1:6">
      <c r="A4617" s="377"/>
      <c r="B4617" s="377"/>
      <c r="C4617" s="377"/>
      <c r="D4617" s="377"/>
      <c r="E4617" s="378"/>
      <c r="F4617" s="394"/>
    </row>
    <row r="4618" spans="1:6">
      <c r="A4618" s="377"/>
      <c r="B4618" s="377"/>
      <c r="C4618" s="377"/>
      <c r="D4618" s="377"/>
      <c r="E4618" s="378"/>
      <c r="F4618" s="394"/>
    </row>
    <row r="4619" spans="1:6">
      <c r="A4619" s="377"/>
      <c r="B4619" s="377"/>
      <c r="C4619" s="377"/>
      <c r="D4619" s="377"/>
      <c r="E4619" s="378"/>
      <c r="F4619" s="394"/>
    </row>
    <row r="4620" spans="1:6">
      <c r="A4620" s="377"/>
      <c r="B4620" s="377"/>
      <c r="C4620" s="377"/>
      <c r="D4620" s="377"/>
      <c r="E4620" s="378"/>
      <c r="F4620" s="394"/>
    </row>
    <row r="4621" spans="1:6">
      <c r="A4621" s="377"/>
      <c r="B4621" s="377"/>
      <c r="C4621" s="377"/>
      <c r="D4621" s="377"/>
      <c r="E4621" s="378"/>
      <c r="F4621" s="394"/>
    </row>
    <row r="4622" spans="1:6">
      <c r="A4622" s="377"/>
      <c r="B4622" s="377"/>
      <c r="C4622" s="377"/>
      <c r="D4622" s="377"/>
      <c r="E4622" s="378"/>
      <c r="F4622" s="394"/>
    </row>
    <row r="4623" spans="1:6">
      <c r="A4623" s="377"/>
      <c r="B4623" s="377"/>
      <c r="C4623" s="377"/>
      <c r="D4623" s="377"/>
      <c r="E4623" s="378"/>
      <c r="F4623" s="394"/>
    </row>
    <row r="4624" spans="1:6">
      <c r="A4624" s="377"/>
      <c r="B4624" s="377"/>
      <c r="C4624" s="377"/>
      <c r="D4624" s="377"/>
      <c r="E4624" s="378"/>
      <c r="F4624" s="394"/>
    </row>
    <row r="4625" spans="1:6">
      <c r="A4625" s="377"/>
      <c r="B4625" s="377"/>
      <c r="C4625" s="377"/>
      <c r="D4625" s="377"/>
      <c r="E4625" s="378"/>
      <c r="F4625" s="394"/>
    </row>
    <row r="4626" spans="1:6">
      <c r="A4626" s="377"/>
      <c r="B4626" s="377"/>
      <c r="C4626" s="377"/>
      <c r="D4626" s="377"/>
      <c r="E4626" s="378"/>
      <c r="F4626" s="394"/>
    </row>
    <row r="4627" spans="1:6">
      <c r="A4627" s="377"/>
      <c r="B4627" s="377"/>
      <c r="C4627" s="377"/>
      <c r="D4627" s="377"/>
      <c r="E4627" s="378"/>
      <c r="F4627" s="394"/>
    </row>
    <row r="4628" spans="1:6">
      <c r="A4628" s="377"/>
      <c r="B4628" s="377"/>
      <c r="C4628" s="377"/>
      <c r="D4628" s="377"/>
      <c r="E4628" s="378"/>
      <c r="F4628" s="394"/>
    </row>
    <row r="4629" spans="1:6">
      <c r="A4629" s="377"/>
      <c r="B4629" s="377"/>
      <c r="C4629" s="377"/>
      <c r="D4629" s="377"/>
      <c r="E4629" s="378"/>
      <c r="F4629" s="394"/>
    </row>
    <row r="4630" spans="1:6">
      <c r="A4630" s="377"/>
      <c r="B4630" s="377"/>
      <c r="C4630" s="377"/>
      <c r="D4630" s="377"/>
      <c r="E4630" s="378"/>
      <c r="F4630" s="394"/>
    </row>
    <row r="4631" spans="1:6">
      <c r="A4631" s="377"/>
      <c r="B4631" s="377"/>
      <c r="C4631" s="377"/>
      <c r="D4631" s="377"/>
      <c r="E4631" s="378"/>
      <c r="F4631" s="394"/>
    </row>
    <row r="4632" spans="1:6">
      <c r="A4632" s="377"/>
      <c r="B4632" s="377"/>
      <c r="C4632" s="377"/>
      <c r="D4632" s="377"/>
      <c r="E4632" s="378"/>
      <c r="F4632" s="394"/>
    </row>
    <row r="4633" spans="1:6">
      <c r="A4633" s="377"/>
      <c r="B4633" s="377"/>
      <c r="C4633" s="377"/>
      <c r="D4633" s="377"/>
      <c r="E4633" s="378"/>
      <c r="F4633" s="394"/>
    </row>
    <row r="4634" spans="1:6">
      <c r="A4634" s="377"/>
      <c r="B4634" s="377"/>
      <c r="C4634" s="377"/>
      <c r="D4634" s="377"/>
      <c r="E4634" s="378"/>
      <c r="F4634" s="394"/>
    </row>
    <row r="4635" spans="1:6">
      <c r="A4635" s="377"/>
      <c r="B4635" s="377"/>
      <c r="C4635" s="377"/>
      <c r="D4635" s="377"/>
      <c r="E4635" s="378"/>
      <c r="F4635" s="394"/>
    </row>
    <row r="4636" spans="1:6">
      <c r="A4636" s="377"/>
      <c r="B4636" s="377"/>
      <c r="C4636" s="377"/>
      <c r="D4636" s="377"/>
      <c r="E4636" s="378"/>
      <c r="F4636" s="394"/>
    </row>
    <row r="4637" spans="1:6">
      <c r="A4637" s="377"/>
      <c r="B4637" s="377"/>
      <c r="C4637" s="377"/>
      <c r="D4637" s="377"/>
      <c r="E4637" s="378"/>
      <c r="F4637" s="394"/>
    </row>
    <row r="4638" spans="1:6">
      <c r="A4638" s="377"/>
      <c r="B4638" s="377"/>
      <c r="C4638" s="377"/>
      <c r="D4638" s="377"/>
      <c r="E4638" s="378"/>
      <c r="F4638" s="394"/>
    </row>
    <row r="4639" spans="1:6">
      <c r="A4639" s="377"/>
      <c r="B4639" s="377"/>
      <c r="C4639" s="377"/>
      <c r="D4639" s="377"/>
      <c r="E4639" s="378"/>
      <c r="F4639" s="394"/>
    </row>
    <row r="4640" spans="1:6">
      <c r="A4640" s="377"/>
      <c r="B4640" s="377"/>
      <c r="C4640" s="377"/>
      <c r="D4640" s="377"/>
      <c r="E4640" s="378"/>
      <c r="F4640" s="394"/>
    </row>
    <row r="4641" spans="1:6">
      <c r="A4641" s="377"/>
      <c r="B4641" s="377"/>
      <c r="C4641" s="377"/>
      <c r="D4641" s="377"/>
      <c r="E4641" s="378"/>
      <c r="F4641" s="394"/>
    </row>
    <row r="4642" spans="1:6">
      <c r="A4642" s="377"/>
      <c r="B4642" s="377"/>
      <c r="C4642" s="377"/>
      <c r="D4642" s="377"/>
      <c r="E4642" s="378"/>
      <c r="F4642" s="394"/>
    </row>
    <row r="4643" spans="1:6">
      <c r="A4643" s="377"/>
      <c r="B4643" s="377"/>
      <c r="C4643" s="377"/>
      <c r="D4643" s="377"/>
      <c r="E4643" s="378"/>
      <c r="F4643" s="394"/>
    </row>
    <row r="4644" spans="1:6">
      <c r="A4644" s="377"/>
      <c r="B4644" s="377"/>
      <c r="C4644" s="377"/>
      <c r="D4644" s="377"/>
      <c r="E4644" s="378"/>
      <c r="F4644" s="394"/>
    </row>
    <row r="4645" spans="1:6">
      <c r="A4645" s="377"/>
      <c r="B4645" s="377"/>
      <c r="C4645" s="377"/>
      <c r="D4645" s="377"/>
      <c r="E4645" s="378"/>
      <c r="F4645" s="394"/>
    </row>
    <row r="4646" spans="1:6">
      <c r="A4646" s="377"/>
      <c r="B4646" s="377"/>
      <c r="C4646" s="377"/>
      <c r="D4646" s="377"/>
      <c r="E4646" s="378"/>
      <c r="F4646" s="394"/>
    </row>
    <row r="4647" spans="1:6">
      <c r="A4647" s="377"/>
      <c r="B4647" s="377"/>
      <c r="C4647" s="377"/>
      <c r="D4647" s="377"/>
      <c r="E4647" s="378"/>
      <c r="F4647" s="394"/>
    </row>
    <row r="4648" spans="1:6">
      <c r="A4648" s="377"/>
      <c r="B4648" s="377"/>
      <c r="C4648" s="377"/>
      <c r="D4648" s="377"/>
      <c r="E4648" s="378"/>
      <c r="F4648" s="394"/>
    </row>
    <row r="4649" spans="1:6">
      <c r="A4649" s="377"/>
      <c r="B4649" s="377"/>
      <c r="C4649" s="377"/>
      <c r="D4649" s="377"/>
      <c r="E4649" s="378"/>
      <c r="F4649" s="394"/>
    </row>
    <row r="4650" spans="1:6">
      <c r="A4650" s="377"/>
      <c r="B4650" s="377"/>
      <c r="C4650" s="377"/>
      <c r="D4650" s="377"/>
      <c r="E4650" s="378"/>
      <c r="F4650" s="394"/>
    </row>
    <row r="4651" spans="1:6">
      <c r="A4651" s="377"/>
      <c r="B4651" s="377"/>
      <c r="C4651" s="377"/>
      <c r="D4651" s="377"/>
      <c r="E4651" s="378"/>
      <c r="F4651" s="394"/>
    </row>
    <row r="4652" spans="1:6">
      <c r="A4652" s="377"/>
      <c r="B4652" s="377"/>
      <c r="C4652" s="377"/>
      <c r="D4652" s="377"/>
      <c r="E4652" s="378"/>
      <c r="F4652" s="394"/>
    </row>
    <row r="4653" spans="1:6">
      <c r="A4653" s="377"/>
      <c r="B4653" s="377"/>
      <c r="C4653" s="377"/>
      <c r="D4653" s="377"/>
      <c r="E4653" s="378"/>
      <c r="F4653" s="394"/>
    </row>
    <row r="4654" spans="1:6">
      <c r="A4654" s="377"/>
      <c r="B4654" s="377"/>
      <c r="C4654" s="377"/>
      <c r="D4654" s="377"/>
      <c r="E4654" s="378"/>
      <c r="F4654" s="394"/>
    </row>
    <row r="4655" spans="1:6">
      <c r="A4655" s="377"/>
      <c r="B4655" s="377"/>
      <c r="C4655" s="377"/>
      <c r="D4655" s="377"/>
      <c r="E4655" s="378"/>
      <c r="F4655" s="394"/>
    </row>
    <row r="4656" spans="1:6">
      <c r="A4656" s="377"/>
      <c r="B4656" s="377"/>
      <c r="C4656" s="377"/>
      <c r="D4656" s="377"/>
      <c r="E4656" s="378"/>
      <c r="F4656" s="394"/>
    </row>
    <row r="4657" spans="1:6">
      <c r="A4657" s="377"/>
      <c r="B4657" s="377"/>
      <c r="C4657" s="377"/>
      <c r="D4657" s="377"/>
      <c r="E4657" s="378"/>
      <c r="F4657" s="394"/>
    </row>
    <row r="4658" spans="1:6">
      <c r="A4658" s="377"/>
      <c r="B4658" s="377"/>
      <c r="C4658" s="377"/>
      <c r="D4658" s="377"/>
      <c r="E4658" s="378"/>
      <c r="F4658" s="394"/>
    </row>
    <row r="4659" spans="1:6">
      <c r="A4659" s="377"/>
      <c r="B4659" s="377"/>
      <c r="C4659" s="377"/>
      <c r="D4659" s="377"/>
      <c r="E4659" s="378"/>
      <c r="F4659" s="394"/>
    </row>
    <row r="4660" spans="1:6">
      <c r="A4660" s="377"/>
      <c r="B4660" s="377"/>
      <c r="C4660" s="377"/>
      <c r="D4660" s="377"/>
      <c r="E4660" s="378"/>
      <c r="F4660" s="394"/>
    </row>
    <row r="4661" spans="1:6">
      <c r="A4661" s="377"/>
      <c r="B4661" s="377"/>
      <c r="C4661" s="377"/>
      <c r="D4661" s="377"/>
      <c r="E4661" s="378"/>
      <c r="F4661" s="394"/>
    </row>
    <row r="4662" spans="1:6">
      <c r="A4662" s="377"/>
      <c r="B4662" s="377"/>
      <c r="C4662" s="377"/>
      <c r="D4662" s="377"/>
      <c r="E4662" s="378"/>
      <c r="F4662" s="394"/>
    </row>
    <row r="4663" spans="1:6">
      <c r="A4663" s="377"/>
      <c r="B4663" s="377"/>
      <c r="C4663" s="377"/>
      <c r="D4663" s="377"/>
      <c r="E4663" s="378"/>
      <c r="F4663" s="394"/>
    </row>
    <row r="4664" spans="1:6">
      <c r="A4664" s="377"/>
      <c r="B4664" s="377"/>
      <c r="C4664" s="377"/>
      <c r="D4664" s="377"/>
      <c r="E4664" s="378"/>
      <c r="F4664" s="394"/>
    </row>
    <row r="4665" spans="1:6">
      <c r="A4665" s="377"/>
      <c r="B4665" s="377"/>
      <c r="C4665" s="377"/>
      <c r="D4665" s="377"/>
      <c r="E4665" s="378"/>
      <c r="F4665" s="394"/>
    </row>
    <row r="4666" spans="1:6">
      <c r="A4666" s="377"/>
      <c r="B4666" s="377"/>
      <c r="C4666" s="377"/>
      <c r="D4666" s="377"/>
      <c r="E4666" s="378"/>
      <c r="F4666" s="394"/>
    </row>
    <row r="4667" spans="1:6">
      <c r="A4667" s="377"/>
      <c r="B4667" s="377"/>
      <c r="C4667" s="377"/>
      <c r="D4667" s="377"/>
      <c r="E4667" s="378"/>
      <c r="F4667" s="394"/>
    </row>
    <row r="4668" spans="1:6">
      <c r="A4668" s="377"/>
      <c r="B4668" s="377"/>
      <c r="C4668" s="377"/>
      <c r="D4668" s="377"/>
      <c r="E4668" s="378"/>
      <c r="F4668" s="394"/>
    </row>
    <row r="4669" spans="1:6">
      <c r="A4669" s="377"/>
      <c r="B4669" s="377"/>
      <c r="C4669" s="377"/>
      <c r="D4669" s="377"/>
      <c r="E4669" s="378"/>
      <c r="F4669" s="394"/>
    </row>
    <row r="4670" spans="1:6">
      <c r="A4670" s="377"/>
      <c r="B4670" s="377"/>
      <c r="C4670" s="377"/>
      <c r="D4670" s="377"/>
      <c r="E4670" s="378"/>
      <c r="F4670" s="394"/>
    </row>
    <row r="4671" spans="1:6">
      <c r="A4671" s="377"/>
      <c r="B4671" s="377"/>
      <c r="C4671" s="377"/>
      <c r="D4671" s="377"/>
      <c r="E4671" s="378"/>
      <c r="F4671" s="394"/>
    </row>
    <row r="4672" spans="1:6">
      <c r="A4672" s="377"/>
      <c r="B4672" s="377"/>
      <c r="C4672" s="377"/>
      <c r="D4672" s="377"/>
      <c r="E4672" s="378"/>
      <c r="F4672" s="394"/>
    </row>
    <row r="4673" spans="1:6">
      <c r="A4673" s="377"/>
      <c r="B4673" s="377"/>
      <c r="C4673" s="377"/>
      <c r="D4673" s="377"/>
      <c r="E4673" s="378"/>
      <c r="F4673" s="394"/>
    </row>
    <row r="4674" spans="1:6">
      <c r="A4674" s="377"/>
      <c r="B4674" s="377"/>
      <c r="C4674" s="377"/>
      <c r="D4674" s="377"/>
      <c r="E4674" s="378"/>
      <c r="F4674" s="394"/>
    </row>
    <row r="4675" spans="1:6">
      <c r="A4675" s="377"/>
      <c r="B4675" s="377"/>
      <c r="C4675" s="377"/>
      <c r="D4675" s="377"/>
      <c r="E4675" s="378"/>
      <c r="F4675" s="394"/>
    </row>
    <row r="4676" spans="1:6">
      <c r="A4676" s="377"/>
      <c r="B4676" s="377"/>
      <c r="C4676" s="377"/>
      <c r="D4676" s="377"/>
      <c r="E4676" s="378"/>
      <c r="F4676" s="394"/>
    </row>
    <row r="4677" spans="1:6">
      <c r="A4677" s="377"/>
      <c r="B4677" s="377"/>
      <c r="C4677" s="377"/>
      <c r="D4677" s="377"/>
      <c r="E4677" s="378"/>
      <c r="F4677" s="394"/>
    </row>
    <row r="4678" spans="1:6">
      <c r="A4678" s="377"/>
      <c r="B4678" s="377"/>
      <c r="C4678" s="377"/>
      <c r="D4678" s="377"/>
      <c r="E4678" s="378"/>
      <c r="F4678" s="394"/>
    </row>
    <row r="4679" spans="1:6">
      <c r="A4679" s="377"/>
      <c r="B4679" s="377"/>
      <c r="C4679" s="377"/>
      <c r="D4679" s="377"/>
      <c r="E4679" s="378"/>
      <c r="F4679" s="394"/>
    </row>
    <row r="4680" spans="1:6">
      <c r="A4680" s="377"/>
      <c r="B4680" s="377"/>
      <c r="C4680" s="377"/>
      <c r="D4680" s="377"/>
      <c r="E4680" s="378"/>
      <c r="F4680" s="394"/>
    </row>
    <row r="4681" spans="1:6">
      <c r="A4681" s="377"/>
      <c r="B4681" s="377"/>
      <c r="C4681" s="377"/>
      <c r="D4681" s="377"/>
      <c r="E4681" s="378"/>
      <c r="F4681" s="394"/>
    </row>
    <row r="4682" spans="1:6">
      <c r="A4682" s="377"/>
      <c r="B4682" s="377"/>
      <c r="C4682" s="377"/>
      <c r="D4682" s="377"/>
      <c r="E4682" s="378"/>
      <c r="F4682" s="394"/>
    </row>
    <row r="4683" spans="1:6">
      <c r="A4683" s="377"/>
      <c r="B4683" s="377"/>
      <c r="C4683" s="377"/>
      <c r="D4683" s="377"/>
      <c r="E4683" s="378"/>
      <c r="F4683" s="394"/>
    </row>
    <row r="4684" spans="1:6">
      <c r="A4684" s="377"/>
      <c r="B4684" s="377"/>
      <c r="C4684" s="377"/>
      <c r="D4684" s="377"/>
      <c r="E4684" s="378"/>
      <c r="F4684" s="394"/>
    </row>
    <row r="4685" spans="1:6">
      <c r="A4685" s="377"/>
      <c r="B4685" s="377"/>
      <c r="C4685" s="377"/>
      <c r="D4685" s="377"/>
      <c r="E4685" s="378"/>
      <c r="F4685" s="394"/>
    </row>
    <row r="4686" spans="1:6">
      <c r="A4686" s="377"/>
      <c r="B4686" s="377"/>
      <c r="C4686" s="377"/>
      <c r="D4686" s="377"/>
      <c r="E4686" s="378"/>
      <c r="F4686" s="394"/>
    </row>
    <row r="4687" spans="1:6">
      <c r="A4687" s="377"/>
      <c r="B4687" s="377"/>
      <c r="C4687" s="377"/>
      <c r="D4687" s="377"/>
      <c r="E4687" s="378"/>
      <c r="F4687" s="394"/>
    </row>
    <row r="4688" spans="1:6">
      <c r="A4688" s="377"/>
      <c r="B4688" s="377"/>
      <c r="C4688" s="377"/>
      <c r="D4688" s="377"/>
      <c r="E4688" s="378"/>
      <c r="F4688" s="394"/>
    </row>
    <row r="4689" spans="1:6">
      <c r="A4689" s="377"/>
      <c r="B4689" s="377"/>
      <c r="C4689" s="377"/>
      <c r="D4689" s="377"/>
      <c r="E4689" s="378"/>
      <c r="F4689" s="394"/>
    </row>
    <row r="4690" spans="1:6">
      <c r="A4690" s="377"/>
      <c r="B4690" s="377"/>
      <c r="C4690" s="377"/>
      <c r="D4690" s="377"/>
      <c r="E4690" s="378"/>
      <c r="F4690" s="394"/>
    </row>
    <row r="4691" spans="1:6">
      <c r="A4691" s="377"/>
      <c r="B4691" s="377"/>
      <c r="C4691" s="377"/>
      <c r="D4691" s="377"/>
      <c r="E4691" s="378"/>
      <c r="F4691" s="394"/>
    </row>
    <row r="4692" spans="1:6">
      <c r="A4692" s="377"/>
      <c r="B4692" s="377"/>
      <c r="C4692" s="377"/>
      <c r="D4692" s="377"/>
      <c r="E4692" s="378"/>
      <c r="F4692" s="394"/>
    </row>
    <row r="4693" spans="1:6">
      <c r="A4693" s="377"/>
      <c r="B4693" s="377"/>
      <c r="C4693" s="377"/>
      <c r="D4693" s="377"/>
      <c r="E4693" s="378"/>
      <c r="F4693" s="394"/>
    </row>
    <row r="4694" spans="1:6">
      <c r="A4694" s="377"/>
      <c r="B4694" s="377"/>
      <c r="C4694" s="377"/>
      <c r="D4694" s="377"/>
      <c r="E4694" s="378"/>
      <c r="F4694" s="394"/>
    </row>
    <row r="4695" spans="1:6">
      <c r="A4695" s="377"/>
      <c r="B4695" s="377"/>
      <c r="C4695" s="377"/>
      <c r="D4695" s="377"/>
      <c r="E4695" s="378"/>
      <c r="F4695" s="394"/>
    </row>
    <row r="4696" spans="1:6">
      <c r="A4696" s="377"/>
      <c r="B4696" s="377"/>
      <c r="C4696" s="377"/>
      <c r="D4696" s="377"/>
      <c r="E4696" s="378"/>
      <c r="F4696" s="394"/>
    </row>
    <row r="4697" spans="1:6">
      <c r="A4697" s="377"/>
      <c r="B4697" s="377"/>
      <c r="C4697" s="377"/>
      <c r="D4697" s="377"/>
      <c r="E4697" s="378"/>
      <c r="F4697" s="394"/>
    </row>
    <row r="4698" spans="1:6">
      <c r="A4698" s="377"/>
      <c r="B4698" s="377"/>
      <c r="C4698" s="377"/>
      <c r="D4698" s="377"/>
      <c r="E4698" s="378"/>
      <c r="F4698" s="394"/>
    </row>
    <row r="4699" spans="1:6">
      <c r="A4699" s="377"/>
      <c r="B4699" s="377"/>
      <c r="C4699" s="377"/>
      <c r="D4699" s="377"/>
      <c r="E4699" s="378"/>
      <c r="F4699" s="394"/>
    </row>
    <row r="4700" spans="1:6">
      <c r="A4700" s="377"/>
      <c r="B4700" s="377"/>
      <c r="C4700" s="377"/>
      <c r="D4700" s="377"/>
      <c r="E4700" s="378"/>
      <c r="F4700" s="394"/>
    </row>
    <row r="4701" spans="1:6">
      <c r="A4701" s="377"/>
      <c r="B4701" s="377"/>
      <c r="C4701" s="377"/>
      <c r="D4701" s="377"/>
      <c r="E4701" s="378"/>
      <c r="F4701" s="394"/>
    </row>
    <row r="4702" spans="1:6">
      <c r="A4702" s="377"/>
      <c r="B4702" s="377"/>
      <c r="C4702" s="377"/>
      <c r="D4702" s="377"/>
      <c r="E4702" s="378"/>
      <c r="F4702" s="394"/>
    </row>
    <row r="4703" spans="1:6">
      <c r="A4703" s="377"/>
      <c r="B4703" s="377"/>
      <c r="C4703" s="377"/>
      <c r="D4703" s="377"/>
      <c r="E4703" s="378"/>
      <c r="F4703" s="394"/>
    </row>
    <row r="4704" spans="1:6">
      <c r="A4704" s="377"/>
      <c r="B4704" s="377"/>
      <c r="C4704" s="377"/>
      <c r="D4704" s="377"/>
      <c r="E4704" s="378"/>
      <c r="F4704" s="394"/>
    </row>
    <row r="4705" spans="1:6">
      <c r="A4705" s="377"/>
      <c r="B4705" s="377"/>
      <c r="C4705" s="377"/>
      <c r="D4705" s="377"/>
      <c r="E4705" s="378"/>
      <c r="F4705" s="394"/>
    </row>
    <row r="4706" spans="1:6">
      <c r="A4706" s="377"/>
      <c r="B4706" s="377"/>
      <c r="C4706" s="377"/>
      <c r="D4706" s="377"/>
      <c r="E4706" s="378"/>
      <c r="F4706" s="394"/>
    </row>
    <row r="4707" spans="1:6">
      <c r="A4707" s="377"/>
      <c r="B4707" s="377"/>
      <c r="C4707" s="377"/>
      <c r="D4707" s="377"/>
      <c r="E4707" s="378"/>
      <c r="F4707" s="394"/>
    </row>
    <row r="4708" spans="1:6">
      <c r="A4708" s="377"/>
      <c r="B4708" s="377"/>
      <c r="C4708" s="377"/>
      <c r="D4708" s="377"/>
      <c r="E4708" s="378"/>
      <c r="F4708" s="394"/>
    </row>
    <row r="4709" spans="1:6">
      <c r="A4709" s="377"/>
      <c r="B4709" s="377"/>
      <c r="C4709" s="377"/>
      <c r="D4709" s="377"/>
      <c r="E4709" s="378"/>
      <c r="F4709" s="394"/>
    </row>
    <row r="4710" spans="1:6">
      <c r="A4710" s="377"/>
      <c r="B4710" s="377"/>
      <c r="C4710" s="377"/>
      <c r="D4710" s="377"/>
      <c r="E4710" s="378"/>
      <c r="F4710" s="394"/>
    </row>
    <row r="4711" spans="1:6">
      <c r="A4711" s="377"/>
      <c r="B4711" s="377"/>
      <c r="C4711" s="377"/>
      <c r="D4711" s="377"/>
      <c r="E4711" s="378"/>
      <c r="F4711" s="394"/>
    </row>
    <row r="4712" spans="1:6">
      <c r="A4712" s="377"/>
      <c r="B4712" s="377"/>
      <c r="C4712" s="377"/>
      <c r="D4712" s="377"/>
      <c r="E4712" s="378"/>
      <c r="F4712" s="394"/>
    </row>
    <row r="4713" spans="1:6">
      <c r="A4713" s="377"/>
      <c r="B4713" s="377"/>
      <c r="C4713" s="377"/>
      <c r="D4713" s="377"/>
      <c r="E4713" s="378"/>
      <c r="F4713" s="394"/>
    </row>
    <row r="4714" spans="1:6">
      <c r="A4714" s="377"/>
      <c r="B4714" s="377"/>
      <c r="C4714" s="377"/>
      <c r="D4714" s="377"/>
      <c r="E4714" s="378"/>
      <c r="F4714" s="394"/>
    </row>
    <row r="4715" spans="1:6">
      <c r="A4715" s="377"/>
      <c r="B4715" s="377"/>
      <c r="C4715" s="377"/>
      <c r="D4715" s="377"/>
      <c r="E4715" s="378"/>
      <c r="F4715" s="394"/>
    </row>
    <row r="4716" spans="1:6">
      <c r="A4716" s="377"/>
      <c r="B4716" s="377"/>
      <c r="C4716" s="377"/>
      <c r="D4716" s="377"/>
      <c r="E4716" s="378"/>
      <c r="F4716" s="394"/>
    </row>
    <row r="4717" spans="1:6">
      <c r="A4717" s="377"/>
      <c r="B4717" s="377"/>
      <c r="C4717" s="377"/>
      <c r="D4717" s="377"/>
      <c r="E4717" s="378"/>
      <c r="F4717" s="394"/>
    </row>
    <row r="4718" spans="1:6">
      <c r="A4718" s="377"/>
      <c r="B4718" s="377"/>
      <c r="C4718" s="377"/>
      <c r="D4718" s="377"/>
      <c r="E4718" s="378"/>
      <c r="F4718" s="394"/>
    </row>
    <row r="4719" spans="1:6">
      <c r="A4719" s="377"/>
      <c r="B4719" s="377"/>
      <c r="C4719" s="377"/>
      <c r="D4719" s="377"/>
      <c r="E4719" s="378"/>
      <c r="F4719" s="394"/>
    </row>
    <row r="4720" spans="1:6">
      <c r="A4720" s="377"/>
      <c r="B4720" s="377"/>
      <c r="C4720" s="377"/>
      <c r="D4720" s="377"/>
      <c r="E4720" s="378"/>
      <c r="F4720" s="394"/>
    </row>
    <row r="4721" spans="1:6">
      <c r="A4721" s="377"/>
      <c r="B4721" s="377"/>
      <c r="C4721" s="377"/>
      <c r="D4721" s="377"/>
      <c r="E4721" s="378"/>
      <c r="F4721" s="394"/>
    </row>
    <row r="4722" spans="1:6">
      <c r="A4722" s="377"/>
      <c r="B4722" s="377"/>
      <c r="C4722" s="377"/>
      <c r="D4722" s="377"/>
      <c r="E4722" s="378"/>
      <c r="F4722" s="394"/>
    </row>
    <row r="4723" spans="1:6">
      <c r="A4723" s="377"/>
      <c r="B4723" s="377"/>
      <c r="C4723" s="377"/>
      <c r="D4723" s="377"/>
      <c r="E4723" s="378"/>
      <c r="F4723" s="394"/>
    </row>
    <row r="4724" spans="1:6">
      <c r="A4724" s="377"/>
      <c r="B4724" s="377"/>
      <c r="C4724" s="377"/>
      <c r="D4724" s="377"/>
      <c r="E4724" s="378"/>
      <c r="F4724" s="394"/>
    </row>
    <row r="4725" spans="1:6">
      <c r="A4725" s="377"/>
      <c r="B4725" s="377"/>
      <c r="C4725" s="377"/>
      <c r="D4725" s="377"/>
      <c r="E4725" s="378"/>
      <c r="F4725" s="394"/>
    </row>
    <row r="4726" spans="1:6">
      <c r="A4726" s="377"/>
      <c r="B4726" s="377"/>
      <c r="C4726" s="377"/>
      <c r="D4726" s="377"/>
      <c r="E4726" s="378"/>
      <c r="F4726" s="394"/>
    </row>
    <row r="4727" spans="1:6">
      <c r="A4727" s="377"/>
      <c r="B4727" s="377"/>
      <c r="C4727" s="377"/>
      <c r="D4727" s="377"/>
      <c r="E4727" s="378"/>
      <c r="F4727" s="394"/>
    </row>
    <row r="4728" spans="1:6">
      <c r="A4728" s="377"/>
      <c r="B4728" s="377"/>
      <c r="C4728" s="377"/>
      <c r="D4728" s="377"/>
      <c r="E4728" s="378"/>
      <c r="F4728" s="394"/>
    </row>
    <row r="4729" spans="1:6">
      <c r="A4729" s="377"/>
      <c r="B4729" s="377"/>
      <c r="C4729" s="377"/>
      <c r="D4729" s="377"/>
      <c r="E4729" s="378"/>
      <c r="F4729" s="394"/>
    </row>
    <row r="4730" spans="1:6">
      <c r="A4730" s="377"/>
      <c r="B4730" s="377"/>
      <c r="C4730" s="377"/>
      <c r="D4730" s="377"/>
      <c r="E4730" s="378"/>
      <c r="F4730" s="394"/>
    </row>
    <row r="4731" spans="1:6">
      <c r="A4731" s="377"/>
      <c r="B4731" s="377"/>
      <c r="C4731" s="377"/>
      <c r="D4731" s="377"/>
      <c r="E4731" s="378"/>
      <c r="F4731" s="394"/>
    </row>
    <row r="4732" spans="1:6">
      <c r="A4732" s="377"/>
      <c r="B4732" s="377"/>
      <c r="C4732" s="377"/>
      <c r="D4732" s="377"/>
      <c r="E4732" s="378"/>
      <c r="F4732" s="394"/>
    </row>
    <row r="4733" spans="1:6">
      <c r="A4733" s="377"/>
      <c r="B4733" s="377"/>
      <c r="C4733" s="377"/>
      <c r="D4733" s="377"/>
      <c r="E4733" s="378"/>
      <c r="F4733" s="394"/>
    </row>
    <row r="4734" spans="1:6">
      <c r="A4734" s="377"/>
      <c r="B4734" s="377"/>
      <c r="C4734" s="377"/>
      <c r="D4734" s="377"/>
      <c r="E4734" s="378"/>
      <c r="F4734" s="394"/>
    </row>
    <row r="4735" spans="1:6">
      <c r="A4735" s="377"/>
      <c r="B4735" s="377"/>
      <c r="C4735" s="377"/>
      <c r="D4735" s="377"/>
      <c r="E4735" s="378"/>
      <c r="F4735" s="394"/>
    </row>
    <row r="4736" spans="1:6">
      <c r="A4736" s="377"/>
      <c r="B4736" s="377"/>
      <c r="C4736" s="377"/>
      <c r="D4736" s="377"/>
      <c r="E4736" s="378"/>
      <c r="F4736" s="394"/>
    </row>
    <row r="4737" spans="1:6">
      <c r="A4737" s="377"/>
      <c r="B4737" s="377"/>
      <c r="C4737" s="377"/>
      <c r="D4737" s="377"/>
      <c r="E4737" s="378"/>
      <c r="F4737" s="394"/>
    </row>
    <row r="4738" spans="1:6">
      <c r="A4738" s="377"/>
      <c r="B4738" s="377"/>
      <c r="C4738" s="377"/>
      <c r="D4738" s="377"/>
      <c r="E4738" s="378"/>
      <c r="F4738" s="394"/>
    </row>
    <row r="4739" spans="1:6">
      <c r="A4739" s="377"/>
      <c r="B4739" s="377"/>
      <c r="C4739" s="377"/>
      <c r="D4739" s="377"/>
      <c r="E4739" s="378"/>
      <c r="F4739" s="394"/>
    </row>
    <row r="4740" spans="1:6">
      <c r="A4740" s="377"/>
      <c r="B4740" s="377"/>
      <c r="C4740" s="377"/>
      <c r="D4740" s="377"/>
      <c r="E4740" s="378"/>
      <c r="F4740" s="394"/>
    </row>
    <row r="4741" spans="1:6">
      <c r="A4741" s="377"/>
      <c r="B4741" s="377"/>
      <c r="C4741" s="377"/>
      <c r="D4741" s="377"/>
      <c r="E4741" s="378"/>
      <c r="F4741" s="394"/>
    </row>
    <row r="4742" spans="1:6">
      <c r="A4742" s="377"/>
      <c r="B4742" s="377"/>
      <c r="C4742" s="377"/>
      <c r="D4742" s="377"/>
      <c r="E4742" s="378"/>
      <c r="F4742" s="394"/>
    </row>
    <row r="4743" spans="1:6">
      <c r="A4743" s="377"/>
      <c r="B4743" s="377"/>
      <c r="C4743" s="377"/>
      <c r="D4743" s="377"/>
      <c r="E4743" s="378"/>
      <c r="F4743" s="394"/>
    </row>
    <row r="4744" spans="1:6">
      <c r="A4744" s="377"/>
      <c r="B4744" s="377"/>
      <c r="C4744" s="377"/>
      <c r="D4744" s="377"/>
      <c r="E4744" s="378"/>
      <c r="F4744" s="394"/>
    </row>
    <row r="4745" spans="1:6">
      <c r="A4745" s="377"/>
      <c r="B4745" s="377"/>
      <c r="C4745" s="377"/>
      <c r="D4745" s="377"/>
      <c r="E4745" s="378"/>
      <c r="F4745" s="394"/>
    </row>
    <row r="4746" spans="1:6">
      <c r="A4746" s="377"/>
      <c r="B4746" s="377"/>
      <c r="C4746" s="377"/>
      <c r="D4746" s="377"/>
      <c r="E4746" s="378"/>
      <c r="F4746" s="394"/>
    </row>
    <row r="4747" spans="1:6">
      <c r="A4747" s="377"/>
      <c r="B4747" s="377"/>
      <c r="C4747" s="377"/>
      <c r="D4747" s="377"/>
      <c r="E4747" s="378"/>
      <c r="F4747" s="394"/>
    </row>
    <row r="4748" spans="1:6">
      <c r="A4748" s="377"/>
      <c r="B4748" s="377"/>
      <c r="C4748" s="377"/>
      <c r="D4748" s="377"/>
      <c r="E4748" s="378"/>
      <c r="F4748" s="394"/>
    </row>
    <row r="4749" spans="1:6">
      <c r="A4749" s="377"/>
      <c r="B4749" s="377"/>
      <c r="C4749" s="377"/>
      <c r="D4749" s="377"/>
      <c r="E4749" s="378"/>
      <c r="F4749" s="394"/>
    </row>
    <row r="4750" spans="1:6">
      <c r="A4750" s="377"/>
      <c r="B4750" s="377"/>
      <c r="C4750" s="377"/>
      <c r="D4750" s="377"/>
      <c r="E4750" s="378"/>
      <c r="F4750" s="394"/>
    </row>
    <row r="4751" spans="1:6">
      <c r="A4751" s="377"/>
      <c r="B4751" s="377"/>
      <c r="C4751" s="377"/>
      <c r="D4751" s="377"/>
      <c r="E4751" s="378"/>
      <c r="F4751" s="394"/>
    </row>
    <row r="4752" spans="1:6">
      <c r="A4752" s="377"/>
      <c r="B4752" s="377"/>
      <c r="C4752" s="377"/>
      <c r="D4752" s="377"/>
      <c r="E4752" s="378"/>
      <c r="F4752" s="394"/>
    </row>
    <row r="4753" spans="1:6">
      <c r="A4753" s="377"/>
      <c r="B4753" s="377"/>
      <c r="C4753" s="377"/>
      <c r="D4753" s="377"/>
      <c r="E4753" s="378"/>
      <c r="F4753" s="394"/>
    </row>
    <row r="4754" spans="1:6">
      <c r="A4754" s="377"/>
      <c r="B4754" s="377"/>
      <c r="C4754" s="377"/>
      <c r="D4754" s="377"/>
      <c r="E4754" s="378"/>
      <c r="F4754" s="394"/>
    </row>
    <row r="4755" spans="1:6">
      <c r="A4755" s="377"/>
      <c r="B4755" s="377"/>
      <c r="C4755" s="377"/>
      <c r="D4755" s="377"/>
      <c r="E4755" s="378"/>
      <c r="F4755" s="394"/>
    </row>
    <row r="4756" spans="1:6">
      <c r="A4756" s="377"/>
      <c r="B4756" s="377"/>
      <c r="C4756" s="377"/>
      <c r="D4756" s="377"/>
      <c r="E4756" s="378"/>
      <c r="F4756" s="394"/>
    </row>
    <row r="4757" spans="1:6">
      <c r="A4757" s="377"/>
      <c r="B4757" s="377"/>
      <c r="C4757" s="377"/>
      <c r="D4757" s="377"/>
      <c r="E4757" s="378"/>
      <c r="F4757" s="394"/>
    </row>
    <row r="4758" spans="1:6">
      <c r="A4758" s="377"/>
      <c r="B4758" s="377"/>
      <c r="C4758" s="377"/>
      <c r="D4758" s="377"/>
      <c r="E4758" s="378"/>
      <c r="F4758" s="394"/>
    </row>
    <row r="4759" spans="1:6">
      <c r="A4759" s="377"/>
      <c r="B4759" s="377"/>
      <c r="C4759" s="377"/>
      <c r="D4759" s="377"/>
      <c r="E4759" s="378"/>
      <c r="F4759" s="394"/>
    </row>
    <row r="4760" spans="1:6">
      <c r="A4760" s="377"/>
      <c r="B4760" s="377"/>
      <c r="C4760" s="377"/>
      <c r="D4760" s="377"/>
      <c r="E4760" s="378"/>
      <c r="F4760" s="394"/>
    </row>
    <row r="4761" spans="1:6">
      <c r="A4761" s="377"/>
      <c r="B4761" s="377"/>
      <c r="C4761" s="377"/>
      <c r="D4761" s="377"/>
      <c r="E4761" s="378"/>
      <c r="F4761" s="394"/>
    </row>
    <row r="4762" spans="1:6">
      <c r="A4762" s="377"/>
      <c r="B4762" s="377"/>
      <c r="C4762" s="377"/>
      <c r="D4762" s="377"/>
      <c r="E4762" s="378"/>
      <c r="F4762" s="394"/>
    </row>
    <row r="4763" spans="1:6">
      <c r="A4763" s="377"/>
      <c r="B4763" s="377"/>
      <c r="C4763" s="377"/>
      <c r="D4763" s="377"/>
      <c r="E4763" s="378"/>
      <c r="F4763" s="394"/>
    </row>
    <row r="4764" spans="1:6">
      <c r="A4764" s="377"/>
      <c r="B4764" s="377"/>
      <c r="C4764" s="377"/>
      <c r="D4764" s="377"/>
      <c r="E4764" s="378"/>
      <c r="F4764" s="394"/>
    </row>
    <row r="4765" spans="1:6">
      <c r="A4765" s="377"/>
      <c r="B4765" s="377"/>
      <c r="C4765" s="377"/>
      <c r="D4765" s="377"/>
      <c r="E4765" s="378"/>
      <c r="F4765" s="394"/>
    </row>
    <row r="4766" spans="1:6">
      <c r="A4766" s="377"/>
      <c r="B4766" s="377"/>
      <c r="C4766" s="377"/>
      <c r="D4766" s="377"/>
      <c r="E4766" s="378"/>
      <c r="F4766" s="394"/>
    </row>
    <row r="4767" spans="1:6">
      <c r="A4767" s="377"/>
      <c r="B4767" s="377"/>
      <c r="C4767" s="377"/>
      <c r="D4767" s="377"/>
      <c r="E4767" s="378"/>
      <c r="F4767" s="394"/>
    </row>
    <row r="4768" spans="1:6">
      <c r="A4768" s="377"/>
      <c r="B4768" s="377"/>
      <c r="C4768" s="377"/>
      <c r="D4768" s="377"/>
      <c r="E4768" s="378"/>
      <c r="F4768" s="394"/>
    </row>
    <row r="4769" spans="1:6">
      <c r="A4769" s="377"/>
      <c r="B4769" s="377"/>
      <c r="C4769" s="377"/>
      <c r="D4769" s="377"/>
      <c r="E4769" s="378"/>
      <c r="F4769" s="394"/>
    </row>
    <row r="4770" spans="1:6">
      <c r="A4770" s="377"/>
      <c r="B4770" s="377"/>
      <c r="C4770" s="377"/>
      <c r="D4770" s="377"/>
      <c r="E4770" s="378"/>
      <c r="F4770" s="394"/>
    </row>
    <row r="4771" spans="1:6">
      <c r="A4771" s="377"/>
      <c r="B4771" s="377"/>
      <c r="C4771" s="377"/>
      <c r="D4771" s="377"/>
      <c r="E4771" s="378"/>
      <c r="F4771" s="394"/>
    </row>
    <row r="4772" spans="1:6">
      <c r="A4772" s="377"/>
      <c r="B4772" s="377"/>
      <c r="C4772" s="377"/>
      <c r="D4772" s="377"/>
      <c r="E4772" s="378"/>
      <c r="F4772" s="394"/>
    </row>
    <row r="4773" spans="1:6">
      <c r="A4773" s="377"/>
      <c r="B4773" s="377"/>
      <c r="C4773" s="377"/>
      <c r="D4773" s="377"/>
      <c r="E4773" s="378"/>
      <c r="F4773" s="394"/>
    </row>
    <row r="4774" spans="1:6">
      <c r="A4774" s="377"/>
      <c r="B4774" s="377"/>
      <c r="C4774" s="377"/>
      <c r="D4774" s="377"/>
      <c r="E4774" s="378"/>
      <c r="F4774" s="394"/>
    </row>
    <row r="4775" spans="1:6">
      <c r="A4775" s="377"/>
      <c r="B4775" s="377"/>
      <c r="C4775" s="377"/>
      <c r="D4775" s="377"/>
      <c r="E4775" s="378"/>
      <c r="F4775" s="394"/>
    </row>
    <row r="4776" spans="1:6">
      <c r="A4776" s="377"/>
      <c r="B4776" s="377"/>
      <c r="C4776" s="377"/>
      <c r="D4776" s="377"/>
      <c r="E4776" s="378"/>
      <c r="F4776" s="394"/>
    </row>
    <row r="4777" spans="1:6">
      <c r="A4777" s="377"/>
      <c r="B4777" s="377"/>
      <c r="C4777" s="377"/>
      <c r="D4777" s="377"/>
      <c r="E4777" s="378"/>
      <c r="F4777" s="394"/>
    </row>
    <row r="4778" spans="1:6">
      <c r="A4778" s="377"/>
      <c r="B4778" s="377"/>
      <c r="C4778" s="377"/>
      <c r="D4778" s="377"/>
      <c r="E4778" s="378"/>
      <c r="F4778" s="394"/>
    </row>
    <row r="4779" spans="1:6">
      <c r="A4779" s="377"/>
      <c r="B4779" s="377"/>
      <c r="C4779" s="377"/>
      <c r="D4779" s="377"/>
      <c r="E4779" s="378"/>
      <c r="F4779" s="394"/>
    </row>
    <row r="4780" spans="1:6">
      <c r="A4780" s="377"/>
      <c r="B4780" s="377"/>
      <c r="C4780" s="377"/>
      <c r="D4780" s="377"/>
      <c r="E4780" s="378"/>
      <c r="F4780" s="394"/>
    </row>
    <row r="4781" spans="1:6">
      <c r="A4781" s="377"/>
      <c r="B4781" s="377"/>
      <c r="C4781" s="377"/>
      <c r="D4781" s="377"/>
      <c r="E4781" s="378"/>
      <c r="F4781" s="394"/>
    </row>
    <row r="4782" spans="1:6">
      <c r="A4782" s="377"/>
      <c r="B4782" s="377"/>
      <c r="C4782" s="377"/>
      <c r="D4782" s="377"/>
      <c r="E4782" s="378"/>
      <c r="F4782" s="394"/>
    </row>
    <row r="4783" spans="1:6">
      <c r="A4783" s="377"/>
      <c r="B4783" s="377"/>
      <c r="C4783" s="377"/>
      <c r="D4783" s="377"/>
      <c r="E4783" s="378"/>
      <c r="F4783" s="394"/>
    </row>
    <row r="4784" spans="1:6">
      <c r="A4784" s="377"/>
      <c r="B4784" s="377"/>
      <c r="C4784" s="377"/>
      <c r="D4784" s="377"/>
      <c r="E4784" s="378"/>
      <c r="F4784" s="394"/>
    </row>
    <row r="4785" spans="1:6">
      <c r="A4785" s="377"/>
      <c r="B4785" s="377"/>
      <c r="C4785" s="377"/>
      <c r="D4785" s="377"/>
      <c r="E4785" s="378"/>
      <c r="F4785" s="394"/>
    </row>
    <row r="4786" spans="1:6">
      <c r="A4786" s="377"/>
      <c r="B4786" s="377"/>
      <c r="C4786" s="377"/>
      <c r="D4786" s="377"/>
      <c r="E4786" s="378"/>
      <c r="F4786" s="394"/>
    </row>
    <row r="4787" spans="1:6">
      <c r="A4787" s="377"/>
      <c r="B4787" s="377"/>
      <c r="C4787" s="377"/>
      <c r="D4787" s="377"/>
      <c r="E4787" s="378"/>
      <c r="F4787" s="394"/>
    </row>
    <row r="4788" spans="1:6">
      <c r="A4788" s="377"/>
      <c r="B4788" s="377"/>
      <c r="C4788" s="377"/>
      <c r="D4788" s="377"/>
      <c r="E4788" s="378"/>
      <c r="F4788" s="394"/>
    </row>
    <row r="4789" spans="1:6">
      <c r="A4789" s="377"/>
      <c r="B4789" s="377"/>
      <c r="C4789" s="377"/>
      <c r="D4789" s="377"/>
      <c r="E4789" s="378"/>
      <c r="F4789" s="394"/>
    </row>
    <row r="4790" spans="1:6">
      <c r="A4790" s="377"/>
      <c r="B4790" s="377"/>
      <c r="C4790" s="377"/>
      <c r="D4790" s="377"/>
      <c r="E4790" s="378"/>
      <c r="F4790" s="394"/>
    </row>
    <row r="4791" spans="1:6">
      <c r="A4791" s="377"/>
      <c r="B4791" s="377"/>
      <c r="C4791" s="377"/>
      <c r="D4791" s="377"/>
      <c r="E4791" s="378"/>
      <c r="F4791" s="394"/>
    </row>
    <row r="4792" spans="1:6">
      <c r="A4792" s="377"/>
      <c r="B4792" s="377"/>
      <c r="C4792" s="377"/>
      <c r="D4792" s="377"/>
      <c r="E4792" s="378"/>
      <c r="F4792" s="394"/>
    </row>
    <row r="4793" spans="1:6">
      <c r="A4793" s="377"/>
      <c r="B4793" s="377"/>
      <c r="C4793" s="377"/>
      <c r="D4793" s="377"/>
      <c r="E4793" s="378"/>
      <c r="F4793" s="394"/>
    </row>
    <row r="4794" spans="1:6">
      <c r="A4794" s="377"/>
      <c r="B4794" s="377"/>
      <c r="C4794" s="377"/>
      <c r="D4794" s="377"/>
      <c r="E4794" s="378"/>
      <c r="F4794" s="394"/>
    </row>
    <row r="4795" spans="1:6">
      <c r="A4795" s="377"/>
      <c r="B4795" s="377"/>
      <c r="C4795" s="377"/>
      <c r="D4795" s="377"/>
      <c r="E4795" s="378"/>
      <c r="F4795" s="394"/>
    </row>
    <row r="4796" spans="1:6">
      <c r="A4796" s="377"/>
      <c r="B4796" s="377"/>
      <c r="C4796" s="377"/>
      <c r="D4796" s="377"/>
      <c r="E4796" s="378"/>
      <c r="F4796" s="394"/>
    </row>
    <row r="4797" spans="1:6">
      <c r="A4797" s="377"/>
      <c r="B4797" s="377"/>
      <c r="C4797" s="377"/>
      <c r="D4797" s="377"/>
      <c r="E4797" s="378"/>
      <c r="F4797" s="394"/>
    </row>
    <row r="4798" spans="1:6">
      <c r="A4798" s="377"/>
      <c r="B4798" s="377"/>
      <c r="C4798" s="377"/>
      <c r="D4798" s="377"/>
      <c r="E4798" s="378"/>
      <c r="F4798" s="394"/>
    </row>
    <row r="4799" spans="1:6">
      <c r="A4799" s="377"/>
      <c r="B4799" s="377"/>
      <c r="C4799" s="377"/>
      <c r="D4799" s="377"/>
      <c r="E4799" s="378"/>
      <c r="F4799" s="394"/>
    </row>
    <row r="4800" spans="1:6">
      <c r="A4800" s="377"/>
      <c r="B4800" s="377"/>
      <c r="C4800" s="377"/>
      <c r="D4800" s="377"/>
      <c r="E4800" s="378"/>
      <c r="F4800" s="394"/>
    </row>
    <row r="4801" spans="1:6">
      <c r="A4801" s="377"/>
      <c r="B4801" s="377"/>
      <c r="C4801" s="377"/>
      <c r="D4801" s="377"/>
      <c r="E4801" s="378"/>
      <c r="F4801" s="394"/>
    </row>
    <row r="4802" spans="1:6">
      <c r="A4802" s="377"/>
      <c r="B4802" s="377"/>
      <c r="C4802" s="377"/>
      <c r="D4802" s="377"/>
      <c r="E4802" s="378"/>
      <c r="F4802" s="394"/>
    </row>
    <row r="4803" spans="1:6">
      <c r="A4803" s="377"/>
      <c r="B4803" s="377"/>
      <c r="C4803" s="377"/>
      <c r="D4803" s="377"/>
      <c r="E4803" s="378"/>
      <c r="F4803" s="394"/>
    </row>
    <row r="4804" spans="1:6">
      <c r="A4804" s="377"/>
      <c r="B4804" s="377"/>
      <c r="C4804" s="377"/>
      <c r="D4804" s="377"/>
      <c r="E4804" s="378"/>
      <c r="F4804" s="394"/>
    </row>
    <row r="4805" spans="1:6">
      <c r="A4805" s="377"/>
      <c r="B4805" s="377"/>
      <c r="C4805" s="377"/>
      <c r="D4805" s="377"/>
      <c r="E4805" s="378"/>
      <c r="F4805" s="394"/>
    </row>
    <row r="4806" spans="1:6">
      <c r="A4806" s="377"/>
      <c r="B4806" s="377"/>
      <c r="C4806" s="377"/>
      <c r="D4806" s="377"/>
      <c r="E4806" s="378"/>
      <c r="F4806" s="394"/>
    </row>
    <row r="4807" spans="1:6">
      <c r="A4807" s="377"/>
      <c r="B4807" s="377"/>
      <c r="C4807" s="377"/>
      <c r="D4807" s="377"/>
      <c r="E4807" s="378"/>
      <c r="F4807" s="394"/>
    </row>
    <row r="4808" spans="1:6">
      <c r="A4808" s="377"/>
      <c r="B4808" s="377"/>
      <c r="C4808" s="377"/>
      <c r="D4808" s="377"/>
      <c r="E4808" s="378"/>
      <c r="F4808" s="394"/>
    </row>
    <row r="4809" spans="1:6">
      <c r="A4809" s="377"/>
      <c r="B4809" s="377"/>
      <c r="C4809" s="377"/>
      <c r="D4809" s="377"/>
      <c r="E4809" s="378"/>
      <c r="F4809" s="394"/>
    </row>
    <row r="4810" spans="1:6">
      <c r="A4810" s="377"/>
      <c r="B4810" s="377"/>
      <c r="C4810" s="377"/>
      <c r="D4810" s="377"/>
      <c r="E4810" s="378"/>
      <c r="F4810" s="394"/>
    </row>
    <row r="4811" spans="1:6">
      <c r="A4811" s="377"/>
      <c r="B4811" s="377"/>
      <c r="C4811" s="377"/>
      <c r="D4811" s="377"/>
      <c r="E4811" s="378"/>
      <c r="F4811" s="394"/>
    </row>
    <row r="4812" spans="1:6">
      <c r="A4812" s="377"/>
      <c r="B4812" s="377"/>
      <c r="C4812" s="377"/>
      <c r="D4812" s="377"/>
      <c r="E4812" s="378"/>
      <c r="F4812" s="394"/>
    </row>
    <row r="4813" spans="1:6">
      <c r="A4813" s="377"/>
      <c r="B4813" s="377"/>
      <c r="C4813" s="377"/>
      <c r="D4813" s="377"/>
      <c r="E4813" s="378"/>
      <c r="F4813" s="394"/>
    </row>
    <row r="4814" spans="1:6">
      <c r="A4814" s="377"/>
      <c r="B4814" s="377"/>
      <c r="C4814" s="377"/>
      <c r="D4814" s="377"/>
      <c r="E4814" s="378"/>
      <c r="F4814" s="394"/>
    </row>
    <row r="4815" spans="1:6">
      <c r="A4815" s="377"/>
      <c r="B4815" s="377"/>
      <c r="C4815" s="377"/>
      <c r="D4815" s="377"/>
      <c r="E4815" s="378"/>
      <c r="F4815" s="394"/>
    </row>
    <row r="4816" spans="1:6">
      <c r="A4816" s="377"/>
      <c r="B4816" s="377"/>
      <c r="C4816" s="377"/>
      <c r="D4816" s="377"/>
      <c r="E4816" s="378"/>
      <c r="F4816" s="394"/>
    </row>
    <row r="4817" spans="1:6">
      <c r="A4817" s="377"/>
      <c r="B4817" s="377"/>
      <c r="C4817" s="377"/>
      <c r="D4817" s="377"/>
      <c r="E4817" s="378"/>
      <c r="F4817" s="394"/>
    </row>
    <row r="4818" spans="1:6">
      <c r="A4818" s="377"/>
      <c r="B4818" s="377"/>
      <c r="C4818" s="377"/>
      <c r="D4818" s="377"/>
      <c r="E4818" s="378"/>
      <c r="F4818" s="394"/>
    </row>
    <row r="4819" spans="1:6">
      <c r="A4819" s="377"/>
      <c r="B4819" s="377"/>
      <c r="C4819" s="377"/>
      <c r="D4819" s="377"/>
      <c r="E4819" s="378"/>
      <c r="F4819" s="394"/>
    </row>
    <row r="4820" spans="1:6">
      <c r="A4820" s="377"/>
      <c r="B4820" s="377"/>
      <c r="C4820" s="377"/>
      <c r="D4820" s="377"/>
      <c r="E4820" s="378"/>
      <c r="F4820" s="394"/>
    </row>
    <row r="4821" spans="1:6">
      <c r="A4821" s="377"/>
      <c r="B4821" s="377"/>
      <c r="C4821" s="377"/>
      <c r="D4821" s="377"/>
      <c r="E4821" s="378"/>
      <c r="F4821" s="394"/>
    </row>
    <row r="4822" spans="1:6">
      <c r="A4822" s="377"/>
      <c r="B4822" s="377"/>
      <c r="C4822" s="377"/>
      <c r="D4822" s="377"/>
      <c r="E4822" s="378"/>
      <c r="F4822" s="394"/>
    </row>
    <row r="4823" spans="1:6">
      <c r="A4823" s="377"/>
      <c r="B4823" s="377"/>
      <c r="C4823" s="377"/>
      <c r="D4823" s="377"/>
      <c r="E4823" s="378"/>
      <c r="F4823" s="394"/>
    </row>
    <row r="4824" spans="1:6">
      <c r="A4824" s="377"/>
      <c r="B4824" s="377"/>
      <c r="C4824" s="377"/>
      <c r="D4824" s="377"/>
      <c r="E4824" s="378"/>
      <c r="F4824" s="394"/>
    </row>
    <row r="4825" spans="1:6">
      <c r="A4825" s="377"/>
      <c r="B4825" s="377"/>
      <c r="C4825" s="377"/>
      <c r="D4825" s="377"/>
      <c r="E4825" s="378"/>
      <c r="F4825" s="394"/>
    </row>
    <row r="4826" spans="1:6">
      <c r="A4826" s="377"/>
      <c r="B4826" s="377"/>
      <c r="C4826" s="377"/>
      <c r="D4826" s="377"/>
      <c r="E4826" s="378"/>
      <c r="F4826" s="394"/>
    </row>
    <row r="4827" spans="1:6">
      <c r="A4827" s="377"/>
      <c r="B4827" s="377"/>
      <c r="C4827" s="377"/>
      <c r="D4827" s="377"/>
      <c r="E4827" s="378"/>
      <c r="F4827" s="394"/>
    </row>
    <row r="4828" spans="1:6">
      <c r="A4828" s="377"/>
      <c r="B4828" s="377"/>
      <c r="C4828" s="377"/>
      <c r="D4828" s="377"/>
      <c r="E4828" s="378"/>
      <c r="F4828" s="394"/>
    </row>
    <row r="4829" spans="1:6">
      <c r="A4829" s="377"/>
      <c r="B4829" s="377"/>
      <c r="C4829" s="377"/>
      <c r="D4829" s="377"/>
      <c r="E4829" s="378"/>
      <c r="F4829" s="394"/>
    </row>
    <row r="4830" spans="1:6">
      <c r="A4830" s="377"/>
      <c r="B4830" s="377"/>
      <c r="C4830" s="377"/>
      <c r="D4830" s="377"/>
      <c r="E4830" s="378"/>
      <c r="F4830" s="394"/>
    </row>
    <row r="4831" spans="1:6">
      <c r="A4831" s="377"/>
      <c r="B4831" s="377"/>
      <c r="C4831" s="377"/>
      <c r="D4831" s="377"/>
      <c r="E4831" s="378"/>
      <c r="F4831" s="394"/>
    </row>
    <row r="4832" spans="1:6">
      <c r="A4832" s="377"/>
      <c r="B4832" s="377"/>
      <c r="C4832" s="377"/>
      <c r="D4832" s="377"/>
      <c r="E4832" s="378"/>
      <c r="F4832" s="394"/>
    </row>
    <row r="4833" spans="1:6">
      <c r="A4833" s="377"/>
      <c r="B4833" s="377"/>
      <c r="C4833" s="377"/>
      <c r="D4833" s="377"/>
      <c r="E4833" s="378"/>
      <c r="F4833" s="394"/>
    </row>
    <row r="4834" spans="1:6">
      <c r="A4834" s="377"/>
      <c r="B4834" s="377"/>
      <c r="C4834" s="377"/>
      <c r="D4834" s="377"/>
      <c r="E4834" s="378"/>
      <c r="F4834" s="394"/>
    </row>
    <row r="4835" spans="1:6">
      <c r="A4835" s="377"/>
      <c r="B4835" s="377"/>
      <c r="C4835" s="377"/>
      <c r="D4835" s="377"/>
      <c r="E4835" s="378"/>
      <c r="F4835" s="394"/>
    </row>
    <row r="4836" spans="1:6">
      <c r="A4836" s="377"/>
      <c r="B4836" s="377"/>
      <c r="C4836" s="377"/>
      <c r="D4836" s="377"/>
      <c r="E4836" s="378"/>
      <c r="F4836" s="394"/>
    </row>
    <row r="4837" spans="1:6">
      <c r="A4837" s="377"/>
      <c r="B4837" s="377"/>
      <c r="C4837" s="377"/>
      <c r="D4837" s="377"/>
      <c r="E4837" s="378"/>
      <c r="F4837" s="394"/>
    </row>
    <row r="4838" spans="1:6">
      <c r="A4838" s="377"/>
      <c r="B4838" s="377"/>
      <c r="C4838" s="377"/>
      <c r="D4838" s="377"/>
      <c r="E4838" s="378"/>
      <c r="F4838" s="394"/>
    </row>
    <row r="4839" spans="1:6">
      <c r="A4839" s="377"/>
      <c r="B4839" s="377"/>
      <c r="C4839" s="377"/>
      <c r="D4839" s="377"/>
      <c r="E4839" s="378"/>
      <c r="F4839" s="394"/>
    </row>
    <row r="4840" spans="1:6">
      <c r="A4840" s="377"/>
      <c r="B4840" s="377"/>
      <c r="C4840" s="377"/>
      <c r="D4840" s="377"/>
      <c r="E4840" s="378"/>
      <c r="F4840" s="394"/>
    </row>
    <row r="4841" spans="1:6">
      <c r="A4841" s="377"/>
      <c r="B4841" s="377"/>
      <c r="C4841" s="377"/>
      <c r="D4841" s="377"/>
      <c r="E4841" s="378"/>
      <c r="F4841" s="394"/>
    </row>
    <row r="4842" spans="1:6">
      <c r="A4842" s="377"/>
      <c r="B4842" s="377"/>
      <c r="C4842" s="377"/>
      <c r="D4842" s="377"/>
      <c r="E4842" s="378"/>
      <c r="F4842" s="394"/>
    </row>
    <row r="4843" spans="1:6">
      <c r="A4843" s="377"/>
      <c r="B4843" s="377"/>
      <c r="C4843" s="377"/>
      <c r="D4843" s="377"/>
      <c r="E4843" s="378"/>
      <c r="F4843" s="394"/>
    </row>
    <row r="4844" spans="1:6">
      <c r="A4844" s="377"/>
      <c r="B4844" s="377"/>
      <c r="C4844" s="377"/>
      <c r="D4844" s="377"/>
      <c r="E4844" s="378"/>
      <c r="F4844" s="394"/>
    </row>
    <row r="4845" spans="1:6">
      <c r="A4845" s="377"/>
      <c r="B4845" s="377"/>
      <c r="C4845" s="377"/>
      <c r="D4845" s="377"/>
      <c r="E4845" s="378"/>
      <c r="F4845" s="394"/>
    </row>
    <row r="4846" spans="1:6">
      <c r="A4846" s="377"/>
      <c r="B4846" s="377"/>
      <c r="C4846" s="377"/>
      <c r="D4846" s="377"/>
      <c r="E4846" s="378"/>
      <c r="F4846" s="394"/>
    </row>
    <row r="4847" spans="1:6">
      <c r="A4847" s="377"/>
      <c r="B4847" s="377"/>
      <c r="C4847" s="377"/>
      <c r="D4847" s="377"/>
      <c r="E4847" s="378"/>
      <c r="F4847" s="394"/>
    </row>
    <row r="4848" spans="1:6">
      <c r="A4848" s="377"/>
      <c r="B4848" s="377"/>
      <c r="C4848" s="377"/>
      <c r="D4848" s="377"/>
      <c r="E4848" s="378"/>
      <c r="F4848" s="394"/>
    </row>
    <row r="4849" spans="1:6">
      <c r="A4849" s="377"/>
      <c r="B4849" s="377"/>
      <c r="C4849" s="377"/>
      <c r="D4849" s="377"/>
      <c r="E4849" s="378"/>
      <c r="F4849" s="394"/>
    </row>
    <row r="4850" spans="1:6">
      <c r="A4850" s="377"/>
      <c r="B4850" s="377"/>
      <c r="C4850" s="377"/>
      <c r="D4850" s="377"/>
      <c r="E4850" s="378"/>
      <c r="F4850" s="394"/>
    </row>
    <row r="4851" spans="1:6">
      <c r="A4851" s="377"/>
      <c r="B4851" s="377"/>
      <c r="C4851" s="377"/>
      <c r="D4851" s="377"/>
      <c r="E4851" s="378"/>
      <c r="F4851" s="394"/>
    </row>
    <row r="4852" spans="1:6">
      <c r="A4852" s="377"/>
      <c r="B4852" s="377"/>
      <c r="C4852" s="377"/>
      <c r="D4852" s="377"/>
      <c r="E4852" s="378"/>
      <c r="F4852" s="394"/>
    </row>
    <row r="4853" spans="1:6">
      <c r="A4853" s="377"/>
      <c r="B4853" s="377"/>
      <c r="C4853" s="377"/>
      <c r="D4853" s="377"/>
      <c r="E4853" s="378"/>
      <c r="F4853" s="394"/>
    </row>
    <row r="4854" spans="1:6">
      <c r="A4854" s="377"/>
      <c r="B4854" s="377"/>
      <c r="C4854" s="377"/>
      <c r="D4854" s="377"/>
      <c r="E4854" s="378"/>
      <c r="F4854" s="394"/>
    </row>
    <row r="4855" spans="1:6">
      <c r="A4855" s="377"/>
      <c r="B4855" s="377"/>
      <c r="C4855" s="377"/>
      <c r="D4855" s="377"/>
      <c r="E4855" s="378"/>
      <c r="F4855" s="394"/>
    </row>
    <row r="4856" spans="1:6">
      <c r="A4856" s="377"/>
      <c r="B4856" s="377"/>
      <c r="C4856" s="377"/>
      <c r="D4856" s="377"/>
      <c r="E4856" s="378"/>
      <c r="F4856" s="394"/>
    </row>
    <row r="4857" spans="1:6">
      <c r="A4857" s="377"/>
      <c r="B4857" s="377"/>
      <c r="C4857" s="377"/>
      <c r="D4857" s="377"/>
      <c r="E4857" s="378"/>
      <c r="F4857" s="394"/>
    </row>
    <row r="4858" spans="1:6">
      <c r="A4858" s="377"/>
      <c r="B4858" s="377"/>
      <c r="C4858" s="377"/>
      <c r="D4858" s="377"/>
      <c r="E4858" s="378"/>
      <c r="F4858" s="394"/>
    </row>
    <row r="4859" spans="1:6">
      <c r="A4859" s="377"/>
      <c r="B4859" s="377"/>
      <c r="C4859" s="377"/>
      <c r="D4859" s="377"/>
      <c r="E4859" s="378"/>
      <c r="F4859" s="394"/>
    </row>
    <row r="4860" spans="1:6">
      <c r="A4860" s="377"/>
      <c r="B4860" s="377"/>
      <c r="C4860" s="377"/>
      <c r="D4860" s="377"/>
      <c r="E4860" s="378"/>
      <c r="F4860" s="394"/>
    </row>
    <row r="4861" spans="1:6">
      <c r="A4861" s="377"/>
      <c r="B4861" s="377"/>
      <c r="C4861" s="377"/>
      <c r="D4861" s="377"/>
      <c r="E4861" s="378"/>
      <c r="F4861" s="394"/>
    </row>
    <row r="4862" spans="1:6">
      <c r="A4862" s="377"/>
      <c r="B4862" s="377"/>
      <c r="C4862" s="377"/>
      <c r="D4862" s="377"/>
      <c r="E4862" s="378"/>
      <c r="F4862" s="394"/>
    </row>
    <row r="4863" spans="1:6">
      <c r="A4863" s="377"/>
      <c r="B4863" s="377"/>
      <c r="C4863" s="377"/>
      <c r="D4863" s="377"/>
      <c r="E4863" s="378"/>
      <c r="F4863" s="394"/>
    </row>
    <row r="4864" spans="1:6">
      <c r="A4864" s="377"/>
      <c r="B4864" s="377"/>
      <c r="C4864" s="377"/>
      <c r="D4864" s="377"/>
      <c r="E4864" s="378"/>
      <c r="F4864" s="394"/>
    </row>
    <row r="4865" spans="1:6">
      <c r="A4865" s="377"/>
      <c r="B4865" s="377"/>
      <c r="C4865" s="377"/>
      <c r="D4865" s="377"/>
      <c r="E4865" s="378"/>
      <c r="F4865" s="394"/>
    </row>
    <row r="4866" spans="1:6">
      <c r="A4866" s="377"/>
      <c r="B4866" s="377"/>
      <c r="C4866" s="377"/>
      <c r="D4866" s="377"/>
      <c r="E4866" s="378"/>
      <c r="F4866" s="394"/>
    </row>
    <row r="4867" spans="1:6">
      <c r="A4867" s="377"/>
      <c r="B4867" s="377"/>
      <c r="C4867" s="377"/>
      <c r="D4867" s="377"/>
      <c r="E4867" s="378"/>
      <c r="F4867" s="394"/>
    </row>
    <row r="4868" spans="1:6">
      <c r="A4868" s="377"/>
      <c r="B4868" s="377"/>
      <c r="C4868" s="377"/>
      <c r="D4868" s="377"/>
      <c r="E4868" s="378"/>
      <c r="F4868" s="394"/>
    </row>
    <row r="4869" spans="1:6">
      <c r="A4869" s="377"/>
      <c r="B4869" s="377"/>
      <c r="C4869" s="377"/>
      <c r="D4869" s="377"/>
      <c r="E4869" s="378"/>
      <c r="F4869" s="394"/>
    </row>
    <row r="4870" spans="1:6">
      <c r="A4870" s="377"/>
      <c r="B4870" s="377"/>
      <c r="C4870" s="377"/>
      <c r="D4870" s="377"/>
      <c r="E4870" s="378"/>
      <c r="F4870" s="394"/>
    </row>
    <row r="4871" spans="1:6">
      <c r="A4871" s="377"/>
      <c r="B4871" s="377"/>
      <c r="C4871" s="377"/>
      <c r="D4871" s="377"/>
      <c r="E4871" s="378"/>
      <c r="F4871" s="394"/>
    </row>
    <row r="4872" spans="1:6">
      <c r="A4872" s="377"/>
      <c r="B4872" s="377"/>
      <c r="C4872" s="377"/>
      <c r="D4872" s="377"/>
      <c r="E4872" s="378"/>
      <c r="F4872" s="394"/>
    </row>
    <row r="4873" spans="1:6">
      <c r="A4873" s="377"/>
      <c r="B4873" s="377"/>
      <c r="C4873" s="377"/>
      <c r="D4873" s="377"/>
      <c r="E4873" s="378"/>
      <c r="F4873" s="394"/>
    </row>
    <row r="4874" spans="1:6">
      <c r="A4874" s="377"/>
      <c r="B4874" s="377"/>
      <c r="C4874" s="377"/>
      <c r="D4874" s="377"/>
      <c r="E4874" s="378"/>
      <c r="F4874" s="394"/>
    </row>
    <row r="4875" spans="1:6">
      <c r="A4875" s="377"/>
      <c r="B4875" s="377"/>
      <c r="C4875" s="377"/>
      <c r="D4875" s="377"/>
      <c r="E4875" s="378"/>
      <c r="F4875" s="394"/>
    </row>
    <row r="4876" spans="1:6">
      <c r="A4876" s="377"/>
      <c r="B4876" s="377"/>
      <c r="C4876" s="377"/>
      <c r="D4876" s="377"/>
      <c r="E4876" s="378"/>
      <c r="F4876" s="394"/>
    </row>
    <row r="4877" spans="1:6">
      <c r="A4877" s="377"/>
      <c r="B4877" s="377"/>
      <c r="C4877" s="377"/>
      <c r="D4877" s="377"/>
      <c r="E4877" s="378"/>
      <c r="F4877" s="394"/>
    </row>
    <row r="4878" spans="1:6">
      <c r="A4878" s="377"/>
      <c r="B4878" s="377"/>
      <c r="C4878" s="377"/>
      <c r="D4878" s="377"/>
      <c r="E4878" s="378"/>
      <c r="F4878" s="394"/>
    </row>
    <row r="4879" spans="1:6">
      <c r="A4879" s="377"/>
      <c r="B4879" s="377"/>
      <c r="C4879" s="377"/>
      <c r="D4879" s="377"/>
      <c r="E4879" s="378"/>
      <c r="F4879" s="394"/>
    </row>
    <row r="4880" spans="1:6">
      <c r="A4880" s="377"/>
      <c r="B4880" s="377"/>
      <c r="C4880" s="377"/>
      <c r="D4880" s="377"/>
      <c r="E4880" s="378"/>
      <c r="F4880" s="394"/>
    </row>
    <row r="4881" spans="1:6">
      <c r="A4881" s="377"/>
      <c r="B4881" s="377"/>
      <c r="C4881" s="377"/>
      <c r="D4881" s="377"/>
      <c r="E4881" s="378"/>
      <c r="F4881" s="394"/>
    </row>
    <row r="4882" spans="1:6">
      <c r="A4882" s="377"/>
      <c r="B4882" s="377"/>
      <c r="C4882" s="377"/>
      <c r="D4882" s="377"/>
      <c r="E4882" s="378"/>
      <c r="F4882" s="394"/>
    </row>
    <row r="4883" spans="1:6">
      <c r="A4883" s="377"/>
      <c r="B4883" s="377"/>
      <c r="C4883" s="377"/>
      <c r="D4883" s="377"/>
      <c r="E4883" s="378"/>
      <c r="F4883" s="394"/>
    </row>
    <row r="4884" spans="1:6">
      <c r="A4884" s="377"/>
      <c r="B4884" s="377"/>
      <c r="C4884" s="377"/>
      <c r="D4884" s="377"/>
      <c r="E4884" s="378"/>
      <c r="F4884" s="394"/>
    </row>
    <row r="4885" spans="1:6">
      <c r="A4885" s="377"/>
      <c r="B4885" s="377"/>
      <c r="C4885" s="377"/>
      <c r="D4885" s="377"/>
      <c r="E4885" s="378"/>
      <c r="F4885" s="394"/>
    </row>
    <row r="4886" spans="1:6">
      <c r="A4886" s="377"/>
      <c r="B4886" s="377"/>
      <c r="C4886" s="377"/>
      <c r="D4886" s="377"/>
      <c r="E4886" s="378"/>
      <c r="F4886" s="394"/>
    </row>
    <row r="4887" spans="1:6">
      <c r="A4887" s="377"/>
      <c r="B4887" s="377"/>
      <c r="C4887" s="377"/>
      <c r="D4887" s="377"/>
      <c r="E4887" s="378"/>
      <c r="F4887" s="394"/>
    </row>
    <row r="4888" spans="1:6">
      <c r="A4888" s="377"/>
      <c r="B4888" s="377"/>
      <c r="C4888" s="377"/>
      <c r="D4888" s="377"/>
      <c r="E4888" s="378"/>
      <c r="F4888" s="394"/>
    </row>
    <row r="4889" spans="1:6">
      <c r="A4889" s="377"/>
      <c r="B4889" s="377"/>
      <c r="C4889" s="377"/>
      <c r="D4889" s="377"/>
      <c r="E4889" s="378"/>
      <c r="F4889" s="394"/>
    </row>
    <row r="4890" spans="1:6">
      <c r="A4890" s="377"/>
      <c r="B4890" s="377"/>
      <c r="C4890" s="377"/>
      <c r="D4890" s="377"/>
      <c r="E4890" s="378"/>
      <c r="F4890" s="394"/>
    </row>
    <row r="4891" spans="1:6">
      <c r="A4891" s="377"/>
      <c r="B4891" s="377"/>
      <c r="C4891" s="377"/>
      <c r="D4891" s="377"/>
      <c r="E4891" s="378"/>
      <c r="F4891" s="394"/>
    </row>
    <row r="4892" spans="1:6">
      <c r="A4892" s="377"/>
      <c r="B4892" s="377"/>
      <c r="C4892" s="377"/>
      <c r="D4892" s="377"/>
      <c r="E4892" s="378"/>
      <c r="F4892" s="394"/>
    </row>
    <row r="4893" spans="1:6">
      <c r="A4893" s="377"/>
      <c r="B4893" s="377"/>
      <c r="C4893" s="377"/>
      <c r="D4893" s="377"/>
      <c r="E4893" s="378"/>
      <c r="F4893" s="394"/>
    </row>
    <row r="4894" spans="1:6">
      <c r="A4894" s="377"/>
      <c r="B4894" s="377"/>
      <c r="C4894" s="377"/>
      <c r="D4894" s="377"/>
      <c r="E4894" s="378"/>
      <c r="F4894" s="394"/>
    </row>
    <row r="4895" spans="1:6">
      <c r="A4895" s="377"/>
      <c r="B4895" s="377"/>
      <c r="C4895" s="377"/>
      <c r="D4895" s="377"/>
      <c r="E4895" s="378"/>
      <c r="F4895" s="394"/>
    </row>
    <row r="4896" spans="1:6">
      <c r="A4896" s="377"/>
      <c r="B4896" s="377"/>
      <c r="C4896" s="377"/>
      <c r="D4896" s="377"/>
      <c r="E4896" s="378"/>
      <c r="F4896" s="394"/>
    </row>
    <row r="4897" spans="1:6">
      <c r="A4897" s="377"/>
      <c r="B4897" s="377"/>
      <c r="C4897" s="377"/>
      <c r="D4897" s="377"/>
      <c r="E4897" s="378"/>
      <c r="F4897" s="394"/>
    </row>
    <row r="4898" spans="1:6">
      <c r="A4898" s="377"/>
      <c r="B4898" s="377"/>
      <c r="C4898" s="377"/>
      <c r="D4898" s="377"/>
      <c r="E4898" s="378"/>
      <c r="F4898" s="394"/>
    </row>
    <row r="4899" spans="1:6">
      <c r="A4899" s="377"/>
      <c r="B4899" s="377"/>
      <c r="C4899" s="377"/>
      <c r="D4899" s="377"/>
      <c r="E4899" s="378"/>
      <c r="F4899" s="394"/>
    </row>
    <row r="4900" spans="1:6">
      <c r="A4900" s="377"/>
      <c r="B4900" s="377"/>
      <c r="C4900" s="377"/>
      <c r="D4900" s="377"/>
      <c r="E4900" s="378"/>
      <c r="F4900" s="394"/>
    </row>
    <row r="4901" spans="1:6">
      <c r="A4901" s="377"/>
      <c r="B4901" s="377"/>
      <c r="C4901" s="377"/>
      <c r="D4901" s="377"/>
      <c r="E4901" s="378"/>
      <c r="F4901" s="394"/>
    </row>
    <row r="4902" spans="1:6">
      <c r="A4902" s="377"/>
      <c r="B4902" s="377"/>
      <c r="C4902" s="377"/>
      <c r="D4902" s="377"/>
      <c r="E4902" s="378"/>
      <c r="F4902" s="394"/>
    </row>
    <row r="4903" spans="1:6">
      <c r="A4903" s="377"/>
      <c r="B4903" s="377"/>
      <c r="C4903" s="377"/>
      <c r="D4903" s="377"/>
      <c r="E4903" s="378"/>
      <c r="F4903" s="394"/>
    </row>
    <row r="4904" spans="1:6">
      <c r="A4904" s="377"/>
      <c r="B4904" s="377"/>
      <c r="C4904" s="377"/>
      <c r="D4904" s="377"/>
      <c r="E4904" s="378"/>
      <c r="F4904" s="394"/>
    </row>
    <row r="4905" spans="1:6">
      <c r="A4905" s="377"/>
      <c r="B4905" s="377"/>
      <c r="C4905" s="377"/>
      <c r="D4905" s="377"/>
      <c r="E4905" s="378"/>
      <c r="F4905" s="394"/>
    </row>
    <row r="4906" spans="1:6">
      <c r="A4906" s="377"/>
      <c r="B4906" s="377"/>
      <c r="C4906" s="377"/>
      <c r="D4906" s="377"/>
      <c r="E4906" s="378"/>
      <c r="F4906" s="394"/>
    </row>
    <row r="4907" spans="1:6">
      <c r="A4907" s="377"/>
      <c r="B4907" s="377"/>
      <c r="C4907" s="377"/>
      <c r="D4907" s="377"/>
      <c r="E4907" s="378"/>
      <c r="F4907" s="394"/>
    </row>
    <row r="4908" spans="1:6">
      <c r="A4908" s="377"/>
      <c r="B4908" s="377"/>
      <c r="C4908" s="377"/>
      <c r="D4908" s="377"/>
      <c r="E4908" s="378"/>
      <c r="F4908" s="394"/>
    </row>
    <row r="4909" spans="1:6">
      <c r="A4909" s="377"/>
      <c r="B4909" s="377"/>
      <c r="C4909" s="377"/>
      <c r="D4909" s="377"/>
      <c r="E4909" s="378"/>
      <c r="F4909" s="394"/>
    </row>
    <row r="4910" spans="1:6">
      <c r="A4910" s="377"/>
      <c r="B4910" s="377"/>
      <c r="C4910" s="377"/>
      <c r="D4910" s="377"/>
      <c r="E4910" s="378"/>
      <c r="F4910" s="394"/>
    </row>
    <row r="4911" spans="1:6">
      <c r="A4911" s="377"/>
      <c r="B4911" s="377"/>
      <c r="C4911" s="377"/>
      <c r="D4911" s="377"/>
      <c r="E4911" s="378"/>
      <c r="F4911" s="394"/>
    </row>
    <row r="4912" spans="1:6">
      <c r="A4912" s="377"/>
      <c r="B4912" s="377"/>
      <c r="C4912" s="377"/>
      <c r="D4912" s="377"/>
      <c r="E4912" s="378"/>
      <c r="F4912" s="394"/>
    </row>
    <row r="4913" spans="1:6">
      <c r="A4913" s="377"/>
      <c r="B4913" s="377"/>
      <c r="C4913" s="377"/>
      <c r="D4913" s="377"/>
      <c r="E4913" s="378"/>
      <c r="F4913" s="394"/>
    </row>
    <row r="4914" spans="1:6">
      <c r="A4914" s="377"/>
      <c r="B4914" s="377"/>
      <c r="C4914" s="377"/>
      <c r="D4914" s="377"/>
      <c r="E4914" s="378"/>
      <c r="F4914" s="394"/>
    </row>
    <row r="4915" spans="1:6">
      <c r="A4915" s="377"/>
      <c r="B4915" s="377"/>
      <c r="C4915" s="377"/>
      <c r="D4915" s="377"/>
      <c r="E4915" s="378"/>
      <c r="F4915" s="394"/>
    </row>
    <row r="4916" spans="1:6">
      <c r="A4916" s="377"/>
      <c r="B4916" s="377"/>
      <c r="C4916" s="377"/>
      <c r="D4916" s="377"/>
      <c r="E4916" s="378"/>
      <c r="F4916" s="394"/>
    </row>
    <row r="4917" spans="1:6">
      <c r="A4917" s="377"/>
      <c r="B4917" s="377"/>
      <c r="C4917" s="377"/>
      <c r="D4917" s="377"/>
      <c r="E4917" s="378"/>
      <c r="F4917" s="394"/>
    </row>
    <row r="4918" spans="1:6">
      <c r="A4918" s="377"/>
      <c r="B4918" s="377"/>
      <c r="C4918" s="377"/>
      <c r="D4918" s="377"/>
      <c r="E4918" s="378"/>
      <c r="F4918" s="394"/>
    </row>
    <row r="4919" spans="1:6">
      <c r="A4919" s="377"/>
      <c r="B4919" s="377"/>
      <c r="C4919" s="377"/>
      <c r="D4919" s="377"/>
      <c r="E4919" s="378"/>
      <c r="F4919" s="394"/>
    </row>
    <row r="4920" spans="1:6">
      <c r="A4920" s="377"/>
      <c r="B4920" s="377"/>
      <c r="C4920" s="377"/>
      <c r="D4920" s="377"/>
      <c r="E4920" s="378"/>
      <c r="F4920" s="394"/>
    </row>
    <row r="4921" spans="1:6">
      <c r="A4921" s="377"/>
      <c r="B4921" s="377"/>
      <c r="C4921" s="377"/>
      <c r="D4921" s="377"/>
      <c r="E4921" s="378"/>
      <c r="F4921" s="394"/>
    </row>
    <row r="4922" spans="1:6">
      <c r="A4922" s="377"/>
      <c r="B4922" s="377"/>
      <c r="C4922" s="377"/>
      <c r="D4922" s="377"/>
      <c r="E4922" s="378"/>
      <c r="F4922" s="394"/>
    </row>
    <row r="4923" spans="1:6">
      <c r="A4923" s="377"/>
      <c r="B4923" s="377"/>
      <c r="C4923" s="377"/>
      <c r="D4923" s="377"/>
      <c r="E4923" s="378"/>
      <c r="F4923" s="394"/>
    </row>
    <row r="4924" spans="1:6">
      <c r="A4924" s="377"/>
      <c r="B4924" s="377"/>
      <c r="C4924" s="377"/>
      <c r="D4924" s="377"/>
      <c r="E4924" s="378"/>
      <c r="F4924" s="394"/>
    </row>
    <row r="4925" spans="1:6">
      <c r="A4925" s="377"/>
      <c r="B4925" s="377"/>
      <c r="C4925" s="377"/>
      <c r="D4925" s="377"/>
      <c r="E4925" s="378"/>
      <c r="F4925" s="394"/>
    </row>
    <row r="4926" spans="1:6">
      <c r="A4926" s="377"/>
      <c r="B4926" s="377"/>
      <c r="C4926" s="377"/>
      <c r="D4926" s="377"/>
      <c r="E4926" s="378"/>
      <c r="F4926" s="394"/>
    </row>
    <row r="4927" spans="1:6">
      <c r="A4927" s="377"/>
      <c r="B4927" s="377"/>
      <c r="C4927" s="377"/>
      <c r="D4927" s="377"/>
      <c r="E4927" s="378"/>
      <c r="F4927" s="394"/>
    </row>
    <row r="4928" spans="1:6">
      <c r="A4928" s="377"/>
      <c r="B4928" s="377"/>
      <c r="C4928" s="377"/>
      <c r="D4928" s="377"/>
      <c r="E4928" s="378"/>
      <c r="F4928" s="394"/>
    </row>
    <row r="4929" spans="1:6">
      <c r="A4929" s="377"/>
      <c r="B4929" s="377"/>
      <c r="C4929" s="377"/>
      <c r="D4929" s="377"/>
      <c r="E4929" s="378"/>
      <c r="F4929" s="394"/>
    </row>
    <row r="4930" spans="1:6">
      <c r="A4930" s="377"/>
      <c r="B4930" s="377"/>
      <c r="C4930" s="377"/>
      <c r="D4930" s="377"/>
      <c r="E4930" s="378"/>
      <c r="F4930" s="394"/>
    </row>
    <row r="4931" spans="1:6">
      <c r="A4931" s="377"/>
      <c r="B4931" s="377"/>
      <c r="C4931" s="377"/>
      <c r="D4931" s="377"/>
      <c r="E4931" s="378"/>
      <c r="F4931" s="394"/>
    </row>
    <row r="4932" spans="1:6">
      <c r="A4932" s="377"/>
      <c r="B4932" s="377"/>
      <c r="C4932" s="377"/>
      <c r="D4932" s="377"/>
      <c r="E4932" s="378"/>
      <c r="F4932" s="394"/>
    </row>
    <row r="4933" spans="1:6">
      <c r="A4933" s="377"/>
      <c r="B4933" s="377"/>
      <c r="C4933" s="377"/>
      <c r="D4933" s="377"/>
      <c r="E4933" s="378"/>
      <c r="F4933" s="394"/>
    </row>
    <row r="4934" spans="1:6">
      <c r="A4934" s="377"/>
      <c r="B4934" s="377"/>
      <c r="C4934" s="377"/>
      <c r="D4934" s="377"/>
      <c r="E4934" s="378"/>
      <c r="F4934" s="394"/>
    </row>
    <row r="4935" spans="1:6">
      <c r="A4935" s="377"/>
      <c r="B4935" s="377"/>
      <c r="C4935" s="377"/>
      <c r="D4935" s="377"/>
      <c r="E4935" s="378"/>
      <c r="F4935" s="394"/>
    </row>
    <row r="4936" spans="1:6">
      <c r="A4936" s="377"/>
      <c r="B4936" s="377"/>
      <c r="C4936" s="377"/>
      <c r="D4936" s="377"/>
      <c r="E4936" s="378"/>
      <c r="F4936" s="394"/>
    </row>
    <row r="4937" spans="1:6">
      <c r="A4937" s="377"/>
      <c r="B4937" s="377"/>
      <c r="C4937" s="377"/>
      <c r="D4937" s="377"/>
      <c r="E4937" s="378"/>
      <c r="F4937" s="394"/>
    </row>
    <row r="4938" spans="1:6">
      <c r="A4938" s="377"/>
      <c r="B4938" s="377"/>
      <c r="C4938" s="377"/>
      <c r="D4938" s="377"/>
      <c r="E4938" s="378"/>
      <c r="F4938" s="394"/>
    </row>
    <row r="4939" spans="1:6">
      <c r="A4939" s="377"/>
      <c r="B4939" s="377"/>
      <c r="C4939" s="377"/>
      <c r="D4939" s="377"/>
      <c r="E4939" s="378"/>
      <c r="F4939" s="394"/>
    </row>
    <row r="4940" spans="1:6">
      <c r="A4940" s="377"/>
      <c r="B4940" s="377"/>
      <c r="C4940" s="377"/>
      <c r="D4940" s="377"/>
      <c r="E4940" s="378"/>
      <c r="F4940" s="394"/>
    </row>
    <row r="4941" spans="1:6">
      <c r="A4941" s="377"/>
      <c r="B4941" s="377"/>
      <c r="C4941" s="377"/>
      <c r="D4941" s="377"/>
      <c r="E4941" s="378"/>
      <c r="F4941" s="394"/>
    </row>
    <row r="4942" spans="1:6">
      <c r="A4942" s="377"/>
      <c r="B4942" s="377"/>
      <c r="C4942" s="377"/>
      <c r="D4942" s="377"/>
      <c r="E4942" s="378"/>
      <c r="F4942" s="394"/>
    </row>
    <row r="4943" spans="1:6">
      <c r="A4943" s="377"/>
      <c r="B4943" s="377"/>
      <c r="C4943" s="377"/>
      <c r="D4943" s="377"/>
      <c r="E4943" s="378"/>
      <c r="F4943" s="394"/>
    </row>
    <row r="4944" spans="1:6">
      <c r="A4944" s="377"/>
      <c r="B4944" s="377"/>
      <c r="C4944" s="377"/>
      <c r="D4944" s="377"/>
      <c r="E4944" s="378"/>
      <c r="F4944" s="394"/>
    </row>
    <row r="4945" spans="1:6">
      <c r="A4945" s="377"/>
      <c r="B4945" s="377"/>
      <c r="C4945" s="377"/>
      <c r="D4945" s="377"/>
      <c r="E4945" s="378"/>
      <c r="F4945" s="394"/>
    </row>
    <row r="4946" spans="1:6">
      <c r="A4946" s="377"/>
      <c r="B4946" s="377"/>
      <c r="C4946" s="377"/>
      <c r="D4946" s="377"/>
      <c r="E4946" s="378"/>
      <c r="F4946" s="394"/>
    </row>
    <row r="4947" spans="1:6">
      <c r="A4947" s="377"/>
      <c r="B4947" s="377"/>
      <c r="C4947" s="377"/>
      <c r="D4947" s="377"/>
      <c r="E4947" s="378"/>
      <c r="F4947" s="394"/>
    </row>
    <row r="4948" spans="1:6">
      <c r="A4948" s="377"/>
      <c r="B4948" s="377"/>
      <c r="C4948" s="377"/>
      <c r="D4948" s="377"/>
      <c r="E4948" s="378"/>
      <c r="F4948" s="394"/>
    </row>
    <row r="4949" spans="1:6">
      <c r="A4949" s="377"/>
      <c r="B4949" s="377"/>
      <c r="C4949" s="377"/>
      <c r="D4949" s="377"/>
      <c r="E4949" s="378"/>
      <c r="F4949" s="394"/>
    </row>
    <row r="4950" spans="1:6">
      <c r="A4950" s="377"/>
      <c r="B4950" s="377"/>
      <c r="C4950" s="377"/>
      <c r="D4950" s="377"/>
      <c r="E4950" s="378"/>
      <c r="F4950" s="394"/>
    </row>
    <row r="4951" spans="1:6">
      <c r="A4951" s="377"/>
      <c r="B4951" s="377"/>
      <c r="C4951" s="377"/>
      <c r="D4951" s="377"/>
      <c r="E4951" s="378"/>
      <c r="F4951" s="394"/>
    </row>
    <row r="4952" spans="1:6">
      <c r="A4952" s="377"/>
      <c r="B4952" s="377"/>
      <c r="C4952" s="377"/>
      <c r="D4952" s="377"/>
      <c r="E4952" s="378"/>
      <c r="F4952" s="394"/>
    </row>
    <row r="4953" spans="1:6">
      <c r="A4953" s="377"/>
      <c r="B4953" s="377"/>
      <c r="C4953" s="377"/>
      <c r="D4953" s="377"/>
      <c r="E4953" s="378"/>
      <c r="F4953" s="394"/>
    </row>
    <row r="4954" spans="1:6">
      <c r="A4954" s="377"/>
      <c r="B4954" s="377"/>
      <c r="C4954" s="377"/>
      <c r="D4954" s="377"/>
      <c r="E4954" s="378"/>
      <c r="F4954" s="394"/>
    </row>
    <row r="4955" spans="1:6">
      <c r="A4955" s="377"/>
      <c r="B4955" s="377"/>
      <c r="C4955" s="377"/>
      <c r="D4955" s="377"/>
      <c r="E4955" s="378"/>
      <c r="F4955" s="394"/>
    </row>
    <row r="4956" spans="1:6">
      <c r="A4956" s="377"/>
      <c r="B4956" s="377"/>
      <c r="C4956" s="377"/>
      <c r="D4956" s="377"/>
      <c r="E4956" s="378"/>
      <c r="F4956" s="394"/>
    </row>
    <row r="4957" spans="1:6">
      <c r="A4957" s="377"/>
      <c r="B4957" s="377"/>
      <c r="C4957" s="377"/>
      <c r="D4957" s="377"/>
      <c r="E4957" s="378"/>
      <c r="F4957" s="394"/>
    </row>
    <row r="4958" spans="1:6">
      <c r="A4958" s="377"/>
      <c r="B4958" s="377"/>
      <c r="C4958" s="377"/>
      <c r="D4958" s="377"/>
      <c r="E4958" s="378"/>
      <c r="F4958" s="394"/>
    </row>
    <row r="4959" spans="1:6">
      <c r="A4959" s="377"/>
      <c r="B4959" s="377"/>
      <c r="C4959" s="377"/>
      <c r="D4959" s="377"/>
      <c r="E4959" s="378"/>
      <c r="F4959" s="394"/>
    </row>
    <row r="4960" spans="1:6">
      <c r="A4960" s="377"/>
      <c r="B4960" s="377"/>
      <c r="C4960" s="377"/>
      <c r="D4960" s="377"/>
      <c r="E4960" s="378"/>
      <c r="F4960" s="394"/>
    </row>
    <row r="4961" spans="1:6">
      <c r="A4961" s="377"/>
      <c r="B4961" s="377"/>
      <c r="C4961" s="377"/>
      <c r="D4961" s="377"/>
      <c r="E4961" s="378"/>
      <c r="F4961" s="394"/>
    </row>
    <row r="4962" spans="1:6">
      <c r="A4962" s="377"/>
      <c r="B4962" s="377"/>
      <c r="C4962" s="377"/>
      <c r="D4962" s="377"/>
      <c r="E4962" s="378"/>
      <c r="F4962" s="394"/>
    </row>
    <row r="4963" spans="1:6">
      <c r="A4963" s="377"/>
      <c r="B4963" s="377"/>
      <c r="C4963" s="377"/>
      <c r="D4963" s="377"/>
      <c r="E4963" s="378"/>
      <c r="F4963" s="394"/>
    </row>
    <row r="4964" spans="1:6">
      <c r="A4964" s="377"/>
      <c r="B4964" s="377"/>
      <c r="C4964" s="377"/>
      <c r="D4964" s="377"/>
      <c r="E4964" s="378"/>
      <c r="F4964" s="394"/>
    </row>
    <row r="4965" spans="1:6">
      <c r="A4965" s="377"/>
      <c r="B4965" s="377"/>
      <c r="C4965" s="377"/>
      <c r="D4965" s="377"/>
      <c r="E4965" s="378"/>
      <c r="F4965" s="394"/>
    </row>
    <row r="4966" spans="1:6">
      <c r="A4966" s="377"/>
      <c r="B4966" s="377"/>
      <c r="C4966" s="377"/>
      <c r="D4966" s="377"/>
      <c r="E4966" s="378"/>
      <c r="F4966" s="394"/>
    </row>
    <row r="4967" spans="1:6">
      <c r="A4967" s="377"/>
      <c r="B4967" s="377"/>
      <c r="C4967" s="377"/>
      <c r="D4967" s="377"/>
      <c r="E4967" s="378"/>
      <c r="F4967" s="394"/>
    </row>
    <row r="4968" spans="1:6">
      <c r="A4968" s="377"/>
      <c r="B4968" s="377"/>
      <c r="C4968" s="377"/>
      <c r="D4968" s="377"/>
      <c r="E4968" s="378"/>
      <c r="F4968" s="394"/>
    </row>
    <row r="4969" spans="1:6">
      <c r="A4969" s="377"/>
      <c r="B4969" s="377"/>
      <c r="C4969" s="377"/>
      <c r="D4969" s="377"/>
      <c r="E4969" s="378"/>
      <c r="F4969" s="394"/>
    </row>
    <row r="4970" spans="1:6">
      <c r="A4970" s="377"/>
      <c r="B4970" s="377"/>
      <c r="C4970" s="377"/>
      <c r="D4970" s="377"/>
      <c r="E4970" s="378"/>
      <c r="F4970" s="394"/>
    </row>
    <row r="4971" spans="1:6">
      <c r="A4971" s="377"/>
      <c r="B4971" s="377"/>
      <c r="C4971" s="377"/>
      <c r="D4971" s="377"/>
      <c r="E4971" s="378"/>
      <c r="F4971" s="394"/>
    </row>
    <row r="4972" spans="1:6">
      <c r="A4972" s="377"/>
      <c r="B4972" s="377"/>
      <c r="C4972" s="377"/>
      <c r="D4972" s="377"/>
      <c r="E4972" s="378"/>
      <c r="F4972" s="394"/>
    </row>
    <row r="4973" spans="1:6">
      <c r="A4973" s="377"/>
      <c r="B4973" s="377"/>
      <c r="C4973" s="377"/>
      <c r="D4973" s="377"/>
      <c r="E4973" s="378"/>
      <c r="F4973" s="394"/>
    </row>
    <row r="4974" spans="1:6">
      <c r="A4974" s="377"/>
      <c r="B4974" s="377"/>
      <c r="C4974" s="377"/>
      <c r="D4974" s="377"/>
      <c r="E4974" s="378"/>
      <c r="F4974" s="394"/>
    </row>
    <row r="4975" spans="1:6">
      <c r="A4975" s="377"/>
      <c r="B4975" s="377"/>
      <c r="C4975" s="377"/>
      <c r="D4975" s="377"/>
      <c r="E4975" s="378"/>
      <c r="F4975" s="394"/>
    </row>
    <row r="4976" spans="1:6">
      <c r="A4976" s="377"/>
      <c r="B4976" s="377"/>
      <c r="C4976" s="377"/>
      <c r="D4976" s="377"/>
      <c r="E4976" s="378"/>
      <c r="F4976" s="394"/>
    </row>
    <row r="4977" spans="1:6">
      <c r="A4977" s="377"/>
      <c r="B4977" s="377"/>
      <c r="C4977" s="377"/>
      <c r="D4977" s="377"/>
      <c r="E4977" s="378"/>
      <c r="F4977" s="394"/>
    </row>
    <row r="4978" spans="1:6">
      <c r="A4978" s="377"/>
      <c r="B4978" s="377"/>
      <c r="C4978" s="377"/>
      <c r="D4978" s="377"/>
      <c r="E4978" s="378"/>
      <c r="F4978" s="394"/>
    </row>
    <row r="4979" spans="1:6">
      <c r="A4979" s="377"/>
      <c r="B4979" s="377"/>
      <c r="C4979" s="377"/>
      <c r="D4979" s="377"/>
      <c r="E4979" s="378"/>
      <c r="F4979" s="394"/>
    </row>
    <row r="4980" spans="1:6">
      <c r="A4980" s="377"/>
      <c r="B4980" s="377"/>
      <c r="C4980" s="377"/>
      <c r="D4980" s="377"/>
      <c r="E4980" s="378"/>
      <c r="F4980" s="394"/>
    </row>
    <row r="4981" spans="1:6">
      <c r="A4981" s="377"/>
      <c r="B4981" s="377"/>
      <c r="C4981" s="377"/>
      <c r="D4981" s="377"/>
      <c r="E4981" s="378"/>
      <c r="F4981" s="394"/>
    </row>
    <row r="4982" spans="1:6">
      <c r="A4982" s="377"/>
      <c r="B4982" s="377"/>
      <c r="C4982" s="377"/>
      <c r="D4982" s="377"/>
      <c r="E4982" s="378"/>
      <c r="F4982" s="394"/>
    </row>
    <row r="4983" spans="1:6">
      <c r="A4983" s="377"/>
      <c r="B4983" s="377"/>
      <c r="C4983" s="377"/>
      <c r="D4983" s="377"/>
      <c r="E4983" s="378"/>
      <c r="F4983" s="394"/>
    </row>
    <row r="4984" spans="1:6">
      <c r="A4984" s="377"/>
      <c r="B4984" s="377"/>
      <c r="C4984" s="377"/>
      <c r="D4984" s="377"/>
      <c r="E4984" s="378"/>
      <c r="F4984" s="394"/>
    </row>
    <row r="4985" spans="1:6">
      <c r="A4985" s="377"/>
      <c r="B4985" s="377"/>
      <c r="C4985" s="377"/>
      <c r="D4985" s="377"/>
      <c r="E4985" s="378"/>
      <c r="F4985" s="394"/>
    </row>
    <row r="4986" spans="1:6">
      <c r="A4986" s="377"/>
      <c r="B4986" s="377"/>
      <c r="C4986" s="377"/>
      <c r="D4986" s="377"/>
      <c r="E4986" s="378"/>
      <c r="F4986" s="394"/>
    </row>
    <row r="4987" spans="1:6">
      <c r="A4987" s="377"/>
      <c r="B4987" s="377"/>
      <c r="C4987" s="377"/>
      <c r="D4987" s="377"/>
      <c r="E4987" s="378"/>
      <c r="F4987" s="394"/>
    </row>
    <row r="4988" spans="1:6">
      <c r="A4988" s="377"/>
      <c r="B4988" s="377"/>
      <c r="C4988" s="377"/>
      <c r="D4988" s="377"/>
      <c r="E4988" s="378"/>
      <c r="F4988" s="394"/>
    </row>
    <row r="4989" spans="1:6">
      <c r="A4989" s="377"/>
      <c r="B4989" s="377"/>
      <c r="C4989" s="377"/>
      <c r="D4989" s="377"/>
      <c r="E4989" s="378"/>
      <c r="F4989" s="394"/>
    </row>
    <row r="4990" spans="1:6">
      <c r="A4990" s="377"/>
      <c r="B4990" s="377"/>
      <c r="C4990" s="377"/>
      <c r="D4990" s="377"/>
      <c r="E4990" s="378"/>
      <c r="F4990" s="394"/>
    </row>
    <row r="4991" spans="1:6">
      <c r="A4991" s="377"/>
      <c r="B4991" s="377"/>
      <c r="C4991" s="377"/>
      <c r="D4991" s="377"/>
      <c r="E4991" s="378"/>
      <c r="F4991" s="394"/>
    </row>
    <row r="4992" spans="1:6">
      <c r="A4992" s="377"/>
      <c r="B4992" s="377"/>
      <c r="C4992" s="377"/>
      <c r="D4992" s="377"/>
      <c r="E4992" s="378"/>
      <c r="F4992" s="394"/>
    </row>
    <row r="4993" spans="1:6">
      <c r="A4993" s="377"/>
      <c r="B4993" s="377"/>
      <c r="C4993" s="377"/>
      <c r="D4993" s="377"/>
      <c r="E4993" s="378"/>
      <c r="F4993" s="394"/>
    </row>
    <row r="4994" spans="1:6">
      <c r="A4994" s="377"/>
      <c r="B4994" s="377"/>
      <c r="C4994" s="377"/>
      <c r="D4994" s="377"/>
      <c r="E4994" s="378"/>
      <c r="F4994" s="394"/>
    </row>
    <row r="4995" spans="1:6">
      <c r="A4995" s="377"/>
      <c r="B4995" s="377"/>
      <c r="C4995" s="377"/>
      <c r="D4995" s="377"/>
      <c r="E4995" s="378"/>
      <c r="F4995" s="394"/>
    </row>
    <row r="4996" spans="1:6">
      <c r="A4996" s="377"/>
      <c r="B4996" s="377"/>
      <c r="C4996" s="377"/>
      <c r="D4996" s="377"/>
      <c r="E4996" s="378"/>
      <c r="F4996" s="394"/>
    </row>
    <row r="4997" spans="1:6">
      <c r="A4997" s="377"/>
      <c r="B4997" s="377"/>
      <c r="C4997" s="377"/>
      <c r="D4997" s="377"/>
      <c r="E4997" s="378"/>
      <c r="F4997" s="394"/>
    </row>
    <row r="4998" spans="1:6">
      <c r="A4998" s="377"/>
      <c r="B4998" s="377"/>
      <c r="C4998" s="377"/>
      <c r="D4998" s="377"/>
      <c r="E4998" s="378"/>
      <c r="F4998" s="394"/>
    </row>
    <row r="4999" spans="1:6">
      <c r="A4999" s="377"/>
      <c r="B4999" s="377"/>
      <c r="C4999" s="377"/>
      <c r="D4999" s="377"/>
      <c r="E4999" s="378"/>
      <c r="F4999" s="394"/>
    </row>
    <row r="5000" spans="1:6">
      <c r="A5000" s="377"/>
      <c r="B5000" s="377"/>
      <c r="C5000" s="377"/>
      <c r="D5000" s="377"/>
      <c r="E5000" s="378"/>
      <c r="F5000" s="394"/>
    </row>
    <row r="5001" spans="1:6">
      <c r="A5001" s="377"/>
      <c r="B5001" s="377"/>
      <c r="C5001" s="377"/>
      <c r="D5001" s="377"/>
      <c r="E5001" s="378"/>
      <c r="F5001" s="394"/>
    </row>
    <row r="5002" spans="1:6">
      <c r="A5002" s="377"/>
      <c r="B5002" s="377"/>
      <c r="C5002" s="377"/>
      <c r="D5002" s="377"/>
      <c r="E5002" s="378"/>
      <c r="F5002" s="394"/>
    </row>
    <row r="5003" spans="1:6">
      <c r="A5003" s="377"/>
      <c r="B5003" s="377"/>
      <c r="C5003" s="377"/>
      <c r="D5003" s="377"/>
      <c r="E5003" s="378"/>
      <c r="F5003" s="394"/>
    </row>
    <row r="5004" spans="1:6">
      <c r="A5004" s="377"/>
      <c r="B5004" s="377"/>
      <c r="C5004" s="377"/>
      <c r="D5004" s="377"/>
      <c r="E5004" s="378"/>
      <c r="F5004" s="394"/>
    </row>
    <row r="5005" spans="1:6">
      <c r="A5005" s="377"/>
      <c r="B5005" s="377"/>
      <c r="C5005" s="377"/>
      <c r="D5005" s="377"/>
      <c r="E5005" s="378"/>
      <c r="F5005" s="394"/>
    </row>
    <row r="5006" spans="1:6">
      <c r="A5006" s="377"/>
      <c r="B5006" s="377"/>
      <c r="C5006" s="377"/>
      <c r="D5006" s="377"/>
      <c r="E5006" s="378"/>
      <c r="F5006" s="394"/>
    </row>
    <row r="5007" spans="1:6">
      <c r="A5007" s="377"/>
      <c r="B5007" s="377"/>
      <c r="C5007" s="377"/>
      <c r="D5007" s="377"/>
      <c r="E5007" s="378"/>
      <c r="F5007" s="394"/>
    </row>
    <row r="5008" spans="1:6">
      <c r="A5008" s="377"/>
      <c r="B5008" s="377"/>
      <c r="C5008" s="377"/>
      <c r="D5008" s="377"/>
      <c r="E5008" s="378"/>
      <c r="F5008" s="394"/>
    </row>
    <row r="5009" spans="1:6">
      <c r="A5009" s="377"/>
      <c r="B5009" s="377"/>
      <c r="C5009" s="377"/>
      <c r="D5009" s="377"/>
      <c r="E5009" s="378"/>
      <c r="F5009" s="394"/>
    </row>
    <row r="5010" spans="1:6">
      <c r="A5010" s="377"/>
      <c r="B5010" s="377"/>
      <c r="C5010" s="377"/>
      <c r="D5010" s="377"/>
      <c r="E5010" s="378"/>
      <c r="F5010" s="394"/>
    </row>
    <row r="5011" spans="1:6">
      <c r="A5011" s="377"/>
      <c r="B5011" s="377"/>
      <c r="C5011" s="377"/>
      <c r="D5011" s="377"/>
      <c r="E5011" s="378"/>
      <c r="F5011" s="394"/>
    </row>
    <row r="5012" spans="1:6">
      <c r="A5012" s="377"/>
      <c r="B5012" s="377"/>
      <c r="C5012" s="377"/>
      <c r="D5012" s="377"/>
      <c r="E5012" s="378"/>
      <c r="F5012" s="394"/>
    </row>
    <row r="5013" spans="1:6">
      <c r="A5013" s="377"/>
      <c r="B5013" s="377"/>
      <c r="C5013" s="377"/>
      <c r="D5013" s="377"/>
      <c r="E5013" s="378"/>
      <c r="F5013" s="394"/>
    </row>
    <row r="5014" spans="1:6">
      <c r="A5014" s="377"/>
      <c r="B5014" s="377"/>
      <c r="C5014" s="377"/>
      <c r="D5014" s="377"/>
      <c r="E5014" s="378"/>
      <c r="F5014" s="394"/>
    </row>
    <row r="5015" spans="1:6">
      <c r="A5015" s="377"/>
      <c r="B5015" s="377"/>
      <c r="C5015" s="377"/>
      <c r="D5015" s="377"/>
      <c r="E5015" s="378"/>
      <c r="F5015" s="394"/>
    </row>
    <row r="5016" spans="1:6">
      <c r="A5016" s="377"/>
      <c r="B5016" s="377"/>
      <c r="C5016" s="377"/>
      <c r="D5016" s="377"/>
      <c r="E5016" s="378"/>
      <c r="F5016" s="394"/>
    </row>
    <row r="5017" spans="1:6">
      <c r="A5017" s="377"/>
      <c r="B5017" s="377"/>
      <c r="C5017" s="377"/>
      <c r="D5017" s="377"/>
      <c r="E5017" s="378"/>
      <c r="F5017" s="394"/>
    </row>
    <row r="5018" spans="1:6">
      <c r="A5018" s="377"/>
      <c r="B5018" s="377"/>
      <c r="C5018" s="377"/>
      <c r="D5018" s="377"/>
      <c r="E5018" s="378"/>
      <c r="F5018" s="394"/>
    </row>
    <row r="5019" spans="1:6">
      <c r="A5019" s="377"/>
      <c r="B5019" s="377"/>
      <c r="C5019" s="377"/>
      <c r="D5019" s="377"/>
      <c r="E5019" s="378"/>
      <c r="F5019" s="394"/>
    </row>
    <row r="5020" spans="1:6">
      <c r="A5020" s="377"/>
      <c r="B5020" s="377"/>
      <c r="C5020" s="377"/>
      <c r="D5020" s="377"/>
      <c r="E5020" s="378"/>
      <c r="F5020" s="394"/>
    </row>
    <row r="5021" spans="1:6">
      <c r="A5021" s="377"/>
      <c r="B5021" s="377"/>
      <c r="C5021" s="377"/>
      <c r="D5021" s="377"/>
      <c r="E5021" s="378"/>
      <c r="F5021" s="394"/>
    </row>
    <row r="5022" spans="1:6">
      <c r="A5022" s="377"/>
      <c r="B5022" s="377"/>
      <c r="C5022" s="377"/>
      <c r="D5022" s="377"/>
      <c r="E5022" s="378"/>
      <c r="F5022" s="394"/>
    </row>
    <row r="5023" spans="1:6">
      <c r="A5023" s="377"/>
      <c r="B5023" s="377"/>
      <c r="C5023" s="377"/>
      <c r="D5023" s="377"/>
      <c r="E5023" s="378"/>
      <c r="F5023" s="394"/>
    </row>
    <row r="5024" spans="1:6">
      <c r="A5024" s="377"/>
      <c r="B5024" s="377"/>
      <c r="C5024" s="377"/>
      <c r="D5024" s="377"/>
      <c r="E5024" s="378"/>
      <c r="F5024" s="394"/>
    </row>
    <row r="5025" spans="1:6">
      <c r="A5025" s="377"/>
      <c r="B5025" s="377"/>
      <c r="C5025" s="377"/>
      <c r="D5025" s="377"/>
      <c r="E5025" s="378"/>
      <c r="F5025" s="394"/>
    </row>
    <row r="5026" spans="1:6">
      <c r="A5026" s="377"/>
      <c r="B5026" s="377"/>
      <c r="C5026" s="377"/>
      <c r="D5026" s="377"/>
      <c r="E5026" s="378"/>
      <c r="F5026" s="394"/>
    </row>
    <row r="5027" spans="1:6">
      <c r="A5027" s="377"/>
      <c r="B5027" s="377"/>
      <c r="C5027" s="377"/>
      <c r="D5027" s="377"/>
      <c r="E5027" s="378"/>
      <c r="F5027" s="394"/>
    </row>
    <row r="5028" spans="1:6">
      <c r="A5028" s="377"/>
      <c r="B5028" s="377"/>
      <c r="C5028" s="377"/>
      <c r="D5028" s="377"/>
      <c r="E5028" s="378"/>
      <c r="F5028" s="394"/>
    </row>
    <row r="5029" spans="1:6">
      <c r="A5029" s="377"/>
      <c r="B5029" s="377"/>
      <c r="C5029" s="377"/>
      <c r="D5029" s="377"/>
      <c r="E5029" s="378"/>
      <c r="F5029" s="394"/>
    </row>
    <row r="5030" spans="1:6">
      <c r="A5030" s="377"/>
      <c r="B5030" s="377"/>
      <c r="C5030" s="377"/>
      <c r="D5030" s="377"/>
      <c r="E5030" s="378"/>
      <c r="F5030" s="394"/>
    </row>
    <row r="5031" spans="1:6">
      <c r="A5031" s="377"/>
      <c r="B5031" s="377"/>
      <c r="C5031" s="377"/>
      <c r="D5031" s="377"/>
      <c r="E5031" s="378"/>
      <c r="F5031" s="394"/>
    </row>
    <row r="5032" spans="1:6">
      <c r="A5032" s="377"/>
      <c r="B5032" s="377"/>
      <c r="C5032" s="377"/>
      <c r="D5032" s="377"/>
      <c r="E5032" s="378"/>
      <c r="F5032" s="394"/>
    </row>
    <row r="5033" spans="1:6">
      <c r="A5033" s="377"/>
      <c r="B5033" s="377"/>
      <c r="C5033" s="377"/>
      <c r="D5033" s="377"/>
      <c r="E5033" s="378"/>
      <c r="F5033" s="394"/>
    </row>
    <row r="5034" spans="1:6">
      <c r="A5034" s="377"/>
      <c r="B5034" s="377"/>
      <c r="C5034" s="377"/>
      <c r="D5034" s="377"/>
      <c r="E5034" s="378"/>
      <c r="F5034" s="394"/>
    </row>
    <row r="5035" spans="1:6">
      <c r="A5035" s="377"/>
      <c r="B5035" s="377"/>
      <c r="C5035" s="377"/>
      <c r="D5035" s="377"/>
      <c r="E5035" s="378"/>
      <c r="F5035" s="394"/>
    </row>
    <row r="5036" spans="1:6">
      <c r="A5036" s="377"/>
      <c r="B5036" s="377"/>
      <c r="C5036" s="377"/>
      <c r="D5036" s="377"/>
      <c r="E5036" s="378"/>
      <c r="F5036" s="394"/>
    </row>
    <row r="5037" spans="1:6">
      <c r="A5037" s="377"/>
      <c r="B5037" s="377"/>
      <c r="C5037" s="377"/>
      <c r="D5037" s="377"/>
      <c r="E5037" s="378"/>
      <c r="F5037" s="394"/>
    </row>
    <row r="5038" spans="1:6">
      <c r="A5038" s="377"/>
      <c r="B5038" s="377"/>
      <c r="C5038" s="377"/>
      <c r="D5038" s="377"/>
      <c r="E5038" s="378"/>
      <c r="F5038" s="394"/>
    </row>
    <row r="5039" spans="1:6">
      <c r="A5039" s="377"/>
      <c r="B5039" s="377"/>
      <c r="C5039" s="377"/>
      <c r="D5039" s="377"/>
      <c r="E5039" s="378"/>
      <c r="F5039" s="394"/>
    </row>
    <row r="5040" spans="1:6">
      <c r="A5040" s="377"/>
      <c r="B5040" s="377"/>
      <c r="C5040" s="377"/>
      <c r="D5040" s="377"/>
      <c r="E5040" s="378"/>
      <c r="F5040" s="394"/>
    </row>
    <row r="5041" spans="1:6">
      <c r="A5041" s="377"/>
      <c r="B5041" s="377"/>
      <c r="C5041" s="377"/>
      <c r="D5041" s="377"/>
      <c r="E5041" s="378"/>
      <c r="F5041" s="394"/>
    </row>
    <row r="5042" spans="1:6">
      <c r="A5042" s="377"/>
      <c r="B5042" s="377"/>
      <c r="C5042" s="377"/>
      <c r="D5042" s="377"/>
      <c r="E5042" s="378"/>
      <c r="F5042" s="394"/>
    </row>
    <row r="5043" spans="1:6">
      <c r="A5043" s="377"/>
      <c r="B5043" s="377"/>
      <c r="C5043" s="377"/>
      <c r="D5043" s="377"/>
      <c r="E5043" s="378"/>
      <c r="F5043" s="394"/>
    </row>
    <row r="5044" spans="1:6">
      <c r="A5044" s="377"/>
      <c r="B5044" s="377"/>
      <c r="C5044" s="377"/>
      <c r="D5044" s="377"/>
      <c r="E5044" s="378"/>
      <c r="F5044" s="394"/>
    </row>
    <row r="5045" spans="1:6">
      <c r="A5045" s="377"/>
      <c r="B5045" s="377"/>
      <c r="C5045" s="377"/>
      <c r="D5045" s="377"/>
      <c r="E5045" s="378"/>
      <c r="F5045" s="394"/>
    </row>
    <row r="5046" spans="1:6">
      <c r="A5046" s="377"/>
      <c r="B5046" s="377"/>
      <c r="C5046" s="377"/>
      <c r="D5046" s="377"/>
      <c r="E5046" s="378"/>
      <c r="F5046" s="394"/>
    </row>
    <row r="5047" spans="1:6">
      <c r="A5047" s="377"/>
      <c r="B5047" s="377"/>
      <c r="C5047" s="377"/>
      <c r="D5047" s="377"/>
      <c r="E5047" s="378"/>
      <c r="F5047" s="394"/>
    </row>
    <row r="5048" spans="1:6">
      <c r="A5048" s="377"/>
      <c r="B5048" s="377"/>
      <c r="C5048" s="377"/>
      <c r="D5048" s="377"/>
      <c r="E5048" s="378"/>
      <c r="F5048" s="394"/>
    </row>
    <row r="5049" spans="1:6">
      <c r="A5049" s="377"/>
      <c r="B5049" s="377"/>
      <c r="C5049" s="377"/>
      <c r="D5049" s="377"/>
      <c r="E5049" s="378"/>
      <c r="F5049" s="394"/>
    </row>
    <row r="5050" spans="1:6">
      <c r="A5050" s="377"/>
      <c r="B5050" s="377"/>
      <c r="C5050" s="377"/>
      <c r="D5050" s="377"/>
      <c r="E5050" s="378"/>
      <c r="F5050" s="394"/>
    </row>
    <row r="5051" spans="1:6">
      <c r="A5051" s="377"/>
      <c r="B5051" s="377"/>
      <c r="C5051" s="377"/>
      <c r="D5051" s="377"/>
      <c r="E5051" s="378"/>
      <c r="F5051" s="394"/>
    </row>
    <row r="5052" spans="1:6">
      <c r="A5052" s="377"/>
      <c r="B5052" s="377"/>
      <c r="C5052" s="377"/>
      <c r="D5052" s="377"/>
      <c r="E5052" s="378"/>
      <c r="F5052" s="394"/>
    </row>
    <row r="5053" spans="1:6">
      <c r="A5053" s="377"/>
      <c r="B5053" s="377"/>
      <c r="C5053" s="377"/>
      <c r="D5053" s="377"/>
      <c r="E5053" s="378"/>
      <c r="F5053" s="394"/>
    </row>
    <row r="5054" spans="1:6">
      <c r="A5054" s="377"/>
      <c r="B5054" s="377"/>
      <c r="C5054" s="377"/>
      <c r="D5054" s="377"/>
      <c r="E5054" s="378"/>
      <c r="F5054" s="394"/>
    </row>
    <row r="5055" spans="1:6">
      <c r="A5055" s="377"/>
      <c r="B5055" s="377"/>
      <c r="C5055" s="377"/>
      <c r="D5055" s="377"/>
      <c r="E5055" s="378"/>
      <c r="F5055" s="394"/>
    </row>
    <row r="5056" spans="1:6">
      <c r="A5056" s="377"/>
      <c r="B5056" s="377"/>
      <c r="C5056" s="377"/>
      <c r="D5056" s="377"/>
      <c r="E5056" s="378"/>
      <c r="F5056" s="394"/>
    </row>
    <row r="5057" spans="1:6">
      <c r="A5057" s="377"/>
      <c r="B5057" s="377"/>
      <c r="C5057" s="377"/>
      <c r="D5057" s="377"/>
      <c r="E5057" s="378"/>
      <c r="F5057" s="394"/>
    </row>
    <row r="5058" spans="1:6">
      <c r="A5058" s="377"/>
      <c r="B5058" s="377"/>
      <c r="C5058" s="377"/>
      <c r="D5058" s="377"/>
      <c r="E5058" s="378"/>
      <c r="F5058" s="394"/>
    </row>
    <row r="5059" spans="1:6">
      <c r="A5059" s="377"/>
      <c r="B5059" s="377"/>
      <c r="C5059" s="377"/>
      <c r="D5059" s="377"/>
      <c r="E5059" s="378"/>
      <c r="F5059" s="394"/>
    </row>
    <row r="5060" spans="1:6">
      <c r="A5060" s="377"/>
      <c r="B5060" s="377"/>
      <c r="C5060" s="377"/>
      <c r="D5060" s="377"/>
      <c r="E5060" s="378"/>
      <c r="F5060" s="394"/>
    </row>
    <row r="5061" spans="1:6">
      <c r="A5061" s="377"/>
      <c r="B5061" s="377"/>
      <c r="C5061" s="377"/>
      <c r="D5061" s="377"/>
      <c r="E5061" s="378"/>
      <c r="F5061" s="394"/>
    </row>
    <row r="5062" spans="1:6">
      <c r="A5062" s="377"/>
      <c r="B5062" s="377"/>
      <c r="C5062" s="377"/>
      <c r="D5062" s="377"/>
      <c r="E5062" s="378"/>
      <c r="F5062" s="394"/>
    </row>
    <row r="5063" spans="1:6">
      <c r="A5063" s="377"/>
      <c r="B5063" s="377"/>
      <c r="C5063" s="377"/>
      <c r="D5063" s="377"/>
      <c r="E5063" s="378"/>
      <c r="F5063" s="394"/>
    </row>
    <row r="5064" spans="1:6">
      <c r="A5064" s="377"/>
      <c r="B5064" s="377"/>
      <c r="C5064" s="377"/>
      <c r="D5064" s="377"/>
      <c r="E5064" s="378"/>
      <c r="F5064" s="394"/>
    </row>
    <row r="5065" spans="1:6">
      <c r="A5065" s="377"/>
      <c r="B5065" s="377"/>
      <c r="C5065" s="377"/>
      <c r="D5065" s="377"/>
      <c r="E5065" s="378"/>
      <c r="F5065" s="394"/>
    </row>
    <row r="5066" spans="1:6">
      <c r="A5066" s="377"/>
      <c r="B5066" s="377"/>
      <c r="C5066" s="377"/>
      <c r="D5066" s="377"/>
      <c r="E5066" s="378"/>
      <c r="F5066" s="394"/>
    </row>
    <row r="5067" spans="1:6">
      <c r="A5067" s="377"/>
      <c r="B5067" s="377"/>
      <c r="C5067" s="377"/>
      <c r="D5067" s="377"/>
      <c r="E5067" s="378"/>
      <c r="F5067" s="394"/>
    </row>
    <row r="5068" spans="1:6">
      <c r="A5068" s="377"/>
      <c r="B5068" s="377"/>
      <c r="C5068" s="377"/>
      <c r="D5068" s="377"/>
      <c r="E5068" s="378"/>
      <c r="F5068" s="394"/>
    </row>
    <row r="5069" spans="1:6">
      <c r="A5069" s="377"/>
      <c r="B5069" s="377"/>
      <c r="C5069" s="377"/>
      <c r="D5069" s="377"/>
      <c r="E5069" s="378"/>
      <c r="F5069" s="394"/>
    </row>
    <row r="5070" spans="1:6">
      <c r="A5070" s="377"/>
      <c r="B5070" s="377"/>
      <c r="C5070" s="377"/>
      <c r="D5070" s="377"/>
      <c r="E5070" s="378"/>
      <c r="F5070" s="394"/>
    </row>
    <row r="5071" spans="1:6">
      <c r="A5071" s="377"/>
      <c r="B5071" s="377"/>
      <c r="C5071" s="377"/>
      <c r="D5071" s="377"/>
      <c r="E5071" s="378"/>
      <c r="F5071" s="394"/>
    </row>
    <row r="5072" spans="1:6">
      <c r="A5072" s="377"/>
      <c r="B5072" s="377"/>
      <c r="C5072" s="377"/>
      <c r="D5072" s="377"/>
      <c r="E5072" s="378"/>
      <c r="F5072" s="394"/>
    </row>
    <row r="5073" spans="1:6">
      <c r="A5073" s="377"/>
      <c r="B5073" s="377"/>
      <c r="C5073" s="377"/>
      <c r="D5073" s="377"/>
      <c r="E5073" s="378"/>
      <c r="F5073" s="394"/>
    </row>
    <row r="5074" spans="1:6">
      <c r="A5074" s="377"/>
      <c r="B5074" s="377"/>
      <c r="C5074" s="377"/>
      <c r="D5074" s="377"/>
      <c r="E5074" s="378"/>
      <c r="F5074" s="394"/>
    </row>
    <row r="5075" spans="1:6">
      <c r="A5075" s="377"/>
      <c r="B5075" s="377"/>
      <c r="C5075" s="377"/>
      <c r="D5075" s="377"/>
      <c r="E5075" s="378"/>
      <c r="F5075" s="394"/>
    </row>
    <row r="5076" spans="1:6">
      <c r="A5076" s="377"/>
      <c r="B5076" s="377"/>
      <c r="C5076" s="377"/>
      <c r="D5076" s="377"/>
      <c r="E5076" s="378"/>
      <c r="F5076" s="394"/>
    </row>
    <row r="5077" spans="1:6">
      <c r="A5077" s="377"/>
      <c r="B5077" s="377"/>
      <c r="C5077" s="377"/>
      <c r="D5077" s="377"/>
      <c r="E5077" s="378"/>
      <c r="F5077" s="394"/>
    </row>
    <row r="5078" spans="1:6">
      <c r="A5078" s="377"/>
      <c r="B5078" s="377"/>
      <c r="C5078" s="377"/>
      <c r="D5078" s="377"/>
      <c r="E5078" s="378"/>
      <c r="F5078" s="394"/>
    </row>
    <row r="5079" spans="1:6">
      <c r="A5079" s="377"/>
      <c r="B5079" s="377"/>
      <c r="C5079" s="377"/>
      <c r="D5079" s="377"/>
      <c r="E5079" s="378"/>
      <c r="F5079" s="394"/>
    </row>
    <row r="5080" spans="1:6">
      <c r="A5080" s="377"/>
      <c r="B5080" s="377"/>
      <c r="C5080" s="377"/>
      <c r="D5080" s="377"/>
      <c r="E5080" s="378"/>
      <c r="F5080" s="394"/>
    </row>
    <row r="5081" spans="1:6">
      <c r="A5081" s="377"/>
      <c r="B5081" s="377"/>
      <c r="C5081" s="377"/>
      <c r="D5081" s="377"/>
      <c r="E5081" s="378"/>
      <c r="F5081" s="394"/>
    </row>
    <row r="5082" spans="1:6">
      <c r="A5082" s="377"/>
      <c r="B5082" s="377"/>
      <c r="C5082" s="377"/>
      <c r="D5082" s="377"/>
      <c r="E5082" s="378"/>
      <c r="F5082" s="394"/>
    </row>
    <row r="5083" spans="1:6">
      <c r="A5083" s="377"/>
      <c r="B5083" s="377"/>
      <c r="C5083" s="377"/>
      <c r="D5083" s="377"/>
      <c r="E5083" s="378"/>
      <c r="F5083" s="394"/>
    </row>
    <row r="5084" spans="1:6">
      <c r="A5084" s="377"/>
      <c r="B5084" s="377"/>
      <c r="C5084" s="377"/>
      <c r="D5084" s="377"/>
      <c r="E5084" s="378"/>
      <c r="F5084" s="394"/>
    </row>
    <row r="5085" spans="1:6">
      <c r="A5085" s="377"/>
      <c r="B5085" s="377"/>
      <c r="C5085" s="377"/>
      <c r="D5085" s="377"/>
      <c r="E5085" s="378"/>
      <c r="F5085" s="394"/>
    </row>
    <row r="5086" spans="1:6">
      <c r="A5086" s="377"/>
      <c r="B5086" s="377"/>
      <c r="C5086" s="377"/>
      <c r="D5086" s="377"/>
      <c r="E5086" s="378"/>
      <c r="F5086" s="394"/>
    </row>
    <row r="5087" spans="1:6">
      <c r="A5087" s="377"/>
      <c r="B5087" s="377"/>
      <c r="C5087" s="377"/>
      <c r="D5087" s="377"/>
      <c r="E5087" s="378"/>
      <c r="F5087" s="394"/>
    </row>
    <row r="5088" spans="1:6">
      <c r="A5088" s="377"/>
      <c r="B5088" s="377"/>
      <c r="C5088" s="377"/>
      <c r="D5088" s="377"/>
      <c r="E5088" s="378"/>
      <c r="F5088" s="394"/>
    </row>
    <row r="5089" spans="1:6">
      <c r="A5089" s="377"/>
      <c r="B5089" s="377"/>
      <c r="C5089" s="377"/>
      <c r="D5089" s="377"/>
      <c r="E5089" s="378"/>
      <c r="F5089" s="394"/>
    </row>
    <row r="5090" spans="1:6">
      <c r="A5090" s="377"/>
      <c r="B5090" s="377"/>
      <c r="C5090" s="377"/>
      <c r="D5090" s="377"/>
      <c r="E5090" s="378"/>
      <c r="F5090" s="394"/>
    </row>
    <row r="5091" spans="1:6">
      <c r="A5091" s="377"/>
      <c r="B5091" s="377"/>
      <c r="C5091" s="377"/>
      <c r="D5091" s="377"/>
      <c r="E5091" s="378"/>
      <c r="F5091" s="394"/>
    </row>
    <row r="5092" spans="1:6">
      <c r="A5092" s="377"/>
      <c r="B5092" s="377"/>
      <c r="C5092" s="377"/>
      <c r="D5092" s="377"/>
      <c r="E5092" s="378"/>
      <c r="F5092" s="394"/>
    </row>
    <row r="5093" spans="1:6">
      <c r="A5093" s="377"/>
      <c r="B5093" s="377"/>
      <c r="C5093" s="377"/>
      <c r="D5093" s="377"/>
      <c r="E5093" s="378"/>
      <c r="F5093" s="394"/>
    </row>
    <row r="5094" spans="1:6">
      <c r="A5094" s="377"/>
      <c r="B5094" s="377"/>
      <c r="C5094" s="377"/>
      <c r="D5094" s="377"/>
      <c r="E5094" s="378"/>
      <c r="F5094" s="394"/>
    </row>
    <row r="5095" spans="1:6">
      <c r="A5095" s="377"/>
      <c r="B5095" s="377"/>
      <c r="C5095" s="377"/>
      <c r="D5095" s="377"/>
      <c r="E5095" s="378"/>
      <c r="F5095" s="394"/>
    </row>
    <row r="5096" spans="1:6">
      <c r="A5096" s="377"/>
      <c r="B5096" s="377"/>
      <c r="C5096" s="377"/>
      <c r="D5096" s="377"/>
      <c r="E5096" s="378"/>
      <c r="F5096" s="394"/>
    </row>
    <row r="5097" spans="1:6">
      <c r="A5097" s="377"/>
      <c r="B5097" s="377"/>
      <c r="C5097" s="377"/>
      <c r="D5097" s="377"/>
      <c r="E5097" s="378"/>
      <c r="F5097" s="394"/>
    </row>
    <row r="5098" spans="1:6">
      <c r="A5098" s="377"/>
      <c r="B5098" s="377"/>
      <c r="C5098" s="377"/>
      <c r="D5098" s="377"/>
      <c r="E5098" s="378"/>
      <c r="F5098" s="394"/>
    </row>
    <row r="5099" spans="1:6">
      <c r="A5099" s="377"/>
      <c r="B5099" s="377"/>
      <c r="C5099" s="377"/>
      <c r="D5099" s="377"/>
      <c r="E5099" s="378"/>
      <c r="F5099" s="394"/>
    </row>
    <row r="5100" spans="1:6">
      <c r="A5100" s="377"/>
      <c r="B5100" s="377"/>
      <c r="C5100" s="377"/>
      <c r="D5100" s="377"/>
      <c r="E5100" s="378"/>
      <c r="F5100" s="394"/>
    </row>
    <row r="5101" spans="1:6">
      <c r="A5101" s="377"/>
      <c r="B5101" s="377"/>
      <c r="C5101" s="377"/>
      <c r="D5101" s="377"/>
      <c r="E5101" s="378"/>
      <c r="F5101" s="394"/>
    </row>
    <row r="5102" spans="1:6">
      <c r="A5102" s="377"/>
      <c r="B5102" s="377"/>
      <c r="C5102" s="377"/>
      <c r="D5102" s="377"/>
      <c r="E5102" s="378"/>
      <c r="F5102" s="394"/>
    </row>
    <row r="5103" spans="1:6">
      <c r="A5103" s="377"/>
      <c r="B5103" s="377"/>
      <c r="C5103" s="377"/>
      <c r="D5103" s="377"/>
      <c r="E5103" s="378"/>
      <c r="F5103" s="394"/>
    </row>
    <row r="5104" spans="1:6">
      <c r="A5104" s="377"/>
      <c r="B5104" s="377"/>
      <c r="C5104" s="377"/>
      <c r="D5104" s="377"/>
      <c r="E5104" s="378"/>
      <c r="F5104" s="394"/>
    </row>
    <row r="5105" spans="1:6">
      <c r="A5105" s="377"/>
      <c r="B5105" s="377"/>
      <c r="C5105" s="377"/>
      <c r="D5105" s="377"/>
      <c r="E5105" s="378"/>
      <c r="F5105" s="394"/>
    </row>
    <row r="5106" spans="1:6">
      <c r="A5106" s="377"/>
      <c r="B5106" s="377"/>
      <c r="C5106" s="377"/>
      <c r="D5106" s="377"/>
      <c r="E5106" s="378"/>
      <c r="F5106" s="394"/>
    </row>
    <row r="5107" spans="1:6">
      <c r="A5107" s="377"/>
      <c r="B5107" s="377"/>
      <c r="C5107" s="377"/>
      <c r="D5107" s="377"/>
      <c r="E5107" s="378"/>
      <c r="F5107" s="394"/>
    </row>
    <row r="5108" spans="1:6">
      <c r="A5108" s="377"/>
      <c r="B5108" s="377"/>
      <c r="C5108" s="377"/>
      <c r="D5108" s="377"/>
      <c r="E5108" s="378"/>
      <c r="F5108" s="394"/>
    </row>
    <row r="5109" spans="1:6">
      <c r="A5109" s="377"/>
      <c r="B5109" s="377"/>
      <c r="C5109" s="377"/>
      <c r="D5109" s="377"/>
      <c r="E5109" s="378"/>
      <c r="F5109" s="394"/>
    </row>
    <row r="5110" spans="1:6">
      <c r="A5110" s="377"/>
      <c r="B5110" s="377"/>
      <c r="C5110" s="377"/>
      <c r="D5110" s="377"/>
      <c r="E5110" s="378"/>
      <c r="F5110" s="394"/>
    </row>
    <row r="5111" spans="1:6">
      <c r="A5111" s="377"/>
      <c r="B5111" s="377"/>
      <c r="C5111" s="377"/>
      <c r="D5111" s="377"/>
      <c r="E5111" s="378"/>
      <c r="F5111" s="394"/>
    </row>
    <row r="5112" spans="1:6">
      <c r="A5112" s="377"/>
      <c r="B5112" s="377"/>
      <c r="C5112" s="377"/>
      <c r="D5112" s="377"/>
      <c r="E5112" s="378"/>
      <c r="F5112" s="394"/>
    </row>
    <row r="5113" spans="1:6">
      <c r="A5113" s="377"/>
      <c r="B5113" s="377"/>
      <c r="C5113" s="377"/>
      <c r="D5113" s="377"/>
      <c r="E5113" s="378"/>
      <c r="F5113" s="394"/>
    </row>
    <row r="5114" spans="1:6">
      <c r="A5114" s="377"/>
      <c r="B5114" s="377"/>
      <c r="C5114" s="377"/>
      <c r="D5114" s="377"/>
      <c r="E5114" s="378"/>
      <c r="F5114" s="394"/>
    </row>
    <row r="5115" spans="1:6">
      <c r="A5115" s="377"/>
      <c r="B5115" s="377"/>
      <c r="C5115" s="377"/>
      <c r="D5115" s="377"/>
      <c r="E5115" s="378"/>
      <c r="F5115" s="394"/>
    </row>
    <row r="5116" spans="1:6">
      <c r="A5116" s="377"/>
      <c r="B5116" s="377"/>
      <c r="C5116" s="377"/>
      <c r="D5116" s="377"/>
      <c r="E5116" s="378"/>
      <c r="F5116" s="394"/>
    </row>
    <row r="5117" spans="1:6">
      <c r="A5117" s="377"/>
      <c r="B5117" s="377"/>
      <c r="C5117" s="377"/>
      <c r="D5117" s="377"/>
      <c r="E5117" s="378"/>
      <c r="F5117" s="394"/>
    </row>
    <row r="5118" spans="1:6">
      <c r="A5118" s="377"/>
      <c r="B5118" s="377"/>
      <c r="C5118" s="377"/>
      <c r="D5118" s="377"/>
      <c r="E5118" s="378"/>
      <c r="F5118" s="394"/>
    </row>
    <row r="5119" spans="1:6">
      <c r="A5119" s="377"/>
      <c r="B5119" s="377"/>
      <c r="C5119" s="377"/>
      <c r="D5119" s="377"/>
      <c r="E5119" s="378"/>
      <c r="F5119" s="394"/>
    </row>
    <row r="5120" spans="1:6">
      <c r="A5120" s="377"/>
      <c r="B5120" s="377"/>
      <c r="C5120" s="377"/>
      <c r="D5120" s="377"/>
      <c r="E5120" s="378"/>
      <c r="F5120" s="394"/>
    </row>
    <row r="5121" spans="1:6">
      <c r="A5121" s="377"/>
      <c r="B5121" s="377"/>
      <c r="C5121" s="377"/>
      <c r="D5121" s="377"/>
      <c r="E5121" s="378"/>
      <c r="F5121" s="394"/>
    </row>
    <row r="5122" spans="1:6">
      <c r="A5122" s="377"/>
      <c r="B5122" s="377"/>
      <c r="C5122" s="377"/>
      <c r="D5122" s="377"/>
      <c r="E5122" s="378"/>
      <c r="F5122" s="394"/>
    </row>
    <row r="5123" spans="1:6">
      <c r="A5123" s="377"/>
      <c r="B5123" s="377"/>
      <c r="C5123" s="377"/>
      <c r="D5123" s="377"/>
      <c r="E5123" s="378"/>
      <c r="F5123" s="394"/>
    </row>
    <row r="5124" spans="1:6">
      <c r="A5124" s="377"/>
      <c r="B5124" s="377"/>
      <c r="C5124" s="377"/>
      <c r="D5124" s="377"/>
      <c r="E5124" s="378"/>
      <c r="F5124" s="394"/>
    </row>
    <row r="5125" spans="1:6">
      <c r="A5125" s="377"/>
      <c r="B5125" s="377"/>
      <c r="C5125" s="377"/>
      <c r="D5125" s="377"/>
      <c r="E5125" s="378"/>
      <c r="F5125" s="394"/>
    </row>
    <row r="5126" spans="1:6">
      <c r="A5126" s="377"/>
      <c r="B5126" s="377"/>
      <c r="C5126" s="377"/>
      <c r="D5126" s="377"/>
      <c r="E5126" s="378"/>
      <c r="F5126" s="394"/>
    </row>
    <row r="5127" spans="1:6">
      <c r="A5127" s="377"/>
      <c r="B5127" s="377"/>
      <c r="C5127" s="377"/>
      <c r="D5127" s="377"/>
      <c r="E5127" s="378"/>
      <c r="F5127" s="394"/>
    </row>
    <row r="5128" spans="1:6">
      <c r="A5128" s="377"/>
      <c r="B5128" s="377"/>
      <c r="C5128" s="377"/>
      <c r="D5128" s="377"/>
      <c r="E5128" s="378"/>
      <c r="F5128" s="394"/>
    </row>
    <row r="5129" spans="1:6">
      <c r="A5129" s="377"/>
      <c r="B5129" s="377"/>
      <c r="C5129" s="377"/>
      <c r="D5129" s="377"/>
      <c r="E5129" s="378"/>
      <c r="F5129" s="394"/>
    </row>
    <row r="5130" spans="1:6">
      <c r="A5130" s="377"/>
      <c r="B5130" s="377"/>
      <c r="C5130" s="377"/>
      <c r="D5130" s="377"/>
      <c r="E5130" s="378"/>
      <c r="F5130" s="394"/>
    </row>
    <row r="5131" spans="1:6">
      <c r="A5131" s="377"/>
      <c r="B5131" s="377"/>
      <c r="C5131" s="377"/>
      <c r="D5131" s="377"/>
      <c r="E5131" s="378"/>
      <c r="F5131" s="394"/>
    </row>
    <row r="5132" spans="1:6">
      <c r="A5132" s="377"/>
      <c r="B5132" s="377"/>
      <c r="C5132" s="377"/>
      <c r="D5132" s="377"/>
      <c r="E5132" s="378"/>
      <c r="F5132" s="394"/>
    </row>
    <row r="5133" spans="1:6">
      <c r="A5133" s="377"/>
      <c r="B5133" s="377"/>
      <c r="C5133" s="377"/>
      <c r="D5133" s="377"/>
      <c r="E5133" s="378"/>
      <c r="F5133" s="394"/>
    </row>
    <row r="5134" spans="1:6">
      <c r="A5134" s="377"/>
      <c r="B5134" s="377"/>
      <c r="C5134" s="377"/>
      <c r="D5134" s="377"/>
      <c r="E5134" s="378"/>
      <c r="F5134" s="394"/>
    </row>
    <row r="5135" spans="1:6">
      <c r="A5135" s="377"/>
      <c r="B5135" s="377"/>
      <c r="C5135" s="377"/>
      <c r="D5135" s="377"/>
      <c r="E5135" s="378"/>
      <c r="F5135" s="394"/>
    </row>
    <row r="5136" spans="1:6">
      <c r="A5136" s="377"/>
      <c r="B5136" s="377"/>
      <c r="C5136" s="377"/>
      <c r="D5136" s="377"/>
      <c r="E5136" s="378"/>
      <c r="F5136" s="394"/>
    </row>
    <row r="5137" spans="1:6">
      <c r="A5137" s="377"/>
      <c r="B5137" s="377"/>
      <c r="C5137" s="377"/>
      <c r="D5137" s="377"/>
      <c r="E5137" s="378"/>
      <c r="F5137" s="394"/>
    </row>
    <row r="5138" spans="1:6">
      <c r="A5138" s="377"/>
      <c r="B5138" s="377"/>
      <c r="C5138" s="377"/>
      <c r="D5138" s="377"/>
      <c r="E5138" s="378"/>
      <c r="F5138" s="394"/>
    </row>
    <row r="5139" spans="1:6">
      <c r="A5139" s="377"/>
      <c r="B5139" s="377"/>
      <c r="C5139" s="377"/>
      <c r="D5139" s="377"/>
      <c r="E5139" s="378"/>
      <c r="F5139" s="394"/>
    </row>
    <row r="5140" spans="1:6">
      <c r="A5140" s="377"/>
      <c r="B5140" s="377"/>
      <c r="C5140" s="377"/>
      <c r="D5140" s="377"/>
      <c r="E5140" s="378"/>
      <c r="F5140" s="394"/>
    </row>
    <row r="5141" spans="1:6">
      <c r="A5141" s="377"/>
      <c r="B5141" s="377"/>
      <c r="C5141" s="377"/>
      <c r="D5141" s="377"/>
      <c r="E5141" s="378"/>
      <c r="F5141" s="394"/>
    </row>
    <row r="5142" spans="1:6">
      <c r="A5142" s="377"/>
      <c r="B5142" s="377"/>
      <c r="C5142" s="377"/>
      <c r="D5142" s="377"/>
      <c r="E5142" s="378"/>
      <c r="F5142" s="394"/>
    </row>
    <row r="5143" spans="1:6">
      <c r="A5143" s="377"/>
      <c r="B5143" s="377"/>
      <c r="C5143" s="377"/>
      <c r="D5143" s="377"/>
      <c r="E5143" s="378"/>
      <c r="F5143" s="394"/>
    </row>
    <row r="5144" spans="1:6">
      <c r="A5144" s="377"/>
      <c r="B5144" s="377"/>
      <c r="C5144" s="377"/>
      <c r="D5144" s="377"/>
      <c r="E5144" s="378"/>
      <c r="F5144" s="394"/>
    </row>
    <row r="5145" spans="1:6">
      <c r="A5145" s="377"/>
      <c r="B5145" s="377"/>
      <c r="C5145" s="377"/>
      <c r="D5145" s="377"/>
      <c r="E5145" s="378"/>
      <c r="F5145" s="394"/>
    </row>
    <row r="5146" spans="1:6">
      <c r="A5146" s="377"/>
      <c r="B5146" s="377"/>
      <c r="C5146" s="377"/>
      <c r="D5146" s="377"/>
      <c r="E5146" s="378"/>
      <c r="F5146" s="394"/>
    </row>
    <row r="5147" spans="1:6">
      <c r="A5147" s="377"/>
      <c r="B5147" s="377"/>
      <c r="C5147" s="377"/>
      <c r="D5147" s="377"/>
      <c r="E5147" s="378"/>
      <c r="F5147" s="394"/>
    </row>
    <row r="5148" spans="1:6">
      <c r="A5148" s="377"/>
      <c r="B5148" s="377"/>
      <c r="C5148" s="377"/>
      <c r="D5148" s="377"/>
      <c r="E5148" s="378"/>
      <c r="F5148" s="394"/>
    </row>
    <row r="5149" spans="1:6">
      <c r="A5149" s="377"/>
      <c r="B5149" s="377"/>
      <c r="C5149" s="377"/>
      <c r="D5149" s="377"/>
      <c r="E5149" s="378"/>
      <c r="F5149" s="394"/>
    </row>
    <row r="5150" spans="1:6">
      <c r="A5150" s="377"/>
      <c r="B5150" s="377"/>
      <c r="C5150" s="377"/>
      <c r="D5150" s="377"/>
      <c r="E5150" s="378"/>
      <c r="F5150" s="394"/>
    </row>
    <row r="5151" spans="1:6">
      <c r="A5151" s="377"/>
      <c r="B5151" s="377"/>
      <c r="C5151" s="377"/>
      <c r="D5151" s="377"/>
      <c r="E5151" s="378"/>
      <c r="F5151" s="394"/>
    </row>
    <row r="5152" spans="1:6">
      <c r="A5152" s="377"/>
      <c r="B5152" s="377"/>
      <c r="C5152" s="377"/>
      <c r="D5152" s="377"/>
      <c r="E5152" s="378"/>
      <c r="F5152" s="394"/>
    </row>
    <row r="5153" spans="1:6">
      <c r="A5153" s="377"/>
      <c r="B5153" s="377"/>
      <c r="C5153" s="377"/>
      <c r="D5153" s="377"/>
      <c r="E5153" s="378"/>
      <c r="F5153" s="394"/>
    </row>
    <row r="5154" spans="1:6">
      <c r="A5154" s="377"/>
      <c r="B5154" s="377"/>
      <c r="C5154" s="377"/>
      <c r="D5154" s="377"/>
      <c r="E5154" s="378"/>
      <c r="F5154" s="394"/>
    </row>
    <row r="5155" spans="1:6">
      <c r="A5155" s="377"/>
      <c r="B5155" s="377"/>
      <c r="C5155" s="377"/>
      <c r="D5155" s="377"/>
      <c r="E5155" s="378"/>
      <c r="F5155" s="394"/>
    </row>
    <row r="5156" spans="1:6">
      <c r="A5156" s="377"/>
      <c r="B5156" s="377"/>
      <c r="C5156" s="377"/>
      <c r="D5156" s="377"/>
      <c r="E5156" s="378"/>
      <c r="F5156" s="394"/>
    </row>
    <row r="5157" spans="1:6">
      <c r="A5157" s="377"/>
      <c r="B5157" s="377"/>
      <c r="C5157" s="377"/>
      <c r="D5157" s="377"/>
      <c r="E5157" s="378"/>
      <c r="F5157" s="394"/>
    </row>
    <row r="5158" spans="1:6">
      <c r="A5158" s="377"/>
      <c r="B5158" s="377"/>
      <c r="C5158" s="377"/>
      <c r="D5158" s="377"/>
      <c r="E5158" s="378"/>
      <c r="F5158" s="394"/>
    </row>
    <row r="5159" spans="1:6">
      <c r="A5159" s="377"/>
      <c r="B5159" s="377"/>
      <c r="C5159" s="377"/>
      <c r="D5159" s="377"/>
      <c r="E5159" s="378"/>
      <c r="F5159" s="394"/>
    </row>
    <row r="5160" spans="1:6">
      <c r="A5160" s="377"/>
      <c r="B5160" s="377"/>
      <c r="C5160" s="377"/>
      <c r="D5160" s="377"/>
      <c r="E5160" s="378"/>
      <c r="F5160" s="394"/>
    </row>
    <row r="5161" spans="1:6">
      <c r="A5161" s="377"/>
      <c r="B5161" s="377"/>
      <c r="C5161" s="377"/>
      <c r="D5161" s="377"/>
      <c r="E5161" s="378"/>
      <c r="F5161" s="394"/>
    </row>
    <row r="5162" spans="1:6">
      <c r="A5162" s="377"/>
      <c r="B5162" s="377"/>
      <c r="C5162" s="377"/>
      <c r="D5162" s="377"/>
      <c r="E5162" s="378"/>
      <c r="F5162" s="394"/>
    </row>
    <row r="5163" spans="1:6">
      <c r="A5163" s="377"/>
      <c r="B5163" s="377"/>
      <c r="C5163" s="377"/>
      <c r="D5163" s="377"/>
      <c r="E5163" s="378"/>
      <c r="F5163" s="394"/>
    </row>
    <row r="5164" spans="1:6">
      <c r="A5164" s="377"/>
      <c r="B5164" s="377"/>
      <c r="C5164" s="377"/>
      <c r="D5164" s="377"/>
      <c r="E5164" s="378"/>
      <c r="F5164" s="394"/>
    </row>
    <row r="5165" spans="1:6">
      <c r="A5165" s="377"/>
      <c r="B5165" s="377"/>
      <c r="C5165" s="377"/>
      <c r="D5165" s="377"/>
      <c r="E5165" s="378"/>
      <c r="F5165" s="394"/>
    </row>
    <row r="5166" spans="1:6">
      <c r="A5166" s="377"/>
      <c r="B5166" s="377"/>
      <c r="C5166" s="377"/>
      <c r="D5166" s="377"/>
      <c r="E5166" s="378"/>
      <c r="F5166" s="394"/>
    </row>
    <row r="5167" spans="1:6">
      <c r="A5167" s="377"/>
      <c r="B5167" s="377"/>
      <c r="C5167" s="377"/>
      <c r="D5167" s="377"/>
      <c r="E5167" s="378"/>
      <c r="F5167" s="394"/>
    </row>
    <row r="5168" spans="1:6">
      <c r="A5168" s="377"/>
      <c r="B5168" s="377"/>
      <c r="C5168" s="377"/>
      <c r="D5168" s="377"/>
      <c r="E5168" s="378"/>
      <c r="F5168" s="394"/>
    </row>
    <row r="5169" spans="1:6">
      <c r="A5169" s="377"/>
      <c r="B5169" s="377"/>
      <c r="C5169" s="377"/>
      <c r="D5169" s="377"/>
      <c r="E5169" s="378"/>
      <c r="F5169" s="394"/>
    </row>
    <row r="5170" spans="1:6">
      <c r="A5170" s="377"/>
      <c r="B5170" s="377"/>
      <c r="C5170" s="377"/>
      <c r="D5170" s="377"/>
      <c r="E5170" s="378"/>
      <c r="F5170" s="394"/>
    </row>
    <row r="5171" spans="1:6">
      <c r="A5171" s="377"/>
      <c r="B5171" s="377"/>
      <c r="C5171" s="377"/>
      <c r="D5171" s="377"/>
      <c r="E5171" s="378"/>
      <c r="F5171" s="394"/>
    </row>
    <row r="5172" spans="1:6">
      <c r="A5172" s="377"/>
      <c r="B5172" s="377"/>
      <c r="C5172" s="377"/>
      <c r="D5172" s="377"/>
      <c r="E5172" s="378"/>
      <c r="F5172" s="394"/>
    </row>
    <row r="5173" spans="1:6">
      <c r="A5173" s="377"/>
      <c r="B5173" s="377"/>
      <c r="C5173" s="377"/>
      <c r="D5173" s="377"/>
      <c r="E5173" s="378"/>
      <c r="F5173" s="394"/>
    </row>
    <row r="5174" spans="1:6">
      <c r="A5174" s="377"/>
      <c r="B5174" s="377"/>
      <c r="C5174" s="377"/>
      <c r="D5174" s="377"/>
      <c r="E5174" s="378"/>
      <c r="F5174" s="394"/>
    </row>
    <row r="5175" spans="1:6">
      <c r="A5175" s="377"/>
      <c r="B5175" s="377"/>
      <c r="C5175" s="377"/>
      <c r="D5175" s="377"/>
      <c r="E5175" s="378"/>
      <c r="F5175" s="394"/>
    </row>
    <row r="5176" spans="1:6">
      <c r="A5176" s="377"/>
      <c r="B5176" s="377"/>
      <c r="C5176" s="377"/>
      <c r="D5176" s="377"/>
      <c r="E5176" s="378"/>
      <c r="F5176" s="394"/>
    </row>
    <row r="5177" spans="1:6">
      <c r="A5177" s="377"/>
      <c r="B5177" s="377"/>
      <c r="C5177" s="377"/>
      <c r="D5177" s="377"/>
      <c r="E5177" s="378"/>
      <c r="F5177" s="394"/>
    </row>
    <row r="5178" spans="1:6">
      <c r="A5178" s="377"/>
      <c r="B5178" s="377"/>
      <c r="C5178" s="377"/>
      <c r="D5178" s="377"/>
      <c r="E5178" s="378"/>
      <c r="F5178" s="394"/>
    </row>
    <row r="5179" spans="1:6">
      <c r="A5179" s="377"/>
      <c r="B5179" s="377"/>
      <c r="C5179" s="377"/>
      <c r="D5179" s="377"/>
      <c r="E5179" s="378"/>
      <c r="F5179" s="394"/>
    </row>
    <row r="5180" spans="1:6">
      <c r="A5180" s="377"/>
      <c r="B5180" s="377"/>
      <c r="C5180" s="377"/>
      <c r="D5180" s="377"/>
      <c r="E5180" s="378"/>
      <c r="F5180" s="394"/>
    </row>
    <row r="5181" spans="1:6">
      <c r="A5181" s="377"/>
      <c r="B5181" s="377"/>
      <c r="C5181" s="377"/>
      <c r="D5181" s="377"/>
      <c r="E5181" s="378"/>
      <c r="F5181" s="394"/>
    </row>
    <row r="5182" spans="1:6">
      <c r="A5182" s="377"/>
      <c r="B5182" s="377"/>
      <c r="C5182" s="377"/>
      <c r="D5182" s="377"/>
      <c r="E5182" s="378"/>
      <c r="F5182" s="394"/>
    </row>
    <row r="5183" spans="1:6">
      <c r="A5183" s="377"/>
      <c r="B5183" s="377"/>
      <c r="C5183" s="377"/>
      <c r="D5183" s="377"/>
      <c r="E5183" s="378"/>
      <c r="F5183" s="394"/>
    </row>
    <row r="5184" spans="1:6">
      <c r="A5184" s="377"/>
      <c r="B5184" s="377"/>
      <c r="C5184" s="377"/>
      <c r="D5184" s="377"/>
      <c r="E5184" s="378"/>
      <c r="F5184" s="394"/>
    </row>
    <row r="5185" spans="1:6">
      <c r="A5185" s="377"/>
      <c r="B5185" s="377"/>
      <c r="C5185" s="377"/>
      <c r="D5185" s="377"/>
      <c r="E5185" s="378"/>
      <c r="F5185" s="394"/>
    </row>
    <row r="5186" spans="1:6">
      <c r="A5186" s="377"/>
      <c r="B5186" s="377"/>
      <c r="C5186" s="377"/>
      <c r="D5186" s="377"/>
      <c r="E5186" s="378"/>
      <c r="F5186" s="394"/>
    </row>
    <row r="5187" spans="1:6">
      <c r="A5187" s="377"/>
      <c r="B5187" s="377"/>
      <c r="C5187" s="377"/>
      <c r="D5187" s="377"/>
      <c r="E5187" s="378"/>
      <c r="F5187" s="394"/>
    </row>
    <row r="5188" spans="1:6">
      <c r="A5188" s="377"/>
      <c r="B5188" s="377"/>
      <c r="C5188" s="377"/>
      <c r="D5188" s="377"/>
      <c r="E5188" s="378"/>
      <c r="F5188" s="394"/>
    </row>
    <row r="5189" spans="1:6">
      <c r="A5189" s="377"/>
      <c r="B5189" s="377"/>
      <c r="C5189" s="377"/>
      <c r="D5189" s="377"/>
      <c r="E5189" s="378"/>
      <c r="F5189" s="394"/>
    </row>
    <row r="5190" spans="1:6">
      <c r="A5190" s="377"/>
      <c r="B5190" s="377"/>
      <c r="C5190" s="377"/>
      <c r="D5190" s="377"/>
      <c r="E5190" s="378"/>
      <c r="F5190" s="394"/>
    </row>
    <row r="5191" spans="1:6">
      <c r="A5191" s="377"/>
      <c r="B5191" s="377"/>
      <c r="C5191" s="377"/>
      <c r="D5191" s="377"/>
      <c r="E5191" s="378"/>
      <c r="F5191" s="394"/>
    </row>
    <row r="5192" spans="1:6">
      <c r="A5192" s="377"/>
      <c r="B5192" s="377"/>
      <c r="C5192" s="377"/>
      <c r="D5192" s="377"/>
      <c r="E5192" s="378"/>
      <c r="F5192" s="394"/>
    </row>
    <row r="5193" spans="1:6">
      <c r="A5193" s="377"/>
      <c r="B5193" s="377"/>
      <c r="C5193" s="377"/>
      <c r="D5193" s="377"/>
      <c r="E5193" s="378"/>
      <c r="F5193" s="394"/>
    </row>
    <row r="5194" spans="1:6">
      <c r="A5194" s="377"/>
      <c r="B5194" s="377"/>
      <c r="C5194" s="377"/>
      <c r="D5194" s="377"/>
      <c r="E5194" s="378"/>
      <c r="F5194" s="394"/>
    </row>
    <row r="5195" spans="1:6">
      <c r="A5195" s="377"/>
      <c r="B5195" s="377"/>
      <c r="C5195" s="377"/>
      <c r="D5195" s="377"/>
      <c r="E5195" s="378"/>
      <c r="F5195" s="394"/>
    </row>
    <row r="5196" spans="1:6">
      <c r="A5196" s="377"/>
      <c r="B5196" s="377"/>
      <c r="C5196" s="377"/>
      <c r="D5196" s="377"/>
      <c r="E5196" s="378"/>
      <c r="F5196" s="394"/>
    </row>
    <row r="5197" spans="1:6">
      <c r="A5197" s="377"/>
      <c r="B5197" s="377"/>
      <c r="C5197" s="377"/>
      <c r="D5197" s="377"/>
      <c r="E5197" s="378"/>
      <c r="F5197" s="394"/>
    </row>
    <row r="5198" spans="1:6">
      <c r="A5198" s="377"/>
      <c r="B5198" s="377"/>
      <c r="C5198" s="377"/>
      <c r="D5198" s="377"/>
      <c r="E5198" s="378"/>
      <c r="F5198" s="394"/>
    </row>
    <row r="5199" spans="1:6">
      <c r="A5199" s="377"/>
      <c r="B5199" s="377"/>
      <c r="C5199" s="377"/>
      <c r="D5199" s="377"/>
      <c r="E5199" s="378"/>
      <c r="F5199" s="394"/>
    </row>
    <row r="5200" spans="1:6">
      <c r="A5200" s="377"/>
      <c r="B5200" s="377"/>
      <c r="C5200" s="377"/>
      <c r="D5200" s="377"/>
      <c r="E5200" s="378"/>
      <c r="F5200" s="394"/>
    </row>
    <row r="5201" spans="1:6">
      <c r="A5201" s="377"/>
      <c r="B5201" s="377"/>
      <c r="C5201" s="377"/>
      <c r="D5201" s="377"/>
      <c r="E5201" s="378"/>
      <c r="F5201" s="394"/>
    </row>
    <row r="5202" spans="1:6">
      <c r="A5202" s="377"/>
      <c r="B5202" s="377"/>
      <c r="C5202" s="377"/>
      <c r="D5202" s="377"/>
      <c r="E5202" s="378"/>
      <c r="F5202" s="394"/>
    </row>
    <row r="5203" spans="1:6">
      <c r="A5203" s="377"/>
      <c r="B5203" s="377"/>
      <c r="C5203" s="377"/>
      <c r="D5203" s="377"/>
      <c r="E5203" s="378"/>
      <c r="F5203" s="394"/>
    </row>
    <row r="5204" spans="1:6">
      <c r="A5204" s="377"/>
      <c r="B5204" s="377"/>
      <c r="C5204" s="377"/>
      <c r="D5204" s="377"/>
      <c r="E5204" s="378"/>
      <c r="F5204" s="394"/>
    </row>
    <row r="5205" spans="1:6">
      <c r="A5205" s="377"/>
      <c r="B5205" s="377"/>
      <c r="C5205" s="377"/>
      <c r="D5205" s="377"/>
      <c r="E5205" s="378"/>
      <c r="F5205" s="394"/>
    </row>
    <row r="5206" spans="1:6">
      <c r="A5206" s="377"/>
      <c r="B5206" s="377"/>
      <c r="C5206" s="377"/>
      <c r="D5206" s="377"/>
      <c r="E5206" s="378"/>
      <c r="F5206" s="394"/>
    </row>
    <row r="5207" spans="1:6">
      <c r="A5207" s="377"/>
      <c r="B5207" s="377"/>
      <c r="C5207" s="377"/>
      <c r="D5207" s="377"/>
      <c r="E5207" s="378"/>
      <c r="F5207" s="394"/>
    </row>
    <row r="5208" spans="1:6">
      <c r="A5208" s="377"/>
      <c r="B5208" s="377"/>
      <c r="C5208" s="377"/>
      <c r="D5208" s="377"/>
      <c r="E5208" s="378"/>
      <c r="F5208" s="394"/>
    </row>
    <row r="5209" spans="1:6">
      <c r="A5209" s="377"/>
      <c r="B5209" s="377"/>
      <c r="C5209" s="377"/>
      <c r="D5209" s="377"/>
      <c r="E5209" s="378"/>
      <c r="F5209" s="394"/>
    </row>
    <row r="5210" spans="1:6">
      <c r="A5210" s="377"/>
      <c r="B5210" s="377"/>
      <c r="C5210" s="377"/>
      <c r="D5210" s="377"/>
      <c r="E5210" s="378"/>
      <c r="F5210" s="394"/>
    </row>
    <row r="5211" spans="1:6">
      <c r="A5211" s="377"/>
      <c r="B5211" s="377"/>
      <c r="C5211" s="377"/>
      <c r="D5211" s="377"/>
      <c r="E5211" s="378"/>
      <c r="F5211" s="394"/>
    </row>
    <row r="5212" spans="1:6">
      <c r="A5212" s="377"/>
      <c r="B5212" s="377"/>
      <c r="C5212" s="377"/>
      <c r="D5212" s="377"/>
      <c r="E5212" s="378"/>
      <c r="F5212" s="394"/>
    </row>
    <row r="5213" spans="1:6">
      <c r="A5213" s="377"/>
      <c r="B5213" s="377"/>
      <c r="C5213" s="377"/>
      <c r="D5213" s="377"/>
      <c r="E5213" s="378"/>
      <c r="F5213" s="394"/>
    </row>
    <row r="5214" spans="1:6">
      <c r="A5214" s="377"/>
      <c r="B5214" s="377"/>
      <c r="C5214" s="377"/>
      <c r="D5214" s="377"/>
      <c r="E5214" s="378"/>
      <c r="F5214" s="394"/>
    </row>
    <row r="5215" spans="1:6">
      <c r="A5215" s="377"/>
      <c r="B5215" s="377"/>
      <c r="C5215" s="377"/>
      <c r="D5215" s="377"/>
      <c r="E5215" s="378"/>
      <c r="F5215" s="394"/>
    </row>
    <row r="5216" spans="1:6">
      <c r="A5216" s="377"/>
      <c r="B5216" s="377"/>
      <c r="C5216" s="377"/>
      <c r="D5216" s="377"/>
      <c r="E5216" s="378"/>
      <c r="F5216" s="394"/>
    </row>
    <row r="5217" spans="1:6">
      <c r="A5217" s="377"/>
      <c r="B5217" s="377"/>
      <c r="C5217" s="377"/>
      <c r="D5217" s="377"/>
      <c r="E5217" s="378"/>
      <c r="F5217" s="394"/>
    </row>
    <row r="5218" spans="1:6">
      <c r="A5218" s="377"/>
      <c r="B5218" s="377"/>
      <c r="C5218" s="377"/>
      <c r="D5218" s="377"/>
      <c r="E5218" s="378"/>
      <c r="F5218" s="394"/>
    </row>
    <row r="5219" spans="1:6">
      <c r="A5219" s="377"/>
      <c r="B5219" s="377"/>
      <c r="C5219" s="377"/>
      <c r="D5219" s="377"/>
      <c r="E5219" s="378"/>
      <c r="F5219" s="394"/>
    </row>
    <row r="5220" spans="1:6">
      <c r="A5220" s="377"/>
      <c r="B5220" s="377"/>
      <c r="C5220" s="377"/>
      <c r="D5220" s="377"/>
      <c r="E5220" s="378"/>
      <c r="F5220" s="394"/>
    </row>
    <row r="5221" spans="1:6">
      <c r="A5221" s="377"/>
      <c r="B5221" s="377"/>
      <c r="C5221" s="377"/>
      <c r="D5221" s="377"/>
      <c r="E5221" s="378"/>
      <c r="F5221" s="394"/>
    </row>
    <row r="5222" spans="1:6">
      <c r="A5222" s="377"/>
      <c r="B5222" s="377"/>
      <c r="C5222" s="377"/>
      <c r="D5222" s="377"/>
      <c r="E5222" s="378"/>
      <c r="F5222" s="394"/>
    </row>
    <row r="5223" spans="1:6">
      <c r="A5223" s="377"/>
      <c r="B5223" s="377"/>
      <c r="C5223" s="377"/>
      <c r="D5223" s="377"/>
      <c r="E5223" s="378"/>
      <c r="F5223" s="394"/>
    </row>
    <row r="5224" spans="1:6">
      <c r="A5224" s="377"/>
      <c r="B5224" s="377"/>
      <c r="C5224" s="377"/>
      <c r="D5224" s="377"/>
      <c r="E5224" s="378"/>
      <c r="F5224" s="394"/>
    </row>
    <row r="5225" spans="1:6">
      <c r="A5225" s="377"/>
      <c r="B5225" s="377"/>
      <c r="C5225" s="377"/>
      <c r="D5225" s="377"/>
      <c r="E5225" s="378"/>
      <c r="F5225" s="394"/>
    </row>
    <row r="5226" spans="1:6">
      <c r="A5226" s="377"/>
      <c r="B5226" s="377"/>
      <c r="C5226" s="377"/>
      <c r="D5226" s="377"/>
      <c r="E5226" s="378"/>
      <c r="F5226" s="394"/>
    </row>
    <row r="5227" spans="1:6">
      <c r="A5227" s="377"/>
      <c r="B5227" s="377"/>
      <c r="C5227" s="377"/>
      <c r="D5227" s="377"/>
      <c r="E5227" s="378"/>
      <c r="F5227" s="394"/>
    </row>
    <row r="5228" spans="1:6">
      <c r="A5228" s="377"/>
      <c r="B5228" s="377"/>
      <c r="C5228" s="377"/>
      <c r="D5228" s="377"/>
      <c r="E5228" s="378"/>
      <c r="F5228" s="394"/>
    </row>
    <row r="5229" spans="1:6">
      <c r="A5229" s="377"/>
      <c r="B5229" s="377"/>
      <c r="C5229" s="377"/>
      <c r="D5229" s="377"/>
      <c r="E5229" s="378"/>
      <c r="F5229" s="394"/>
    </row>
    <row r="5230" spans="1:6">
      <c r="A5230" s="377"/>
      <c r="B5230" s="377"/>
      <c r="C5230" s="377"/>
      <c r="D5230" s="377"/>
      <c r="E5230" s="378"/>
      <c r="F5230" s="394"/>
    </row>
    <row r="5231" spans="1:6">
      <c r="A5231" s="377"/>
      <c r="B5231" s="377"/>
      <c r="C5231" s="377"/>
      <c r="D5231" s="377"/>
      <c r="E5231" s="378"/>
      <c r="F5231" s="394"/>
    </row>
    <row r="5232" spans="1:6">
      <c r="A5232" s="377"/>
      <c r="B5232" s="377"/>
      <c r="C5232" s="377"/>
      <c r="D5232" s="377"/>
      <c r="E5232" s="378"/>
      <c r="F5232" s="394"/>
    </row>
    <row r="5233" spans="1:6">
      <c r="A5233" s="377"/>
      <c r="B5233" s="377"/>
      <c r="C5233" s="377"/>
      <c r="D5233" s="377"/>
      <c r="E5233" s="378"/>
      <c r="F5233" s="394"/>
    </row>
    <row r="5234" spans="1:6">
      <c r="A5234" s="377"/>
      <c r="B5234" s="377"/>
      <c r="C5234" s="377"/>
      <c r="D5234" s="377"/>
      <c r="E5234" s="378"/>
      <c r="F5234" s="394"/>
    </row>
    <row r="5235" spans="1:6">
      <c r="A5235" s="377"/>
      <c r="B5235" s="377"/>
      <c r="C5235" s="377"/>
      <c r="D5235" s="377"/>
      <c r="E5235" s="378"/>
      <c r="F5235" s="394"/>
    </row>
    <row r="5236" spans="1:6">
      <c r="A5236" s="377"/>
      <c r="B5236" s="377"/>
      <c r="C5236" s="377"/>
      <c r="D5236" s="377"/>
      <c r="E5236" s="378"/>
      <c r="F5236" s="394"/>
    </row>
    <row r="5237" spans="1:6">
      <c r="A5237" s="377"/>
      <c r="B5237" s="377"/>
      <c r="C5237" s="377"/>
      <c r="D5237" s="377"/>
      <c r="E5237" s="378"/>
      <c r="F5237" s="394"/>
    </row>
    <row r="5238" spans="1:6">
      <c r="A5238" s="377"/>
      <c r="B5238" s="377"/>
      <c r="C5238" s="377"/>
      <c r="D5238" s="377"/>
      <c r="E5238" s="378"/>
      <c r="F5238" s="394"/>
    </row>
    <row r="5239" spans="1:6">
      <c r="A5239" s="377"/>
      <c r="B5239" s="377"/>
      <c r="C5239" s="377"/>
      <c r="D5239" s="377"/>
      <c r="E5239" s="378"/>
      <c r="F5239" s="394"/>
    </row>
    <row r="5240" spans="1:6">
      <c r="A5240" s="377"/>
      <c r="B5240" s="377"/>
      <c r="C5240" s="377"/>
      <c r="D5240" s="377"/>
      <c r="E5240" s="378"/>
      <c r="F5240" s="394"/>
    </row>
    <row r="5241" spans="1:6">
      <c r="A5241" s="377"/>
      <c r="B5241" s="377"/>
      <c r="C5241" s="377"/>
      <c r="D5241" s="377"/>
      <c r="E5241" s="378"/>
      <c r="F5241" s="394"/>
    </row>
    <row r="5242" spans="1:6">
      <c r="A5242" s="377"/>
      <c r="B5242" s="377"/>
      <c r="C5242" s="377"/>
      <c r="D5242" s="377"/>
      <c r="E5242" s="378"/>
      <c r="F5242" s="394"/>
    </row>
    <row r="5243" spans="1:6">
      <c r="A5243" s="377"/>
      <c r="B5243" s="377"/>
      <c r="C5243" s="377"/>
      <c r="D5243" s="377"/>
      <c r="E5243" s="378"/>
      <c r="F5243" s="394"/>
    </row>
    <row r="5244" spans="1:6">
      <c r="A5244" s="377"/>
      <c r="B5244" s="377"/>
      <c r="C5244" s="377"/>
      <c r="D5244" s="377"/>
      <c r="E5244" s="378"/>
      <c r="F5244" s="394"/>
    </row>
    <row r="5245" spans="1:6">
      <c r="A5245" s="377"/>
      <c r="B5245" s="377"/>
      <c r="C5245" s="377"/>
      <c r="D5245" s="377"/>
      <c r="E5245" s="378"/>
      <c r="F5245" s="394"/>
    </row>
    <row r="5246" spans="1:6">
      <c r="A5246" s="377"/>
      <c r="B5246" s="377"/>
      <c r="C5246" s="377"/>
      <c r="D5246" s="377"/>
      <c r="E5246" s="378"/>
      <c r="F5246" s="394"/>
    </row>
    <row r="5247" spans="1:6">
      <c r="A5247" s="377"/>
      <c r="B5247" s="377"/>
      <c r="C5247" s="377"/>
      <c r="D5247" s="377"/>
      <c r="E5247" s="378"/>
      <c r="F5247" s="394"/>
    </row>
    <row r="5248" spans="1:6">
      <c r="A5248" s="377"/>
      <c r="B5248" s="377"/>
      <c r="C5248" s="377"/>
      <c r="D5248" s="377"/>
      <c r="E5248" s="378"/>
      <c r="F5248" s="394"/>
    </row>
    <row r="5249" spans="1:6">
      <c r="A5249" s="377"/>
      <c r="B5249" s="377"/>
      <c r="C5249" s="377"/>
      <c r="D5249" s="377"/>
      <c r="E5249" s="378"/>
      <c r="F5249" s="394"/>
    </row>
    <row r="5250" spans="1:6">
      <c r="A5250" s="377"/>
      <c r="B5250" s="377"/>
      <c r="C5250" s="377"/>
      <c r="D5250" s="377"/>
      <c r="E5250" s="378"/>
      <c r="F5250" s="394"/>
    </row>
    <row r="5251" spans="1:6">
      <c r="A5251" s="377"/>
      <c r="B5251" s="377"/>
      <c r="C5251" s="377"/>
      <c r="D5251" s="377"/>
      <c r="E5251" s="378"/>
      <c r="F5251" s="394"/>
    </row>
    <row r="5252" spans="1:6">
      <c r="A5252" s="377"/>
      <c r="B5252" s="377"/>
      <c r="C5252" s="377"/>
      <c r="D5252" s="377"/>
      <c r="E5252" s="378"/>
      <c r="F5252" s="394"/>
    </row>
    <row r="5253" spans="1:6">
      <c r="A5253" s="377"/>
      <c r="B5253" s="377"/>
      <c r="C5253" s="377"/>
      <c r="D5253" s="377"/>
      <c r="E5253" s="378"/>
      <c r="F5253" s="394"/>
    </row>
    <row r="5254" spans="1:6">
      <c r="A5254" s="377"/>
      <c r="B5254" s="377"/>
      <c r="C5254" s="377"/>
      <c r="D5254" s="377"/>
      <c r="E5254" s="378"/>
      <c r="F5254" s="394"/>
    </row>
    <row r="5255" spans="1:6">
      <c r="A5255" s="377"/>
      <c r="B5255" s="377"/>
      <c r="C5255" s="377"/>
      <c r="D5255" s="377"/>
      <c r="E5255" s="378"/>
      <c r="F5255" s="394"/>
    </row>
    <row r="5256" spans="1:6">
      <c r="A5256" s="377"/>
      <c r="B5256" s="377"/>
      <c r="C5256" s="377"/>
      <c r="D5256" s="377"/>
      <c r="E5256" s="378"/>
      <c r="F5256" s="394"/>
    </row>
    <row r="5257" spans="1:6">
      <c r="A5257" s="377"/>
      <c r="B5257" s="377"/>
      <c r="C5257" s="377"/>
      <c r="D5257" s="377"/>
      <c r="E5257" s="378"/>
      <c r="F5257" s="394"/>
    </row>
    <row r="5258" spans="1:6">
      <c r="A5258" s="377"/>
      <c r="B5258" s="377"/>
      <c r="C5258" s="377"/>
      <c r="D5258" s="377"/>
      <c r="E5258" s="378"/>
      <c r="F5258" s="394"/>
    </row>
    <row r="5259" spans="1:6">
      <c r="A5259" s="377"/>
      <c r="B5259" s="377"/>
      <c r="C5259" s="377"/>
      <c r="D5259" s="377"/>
      <c r="E5259" s="378"/>
      <c r="F5259" s="394"/>
    </row>
    <row r="5260" spans="1:6">
      <c r="A5260" s="377"/>
      <c r="B5260" s="377"/>
      <c r="C5260" s="377"/>
      <c r="D5260" s="377"/>
      <c r="E5260" s="378"/>
      <c r="F5260" s="394"/>
    </row>
    <row r="5261" spans="1:6">
      <c r="A5261" s="377"/>
      <c r="B5261" s="377"/>
      <c r="C5261" s="377"/>
      <c r="D5261" s="377"/>
      <c r="E5261" s="378"/>
      <c r="F5261" s="394"/>
    </row>
    <row r="5262" spans="1:6">
      <c r="A5262" s="377"/>
      <c r="B5262" s="377"/>
      <c r="C5262" s="377"/>
      <c r="D5262" s="377"/>
      <c r="E5262" s="378"/>
      <c r="F5262" s="394"/>
    </row>
    <row r="5263" spans="1:6">
      <c r="A5263" s="377"/>
      <c r="B5263" s="377"/>
      <c r="C5263" s="377"/>
      <c r="D5263" s="377"/>
      <c r="E5263" s="378"/>
      <c r="F5263" s="394"/>
    </row>
    <row r="5264" spans="1:6">
      <c r="A5264" s="377"/>
      <c r="B5264" s="377"/>
      <c r="C5264" s="377"/>
      <c r="D5264" s="377"/>
      <c r="E5264" s="378"/>
      <c r="F5264" s="394"/>
    </row>
    <row r="5265" spans="1:6">
      <c r="A5265" s="377"/>
      <c r="B5265" s="377"/>
      <c r="C5265" s="377"/>
      <c r="D5265" s="377"/>
      <c r="E5265" s="378"/>
      <c r="F5265" s="394"/>
    </row>
    <row r="5266" spans="1:6">
      <c r="A5266" s="377"/>
      <c r="B5266" s="377"/>
      <c r="C5266" s="377"/>
      <c r="D5266" s="377"/>
      <c r="E5266" s="378"/>
      <c r="F5266" s="394"/>
    </row>
    <row r="5267" spans="1:6">
      <c r="A5267" s="377"/>
      <c r="B5267" s="377"/>
      <c r="C5267" s="377"/>
      <c r="D5267" s="377"/>
      <c r="E5267" s="378"/>
      <c r="F5267" s="394"/>
    </row>
    <row r="5268" spans="1:6">
      <c r="A5268" s="377"/>
      <c r="B5268" s="377"/>
      <c r="C5268" s="377"/>
      <c r="D5268" s="377"/>
      <c r="E5268" s="378"/>
      <c r="F5268" s="394"/>
    </row>
    <row r="5269" spans="1:6">
      <c r="A5269" s="377"/>
      <c r="B5269" s="377"/>
      <c r="C5269" s="377"/>
      <c r="D5269" s="377"/>
      <c r="E5269" s="378"/>
      <c r="F5269" s="394"/>
    </row>
    <row r="5270" spans="1:6">
      <c r="A5270" s="377"/>
      <c r="B5270" s="377"/>
      <c r="C5270" s="377"/>
      <c r="D5270" s="377"/>
      <c r="E5270" s="378"/>
      <c r="F5270" s="394"/>
    </row>
    <row r="5271" spans="1:6">
      <c r="A5271" s="377"/>
      <c r="B5271" s="377"/>
      <c r="C5271" s="377"/>
      <c r="D5271" s="377"/>
      <c r="E5271" s="378"/>
      <c r="F5271" s="394"/>
    </row>
    <row r="5272" spans="1:6">
      <c r="A5272" s="377"/>
      <c r="B5272" s="377"/>
      <c r="C5272" s="377"/>
      <c r="D5272" s="377"/>
      <c r="E5272" s="378"/>
      <c r="F5272" s="394"/>
    </row>
    <row r="5273" spans="1:6">
      <c r="A5273" s="377"/>
      <c r="B5273" s="377"/>
      <c r="C5273" s="377"/>
      <c r="D5273" s="377"/>
      <c r="E5273" s="378"/>
      <c r="F5273" s="394"/>
    </row>
    <row r="5274" spans="1:6">
      <c r="A5274" s="377"/>
      <c r="B5274" s="377"/>
      <c r="C5274" s="377"/>
      <c r="D5274" s="377"/>
      <c r="E5274" s="378"/>
      <c r="F5274" s="394"/>
    </row>
    <row r="5275" spans="1:6">
      <c r="A5275" s="377"/>
      <c r="B5275" s="377"/>
      <c r="C5275" s="377"/>
      <c r="D5275" s="377"/>
      <c r="E5275" s="378"/>
      <c r="F5275" s="394"/>
    </row>
    <row r="5276" spans="1:6">
      <c r="A5276" s="377"/>
      <c r="B5276" s="377"/>
      <c r="C5276" s="377"/>
      <c r="D5276" s="377"/>
      <c r="E5276" s="378"/>
      <c r="F5276" s="394"/>
    </row>
    <row r="5277" spans="1:6">
      <c r="A5277" s="377"/>
      <c r="B5277" s="377"/>
      <c r="C5277" s="377"/>
      <c r="D5277" s="377"/>
      <c r="E5277" s="378"/>
      <c r="F5277" s="394"/>
    </row>
    <row r="5278" spans="1:6">
      <c r="A5278" s="377"/>
      <c r="B5278" s="377"/>
      <c r="C5278" s="377"/>
      <c r="D5278" s="377"/>
      <c r="E5278" s="378"/>
      <c r="F5278" s="394"/>
    </row>
    <row r="5279" spans="1:6">
      <c r="A5279" s="377"/>
      <c r="B5279" s="377"/>
      <c r="C5279" s="377"/>
      <c r="D5279" s="377"/>
      <c r="E5279" s="378"/>
      <c r="F5279" s="394"/>
    </row>
    <row r="5280" spans="1:6">
      <c r="A5280" s="377"/>
      <c r="B5280" s="377"/>
      <c r="C5280" s="377"/>
      <c r="D5280" s="377"/>
      <c r="E5280" s="378"/>
      <c r="F5280" s="394"/>
    </row>
    <row r="5281" spans="1:6">
      <c r="A5281" s="377"/>
      <c r="B5281" s="377"/>
      <c r="C5281" s="377"/>
      <c r="D5281" s="377"/>
      <c r="E5281" s="378"/>
      <c r="F5281" s="394"/>
    </row>
    <row r="5282" spans="1:6">
      <c r="A5282" s="377"/>
      <c r="B5282" s="377"/>
      <c r="C5282" s="377"/>
      <c r="D5282" s="377"/>
      <c r="E5282" s="378"/>
      <c r="F5282" s="394"/>
    </row>
    <row r="5283" spans="1:6">
      <c r="A5283" s="377"/>
      <c r="B5283" s="377"/>
      <c r="C5283" s="377"/>
      <c r="D5283" s="377"/>
      <c r="E5283" s="378"/>
      <c r="F5283" s="394"/>
    </row>
    <row r="5284" spans="1:6">
      <c r="A5284" s="377"/>
      <c r="B5284" s="377"/>
      <c r="C5284" s="377"/>
      <c r="D5284" s="377"/>
      <c r="E5284" s="378"/>
      <c r="F5284" s="394"/>
    </row>
    <row r="5285" spans="1:6">
      <c r="A5285" s="377"/>
      <c r="B5285" s="377"/>
      <c r="C5285" s="377"/>
      <c r="D5285" s="377"/>
      <c r="E5285" s="378"/>
      <c r="F5285" s="394"/>
    </row>
    <row r="5286" spans="1:6">
      <c r="A5286" s="377"/>
      <c r="B5286" s="377"/>
      <c r="C5286" s="377"/>
      <c r="D5286" s="377"/>
      <c r="E5286" s="378"/>
      <c r="F5286" s="394"/>
    </row>
    <row r="5287" spans="1:6">
      <c r="A5287" s="377"/>
      <c r="B5287" s="377"/>
      <c r="C5287" s="377"/>
      <c r="D5287" s="377"/>
      <c r="E5287" s="378"/>
      <c r="F5287" s="394"/>
    </row>
    <row r="5288" spans="1:6">
      <c r="A5288" s="377"/>
      <c r="B5288" s="377"/>
      <c r="C5288" s="377"/>
      <c r="D5288" s="377"/>
      <c r="E5288" s="378"/>
      <c r="F5288" s="394"/>
    </row>
    <row r="5289" spans="1:6">
      <c r="A5289" s="377"/>
      <c r="B5289" s="377"/>
      <c r="C5289" s="377"/>
      <c r="D5289" s="377"/>
      <c r="E5289" s="378"/>
      <c r="F5289" s="394"/>
    </row>
    <row r="5290" spans="1:6">
      <c r="A5290" s="377"/>
      <c r="B5290" s="377"/>
      <c r="C5290" s="377"/>
      <c r="D5290" s="377"/>
      <c r="E5290" s="378"/>
      <c r="F5290" s="394"/>
    </row>
    <row r="5291" spans="1:6">
      <c r="A5291" s="377"/>
      <c r="B5291" s="377"/>
      <c r="C5291" s="377"/>
      <c r="D5291" s="377"/>
      <c r="E5291" s="378"/>
      <c r="F5291" s="394"/>
    </row>
    <row r="5292" spans="1:6">
      <c r="A5292" s="377"/>
      <c r="B5292" s="377"/>
      <c r="C5292" s="377"/>
      <c r="D5292" s="377"/>
      <c r="E5292" s="378"/>
      <c r="F5292" s="394"/>
    </row>
    <row r="5293" spans="1:6">
      <c r="A5293" s="377"/>
      <c r="B5293" s="377"/>
      <c r="C5293" s="377"/>
      <c r="D5293" s="377"/>
      <c r="E5293" s="378"/>
      <c r="F5293" s="394"/>
    </row>
    <row r="5294" spans="1:6">
      <c r="A5294" s="377"/>
      <c r="B5294" s="377"/>
      <c r="C5294" s="377"/>
      <c r="D5294" s="377"/>
      <c r="E5294" s="378"/>
      <c r="F5294" s="394"/>
    </row>
    <row r="5295" spans="1:6">
      <c r="A5295" s="377"/>
      <c r="B5295" s="377"/>
      <c r="C5295" s="377"/>
      <c r="D5295" s="377"/>
      <c r="E5295" s="378"/>
      <c r="F5295" s="394"/>
    </row>
    <row r="5296" spans="1:6">
      <c r="A5296" s="377"/>
      <c r="B5296" s="377"/>
      <c r="C5296" s="377"/>
      <c r="D5296" s="377"/>
      <c r="E5296" s="378"/>
      <c r="F5296" s="394"/>
    </row>
    <row r="5297" spans="1:6">
      <c r="A5297" s="377"/>
      <c r="B5297" s="377"/>
      <c r="C5297" s="377"/>
      <c r="D5297" s="377"/>
      <c r="E5297" s="378"/>
      <c r="F5297" s="394"/>
    </row>
    <row r="5298" spans="1:6">
      <c r="A5298" s="377"/>
      <c r="B5298" s="377"/>
      <c r="C5298" s="377"/>
      <c r="D5298" s="377"/>
      <c r="E5298" s="378"/>
      <c r="F5298" s="394"/>
    </row>
    <row r="5299" spans="1:6">
      <c r="A5299" s="377"/>
      <c r="B5299" s="377"/>
      <c r="C5299" s="377"/>
      <c r="D5299" s="377"/>
      <c r="E5299" s="378"/>
      <c r="F5299" s="394"/>
    </row>
    <row r="5300" spans="1:6">
      <c r="A5300" s="377"/>
      <c r="B5300" s="377"/>
      <c r="C5300" s="377"/>
      <c r="D5300" s="377"/>
      <c r="E5300" s="378"/>
      <c r="F5300" s="394"/>
    </row>
    <row r="5301" spans="1:6">
      <c r="A5301" s="377"/>
      <c r="B5301" s="377"/>
      <c r="C5301" s="377"/>
      <c r="D5301" s="377"/>
      <c r="E5301" s="378"/>
      <c r="F5301" s="394"/>
    </row>
    <row r="5302" spans="1:6">
      <c r="A5302" s="377"/>
      <c r="B5302" s="377"/>
      <c r="C5302" s="377"/>
      <c r="D5302" s="377"/>
      <c r="E5302" s="378"/>
      <c r="F5302" s="394"/>
    </row>
    <row r="5303" spans="1:6">
      <c r="A5303" s="377"/>
      <c r="B5303" s="377"/>
      <c r="C5303" s="377"/>
      <c r="D5303" s="377"/>
      <c r="E5303" s="378"/>
      <c r="F5303" s="394"/>
    </row>
    <row r="5304" spans="1:6">
      <c r="A5304" s="377"/>
      <c r="B5304" s="377"/>
      <c r="C5304" s="377"/>
      <c r="D5304" s="377"/>
      <c r="E5304" s="378"/>
      <c r="F5304" s="394"/>
    </row>
    <row r="5305" spans="1:6">
      <c r="A5305" s="377"/>
      <c r="B5305" s="377"/>
      <c r="C5305" s="377"/>
      <c r="D5305" s="377"/>
      <c r="E5305" s="378"/>
      <c r="F5305" s="394"/>
    </row>
    <row r="5306" spans="1:6">
      <c r="A5306" s="377"/>
      <c r="B5306" s="377"/>
      <c r="C5306" s="377"/>
      <c r="D5306" s="377"/>
      <c r="E5306" s="378"/>
      <c r="F5306" s="394"/>
    </row>
    <row r="5307" spans="1:6">
      <c r="A5307" s="377"/>
      <c r="B5307" s="377"/>
      <c r="C5307" s="377"/>
      <c r="D5307" s="377"/>
      <c r="E5307" s="378"/>
      <c r="F5307" s="394"/>
    </row>
    <row r="5308" spans="1:6">
      <c r="A5308" s="377"/>
      <c r="B5308" s="377"/>
      <c r="C5308" s="377"/>
      <c r="D5308" s="377"/>
      <c r="E5308" s="378"/>
      <c r="F5308" s="394"/>
    </row>
    <row r="5309" spans="1:6">
      <c r="A5309" s="377"/>
      <c r="B5309" s="377"/>
      <c r="C5309" s="377"/>
      <c r="D5309" s="377"/>
      <c r="E5309" s="378"/>
      <c r="F5309" s="394"/>
    </row>
    <row r="5310" spans="1:6">
      <c r="A5310" s="377"/>
      <c r="B5310" s="377"/>
      <c r="C5310" s="377"/>
      <c r="D5310" s="377"/>
      <c r="E5310" s="378"/>
      <c r="F5310" s="394"/>
    </row>
    <row r="5311" spans="1:6">
      <c r="A5311" s="377"/>
      <c r="B5311" s="377"/>
      <c r="C5311" s="377"/>
      <c r="D5311" s="377"/>
      <c r="E5311" s="378"/>
      <c r="F5311" s="394"/>
    </row>
    <row r="5312" spans="1:6">
      <c r="A5312" s="377"/>
      <c r="B5312" s="377"/>
      <c r="C5312" s="377"/>
      <c r="D5312" s="377"/>
      <c r="E5312" s="378"/>
      <c r="F5312" s="394"/>
    </row>
    <row r="5313" spans="1:6">
      <c r="A5313" s="377"/>
      <c r="B5313" s="377"/>
      <c r="C5313" s="377"/>
      <c r="D5313" s="377"/>
      <c r="E5313" s="378"/>
      <c r="F5313" s="394"/>
    </row>
    <row r="5314" spans="1:6">
      <c r="A5314" s="377"/>
      <c r="B5314" s="377"/>
      <c r="C5314" s="377"/>
      <c r="D5314" s="377"/>
      <c r="E5314" s="378"/>
      <c r="F5314" s="394"/>
    </row>
    <row r="5315" spans="1:6">
      <c r="A5315" s="377"/>
      <c r="B5315" s="377"/>
      <c r="C5315" s="377"/>
      <c r="D5315" s="377"/>
      <c r="E5315" s="378"/>
      <c r="F5315" s="394"/>
    </row>
    <row r="5316" spans="1:6">
      <c r="A5316" s="377"/>
      <c r="B5316" s="377"/>
      <c r="C5316" s="377"/>
      <c r="D5316" s="377"/>
      <c r="E5316" s="378"/>
      <c r="F5316" s="394"/>
    </row>
    <row r="5317" spans="1:6">
      <c r="A5317" s="377"/>
      <c r="B5317" s="377"/>
      <c r="C5317" s="377"/>
      <c r="D5317" s="377"/>
      <c r="E5317" s="378"/>
      <c r="F5317" s="394"/>
    </row>
    <row r="5318" spans="1:6">
      <c r="A5318" s="377"/>
      <c r="B5318" s="377"/>
      <c r="C5318" s="377"/>
      <c r="D5318" s="377"/>
      <c r="E5318" s="378"/>
      <c r="F5318" s="394"/>
    </row>
    <row r="5319" spans="1:6">
      <c r="A5319" s="377"/>
      <c r="B5319" s="377"/>
      <c r="C5319" s="377"/>
      <c r="D5319" s="377"/>
      <c r="E5319" s="378"/>
      <c r="F5319" s="394"/>
    </row>
    <row r="5320" spans="1:6">
      <c r="A5320" s="377"/>
      <c r="B5320" s="377"/>
      <c r="C5320" s="377"/>
      <c r="D5320" s="377"/>
      <c r="E5320" s="378"/>
      <c r="F5320" s="394"/>
    </row>
    <row r="5321" spans="1:6">
      <c r="A5321" s="377"/>
      <c r="B5321" s="377"/>
      <c r="C5321" s="377"/>
      <c r="D5321" s="377"/>
      <c r="E5321" s="378"/>
      <c r="F5321" s="394"/>
    </row>
    <row r="5322" spans="1:6">
      <c r="A5322" s="377"/>
      <c r="B5322" s="377"/>
      <c r="C5322" s="377"/>
      <c r="D5322" s="377"/>
      <c r="E5322" s="378"/>
      <c r="F5322" s="394"/>
    </row>
    <row r="5323" spans="1:6">
      <c r="A5323" s="377"/>
      <c r="B5323" s="377"/>
      <c r="C5323" s="377"/>
      <c r="D5323" s="377"/>
      <c r="E5323" s="378"/>
      <c r="F5323" s="394"/>
    </row>
    <row r="5324" spans="1:6">
      <c r="A5324" s="377"/>
      <c r="B5324" s="377"/>
      <c r="C5324" s="377"/>
      <c r="D5324" s="377"/>
      <c r="E5324" s="378"/>
      <c r="F5324" s="394"/>
    </row>
    <row r="5325" spans="1:6">
      <c r="A5325" s="377"/>
      <c r="B5325" s="377"/>
      <c r="C5325" s="377"/>
      <c r="D5325" s="377"/>
      <c r="E5325" s="378"/>
      <c r="F5325" s="394"/>
    </row>
    <row r="5326" spans="1:6">
      <c r="A5326" s="377"/>
      <c r="B5326" s="377"/>
      <c r="C5326" s="377"/>
      <c r="D5326" s="377"/>
      <c r="E5326" s="378"/>
      <c r="F5326" s="394"/>
    </row>
    <row r="5327" spans="1:6">
      <c r="A5327" s="377"/>
      <c r="B5327" s="377"/>
      <c r="C5327" s="377"/>
      <c r="D5327" s="377"/>
      <c r="E5327" s="378"/>
      <c r="F5327" s="394"/>
    </row>
    <row r="5328" spans="1:6">
      <c r="A5328" s="377"/>
      <c r="B5328" s="377"/>
      <c r="C5328" s="377"/>
      <c r="D5328" s="377"/>
      <c r="E5328" s="378"/>
      <c r="F5328" s="394"/>
    </row>
    <row r="5329" spans="1:6">
      <c r="A5329" s="377"/>
      <c r="B5329" s="377"/>
      <c r="C5329" s="377"/>
      <c r="D5329" s="377"/>
      <c r="E5329" s="378"/>
      <c r="F5329" s="394"/>
    </row>
    <row r="5330" spans="1:6">
      <c r="A5330" s="377"/>
      <c r="B5330" s="377"/>
      <c r="C5330" s="377"/>
      <c r="D5330" s="377"/>
      <c r="E5330" s="378"/>
      <c r="F5330" s="394"/>
    </row>
    <row r="5331" spans="1:6">
      <c r="A5331" s="377"/>
      <c r="B5331" s="377"/>
      <c r="C5331" s="377"/>
      <c r="D5331" s="377"/>
      <c r="E5331" s="378"/>
      <c r="F5331" s="394"/>
    </row>
    <row r="5332" spans="1:6">
      <c r="A5332" s="377"/>
      <c r="B5332" s="377"/>
      <c r="C5332" s="377"/>
      <c r="D5332" s="377"/>
      <c r="E5332" s="378"/>
      <c r="F5332" s="394"/>
    </row>
    <row r="5333" spans="1:6">
      <c r="A5333" s="377"/>
      <c r="B5333" s="377"/>
      <c r="C5333" s="377"/>
      <c r="D5333" s="377"/>
      <c r="E5333" s="378"/>
      <c r="F5333" s="394"/>
    </row>
    <row r="5334" spans="1:6">
      <c r="A5334" s="377"/>
      <c r="B5334" s="377"/>
      <c r="C5334" s="377"/>
      <c r="D5334" s="377"/>
      <c r="E5334" s="378"/>
      <c r="F5334" s="394"/>
    </row>
    <row r="5335" spans="1:6">
      <c r="A5335" s="377"/>
      <c r="B5335" s="377"/>
      <c r="C5335" s="377"/>
      <c r="D5335" s="377"/>
      <c r="E5335" s="378"/>
      <c r="F5335" s="394"/>
    </row>
    <row r="5336" spans="1:6">
      <c r="A5336" s="377"/>
      <c r="B5336" s="377"/>
      <c r="C5336" s="377"/>
      <c r="D5336" s="377"/>
      <c r="E5336" s="378"/>
      <c r="F5336" s="394"/>
    </row>
    <row r="5337" spans="1:6">
      <c r="A5337" s="377"/>
      <c r="B5337" s="377"/>
      <c r="C5337" s="377"/>
      <c r="D5337" s="377"/>
      <c r="E5337" s="378"/>
      <c r="F5337" s="394"/>
    </row>
    <row r="5338" spans="1:6">
      <c r="A5338" s="377"/>
      <c r="B5338" s="377"/>
      <c r="C5338" s="377"/>
      <c r="D5338" s="377"/>
      <c r="E5338" s="378"/>
      <c r="F5338" s="394"/>
    </row>
    <row r="5339" spans="1:6">
      <c r="A5339" s="377"/>
      <c r="B5339" s="377"/>
      <c r="C5339" s="377"/>
      <c r="D5339" s="377"/>
      <c r="E5339" s="378"/>
      <c r="F5339" s="394"/>
    </row>
    <row r="5340" spans="1:6">
      <c r="A5340" s="377"/>
      <c r="B5340" s="377"/>
      <c r="C5340" s="377"/>
      <c r="D5340" s="377"/>
      <c r="E5340" s="378"/>
      <c r="F5340" s="394"/>
    </row>
    <row r="5341" spans="1:6">
      <c r="A5341" s="377"/>
      <c r="B5341" s="377"/>
      <c r="C5341" s="377"/>
      <c r="D5341" s="377"/>
      <c r="E5341" s="378"/>
      <c r="F5341" s="394"/>
    </row>
    <row r="5342" spans="1:6">
      <c r="A5342" s="377"/>
      <c r="B5342" s="377"/>
      <c r="C5342" s="377"/>
      <c r="D5342" s="377"/>
      <c r="E5342" s="378"/>
      <c r="F5342" s="394"/>
    </row>
    <row r="5343" spans="1:6">
      <c r="A5343" s="377"/>
      <c r="B5343" s="377"/>
      <c r="C5343" s="377"/>
      <c r="D5343" s="377"/>
      <c r="E5343" s="378"/>
      <c r="F5343" s="394"/>
    </row>
    <row r="5344" spans="1:6">
      <c r="A5344" s="377"/>
      <c r="B5344" s="377"/>
      <c r="C5344" s="377"/>
      <c r="D5344" s="377"/>
      <c r="E5344" s="378"/>
      <c r="F5344" s="394"/>
    </row>
    <row r="5345" spans="1:6">
      <c r="A5345" s="377"/>
      <c r="B5345" s="377"/>
      <c r="C5345" s="377"/>
      <c r="D5345" s="377"/>
      <c r="E5345" s="378"/>
      <c r="F5345" s="394"/>
    </row>
    <row r="5346" spans="1:6">
      <c r="A5346" s="377"/>
      <c r="B5346" s="377"/>
      <c r="C5346" s="377"/>
      <c r="D5346" s="377"/>
      <c r="E5346" s="378"/>
      <c r="F5346" s="394"/>
    </row>
    <row r="5347" spans="1:6">
      <c r="A5347" s="377"/>
      <c r="B5347" s="377"/>
      <c r="C5347" s="377"/>
      <c r="D5347" s="377"/>
      <c r="E5347" s="378"/>
      <c r="F5347" s="394"/>
    </row>
    <row r="5348" spans="1:6">
      <c r="A5348" s="377"/>
      <c r="B5348" s="377"/>
      <c r="C5348" s="377"/>
      <c r="D5348" s="377"/>
      <c r="E5348" s="378"/>
      <c r="F5348" s="394"/>
    </row>
    <row r="5349" spans="1:6">
      <c r="A5349" s="377"/>
      <c r="B5349" s="377"/>
      <c r="C5349" s="377"/>
      <c r="D5349" s="377"/>
      <c r="E5349" s="378"/>
      <c r="F5349" s="394"/>
    </row>
    <row r="5350" spans="1:6">
      <c r="A5350" s="377"/>
      <c r="B5350" s="377"/>
      <c r="C5350" s="377"/>
      <c r="D5350" s="377"/>
      <c r="E5350" s="378"/>
      <c r="F5350" s="394"/>
    </row>
    <row r="5351" spans="1:6">
      <c r="A5351" s="377"/>
      <c r="B5351" s="377"/>
      <c r="C5351" s="377"/>
      <c r="D5351" s="377"/>
      <c r="E5351" s="378"/>
      <c r="F5351" s="394"/>
    </row>
    <row r="5352" spans="1:6">
      <c r="A5352" s="377"/>
      <c r="B5352" s="377"/>
      <c r="C5352" s="377"/>
      <c r="D5352" s="377"/>
      <c r="E5352" s="378"/>
      <c r="F5352" s="394"/>
    </row>
    <row r="5353" spans="1:6">
      <c r="A5353" s="377"/>
      <c r="B5353" s="377"/>
      <c r="C5353" s="377"/>
      <c r="D5353" s="377"/>
      <c r="E5353" s="378"/>
      <c r="F5353" s="394"/>
    </row>
    <row r="5354" spans="1:6">
      <c r="A5354" s="377"/>
      <c r="B5354" s="377"/>
      <c r="C5354" s="377"/>
      <c r="D5354" s="377"/>
      <c r="E5354" s="378"/>
      <c r="F5354" s="394"/>
    </row>
    <row r="5355" spans="1:6">
      <c r="A5355" s="377"/>
      <c r="B5355" s="377"/>
      <c r="C5355" s="377"/>
      <c r="D5355" s="377"/>
      <c r="E5355" s="378"/>
      <c r="F5355" s="394"/>
    </row>
    <row r="5356" spans="1:6">
      <c r="A5356" s="377"/>
      <c r="B5356" s="377"/>
      <c r="C5356" s="377"/>
      <c r="D5356" s="377"/>
      <c r="E5356" s="378"/>
      <c r="F5356" s="394"/>
    </row>
    <row r="5357" spans="1:6">
      <c r="A5357" s="377"/>
      <c r="B5357" s="377"/>
      <c r="C5357" s="377"/>
      <c r="D5357" s="377"/>
      <c r="E5357" s="378"/>
      <c r="F5357" s="394"/>
    </row>
    <row r="5358" spans="1:6">
      <c r="A5358" s="377"/>
      <c r="B5358" s="377"/>
      <c r="C5358" s="377"/>
      <c r="D5358" s="377"/>
      <c r="E5358" s="378"/>
      <c r="F5358" s="394"/>
    </row>
    <row r="5359" spans="1:6">
      <c r="A5359" s="377"/>
      <c r="B5359" s="377"/>
      <c r="C5359" s="377"/>
      <c r="D5359" s="377"/>
      <c r="E5359" s="378"/>
      <c r="F5359" s="394"/>
    </row>
    <row r="5360" spans="1:6">
      <c r="A5360" s="377"/>
      <c r="B5360" s="377"/>
      <c r="C5360" s="377"/>
      <c r="D5360" s="377"/>
      <c r="E5360" s="378"/>
      <c r="F5360" s="394"/>
    </row>
    <row r="5361" spans="1:6">
      <c r="A5361" s="377"/>
      <c r="B5361" s="377"/>
      <c r="C5361" s="377"/>
      <c r="D5361" s="377"/>
      <c r="E5361" s="378"/>
      <c r="F5361" s="394"/>
    </row>
    <row r="5362" spans="1:6">
      <c r="A5362" s="377"/>
      <c r="B5362" s="377"/>
      <c r="C5362" s="377"/>
      <c r="D5362" s="377"/>
      <c r="E5362" s="378"/>
      <c r="F5362" s="394"/>
    </row>
    <row r="5363" spans="1:6">
      <c r="A5363" s="377"/>
      <c r="B5363" s="377"/>
      <c r="C5363" s="377"/>
      <c r="D5363" s="377"/>
      <c r="E5363" s="378"/>
      <c r="F5363" s="394"/>
    </row>
    <row r="5364" spans="1:6">
      <c r="A5364" s="377"/>
      <c r="B5364" s="377"/>
      <c r="C5364" s="377"/>
      <c r="D5364" s="377"/>
      <c r="E5364" s="378"/>
      <c r="F5364" s="394"/>
    </row>
    <row r="5365" spans="1:6">
      <c r="A5365" s="377"/>
      <c r="B5365" s="377"/>
      <c r="C5365" s="377"/>
      <c r="D5365" s="377"/>
      <c r="E5365" s="378"/>
      <c r="F5365" s="394"/>
    </row>
    <row r="5366" spans="1:6">
      <c r="A5366" s="377"/>
      <c r="B5366" s="377"/>
      <c r="C5366" s="377"/>
      <c r="D5366" s="377"/>
      <c r="E5366" s="378"/>
      <c r="F5366" s="394"/>
    </row>
    <row r="5367" spans="1:6">
      <c r="A5367" s="377"/>
      <c r="B5367" s="377"/>
      <c r="C5367" s="377"/>
      <c r="D5367" s="377"/>
      <c r="E5367" s="378"/>
      <c r="F5367" s="394"/>
    </row>
    <row r="5368" spans="1:6">
      <c r="A5368" s="377"/>
      <c r="B5368" s="377"/>
      <c r="C5368" s="377"/>
      <c r="D5368" s="377"/>
      <c r="E5368" s="378"/>
      <c r="F5368" s="394"/>
    </row>
    <row r="5369" spans="1:6">
      <c r="A5369" s="377"/>
      <c r="B5369" s="377"/>
      <c r="C5369" s="377"/>
      <c r="D5369" s="377"/>
      <c r="E5369" s="378"/>
      <c r="F5369" s="394"/>
    </row>
    <row r="5370" spans="1:6">
      <c r="A5370" s="377"/>
      <c r="B5370" s="377"/>
      <c r="C5370" s="377"/>
      <c r="D5370" s="377"/>
      <c r="E5370" s="378"/>
      <c r="F5370" s="394"/>
    </row>
    <row r="5371" spans="1:6">
      <c r="A5371" s="377"/>
      <c r="B5371" s="377"/>
      <c r="C5371" s="377"/>
      <c r="D5371" s="377"/>
      <c r="E5371" s="378"/>
      <c r="F5371" s="394"/>
    </row>
    <row r="5372" spans="1:6">
      <c r="A5372" s="377"/>
      <c r="B5372" s="377"/>
      <c r="C5372" s="377"/>
      <c r="D5372" s="377"/>
      <c r="E5372" s="378"/>
      <c r="F5372" s="394"/>
    </row>
    <row r="5373" spans="1:6">
      <c r="A5373" s="377"/>
      <c r="B5373" s="377"/>
      <c r="C5373" s="377"/>
      <c r="D5373" s="377"/>
      <c r="E5373" s="378"/>
      <c r="F5373" s="394"/>
    </row>
    <row r="5374" spans="1:6">
      <c r="A5374" s="377"/>
      <c r="B5374" s="377"/>
      <c r="C5374" s="377"/>
      <c r="D5374" s="377"/>
      <c r="E5374" s="378"/>
      <c r="F5374" s="394"/>
    </row>
    <row r="5375" spans="1:6">
      <c r="A5375" s="377"/>
      <c r="B5375" s="377"/>
      <c r="C5375" s="377"/>
      <c r="D5375" s="377"/>
      <c r="E5375" s="378"/>
      <c r="F5375" s="394"/>
    </row>
    <row r="5376" spans="1:6">
      <c r="A5376" s="377"/>
      <c r="B5376" s="377"/>
      <c r="C5376" s="377"/>
      <c r="D5376" s="377"/>
      <c r="E5376" s="378"/>
      <c r="F5376" s="394"/>
    </row>
    <row r="5377" spans="1:6">
      <c r="A5377" s="377"/>
      <c r="B5377" s="377"/>
      <c r="C5377" s="377"/>
      <c r="D5377" s="377"/>
      <c r="E5377" s="378"/>
      <c r="F5377" s="394"/>
    </row>
    <row r="5378" spans="1:6">
      <c r="A5378" s="377"/>
      <c r="B5378" s="377"/>
      <c r="C5378" s="377"/>
      <c r="D5378" s="377"/>
      <c r="E5378" s="378"/>
      <c r="F5378" s="394"/>
    </row>
    <row r="5379" spans="1:6">
      <c r="A5379" s="377"/>
      <c r="B5379" s="377"/>
      <c r="C5379" s="377"/>
      <c r="D5379" s="377"/>
      <c r="E5379" s="378"/>
      <c r="F5379" s="394"/>
    </row>
    <row r="5380" spans="1:6">
      <c r="A5380" s="377"/>
      <c r="B5380" s="377"/>
      <c r="C5380" s="377"/>
      <c r="D5380" s="377"/>
      <c r="E5380" s="378"/>
      <c r="F5380" s="394"/>
    </row>
    <row r="5381" spans="1:6">
      <c r="A5381" s="377"/>
      <c r="B5381" s="377"/>
      <c r="C5381" s="377"/>
      <c r="D5381" s="377"/>
      <c r="E5381" s="378"/>
      <c r="F5381" s="394"/>
    </row>
    <row r="5382" spans="1:6">
      <c r="A5382" s="377"/>
      <c r="B5382" s="377"/>
      <c r="C5382" s="377"/>
      <c r="D5382" s="377"/>
      <c r="E5382" s="378"/>
      <c r="F5382" s="394"/>
    </row>
    <row r="5383" spans="1:6">
      <c r="A5383" s="377"/>
      <c r="B5383" s="377"/>
      <c r="C5383" s="377"/>
      <c r="D5383" s="377"/>
      <c r="E5383" s="378"/>
      <c r="F5383" s="394"/>
    </row>
    <row r="5384" spans="1:6">
      <c r="A5384" s="377"/>
      <c r="B5384" s="377"/>
      <c r="C5384" s="377"/>
      <c r="D5384" s="377"/>
      <c r="E5384" s="378"/>
      <c r="F5384" s="394"/>
    </row>
    <row r="5385" spans="1:6">
      <c r="A5385" s="377"/>
      <c r="B5385" s="377"/>
      <c r="C5385" s="377"/>
      <c r="D5385" s="377"/>
      <c r="E5385" s="378"/>
      <c r="F5385" s="394"/>
    </row>
    <row r="5386" spans="1:6">
      <c r="A5386" s="377"/>
      <c r="B5386" s="377"/>
      <c r="C5386" s="377"/>
      <c r="D5386" s="377"/>
      <c r="E5386" s="378"/>
      <c r="F5386" s="394"/>
    </row>
    <row r="5387" spans="1:6">
      <c r="A5387" s="377"/>
      <c r="B5387" s="377"/>
      <c r="C5387" s="377"/>
      <c r="D5387" s="377"/>
      <c r="E5387" s="378"/>
      <c r="F5387" s="394"/>
    </row>
    <row r="5388" spans="1:6">
      <c r="A5388" s="377"/>
      <c r="B5388" s="377"/>
      <c r="C5388" s="377"/>
      <c r="D5388" s="377"/>
      <c r="E5388" s="378"/>
      <c r="F5388" s="394"/>
    </row>
    <row r="5389" spans="1:6">
      <c r="A5389" s="377"/>
      <c r="B5389" s="377"/>
      <c r="C5389" s="377"/>
      <c r="D5389" s="377"/>
      <c r="E5389" s="378"/>
      <c r="F5389" s="394"/>
    </row>
    <row r="5390" spans="1:6">
      <c r="A5390" s="377"/>
      <c r="B5390" s="377"/>
      <c r="C5390" s="377"/>
      <c r="D5390" s="377"/>
      <c r="E5390" s="378"/>
      <c r="F5390" s="394"/>
    </row>
    <row r="5391" spans="1:6">
      <c r="A5391" s="377"/>
      <c r="B5391" s="377"/>
      <c r="C5391" s="377"/>
      <c r="D5391" s="377"/>
      <c r="E5391" s="378"/>
      <c r="F5391" s="394"/>
    </row>
    <row r="5392" spans="1:6">
      <c r="A5392" s="377"/>
      <c r="B5392" s="377"/>
      <c r="C5392" s="377"/>
      <c r="D5392" s="377"/>
      <c r="E5392" s="378"/>
      <c r="F5392" s="394"/>
    </row>
    <row r="5393" spans="1:6">
      <c r="A5393" s="377"/>
      <c r="B5393" s="377"/>
      <c r="C5393" s="377"/>
      <c r="D5393" s="377"/>
      <c r="E5393" s="378"/>
      <c r="F5393" s="394"/>
    </row>
    <row r="5394" spans="1:6">
      <c r="A5394" s="377"/>
      <c r="B5394" s="377"/>
      <c r="C5394" s="377"/>
      <c r="D5394" s="377"/>
      <c r="E5394" s="378"/>
      <c r="F5394" s="394"/>
    </row>
    <row r="5395" spans="1:6">
      <c r="A5395" s="377"/>
      <c r="B5395" s="377"/>
      <c r="C5395" s="377"/>
      <c r="D5395" s="377"/>
      <c r="E5395" s="378"/>
      <c r="F5395" s="394"/>
    </row>
    <row r="5396" spans="1:6">
      <c r="A5396" s="377"/>
      <c r="B5396" s="377"/>
      <c r="C5396" s="377"/>
      <c r="D5396" s="377"/>
      <c r="E5396" s="378"/>
      <c r="F5396" s="394"/>
    </row>
    <row r="5397" spans="1:6">
      <c r="A5397" s="377"/>
      <c r="B5397" s="377"/>
      <c r="C5397" s="377"/>
      <c r="D5397" s="377"/>
      <c r="E5397" s="378"/>
      <c r="F5397" s="394"/>
    </row>
    <row r="5398" spans="1:6">
      <c r="A5398" s="377"/>
      <c r="B5398" s="377"/>
      <c r="C5398" s="377"/>
      <c r="D5398" s="377"/>
      <c r="E5398" s="378"/>
      <c r="F5398" s="394"/>
    </row>
    <row r="5399" spans="1:6">
      <c r="A5399" s="377"/>
      <c r="B5399" s="377"/>
      <c r="C5399" s="377"/>
      <c r="D5399" s="377"/>
      <c r="E5399" s="378"/>
      <c r="F5399" s="394"/>
    </row>
    <row r="5400" spans="1:6">
      <c r="A5400" s="377"/>
      <c r="B5400" s="377"/>
      <c r="C5400" s="377"/>
      <c r="D5400" s="377"/>
      <c r="E5400" s="378"/>
      <c r="F5400" s="394"/>
    </row>
    <row r="5401" spans="1:6">
      <c r="A5401" s="377"/>
      <c r="B5401" s="377"/>
      <c r="C5401" s="377"/>
      <c r="D5401" s="377"/>
      <c r="E5401" s="378"/>
      <c r="F5401" s="394"/>
    </row>
    <row r="5402" spans="1:6">
      <c r="A5402" s="377"/>
      <c r="B5402" s="377"/>
      <c r="C5402" s="377"/>
      <c r="D5402" s="377"/>
      <c r="E5402" s="378"/>
      <c r="F5402" s="394"/>
    </row>
    <row r="5403" spans="1:6">
      <c r="A5403" s="377"/>
      <c r="B5403" s="377"/>
      <c r="C5403" s="377"/>
      <c r="D5403" s="377"/>
      <c r="E5403" s="378"/>
      <c r="F5403" s="394"/>
    </row>
    <row r="5404" spans="1:6">
      <c r="A5404" s="377"/>
      <c r="B5404" s="377"/>
      <c r="C5404" s="377"/>
      <c r="D5404" s="377"/>
      <c r="E5404" s="378"/>
      <c r="F5404" s="394"/>
    </row>
    <row r="5405" spans="1:6">
      <c r="A5405" s="377"/>
      <c r="B5405" s="377"/>
      <c r="C5405" s="377"/>
      <c r="D5405" s="377"/>
      <c r="E5405" s="378"/>
      <c r="F5405" s="394"/>
    </row>
    <row r="5406" spans="1:6">
      <c r="A5406" s="377"/>
      <c r="B5406" s="377"/>
      <c r="C5406" s="377"/>
      <c r="D5406" s="377"/>
      <c r="E5406" s="378"/>
      <c r="F5406" s="394"/>
    </row>
    <row r="5407" spans="1:6">
      <c r="A5407" s="377"/>
      <c r="B5407" s="377"/>
      <c r="C5407" s="377"/>
      <c r="D5407" s="377"/>
      <c r="E5407" s="378"/>
      <c r="F5407" s="394"/>
    </row>
    <row r="5408" spans="1:6">
      <c r="A5408" s="377"/>
      <c r="B5408" s="377"/>
      <c r="C5408" s="377"/>
      <c r="D5408" s="377"/>
      <c r="E5408" s="378"/>
      <c r="F5408" s="394"/>
    </row>
    <row r="5409" spans="1:6">
      <c r="A5409" s="377"/>
      <c r="B5409" s="377"/>
      <c r="C5409" s="377"/>
      <c r="D5409" s="377"/>
      <c r="E5409" s="378"/>
      <c r="F5409" s="394"/>
    </row>
    <row r="5410" spans="1:6">
      <c r="A5410" s="377"/>
      <c r="B5410" s="377"/>
      <c r="C5410" s="377"/>
      <c r="D5410" s="377"/>
      <c r="E5410" s="378"/>
      <c r="F5410" s="394"/>
    </row>
    <row r="5411" spans="1:6">
      <c r="A5411" s="377"/>
      <c r="B5411" s="377"/>
      <c r="C5411" s="377"/>
      <c r="D5411" s="377"/>
      <c r="E5411" s="378"/>
      <c r="F5411" s="394"/>
    </row>
    <row r="5412" spans="1:6">
      <c r="A5412" s="377"/>
      <c r="B5412" s="377"/>
      <c r="C5412" s="377"/>
      <c r="D5412" s="377"/>
      <c r="E5412" s="378"/>
      <c r="F5412" s="394"/>
    </row>
    <row r="5413" spans="1:6">
      <c r="A5413" s="377"/>
      <c r="B5413" s="377"/>
      <c r="C5413" s="377"/>
      <c r="D5413" s="377"/>
      <c r="E5413" s="378"/>
      <c r="F5413" s="394"/>
    </row>
    <row r="5414" spans="1:6">
      <c r="A5414" s="377"/>
      <c r="B5414" s="377"/>
      <c r="C5414" s="377"/>
      <c r="D5414" s="377"/>
      <c r="E5414" s="378"/>
      <c r="F5414" s="394"/>
    </row>
    <row r="5415" spans="1:6">
      <c r="A5415" s="377"/>
      <c r="B5415" s="377"/>
      <c r="C5415" s="377"/>
      <c r="D5415" s="377"/>
      <c r="E5415" s="378"/>
      <c r="F5415" s="394"/>
    </row>
    <row r="5416" spans="1:6">
      <c r="A5416" s="377"/>
      <c r="B5416" s="377"/>
      <c r="C5416" s="377"/>
      <c r="D5416" s="377"/>
      <c r="E5416" s="378"/>
      <c r="F5416" s="394"/>
    </row>
    <row r="5417" spans="1:6">
      <c r="A5417" s="377"/>
      <c r="B5417" s="377"/>
      <c r="C5417" s="377"/>
      <c r="D5417" s="377"/>
      <c r="E5417" s="378"/>
      <c r="F5417" s="394"/>
    </row>
    <row r="5418" spans="1:6">
      <c r="A5418" s="377"/>
      <c r="B5418" s="377"/>
      <c r="C5418" s="377"/>
      <c r="D5418" s="377"/>
      <c r="E5418" s="378"/>
      <c r="F5418" s="394"/>
    </row>
    <row r="5419" spans="1:6">
      <c r="A5419" s="377"/>
      <c r="B5419" s="377"/>
      <c r="C5419" s="377"/>
      <c r="D5419" s="377"/>
      <c r="E5419" s="378"/>
      <c r="F5419" s="394"/>
    </row>
    <row r="5420" spans="1:6">
      <c r="A5420" s="377"/>
      <c r="B5420" s="377"/>
      <c r="C5420" s="377"/>
      <c r="D5420" s="377"/>
      <c r="E5420" s="378"/>
      <c r="F5420" s="394"/>
    </row>
    <row r="5421" spans="1:6">
      <c r="A5421" s="377"/>
      <c r="B5421" s="377"/>
      <c r="C5421" s="377"/>
      <c r="D5421" s="377"/>
      <c r="E5421" s="378"/>
      <c r="F5421" s="394"/>
    </row>
    <row r="5422" spans="1:6">
      <c r="A5422" s="377"/>
      <c r="B5422" s="377"/>
      <c r="C5422" s="377"/>
      <c r="D5422" s="377"/>
      <c r="E5422" s="378"/>
      <c r="F5422" s="394"/>
    </row>
    <row r="5423" spans="1:6">
      <c r="A5423" s="377"/>
      <c r="B5423" s="377"/>
      <c r="C5423" s="377"/>
      <c r="D5423" s="377"/>
      <c r="E5423" s="378"/>
      <c r="F5423" s="394"/>
    </row>
    <row r="5424" spans="1:6">
      <c r="A5424" s="377"/>
      <c r="B5424" s="377"/>
      <c r="C5424" s="377"/>
      <c r="D5424" s="377"/>
      <c r="E5424" s="378"/>
      <c r="F5424" s="394"/>
    </row>
    <row r="5425" spans="1:6">
      <c r="A5425" s="377"/>
      <c r="B5425" s="377"/>
      <c r="C5425" s="377"/>
      <c r="D5425" s="377"/>
      <c r="E5425" s="378"/>
      <c r="F5425" s="394"/>
    </row>
    <row r="5426" spans="1:6">
      <c r="A5426" s="377"/>
      <c r="B5426" s="377"/>
      <c r="C5426" s="377"/>
      <c r="D5426" s="377"/>
      <c r="E5426" s="378"/>
      <c r="F5426" s="394"/>
    </row>
    <row r="5427" spans="1:6">
      <c r="A5427" s="377"/>
      <c r="B5427" s="377"/>
      <c r="C5427" s="377"/>
      <c r="D5427" s="377"/>
      <c r="E5427" s="378"/>
      <c r="F5427" s="394"/>
    </row>
    <row r="5428" spans="1:6">
      <c r="A5428" s="377"/>
      <c r="B5428" s="377"/>
      <c r="C5428" s="377"/>
      <c r="D5428" s="377"/>
      <c r="E5428" s="378"/>
      <c r="F5428" s="394"/>
    </row>
    <row r="5429" spans="1:6">
      <c r="A5429" s="377"/>
      <c r="B5429" s="377"/>
      <c r="C5429" s="377"/>
      <c r="D5429" s="377"/>
      <c r="E5429" s="378"/>
      <c r="F5429" s="394"/>
    </row>
    <row r="5430" spans="1:6">
      <c r="A5430" s="377"/>
      <c r="B5430" s="377"/>
      <c r="C5430" s="377"/>
      <c r="D5430" s="377"/>
      <c r="E5430" s="378"/>
      <c r="F5430" s="394"/>
    </row>
    <row r="5431" spans="1:6">
      <c r="A5431" s="377"/>
      <c r="B5431" s="377"/>
      <c r="C5431" s="377"/>
      <c r="D5431" s="377"/>
      <c r="E5431" s="378"/>
      <c r="F5431" s="394"/>
    </row>
    <row r="5432" spans="1:6">
      <c r="A5432" s="377"/>
      <c r="B5432" s="377"/>
      <c r="C5432" s="377"/>
      <c r="D5432" s="377"/>
      <c r="E5432" s="378"/>
      <c r="F5432" s="394"/>
    </row>
    <row r="5433" spans="1:6">
      <c r="A5433" s="377"/>
      <c r="B5433" s="377"/>
      <c r="C5433" s="377"/>
      <c r="D5433" s="377"/>
      <c r="E5433" s="378"/>
      <c r="F5433" s="394"/>
    </row>
    <row r="5434" spans="1:6">
      <c r="A5434" s="377"/>
      <c r="B5434" s="377"/>
      <c r="C5434" s="377"/>
      <c r="D5434" s="377"/>
      <c r="E5434" s="378"/>
      <c r="F5434" s="394"/>
    </row>
    <row r="5435" spans="1:6">
      <c r="A5435" s="377"/>
      <c r="B5435" s="377"/>
      <c r="C5435" s="377"/>
      <c r="D5435" s="377"/>
      <c r="E5435" s="378"/>
      <c r="F5435" s="394"/>
    </row>
    <row r="5436" spans="1:6">
      <c r="A5436" s="377"/>
      <c r="B5436" s="377"/>
      <c r="C5436" s="377"/>
      <c r="D5436" s="377"/>
      <c r="E5436" s="378"/>
      <c r="F5436" s="394"/>
    </row>
    <row r="5437" spans="1:6">
      <c r="A5437" s="377"/>
      <c r="B5437" s="377"/>
      <c r="C5437" s="377"/>
      <c r="D5437" s="377"/>
      <c r="E5437" s="378"/>
      <c r="F5437" s="394"/>
    </row>
    <row r="5438" spans="1:6">
      <c r="A5438" s="377"/>
      <c r="B5438" s="377"/>
      <c r="C5438" s="377"/>
      <c r="D5438" s="377"/>
      <c r="E5438" s="378"/>
      <c r="F5438" s="394"/>
    </row>
    <row r="5439" spans="1:6">
      <c r="A5439" s="377"/>
      <c r="B5439" s="377"/>
      <c r="C5439" s="377"/>
      <c r="D5439" s="377"/>
      <c r="E5439" s="378"/>
      <c r="F5439" s="394"/>
    </row>
    <row r="5440" spans="1:6">
      <c r="A5440" s="377"/>
      <c r="B5440" s="377"/>
      <c r="C5440" s="377"/>
      <c r="D5440" s="377"/>
      <c r="E5440" s="378"/>
      <c r="F5440" s="394"/>
    </row>
    <row r="5441" spans="1:6">
      <c r="A5441" s="377"/>
      <c r="B5441" s="377"/>
      <c r="C5441" s="377"/>
      <c r="D5441" s="377"/>
      <c r="E5441" s="378"/>
      <c r="F5441" s="394"/>
    </row>
    <row r="5442" spans="1:6">
      <c r="A5442" s="377"/>
      <c r="B5442" s="377"/>
      <c r="C5442" s="377"/>
      <c r="D5442" s="377"/>
      <c r="E5442" s="378"/>
      <c r="F5442" s="394"/>
    </row>
    <row r="5443" spans="1:6">
      <c r="A5443" s="377"/>
      <c r="B5443" s="377"/>
      <c r="C5443" s="377"/>
      <c r="D5443" s="377"/>
      <c r="E5443" s="378"/>
      <c r="F5443" s="394"/>
    </row>
    <row r="5444" spans="1:6">
      <c r="A5444" s="377"/>
      <c r="B5444" s="377"/>
      <c r="C5444" s="377"/>
      <c r="D5444" s="377"/>
      <c r="E5444" s="378"/>
      <c r="F5444" s="394"/>
    </row>
    <row r="5445" spans="1:6">
      <c r="A5445" s="377"/>
      <c r="B5445" s="377"/>
      <c r="C5445" s="377"/>
      <c r="D5445" s="377"/>
      <c r="E5445" s="378"/>
      <c r="F5445" s="394"/>
    </row>
    <row r="5446" spans="1:6">
      <c r="A5446" s="377"/>
      <c r="B5446" s="377"/>
      <c r="C5446" s="377"/>
      <c r="D5446" s="377"/>
      <c r="E5446" s="378"/>
      <c r="F5446" s="394"/>
    </row>
    <row r="5447" spans="1:6">
      <c r="A5447" s="377"/>
      <c r="B5447" s="377"/>
      <c r="C5447" s="377"/>
      <c r="D5447" s="377"/>
      <c r="E5447" s="378"/>
      <c r="F5447" s="394"/>
    </row>
    <row r="5448" spans="1:6">
      <c r="A5448" s="377"/>
      <c r="B5448" s="377"/>
      <c r="C5448" s="377"/>
      <c r="D5448" s="377"/>
      <c r="E5448" s="378"/>
      <c r="F5448" s="394"/>
    </row>
    <row r="5449" spans="1:6">
      <c r="A5449" s="377"/>
      <c r="B5449" s="377"/>
      <c r="C5449" s="377"/>
      <c r="D5449" s="377"/>
      <c r="E5449" s="378"/>
      <c r="F5449" s="394"/>
    </row>
    <row r="5450" spans="1:6">
      <c r="A5450" s="377"/>
      <c r="B5450" s="377"/>
      <c r="C5450" s="377"/>
      <c r="D5450" s="377"/>
      <c r="E5450" s="378"/>
      <c r="F5450" s="394"/>
    </row>
    <row r="5451" spans="1:6">
      <c r="A5451" s="377"/>
      <c r="B5451" s="377"/>
      <c r="C5451" s="377"/>
      <c r="D5451" s="377"/>
      <c r="E5451" s="378"/>
      <c r="F5451" s="394"/>
    </row>
    <row r="5452" spans="1:6">
      <c r="A5452" s="377"/>
      <c r="B5452" s="377"/>
      <c r="C5452" s="377"/>
      <c r="D5452" s="377"/>
      <c r="E5452" s="378"/>
      <c r="F5452" s="394"/>
    </row>
    <row r="5453" spans="1:6">
      <c r="A5453" s="377"/>
      <c r="B5453" s="377"/>
      <c r="C5453" s="377"/>
      <c r="D5453" s="377"/>
      <c r="E5453" s="378"/>
      <c r="F5453" s="394"/>
    </row>
    <row r="5454" spans="1:6">
      <c r="A5454" s="377"/>
      <c r="B5454" s="377"/>
      <c r="C5454" s="377"/>
      <c r="D5454" s="377"/>
      <c r="E5454" s="378"/>
      <c r="F5454" s="394"/>
    </row>
    <row r="5455" spans="1:6">
      <c r="A5455" s="377"/>
      <c r="B5455" s="377"/>
      <c r="C5455" s="377"/>
      <c r="D5455" s="377"/>
      <c r="E5455" s="378"/>
      <c r="F5455" s="394"/>
    </row>
    <row r="5456" spans="1:6">
      <c r="A5456" s="377"/>
      <c r="B5456" s="377"/>
      <c r="C5456" s="377"/>
      <c r="D5456" s="377"/>
      <c r="E5456" s="378"/>
      <c r="F5456" s="394"/>
    </row>
    <row r="5457" spans="1:6">
      <c r="A5457" s="377"/>
      <c r="B5457" s="377"/>
      <c r="C5457" s="377"/>
      <c r="D5457" s="377"/>
      <c r="E5457" s="378"/>
      <c r="F5457" s="394"/>
    </row>
    <row r="5458" spans="1:6">
      <c r="A5458" s="377"/>
      <c r="B5458" s="377"/>
      <c r="C5458" s="377"/>
      <c r="D5458" s="377"/>
      <c r="E5458" s="378"/>
      <c r="F5458" s="394"/>
    </row>
    <row r="5459" spans="1:6">
      <c r="A5459" s="377"/>
      <c r="B5459" s="377"/>
      <c r="C5459" s="377"/>
      <c r="D5459" s="377"/>
      <c r="E5459" s="378"/>
      <c r="F5459" s="394"/>
    </row>
    <row r="5460" spans="1:6">
      <c r="A5460" s="377"/>
      <c r="B5460" s="377"/>
      <c r="C5460" s="377"/>
      <c r="D5460" s="377"/>
      <c r="E5460" s="378"/>
      <c r="F5460" s="394"/>
    </row>
    <row r="5461" spans="1:6">
      <c r="A5461" s="377"/>
      <c r="B5461" s="377"/>
      <c r="C5461" s="377"/>
      <c r="D5461" s="377"/>
      <c r="E5461" s="378"/>
      <c r="F5461" s="394"/>
    </row>
    <row r="5462" spans="1:6">
      <c r="A5462" s="377"/>
      <c r="B5462" s="377"/>
      <c r="C5462" s="377"/>
      <c r="D5462" s="377"/>
      <c r="E5462" s="378"/>
      <c r="F5462" s="394"/>
    </row>
    <row r="5463" spans="1:6">
      <c r="A5463" s="377"/>
      <c r="B5463" s="377"/>
      <c r="C5463" s="377"/>
      <c r="D5463" s="377"/>
      <c r="E5463" s="378"/>
      <c r="F5463" s="394"/>
    </row>
    <row r="5464" spans="1:6">
      <c r="A5464" s="377"/>
      <c r="B5464" s="377"/>
      <c r="C5464" s="377"/>
      <c r="D5464" s="377"/>
      <c r="E5464" s="378"/>
      <c r="F5464" s="394"/>
    </row>
    <row r="5465" spans="1:6">
      <c r="A5465" s="377"/>
      <c r="B5465" s="377"/>
      <c r="C5465" s="377"/>
      <c r="D5465" s="377"/>
      <c r="E5465" s="378"/>
      <c r="F5465" s="394"/>
    </row>
    <row r="5466" spans="1:6">
      <c r="A5466" s="377"/>
      <c r="B5466" s="377"/>
      <c r="C5466" s="377"/>
      <c r="D5466" s="377"/>
      <c r="E5466" s="378"/>
      <c r="F5466" s="394"/>
    </row>
    <row r="5467" spans="1:6">
      <c r="A5467" s="377"/>
      <c r="B5467" s="377"/>
      <c r="C5467" s="377"/>
      <c r="D5467" s="377"/>
      <c r="E5467" s="378"/>
      <c r="F5467" s="394"/>
    </row>
    <row r="5468" spans="1:6">
      <c r="A5468" s="377"/>
      <c r="B5468" s="377"/>
      <c r="C5468" s="377"/>
      <c r="D5468" s="377"/>
      <c r="E5468" s="378"/>
      <c r="F5468" s="394"/>
    </row>
    <row r="5469" spans="1:6">
      <c r="A5469" s="377"/>
      <c r="B5469" s="377"/>
      <c r="C5469" s="377"/>
      <c r="D5469" s="377"/>
      <c r="E5469" s="378"/>
      <c r="F5469" s="394"/>
    </row>
    <row r="5470" spans="1:6">
      <c r="A5470" s="377"/>
      <c r="B5470" s="377"/>
      <c r="C5470" s="377"/>
      <c r="D5470" s="377"/>
      <c r="E5470" s="378"/>
      <c r="F5470" s="394"/>
    </row>
    <row r="5471" spans="1:6">
      <c r="A5471" s="377"/>
      <c r="B5471" s="377"/>
      <c r="C5471" s="377"/>
      <c r="D5471" s="377"/>
      <c r="E5471" s="378"/>
      <c r="F5471" s="394"/>
    </row>
    <row r="5472" spans="1:6">
      <c r="A5472" s="377"/>
      <c r="B5472" s="377"/>
      <c r="C5472" s="377"/>
      <c r="D5472" s="377"/>
      <c r="E5472" s="378"/>
      <c r="F5472" s="394"/>
    </row>
    <row r="5473" spans="1:6">
      <c r="A5473" s="377"/>
      <c r="B5473" s="377"/>
      <c r="C5473" s="377"/>
      <c r="D5473" s="377"/>
      <c r="E5473" s="378"/>
      <c r="F5473" s="394"/>
    </row>
    <row r="5474" spans="1:6">
      <c r="A5474" s="377"/>
      <c r="B5474" s="377"/>
      <c r="C5474" s="377"/>
      <c r="D5474" s="377"/>
      <c r="E5474" s="378"/>
      <c r="F5474" s="394"/>
    </row>
    <row r="5475" spans="1:6">
      <c r="A5475" s="377"/>
      <c r="B5475" s="377"/>
      <c r="C5475" s="377"/>
      <c r="D5475" s="377"/>
      <c r="E5475" s="378"/>
      <c r="F5475" s="394"/>
    </row>
    <row r="5476" spans="1:6">
      <c r="A5476" s="377"/>
      <c r="B5476" s="377"/>
      <c r="C5476" s="377"/>
      <c r="D5476" s="377"/>
      <c r="E5476" s="378"/>
      <c r="F5476" s="394"/>
    </row>
    <row r="5477" spans="1:6">
      <c r="A5477" s="377"/>
      <c r="B5477" s="377"/>
      <c r="C5477" s="377"/>
      <c r="D5477" s="377"/>
      <c r="E5477" s="378"/>
      <c r="F5477" s="394"/>
    </row>
    <row r="5478" spans="1:6">
      <c r="A5478" s="377"/>
      <c r="B5478" s="377"/>
      <c r="C5478" s="377"/>
      <c r="D5478" s="377"/>
      <c r="E5478" s="378"/>
      <c r="F5478" s="394"/>
    </row>
    <row r="5479" spans="1:6">
      <c r="A5479" s="377"/>
      <c r="B5479" s="377"/>
      <c r="C5479" s="377"/>
      <c r="D5479" s="377"/>
      <c r="E5479" s="378"/>
      <c r="F5479" s="394"/>
    </row>
    <row r="5480" spans="1:6">
      <c r="A5480" s="377"/>
      <c r="B5480" s="377"/>
      <c r="C5480" s="377"/>
      <c r="D5480" s="377"/>
      <c r="E5480" s="378"/>
      <c r="F5480" s="394"/>
    </row>
    <row r="5481" spans="1:6">
      <c r="A5481" s="377"/>
      <c r="B5481" s="377"/>
      <c r="C5481" s="377"/>
      <c r="D5481" s="377"/>
      <c r="E5481" s="378"/>
      <c r="F5481" s="394"/>
    </row>
    <row r="5482" spans="1:6">
      <c r="A5482" s="377"/>
      <c r="B5482" s="377"/>
      <c r="C5482" s="377"/>
      <c r="D5482" s="377"/>
      <c r="E5482" s="378"/>
      <c r="F5482" s="394"/>
    </row>
    <row r="5483" spans="1:6">
      <c r="A5483" s="377"/>
      <c r="B5483" s="377"/>
      <c r="C5483" s="377"/>
      <c r="D5483" s="377"/>
      <c r="E5483" s="378"/>
      <c r="F5483" s="394"/>
    </row>
    <row r="5484" spans="1:6">
      <c r="A5484" s="377"/>
      <c r="B5484" s="377"/>
      <c r="C5484" s="377"/>
      <c r="D5484" s="377"/>
      <c r="E5484" s="378"/>
      <c r="F5484" s="394"/>
    </row>
    <row r="5485" spans="1:6">
      <c r="A5485" s="377"/>
      <c r="B5485" s="377"/>
      <c r="C5485" s="377"/>
      <c r="D5485" s="377"/>
      <c r="E5485" s="378"/>
      <c r="F5485" s="394"/>
    </row>
    <row r="5486" spans="1:6">
      <c r="A5486" s="377"/>
      <c r="B5486" s="377"/>
      <c r="C5486" s="377"/>
      <c r="D5486" s="377"/>
      <c r="E5486" s="378"/>
      <c r="F5486" s="394"/>
    </row>
    <row r="5487" spans="1:6">
      <c r="A5487" s="377"/>
      <c r="B5487" s="377"/>
      <c r="C5487" s="377"/>
      <c r="D5487" s="377"/>
      <c r="E5487" s="378"/>
      <c r="F5487" s="394"/>
    </row>
    <row r="5488" spans="1:6">
      <c r="A5488" s="377"/>
      <c r="B5488" s="377"/>
      <c r="C5488" s="377"/>
      <c r="D5488" s="377"/>
      <c r="E5488" s="378"/>
      <c r="F5488" s="394"/>
    </row>
    <row r="5489" spans="1:6">
      <c r="A5489" s="377"/>
      <c r="B5489" s="377"/>
      <c r="C5489" s="377"/>
      <c r="D5489" s="377"/>
      <c r="E5489" s="378"/>
      <c r="F5489" s="394"/>
    </row>
    <row r="5490" spans="1:6">
      <c r="A5490" s="377"/>
      <c r="B5490" s="377"/>
      <c r="C5490" s="377"/>
      <c r="D5490" s="377"/>
      <c r="E5490" s="378"/>
      <c r="F5490" s="394"/>
    </row>
    <row r="5491" spans="1:6">
      <c r="A5491" s="377"/>
      <c r="B5491" s="377"/>
      <c r="C5491" s="377"/>
      <c r="D5491" s="377"/>
      <c r="E5491" s="378"/>
      <c r="F5491" s="394"/>
    </row>
    <row r="5492" spans="1:6">
      <c r="A5492" s="377"/>
      <c r="B5492" s="377"/>
      <c r="C5492" s="377"/>
      <c r="D5492" s="377"/>
      <c r="E5492" s="378"/>
      <c r="F5492" s="394"/>
    </row>
    <row r="5493" spans="1:6">
      <c r="A5493" s="377"/>
      <c r="B5493" s="377"/>
      <c r="C5493" s="377"/>
      <c r="D5493" s="377"/>
      <c r="E5493" s="378"/>
      <c r="F5493" s="394"/>
    </row>
    <row r="5494" spans="1:6">
      <c r="A5494" s="377"/>
      <c r="B5494" s="377"/>
      <c r="C5494" s="377"/>
      <c r="D5494" s="377"/>
      <c r="E5494" s="378"/>
      <c r="F5494" s="394"/>
    </row>
    <row r="5495" spans="1:6">
      <c r="A5495" s="377"/>
      <c r="B5495" s="377"/>
      <c r="C5495" s="377"/>
      <c r="D5495" s="377"/>
      <c r="E5495" s="378"/>
      <c r="F5495" s="394"/>
    </row>
    <row r="5496" spans="1:6">
      <c r="A5496" s="377"/>
      <c r="B5496" s="377"/>
      <c r="C5496" s="377"/>
      <c r="D5496" s="377"/>
      <c r="E5496" s="378"/>
      <c r="F5496" s="394"/>
    </row>
    <row r="5497" spans="1:6">
      <c r="A5497" s="377"/>
      <c r="B5497" s="377"/>
      <c r="C5497" s="377"/>
      <c r="D5497" s="377"/>
      <c r="E5497" s="378"/>
      <c r="F5497" s="394"/>
    </row>
    <row r="5498" spans="1:6">
      <c r="A5498" s="377"/>
      <c r="B5498" s="377"/>
      <c r="C5498" s="377"/>
      <c r="D5498" s="377"/>
      <c r="E5498" s="378"/>
      <c r="F5498" s="394"/>
    </row>
    <row r="5499" spans="1:6">
      <c r="A5499" s="377"/>
      <c r="B5499" s="377"/>
      <c r="C5499" s="377"/>
      <c r="D5499" s="377"/>
      <c r="E5499" s="378"/>
      <c r="F5499" s="394"/>
    </row>
    <row r="5500" spans="1:6">
      <c r="A5500" s="377"/>
      <c r="B5500" s="377"/>
      <c r="C5500" s="377"/>
      <c r="D5500" s="377"/>
      <c r="E5500" s="378"/>
      <c r="F5500" s="394"/>
    </row>
    <row r="5501" spans="1:6">
      <c r="A5501" s="377"/>
      <c r="B5501" s="377"/>
      <c r="C5501" s="377"/>
      <c r="D5501" s="377"/>
      <c r="E5501" s="378"/>
      <c r="F5501" s="394"/>
    </row>
    <row r="5502" spans="1:6">
      <c r="A5502" s="377"/>
      <c r="B5502" s="377"/>
      <c r="C5502" s="377"/>
      <c r="D5502" s="377"/>
      <c r="E5502" s="378"/>
      <c r="F5502" s="394"/>
    </row>
    <row r="5503" spans="1:6">
      <c r="A5503" s="377"/>
      <c r="B5503" s="377"/>
      <c r="C5503" s="377"/>
      <c r="D5503" s="377"/>
      <c r="E5503" s="378"/>
      <c r="F5503" s="394"/>
    </row>
    <row r="5504" spans="1:6">
      <c r="A5504" s="377"/>
      <c r="B5504" s="377"/>
      <c r="C5504" s="377"/>
      <c r="D5504" s="377"/>
      <c r="E5504" s="378"/>
      <c r="F5504" s="394"/>
    </row>
    <row r="5505" spans="1:6">
      <c r="A5505" s="377"/>
      <c r="B5505" s="377"/>
      <c r="C5505" s="377"/>
      <c r="D5505" s="377"/>
      <c r="E5505" s="378"/>
      <c r="F5505" s="394"/>
    </row>
    <row r="5506" spans="1:6">
      <c r="A5506" s="377"/>
      <c r="B5506" s="377"/>
      <c r="C5506" s="377"/>
      <c r="D5506" s="377"/>
      <c r="E5506" s="378"/>
      <c r="F5506" s="394"/>
    </row>
    <row r="5507" spans="1:6">
      <c r="A5507" s="377"/>
      <c r="B5507" s="377"/>
      <c r="C5507" s="377"/>
      <c r="D5507" s="377"/>
      <c r="E5507" s="378"/>
      <c r="F5507" s="394"/>
    </row>
    <row r="5508" spans="1:6">
      <c r="A5508" s="377"/>
      <c r="B5508" s="377"/>
      <c r="C5508" s="377"/>
      <c r="D5508" s="377"/>
      <c r="E5508" s="378"/>
      <c r="F5508" s="394"/>
    </row>
    <row r="5509" spans="1:6">
      <c r="A5509" s="377"/>
      <c r="B5509" s="377"/>
      <c r="C5509" s="377"/>
      <c r="D5509" s="377"/>
      <c r="E5509" s="378"/>
      <c r="F5509" s="394"/>
    </row>
    <row r="5510" spans="1:6">
      <c r="A5510" s="377"/>
      <c r="B5510" s="377"/>
      <c r="C5510" s="377"/>
      <c r="D5510" s="377"/>
      <c r="E5510" s="378"/>
      <c r="F5510" s="394"/>
    </row>
    <row r="5511" spans="1:6">
      <c r="A5511" s="377"/>
      <c r="B5511" s="377"/>
      <c r="C5511" s="377"/>
      <c r="D5511" s="377"/>
      <c r="E5511" s="378"/>
      <c r="F5511" s="394"/>
    </row>
    <row r="5512" spans="1:6">
      <c r="A5512" s="377"/>
      <c r="B5512" s="377"/>
      <c r="C5512" s="377"/>
      <c r="D5512" s="377"/>
      <c r="E5512" s="378"/>
      <c r="F5512" s="394"/>
    </row>
    <row r="5513" spans="1:6">
      <c r="A5513" s="377"/>
      <c r="B5513" s="377"/>
      <c r="C5513" s="377"/>
      <c r="D5513" s="377"/>
      <c r="E5513" s="378"/>
      <c r="F5513" s="394"/>
    </row>
    <row r="5514" spans="1:6">
      <c r="A5514" s="377"/>
      <c r="B5514" s="377"/>
      <c r="C5514" s="377"/>
      <c r="D5514" s="377"/>
      <c r="E5514" s="378"/>
      <c r="F5514" s="394"/>
    </row>
    <row r="5515" spans="1:6">
      <c r="A5515" s="377"/>
      <c r="B5515" s="377"/>
      <c r="C5515" s="377"/>
      <c r="D5515" s="377"/>
      <c r="E5515" s="378"/>
      <c r="F5515" s="394"/>
    </row>
    <row r="5516" spans="1:6">
      <c r="A5516" s="377"/>
      <c r="B5516" s="377"/>
      <c r="C5516" s="377"/>
      <c r="D5516" s="377"/>
      <c r="E5516" s="378"/>
      <c r="F5516" s="394"/>
    </row>
    <row r="5517" spans="1:6">
      <c r="A5517" s="377"/>
      <c r="B5517" s="377"/>
      <c r="C5517" s="377"/>
      <c r="D5517" s="377"/>
      <c r="E5517" s="378"/>
      <c r="F5517" s="394"/>
    </row>
    <row r="5518" spans="1:6">
      <c r="A5518" s="377"/>
      <c r="B5518" s="377"/>
      <c r="C5518" s="377"/>
      <c r="D5518" s="377"/>
      <c r="E5518" s="378"/>
      <c r="F5518" s="394"/>
    </row>
    <row r="5519" spans="1:6">
      <c r="A5519" s="377"/>
      <c r="B5519" s="377"/>
      <c r="C5519" s="377"/>
      <c r="D5519" s="377"/>
      <c r="E5519" s="378"/>
      <c r="F5519" s="394"/>
    </row>
    <row r="5520" spans="1:6">
      <c r="A5520" s="377"/>
      <c r="B5520" s="377"/>
      <c r="C5520" s="377"/>
      <c r="D5520" s="377"/>
      <c r="E5520" s="378"/>
      <c r="F5520" s="394"/>
    </row>
    <row r="5521" spans="1:6">
      <c r="A5521" s="377"/>
      <c r="B5521" s="377"/>
      <c r="C5521" s="377"/>
      <c r="D5521" s="377"/>
      <c r="E5521" s="378"/>
      <c r="F5521" s="394"/>
    </row>
    <row r="5522" spans="1:6">
      <c r="A5522" s="377"/>
      <c r="B5522" s="377"/>
      <c r="C5522" s="377"/>
      <c r="D5522" s="377"/>
      <c r="E5522" s="378"/>
      <c r="F5522" s="394"/>
    </row>
    <row r="5523" spans="1:6">
      <c r="A5523" s="377"/>
      <c r="B5523" s="377"/>
      <c r="C5523" s="377"/>
      <c r="D5523" s="377"/>
      <c r="E5523" s="378"/>
      <c r="F5523" s="394"/>
    </row>
    <row r="5524" spans="1:6">
      <c r="A5524" s="377"/>
      <c r="B5524" s="377"/>
      <c r="C5524" s="377"/>
      <c r="D5524" s="377"/>
      <c r="E5524" s="378"/>
      <c r="F5524" s="394"/>
    </row>
    <row r="5525" spans="1:6">
      <c r="A5525" s="377"/>
      <c r="B5525" s="377"/>
      <c r="C5525" s="377"/>
      <c r="D5525" s="377"/>
      <c r="E5525" s="378"/>
      <c r="F5525" s="394"/>
    </row>
    <row r="5526" spans="1:6">
      <c r="A5526" s="377"/>
      <c r="B5526" s="377"/>
      <c r="C5526" s="377"/>
      <c r="D5526" s="377"/>
      <c r="E5526" s="378"/>
      <c r="F5526" s="394"/>
    </row>
    <row r="5527" spans="1:6">
      <c r="A5527" s="377"/>
      <c r="B5527" s="377"/>
      <c r="C5527" s="377"/>
      <c r="D5527" s="377"/>
      <c r="E5527" s="378"/>
      <c r="F5527" s="394"/>
    </row>
    <row r="5528" spans="1:6">
      <c r="A5528" s="377"/>
      <c r="B5528" s="377"/>
      <c r="C5528" s="377"/>
      <c r="D5528" s="377"/>
      <c r="E5528" s="378"/>
      <c r="F5528" s="394"/>
    </row>
    <row r="5529" spans="1:6">
      <c r="A5529" s="377"/>
      <c r="B5529" s="377"/>
      <c r="C5529" s="377"/>
      <c r="D5529" s="377"/>
      <c r="E5529" s="378"/>
      <c r="F5529" s="394"/>
    </row>
    <row r="5530" spans="1:6">
      <c r="A5530" s="377"/>
      <c r="B5530" s="377"/>
      <c r="C5530" s="377"/>
      <c r="D5530" s="377"/>
      <c r="E5530" s="378"/>
      <c r="F5530" s="394"/>
    </row>
    <row r="5531" spans="1:6">
      <c r="A5531" s="377"/>
      <c r="B5531" s="377"/>
      <c r="C5531" s="377"/>
      <c r="D5531" s="377"/>
      <c r="E5531" s="378"/>
      <c r="F5531" s="394"/>
    </row>
    <row r="5532" spans="1:6">
      <c r="A5532" s="377"/>
      <c r="B5532" s="377"/>
      <c r="C5532" s="377"/>
      <c r="D5532" s="377"/>
      <c r="E5532" s="378"/>
      <c r="F5532" s="394"/>
    </row>
    <row r="5533" spans="1:6">
      <c r="A5533" s="377"/>
      <c r="B5533" s="377"/>
      <c r="C5533" s="377"/>
      <c r="D5533" s="377"/>
      <c r="E5533" s="378"/>
      <c r="F5533" s="394"/>
    </row>
    <row r="5534" spans="1:6">
      <c r="A5534" s="377"/>
      <c r="B5534" s="377"/>
      <c r="C5534" s="377"/>
      <c r="D5534" s="377"/>
      <c r="E5534" s="378"/>
      <c r="F5534" s="394"/>
    </row>
    <row r="5535" spans="1:6">
      <c r="A5535" s="377"/>
      <c r="B5535" s="377"/>
      <c r="C5535" s="377"/>
      <c r="D5535" s="377"/>
      <c r="E5535" s="378"/>
      <c r="F5535" s="394"/>
    </row>
    <row r="5536" spans="1:6">
      <c r="A5536" s="377"/>
      <c r="B5536" s="377"/>
      <c r="C5536" s="377"/>
      <c r="D5536" s="377"/>
      <c r="E5536" s="378"/>
      <c r="F5536" s="394"/>
    </row>
    <row r="5537" spans="1:6">
      <c r="A5537" s="377"/>
      <c r="B5537" s="377"/>
      <c r="C5537" s="377"/>
      <c r="D5537" s="377"/>
      <c r="E5537" s="378"/>
      <c r="F5537" s="394"/>
    </row>
    <row r="5538" spans="1:6">
      <c r="A5538" s="377"/>
      <c r="B5538" s="377"/>
      <c r="C5538" s="377"/>
      <c r="D5538" s="377"/>
      <c r="E5538" s="378"/>
      <c r="F5538" s="394"/>
    </row>
    <row r="5539" spans="1:6">
      <c r="A5539" s="377"/>
      <c r="B5539" s="377"/>
      <c r="C5539" s="377"/>
      <c r="D5539" s="377"/>
      <c r="E5539" s="378"/>
      <c r="F5539" s="394"/>
    </row>
    <row r="5540" spans="1:6">
      <c r="A5540" s="377"/>
      <c r="B5540" s="377"/>
      <c r="C5540" s="377"/>
      <c r="D5540" s="377"/>
      <c r="E5540" s="378"/>
      <c r="F5540" s="394"/>
    </row>
    <row r="5541" spans="1:6">
      <c r="A5541" s="377"/>
      <c r="B5541" s="377"/>
      <c r="C5541" s="377"/>
      <c r="D5541" s="377"/>
      <c r="E5541" s="378"/>
      <c r="F5541" s="394"/>
    </row>
    <row r="5542" spans="1:6">
      <c r="A5542" s="377"/>
      <c r="B5542" s="377"/>
      <c r="C5542" s="377"/>
      <c r="D5542" s="377"/>
      <c r="E5542" s="378"/>
      <c r="F5542" s="394"/>
    </row>
    <row r="5543" spans="1:6">
      <c r="A5543" s="377"/>
      <c r="B5543" s="377"/>
      <c r="C5543" s="377"/>
      <c r="D5543" s="377"/>
      <c r="E5543" s="378"/>
      <c r="F5543" s="394"/>
    </row>
    <row r="5544" spans="1:6">
      <c r="A5544" s="377"/>
      <c r="B5544" s="377"/>
      <c r="C5544" s="377"/>
      <c r="D5544" s="377"/>
      <c r="E5544" s="378"/>
      <c r="F5544" s="394"/>
    </row>
    <row r="5545" spans="1:6">
      <c r="A5545" s="377"/>
      <c r="B5545" s="377"/>
      <c r="C5545" s="377"/>
      <c r="D5545" s="377"/>
      <c r="E5545" s="378"/>
      <c r="F5545" s="394"/>
    </row>
    <row r="5546" spans="1:6">
      <c r="A5546" s="377"/>
      <c r="B5546" s="377"/>
      <c r="C5546" s="377"/>
      <c r="D5546" s="377"/>
      <c r="E5546" s="378"/>
      <c r="F5546" s="394"/>
    </row>
    <row r="5547" spans="1:6">
      <c r="A5547" s="377"/>
      <c r="B5547" s="377"/>
      <c r="C5547" s="377"/>
      <c r="D5547" s="377"/>
      <c r="E5547" s="378"/>
      <c r="F5547" s="394"/>
    </row>
    <row r="5548" spans="1:6">
      <c r="A5548" s="377"/>
      <c r="B5548" s="377"/>
      <c r="C5548" s="377"/>
      <c r="D5548" s="377"/>
      <c r="E5548" s="378"/>
      <c r="F5548" s="394"/>
    </row>
    <row r="5549" spans="1:6">
      <c r="A5549" s="377"/>
      <c r="B5549" s="377"/>
      <c r="C5549" s="377"/>
      <c r="D5549" s="377"/>
      <c r="E5549" s="378"/>
      <c r="F5549" s="394"/>
    </row>
    <row r="5550" spans="1:6">
      <c r="A5550" s="377"/>
      <c r="B5550" s="377"/>
      <c r="C5550" s="377"/>
      <c r="D5550" s="377"/>
      <c r="E5550" s="378"/>
      <c r="F5550" s="394"/>
    </row>
    <row r="5551" spans="1:6">
      <c r="A5551" s="377"/>
      <c r="B5551" s="377"/>
      <c r="C5551" s="377"/>
      <c r="D5551" s="377"/>
      <c r="E5551" s="378"/>
      <c r="F5551" s="394"/>
    </row>
    <row r="5552" spans="1:6">
      <c r="A5552" s="377"/>
      <c r="B5552" s="377"/>
      <c r="C5552" s="377"/>
      <c r="D5552" s="377"/>
      <c r="E5552" s="378"/>
      <c r="F5552" s="394"/>
    </row>
    <row r="5553" spans="1:6">
      <c r="A5553" s="377"/>
      <c r="B5553" s="377"/>
      <c r="C5553" s="377"/>
      <c r="D5553" s="377"/>
      <c r="E5553" s="378"/>
      <c r="F5553" s="394"/>
    </row>
    <row r="5554" spans="1:6">
      <c r="A5554" s="377"/>
      <c r="B5554" s="377"/>
      <c r="C5554" s="377"/>
      <c r="D5554" s="377"/>
      <c r="E5554" s="378"/>
      <c r="F5554" s="394"/>
    </row>
    <row r="5555" spans="1:6">
      <c r="A5555" s="377"/>
      <c r="B5555" s="377"/>
      <c r="C5555" s="377"/>
      <c r="D5555" s="377"/>
      <c r="E5555" s="378"/>
      <c r="F5555" s="394"/>
    </row>
    <row r="5556" spans="1:6">
      <c r="A5556" s="377"/>
      <c r="B5556" s="377"/>
      <c r="C5556" s="377"/>
      <c r="D5556" s="377"/>
      <c r="E5556" s="378"/>
      <c r="F5556" s="394"/>
    </row>
    <row r="5557" spans="1:6">
      <c r="A5557" s="377"/>
      <c r="B5557" s="377"/>
      <c r="C5557" s="377"/>
      <c r="D5557" s="377"/>
      <c r="E5557" s="378"/>
      <c r="F5557" s="394"/>
    </row>
    <row r="5558" spans="1:6">
      <c r="A5558" s="377"/>
      <c r="B5558" s="377"/>
      <c r="C5558" s="377"/>
      <c r="D5558" s="377"/>
      <c r="E5558" s="378"/>
      <c r="F5558" s="394"/>
    </row>
    <row r="5559" spans="1:6">
      <c r="A5559" s="377"/>
      <c r="B5559" s="377"/>
      <c r="C5559" s="377"/>
      <c r="D5559" s="377"/>
      <c r="E5559" s="378"/>
      <c r="F5559" s="394"/>
    </row>
    <row r="5560" spans="1:6">
      <c r="A5560" s="377"/>
      <c r="B5560" s="377"/>
      <c r="C5560" s="377"/>
      <c r="D5560" s="377"/>
      <c r="E5560" s="378"/>
      <c r="F5560" s="394"/>
    </row>
    <row r="5561" spans="1:6">
      <c r="A5561" s="377"/>
      <c r="B5561" s="377"/>
      <c r="C5561" s="377"/>
      <c r="D5561" s="377"/>
      <c r="E5561" s="378"/>
      <c r="F5561" s="394"/>
    </row>
    <row r="5562" spans="1:6">
      <c r="A5562" s="377"/>
      <c r="B5562" s="377"/>
      <c r="C5562" s="377"/>
      <c r="D5562" s="377"/>
      <c r="E5562" s="378"/>
      <c r="F5562" s="394"/>
    </row>
    <row r="5563" spans="1:6">
      <c r="A5563" s="377"/>
      <c r="B5563" s="377"/>
      <c r="C5563" s="377"/>
      <c r="D5563" s="377"/>
      <c r="E5563" s="378"/>
      <c r="F5563" s="394"/>
    </row>
    <row r="5564" spans="1:6">
      <c r="A5564" s="377"/>
      <c r="B5564" s="377"/>
      <c r="C5564" s="377"/>
      <c r="D5564" s="377"/>
      <c r="E5564" s="378"/>
      <c r="F5564" s="394"/>
    </row>
    <row r="5565" spans="1:6">
      <c r="A5565" s="377"/>
      <c r="B5565" s="377"/>
      <c r="C5565" s="377"/>
      <c r="D5565" s="377"/>
      <c r="E5565" s="378"/>
      <c r="F5565" s="394"/>
    </row>
    <row r="5566" spans="1:6">
      <c r="A5566" s="377"/>
      <c r="B5566" s="377"/>
      <c r="C5566" s="377"/>
      <c r="D5566" s="377"/>
      <c r="E5566" s="378"/>
      <c r="F5566" s="394"/>
    </row>
    <row r="5567" spans="1:6">
      <c r="A5567" s="377"/>
      <c r="B5567" s="377"/>
      <c r="C5567" s="377"/>
      <c r="D5567" s="377"/>
      <c r="E5567" s="378"/>
      <c r="F5567" s="394"/>
    </row>
    <row r="5568" spans="1:6">
      <c r="A5568" s="377"/>
      <c r="B5568" s="377"/>
      <c r="C5568" s="377"/>
      <c r="D5568" s="377"/>
      <c r="E5568" s="378"/>
      <c r="F5568" s="394"/>
    </row>
    <row r="5569" spans="1:6">
      <c r="A5569" s="377"/>
      <c r="B5569" s="377"/>
      <c r="C5569" s="377"/>
      <c r="D5569" s="377"/>
      <c r="E5569" s="378"/>
      <c r="F5569" s="394"/>
    </row>
    <row r="5570" spans="1:6">
      <c r="A5570" s="377"/>
      <c r="B5570" s="377"/>
      <c r="C5570" s="377"/>
      <c r="D5570" s="377"/>
      <c r="E5570" s="378"/>
      <c r="F5570" s="394"/>
    </row>
    <row r="5571" spans="1:6">
      <c r="A5571" s="377"/>
      <c r="B5571" s="377"/>
      <c r="C5571" s="377"/>
      <c r="D5571" s="377"/>
      <c r="E5571" s="378"/>
      <c r="F5571" s="394"/>
    </row>
    <row r="5572" spans="1:6">
      <c r="A5572" s="377"/>
      <c r="B5572" s="377"/>
      <c r="C5572" s="377"/>
      <c r="D5572" s="377"/>
      <c r="E5572" s="378"/>
      <c r="F5572" s="394"/>
    </row>
    <row r="5573" spans="1:6">
      <c r="A5573" s="377"/>
      <c r="B5573" s="377"/>
      <c r="C5573" s="377"/>
      <c r="D5573" s="377"/>
      <c r="E5573" s="378"/>
      <c r="F5573" s="394"/>
    </row>
    <row r="5574" spans="1:6">
      <c r="A5574" s="377"/>
      <c r="B5574" s="377"/>
      <c r="C5574" s="377"/>
      <c r="D5574" s="377"/>
      <c r="E5574" s="378"/>
      <c r="F5574" s="394"/>
    </row>
    <row r="5575" spans="1:6">
      <c r="A5575" s="377"/>
      <c r="B5575" s="377"/>
      <c r="C5575" s="377"/>
      <c r="D5575" s="377"/>
      <c r="E5575" s="378"/>
      <c r="F5575" s="394"/>
    </row>
    <row r="5576" spans="1:6">
      <c r="A5576" s="377"/>
      <c r="B5576" s="377"/>
      <c r="C5576" s="377"/>
      <c r="D5576" s="377"/>
      <c r="E5576" s="378"/>
      <c r="F5576" s="394"/>
    </row>
    <row r="5577" spans="1:6">
      <c r="A5577" s="377"/>
      <c r="B5577" s="377"/>
      <c r="C5577" s="377"/>
      <c r="D5577" s="377"/>
      <c r="E5577" s="378"/>
      <c r="F5577" s="394"/>
    </row>
    <row r="5578" spans="1:6">
      <c r="A5578" s="377"/>
      <c r="B5578" s="377"/>
      <c r="C5578" s="377"/>
      <c r="D5578" s="377"/>
      <c r="E5578" s="378"/>
      <c r="F5578" s="394"/>
    </row>
    <row r="5579" spans="1:6">
      <c r="A5579" s="377"/>
      <c r="B5579" s="377"/>
      <c r="C5579" s="377"/>
      <c r="D5579" s="377"/>
      <c r="E5579" s="378"/>
      <c r="F5579" s="394"/>
    </row>
    <row r="5580" spans="1:6">
      <c r="A5580" s="377"/>
      <c r="B5580" s="377"/>
      <c r="C5580" s="377"/>
      <c r="D5580" s="377"/>
      <c r="E5580" s="378"/>
      <c r="F5580" s="394"/>
    </row>
    <row r="5581" spans="1:6">
      <c r="A5581" s="377"/>
      <c r="B5581" s="377"/>
      <c r="C5581" s="377"/>
      <c r="D5581" s="377"/>
      <c r="E5581" s="378"/>
      <c r="F5581" s="394"/>
    </row>
    <row r="5582" spans="1:6">
      <c r="A5582" s="377"/>
      <c r="B5582" s="377"/>
      <c r="C5582" s="377"/>
      <c r="D5582" s="377"/>
      <c r="E5582" s="378"/>
      <c r="F5582" s="394"/>
    </row>
    <row r="5583" spans="1:6">
      <c r="A5583" s="377"/>
      <c r="B5583" s="377"/>
      <c r="C5583" s="377"/>
      <c r="D5583" s="377"/>
      <c r="E5583" s="378"/>
      <c r="F5583" s="394"/>
    </row>
    <row r="5584" spans="1:6">
      <c r="A5584" s="377"/>
      <c r="B5584" s="377"/>
      <c r="C5584" s="377"/>
      <c r="D5584" s="377"/>
      <c r="E5584" s="378"/>
      <c r="F5584" s="394"/>
    </row>
    <row r="5585" spans="1:6">
      <c r="A5585" s="377"/>
      <c r="B5585" s="377"/>
      <c r="C5585" s="377"/>
      <c r="D5585" s="377"/>
      <c r="E5585" s="378"/>
      <c r="F5585" s="394"/>
    </row>
    <row r="5586" spans="1:6">
      <c r="A5586" s="377"/>
      <c r="B5586" s="377"/>
      <c r="C5586" s="377"/>
      <c r="D5586" s="377"/>
      <c r="E5586" s="378"/>
      <c r="F5586" s="394"/>
    </row>
    <row r="5587" spans="1:6">
      <c r="A5587" s="377"/>
      <c r="B5587" s="377"/>
      <c r="C5587" s="377"/>
      <c r="D5587" s="377"/>
      <c r="E5587" s="378"/>
      <c r="F5587" s="394"/>
    </row>
    <row r="5588" spans="1:6">
      <c r="A5588" s="377"/>
      <c r="B5588" s="377"/>
      <c r="C5588" s="377"/>
      <c r="D5588" s="377"/>
      <c r="E5588" s="378"/>
      <c r="F5588" s="394"/>
    </row>
    <row r="5589" spans="1:6">
      <c r="A5589" s="377"/>
      <c r="B5589" s="377"/>
      <c r="C5589" s="377"/>
      <c r="D5589" s="377"/>
      <c r="E5589" s="378"/>
      <c r="F5589" s="394"/>
    </row>
    <row r="5590" spans="1:6">
      <c r="A5590" s="377"/>
      <c r="B5590" s="377"/>
      <c r="C5590" s="377"/>
      <c r="D5590" s="377"/>
      <c r="E5590" s="378"/>
      <c r="F5590" s="394"/>
    </row>
    <row r="5591" spans="1:6">
      <c r="A5591" s="377"/>
      <c r="B5591" s="377"/>
      <c r="C5591" s="377"/>
      <c r="D5591" s="377"/>
      <c r="E5591" s="378"/>
      <c r="F5591" s="394"/>
    </row>
    <row r="5592" spans="1:6">
      <c r="A5592" s="377"/>
      <c r="B5592" s="377"/>
      <c r="C5592" s="377"/>
      <c r="D5592" s="377"/>
      <c r="E5592" s="378"/>
      <c r="F5592" s="394"/>
    </row>
    <row r="5593" spans="1:6">
      <c r="A5593" s="377"/>
      <c r="B5593" s="377"/>
      <c r="C5593" s="377"/>
      <c r="D5593" s="377"/>
      <c r="E5593" s="378"/>
      <c r="F5593" s="394"/>
    </row>
    <row r="5594" spans="1:6">
      <c r="A5594" s="377"/>
      <c r="B5594" s="377"/>
      <c r="C5594" s="377"/>
      <c r="D5594" s="377"/>
      <c r="E5594" s="378"/>
      <c r="F5594" s="394"/>
    </row>
    <row r="5595" spans="1:6">
      <c r="A5595" s="377"/>
      <c r="B5595" s="377"/>
      <c r="C5595" s="377"/>
      <c r="D5595" s="377"/>
      <c r="E5595" s="378"/>
      <c r="F5595" s="394"/>
    </row>
    <row r="5596" spans="1:6">
      <c r="A5596" s="377"/>
      <c r="B5596" s="377"/>
      <c r="C5596" s="377"/>
      <c r="D5596" s="377"/>
      <c r="E5596" s="378"/>
      <c r="F5596" s="394"/>
    </row>
    <row r="5597" spans="1:6">
      <c r="A5597" s="377"/>
      <c r="B5597" s="377"/>
      <c r="C5597" s="377"/>
      <c r="D5597" s="377"/>
      <c r="E5597" s="378"/>
      <c r="F5597" s="394"/>
    </row>
    <row r="5598" spans="1:6">
      <c r="A5598" s="377"/>
      <c r="B5598" s="377"/>
      <c r="C5598" s="377"/>
      <c r="D5598" s="377"/>
      <c r="E5598" s="378"/>
      <c r="F5598" s="394"/>
    </row>
    <row r="5599" spans="1:6">
      <c r="A5599" s="377"/>
      <c r="B5599" s="377"/>
      <c r="C5599" s="377"/>
      <c r="D5599" s="377"/>
      <c r="E5599" s="378"/>
      <c r="F5599" s="394"/>
    </row>
    <row r="5600" spans="1:6">
      <c r="A5600" s="377"/>
      <c r="B5600" s="377"/>
      <c r="C5600" s="377"/>
      <c r="D5600" s="377"/>
      <c r="E5600" s="378"/>
      <c r="F5600" s="394"/>
    </row>
    <row r="5601" spans="1:6">
      <c r="A5601" s="377"/>
      <c r="B5601" s="377"/>
      <c r="C5601" s="377"/>
      <c r="D5601" s="377"/>
      <c r="E5601" s="378"/>
      <c r="F5601" s="394"/>
    </row>
    <row r="5602" spans="1:6">
      <c r="A5602" s="377"/>
      <c r="B5602" s="377"/>
      <c r="C5602" s="377"/>
      <c r="D5602" s="377"/>
      <c r="E5602" s="378"/>
      <c r="F5602" s="394"/>
    </row>
    <row r="5603" spans="1:6">
      <c r="A5603" s="377"/>
      <c r="B5603" s="377"/>
      <c r="C5603" s="377"/>
      <c r="D5603" s="377"/>
      <c r="E5603" s="378"/>
      <c r="F5603" s="394"/>
    </row>
    <row r="5604" spans="1:6">
      <c r="A5604" s="377"/>
      <c r="B5604" s="377"/>
      <c r="C5604" s="377"/>
      <c r="D5604" s="377"/>
      <c r="E5604" s="378"/>
      <c r="F5604" s="394"/>
    </row>
    <row r="5605" spans="1:6">
      <c r="A5605" s="377"/>
      <c r="B5605" s="377"/>
      <c r="C5605" s="377"/>
      <c r="D5605" s="377"/>
      <c r="E5605" s="378"/>
      <c r="F5605" s="394"/>
    </row>
    <row r="5606" spans="1:6">
      <c r="A5606" s="377"/>
      <c r="B5606" s="377"/>
      <c r="C5606" s="377"/>
      <c r="D5606" s="377"/>
      <c r="E5606" s="378"/>
      <c r="F5606" s="394"/>
    </row>
    <row r="5607" spans="1:6">
      <c r="A5607" s="377"/>
      <c r="B5607" s="377"/>
      <c r="C5607" s="377"/>
      <c r="D5607" s="377"/>
      <c r="E5607" s="378"/>
      <c r="F5607" s="394"/>
    </row>
    <row r="5608" spans="1:6">
      <c r="A5608" s="377"/>
      <c r="B5608" s="377"/>
      <c r="C5608" s="377"/>
      <c r="D5608" s="377"/>
      <c r="E5608" s="378"/>
      <c r="F5608" s="394"/>
    </row>
    <row r="5609" spans="1:6">
      <c r="A5609" s="377"/>
      <c r="B5609" s="377"/>
      <c r="C5609" s="377"/>
      <c r="D5609" s="377"/>
      <c r="E5609" s="378"/>
      <c r="F5609" s="394"/>
    </row>
    <row r="5610" spans="1:6">
      <c r="A5610" s="377"/>
      <c r="B5610" s="377"/>
      <c r="C5610" s="377"/>
      <c r="D5610" s="377"/>
      <c r="E5610" s="378"/>
      <c r="F5610" s="394"/>
    </row>
    <row r="5611" spans="1:6">
      <c r="A5611" s="377"/>
      <c r="B5611" s="377"/>
      <c r="C5611" s="377"/>
      <c r="D5611" s="377"/>
      <c r="E5611" s="378"/>
      <c r="F5611" s="394"/>
    </row>
    <row r="5612" spans="1:6">
      <c r="A5612" s="377"/>
      <c r="B5612" s="377"/>
      <c r="C5612" s="377"/>
      <c r="D5612" s="377"/>
      <c r="E5612" s="378"/>
      <c r="F5612" s="394"/>
    </row>
    <row r="5613" spans="1:6">
      <c r="A5613" s="377"/>
      <c r="B5613" s="377"/>
      <c r="C5613" s="377"/>
      <c r="D5613" s="377"/>
      <c r="E5613" s="378"/>
      <c r="F5613" s="394"/>
    </row>
    <row r="5614" spans="1:6">
      <c r="A5614" s="377"/>
      <c r="B5614" s="377"/>
      <c r="C5614" s="377"/>
      <c r="D5614" s="377"/>
      <c r="E5614" s="378"/>
      <c r="F5614" s="394"/>
    </row>
    <row r="5615" spans="1:6">
      <c r="A5615" s="377"/>
      <c r="B5615" s="377"/>
      <c r="C5615" s="377"/>
      <c r="D5615" s="377"/>
      <c r="E5615" s="378"/>
      <c r="F5615" s="394"/>
    </row>
    <row r="5616" spans="1:6">
      <c r="A5616" s="377"/>
      <c r="B5616" s="377"/>
      <c r="C5616" s="377"/>
      <c r="D5616" s="377"/>
      <c r="E5616" s="378"/>
      <c r="F5616" s="394"/>
    </row>
    <row r="5617" spans="1:6">
      <c r="A5617" s="377"/>
      <c r="B5617" s="377"/>
      <c r="C5617" s="377"/>
      <c r="D5617" s="377"/>
      <c r="E5617" s="378"/>
      <c r="F5617" s="394"/>
    </row>
    <row r="5618" spans="1:6">
      <c r="A5618" s="377"/>
      <c r="B5618" s="377"/>
      <c r="C5618" s="377"/>
      <c r="D5618" s="377"/>
      <c r="E5618" s="378"/>
      <c r="F5618" s="394"/>
    </row>
    <row r="5619" spans="1:6">
      <c r="A5619" s="377"/>
      <c r="B5619" s="377"/>
      <c r="C5619" s="377"/>
      <c r="D5619" s="377"/>
      <c r="E5619" s="378"/>
      <c r="F5619" s="394"/>
    </row>
    <row r="5620" spans="1:6">
      <c r="A5620" s="377"/>
      <c r="B5620" s="377"/>
      <c r="C5620" s="377"/>
      <c r="D5620" s="377"/>
      <c r="E5620" s="378"/>
      <c r="F5620" s="394"/>
    </row>
    <row r="5621" spans="1:6">
      <c r="A5621" s="377"/>
      <c r="B5621" s="377"/>
      <c r="C5621" s="377"/>
      <c r="D5621" s="377"/>
      <c r="E5621" s="378"/>
      <c r="F5621" s="394"/>
    </row>
    <row r="5622" spans="1:6">
      <c r="A5622" s="377"/>
      <c r="B5622" s="377"/>
      <c r="C5622" s="377"/>
      <c r="D5622" s="377"/>
      <c r="E5622" s="378"/>
      <c r="F5622" s="394"/>
    </row>
    <row r="5623" spans="1:6">
      <c r="A5623" s="377"/>
      <c r="B5623" s="377"/>
      <c r="C5623" s="377"/>
      <c r="D5623" s="377"/>
      <c r="E5623" s="378"/>
      <c r="F5623" s="394"/>
    </row>
    <row r="5624" spans="1:6">
      <c r="A5624" s="377"/>
      <c r="B5624" s="377"/>
      <c r="C5624" s="377"/>
      <c r="D5624" s="377"/>
      <c r="E5624" s="378"/>
      <c r="F5624" s="394"/>
    </row>
    <row r="5625" spans="1:6">
      <c r="A5625" s="377"/>
      <c r="B5625" s="377"/>
      <c r="C5625" s="377"/>
      <c r="D5625" s="377"/>
      <c r="E5625" s="378"/>
      <c r="F5625" s="394"/>
    </row>
    <row r="5626" spans="1:6">
      <c r="A5626" s="377"/>
      <c r="B5626" s="377"/>
      <c r="C5626" s="377"/>
      <c r="D5626" s="377"/>
      <c r="E5626" s="378"/>
      <c r="F5626" s="394"/>
    </row>
    <row r="5627" spans="1:6">
      <c r="A5627" s="377"/>
      <c r="B5627" s="377"/>
      <c r="C5627" s="377"/>
      <c r="D5627" s="377"/>
      <c r="E5627" s="378"/>
      <c r="F5627" s="394"/>
    </row>
    <row r="5628" spans="1:6">
      <c r="A5628" s="377"/>
      <c r="B5628" s="377"/>
      <c r="C5628" s="377"/>
      <c r="D5628" s="377"/>
      <c r="E5628" s="378"/>
      <c r="F5628" s="394"/>
    </row>
    <row r="5629" spans="1:6">
      <c r="A5629" s="377"/>
      <c r="B5629" s="377"/>
      <c r="C5629" s="377"/>
      <c r="D5629" s="377"/>
      <c r="E5629" s="378"/>
      <c r="F5629" s="394"/>
    </row>
    <row r="5630" spans="1:6">
      <c r="A5630" s="377"/>
      <c r="B5630" s="377"/>
      <c r="C5630" s="377"/>
      <c r="D5630" s="377"/>
      <c r="E5630" s="378"/>
      <c r="F5630" s="394"/>
    </row>
    <row r="5631" spans="1:6">
      <c r="A5631" s="377"/>
      <c r="B5631" s="377"/>
      <c r="C5631" s="377"/>
      <c r="D5631" s="377"/>
      <c r="E5631" s="378"/>
      <c r="F5631" s="394"/>
    </row>
    <row r="5632" spans="1:6">
      <c r="A5632" s="377"/>
      <c r="B5632" s="377"/>
      <c r="C5632" s="377"/>
      <c r="D5632" s="377"/>
      <c r="E5632" s="378"/>
      <c r="F5632" s="394"/>
    </row>
    <row r="5633" spans="1:6">
      <c r="A5633" s="377"/>
      <c r="B5633" s="377"/>
      <c r="C5633" s="377"/>
      <c r="D5633" s="377"/>
      <c r="E5633" s="378"/>
      <c r="F5633" s="394"/>
    </row>
    <row r="5634" spans="1:6">
      <c r="A5634" s="377"/>
      <c r="B5634" s="377"/>
      <c r="C5634" s="377"/>
      <c r="D5634" s="377"/>
      <c r="E5634" s="378"/>
      <c r="F5634" s="394"/>
    </row>
    <row r="5635" spans="1:6">
      <c r="A5635" s="377"/>
      <c r="B5635" s="377"/>
      <c r="C5635" s="377"/>
      <c r="D5635" s="377"/>
      <c r="E5635" s="378"/>
      <c r="F5635" s="394"/>
    </row>
    <row r="5636" spans="1:6">
      <c r="A5636" s="377"/>
      <c r="B5636" s="377"/>
      <c r="C5636" s="377"/>
      <c r="D5636" s="377"/>
      <c r="E5636" s="378"/>
      <c r="F5636" s="394"/>
    </row>
    <row r="5637" spans="1:6">
      <c r="A5637" s="377"/>
      <c r="B5637" s="377"/>
      <c r="C5637" s="377"/>
      <c r="D5637" s="377"/>
      <c r="E5637" s="378"/>
      <c r="F5637" s="394"/>
    </row>
    <row r="5638" spans="1:6">
      <c r="A5638" s="377"/>
      <c r="B5638" s="377"/>
      <c r="C5638" s="377"/>
      <c r="D5638" s="377"/>
      <c r="E5638" s="378"/>
      <c r="F5638" s="394"/>
    </row>
    <row r="5639" spans="1:6">
      <c r="A5639" s="377"/>
      <c r="B5639" s="377"/>
      <c r="C5639" s="377"/>
      <c r="D5639" s="377"/>
      <c r="E5639" s="378"/>
      <c r="F5639" s="394"/>
    </row>
    <row r="5640" spans="1:6">
      <c r="A5640" s="377"/>
      <c r="B5640" s="377"/>
      <c r="C5640" s="377"/>
      <c r="D5640" s="377"/>
      <c r="E5640" s="378"/>
      <c r="F5640" s="394"/>
    </row>
    <row r="5641" spans="1:6">
      <c r="A5641" s="377"/>
      <c r="B5641" s="377"/>
      <c r="C5641" s="377"/>
      <c r="D5641" s="377"/>
      <c r="E5641" s="378"/>
      <c r="F5641" s="394"/>
    </row>
    <row r="5642" spans="1:6">
      <c r="A5642" s="377"/>
      <c r="B5642" s="377"/>
      <c r="C5642" s="377"/>
      <c r="D5642" s="377"/>
      <c r="E5642" s="378"/>
      <c r="F5642" s="394"/>
    </row>
    <row r="5643" spans="1:6">
      <c r="A5643" s="377"/>
      <c r="B5643" s="377"/>
      <c r="C5643" s="377"/>
      <c r="D5643" s="377"/>
      <c r="E5643" s="378"/>
      <c r="F5643" s="394"/>
    </row>
    <row r="5644" spans="1:6">
      <c r="A5644" s="377"/>
      <c r="B5644" s="377"/>
      <c r="C5644" s="377"/>
      <c r="D5644" s="377"/>
      <c r="E5644" s="378"/>
      <c r="F5644" s="394"/>
    </row>
    <row r="5645" spans="1:6">
      <c r="A5645" s="377"/>
      <c r="B5645" s="377"/>
      <c r="C5645" s="377"/>
      <c r="D5645" s="377"/>
      <c r="E5645" s="378"/>
      <c r="F5645" s="394"/>
    </row>
    <row r="5646" spans="1:6">
      <c r="A5646" s="377"/>
      <c r="B5646" s="377"/>
      <c r="C5646" s="377"/>
      <c r="D5646" s="377"/>
      <c r="E5646" s="378"/>
      <c r="F5646" s="394"/>
    </row>
    <row r="5647" spans="1:6">
      <c r="A5647" s="377"/>
      <c r="B5647" s="377"/>
      <c r="C5647" s="377"/>
      <c r="D5647" s="377"/>
      <c r="E5647" s="378"/>
      <c r="F5647" s="394"/>
    </row>
    <row r="5648" spans="1:6">
      <c r="A5648" s="377"/>
      <c r="B5648" s="377"/>
      <c r="C5648" s="377"/>
      <c r="D5648" s="377"/>
      <c r="E5648" s="378"/>
      <c r="F5648" s="394"/>
    </row>
    <row r="5649" spans="1:6">
      <c r="A5649" s="377"/>
      <c r="B5649" s="377"/>
      <c r="C5649" s="377"/>
      <c r="D5649" s="377"/>
      <c r="E5649" s="378"/>
      <c r="F5649" s="394"/>
    </row>
    <row r="5650" spans="1:6">
      <c r="A5650" s="377"/>
      <c r="B5650" s="377"/>
      <c r="C5650" s="377"/>
      <c r="D5650" s="377"/>
      <c r="E5650" s="378"/>
      <c r="F5650" s="394"/>
    </row>
    <row r="5651" spans="1:6">
      <c r="A5651" s="377"/>
      <c r="B5651" s="377"/>
      <c r="C5651" s="377"/>
      <c r="D5651" s="377"/>
      <c r="E5651" s="378"/>
      <c r="F5651" s="394"/>
    </row>
    <row r="5652" spans="1:6">
      <c r="A5652" s="377"/>
      <c r="B5652" s="377"/>
      <c r="C5652" s="377"/>
      <c r="D5652" s="377"/>
      <c r="E5652" s="378"/>
      <c r="F5652" s="394"/>
    </row>
    <row r="5653" spans="1:6">
      <c r="A5653" s="377"/>
      <c r="B5653" s="377"/>
      <c r="C5653" s="377"/>
      <c r="D5653" s="377"/>
      <c r="E5653" s="378"/>
      <c r="F5653" s="394"/>
    </row>
    <row r="5654" spans="1:6">
      <c r="A5654" s="377"/>
      <c r="B5654" s="377"/>
      <c r="C5654" s="377"/>
      <c r="D5654" s="377"/>
      <c r="E5654" s="378"/>
      <c r="F5654" s="394"/>
    </row>
    <row r="5655" spans="1:6">
      <c r="A5655" s="377"/>
      <c r="B5655" s="377"/>
      <c r="C5655" s="377"/>
      <c r="D5655" s="377"/>
      <c r="E5655" s="378"/>
      <c r="F5655" s="394"/>
    </row>
    <row r="5656" spans="1:6">
      <c r="A5656" s="377"/>
      <c r="B5656" s="377"/>
      <c r="C5656" s="377"/>
      <c r="D5656" s="377"/>
      <c r="E5656" s="378"/>
      <c r="F5656" s="394"/>
    </row>
    <row r="5657" spans="1:6">
      <c r="A5657" s="377"/>
      <c r="B5657" s="377"/>
      <c r="C5657" s="377"/>
      <c r="D5657" s="377"/>
      <c r="E5657" s="378"/>
      <c r="F5657" s="394"/>
    </row>
    <row r="5658" spans="1:6">
      <c r="A5658" s="377"/>
      <c r="B5658" s="377"/>
      <c r="C5658" s="377"/>
      <c r="D5658" s="377"/>
      <c r="E5658" s="378"/>
      <c r="F5658" s="394"/>
    </row>
    <row r="5659" spans="1:6">
      <c r="A5659" s="377"/>
      <c r="B5659" s="377"/>
      <c r="C5659" s="377"/>
      <c r="D5659" s="377"/>
      <c r="E5659" s="378"/>
      <c r="F5659" s="394"/>
    </row>
    <row r="5660" spans="1:6">
      <c r="A5660" s="377"/>
      <c r="B5660" s="377"/>
      <c r="C5660" s="377"/>
      <c r="D5660" s="377"/>
      <c r="E5660" s="378"/>
      <c r="F5660" s="394"/>
    </row>
    <row r="5661" spans="1:6">
      <c r="A5661" s="377"/>
      <c r="B5661" s="377"/>
      <c r="C5661" s="377"/>
      <c r="D5661" s="377"/>
      <c r="E5661" s="378"/>
      <c r="F5661" s="394"/>
    </row>
    <row r="5662" spans="1:6">
      <c r="A5662" s="377"/>
      <c r="B5662" s="377"/>
      <c r="C5662" s="377"/>
      <c r="D5662" s="377"/>
      <c r="E5662" s="378"/>
      <c r="F5662" s="394"/>
    </row>
    <row r="5663" spans="1:6">
      <c r="A5663" s="377"/>
      <c r="B5663" s="377"/>
      <c r="C5663" s="377"/>
      <c r="D5663" s="377"/>
      <c r="E5663" s="378"/>
      <c r="F5663" s="394"/>
    </row>
    <row r="5664" spans="1:6">
      <c r="A5664" s="377"/>
      <c r="B5664" s="377"/>
      <c r="C5664" s="377"/>
      <c r="D5664" s="377"/>
      <c r="E5664" s="378"/>
      <c r="F5664" s="394"/>
    </row>
    <row r="5665" spans="1:6">
      <c r="A5665" s="377"/>
      <c r="B5665" s="377"/>
      <c r="C5665" s="377"/>
      <c r="D5665" s="377"/>
      <c r="E5665" s="378"/>
      <c r="F5665" s="394"/>
    </row>
    <row r="5666" spans="1:6">
      <c r="A5666" s="377"/>
      <c r="B5666" s="377"/>
      <c r="C5666" s="377"/>
      <c r="D5666" s="377"/>
      <c r="E5666" s="378"/>
      <c r="F5666" s="394"/>
    </row>
    <row r="5667" spans="1:6">
      <c r="A5667" s="377"/>
      <c r="B5667" s="377"/>
      <c r="C5667" s="377"/>
      <c r="D5667" s="377"/>
      <c r="E5667" s="378"/>
      <c r="F5667" s="394"/>
    </row>
    <row r="5668" spans="1:6">
      <c r="A5668" s="377"/>
      <c r="B5668" s="377"/>
      <c r="C5668" s="377"/>
      <c r="D5668" s="377"/>
      <c r="E5668" s="378"/>
      <c r="F5668" s="394"/>
    </row>
    <row r="5669" spans="1:6">
      <c r="A5669" s="377"/>
      <c r="B5669" s="377"/>
      <c r="C5669" s="377"/>
      <c r="D5669" s="377"/>
      <c r="E5669" s="378"/>
      <c r="F5669" s="394"/>
    </row>
    <row r="5670" spans="1:6">
      <c r="A5670" s="377"/>
      <c r="B5670" s="377"/>
      <c r="C5670" s="377"/>
      <c r="D5670" s="377"/>
      <c r="E5670" s="378"/>
      <c r="F5670" s="394"/>
    </row>
    <row r="5671" spans="1:6">
      <c r="A5671" s="377"/>
      <c r="B5671" s="377"/>
      <c r="C5671" s="377"/>
      <c r="D5671" s="377"/>
      <c r="E5671" s="378"/>
      <c r="F5671" s="394"/>
    </row>
    <row r="5672" spans="1:6">
      <c r="A5672" s="377"/>
      <c r="B5672" s="377"/>
      <c r="C5672" s="377"/>
      <c r="D5672" s="377"/>
      <c r="E5672" s="378"/>
      <c r="F5672" s="394"/>
    </row>
    <row r="5673" spans="1:6">
      <c r="A5673" s="377"/>
      <c r="B5673" s="377"/>
      <c r="C5673" s="377"/>
      <c r="D5673" s="377"/>
      <c r="E5673" s="378"/>
      <c r="F5673" s="394"/>
    </row>
    <row r="5674" spans="1:6">
      <c r="A5674" s="377"/>
      <c r="B5674" s="377"/>
      <c r="C5674" s="377"/>
      <c r="D5674" s="377"/>
      <c r="E5674" s="378"/>
      <c r="F5674" s="394"/>
    </row>
    <row r="5675" spans="1:6">
      <c r="A5675" s="377"/>
      <c r="B5675" s="377"/>
      <c r="C5675" s="377"/>
      <c r="D5675" s="377"/>
      <c r="E5675" s="378"/>
      <c r="F5675" s="394"/>
    </row>
    <row r="5676" spans="1:6">
      <c r="A5676" s="377"/>
      <c r="B5676" s="377"/>
      <c r="C5676" s="377"/>
      <c r="D5676" s="377"/>
      <c r="E5676" s="378"/>
      <c r="F5676" s="394"/>
    </row>
    <row r="5677" spans="1:6">
      <c r="A5677" s="377"/>
      <c r="B5677" s="377"/>
      <c r="C5677" s="377"/>
      <c r="D5677" s="377"/>
      <c r="E5677" s="378"/>
      <c r="F5677" s="394"/>
    </row>
    <row r="5678" spans="1:6">
      <c r="A5678" s="377"/>
      <c r="B5678" s="377"/>
      <c r="C5678" s="377"/>
      <c r="D5678" s="377"/>
      <c r="E5678" s="378"/>
      <c r="F5678" s="394"/>
    </row>
    <row r="5679" spans="1:6">
      <c r="A5679" s="377"/>
      <c r="B5679" s="377"/>
      <c r="C5679" s="377"/>
      <c r="D5679" s="377"/>
      <c r="E5679" s="378"/>
      <c r="F5679" s="394"/>
    </row>
    <row r="5680" spans="1:6">
      <c r="A5680" s="377"/>
      <c r="B5680" s="377"/>
      <c r="C5680" s="377"/>
      <c r="D5680" s="377"/>
      <c r="E5680" s="378"/>
      <c r="F5680" s="394"/>
    </row>
    <row r="5681" spans="1:6">
      <c r="A5681" s="377"/>
      <c r="B5681" s="377"/>
      <c r="C5681" s="377"/>
      <c r="D5681" s="377"/>
      <c r="E5681" s="378"/>
      <c r="F5681" s="394"/>
    </row>
    <row r="5682" spans="1:6">
      <c r="A5682" s="377"/>
      <c r="B5682" s="377"/>
      <c r="C5682" s="377"/>
      <c r="D5682" s="377"/>
      <c r="E5682" s="378"/>
      <c r="F5682" s="394"/>
    </row>
    <row r="5683" spans="1:6">
      <c r="A5683" s="377"/>
      <c r="B5683" s="377"/>
      <c r="C5683" s="377"/>
      <c r="D5683" s="377"/>
      <c r="E5683" s="378"/>
      <c r="F5683" s="394"/>
    </row>
    <row r="5684" spans="1:6">
      <c r="A5684" s="377"/>
      <c r="B5684" s="377"/>
      <c r="C5684" s="377"/>
      <c r="D5684" s="377"/>
      <c r="E5684" s="378"/>
      <c r="F5684" s="394"/>
    </row>
    <row r="5685" spans="1:6">
      <c r="A5685" s="377"/>
      <c r="B5685" s="377"/>
      <c r="C5685" s="377"/>
      <c r="D5685" s="377"/>
      <c r="E5685" s="378"/>
      <c r="F5685" s="394"/>
    </row>
    <row r="5686" spans="1:6">
      <c r="A5686" s="377"/>
      <c r="B5686" s="377"/>
      <c r="C5686" s="377"/>
      <c r="D5686" s="377"/>
      <c r="E5686" s="378"/>
      <c r="F5686" s="394"/>
    </row>
    <row r="5687" spans="1:6">
      <c r="A5687" s="377"/>
      <c r="B5687" s="377"/>
      <c r="C5687" s="377"/>
      <c r="D5687" s="377"/>
      <c r="E5687" s="378"/>
      <c r="F5687" s="394"/>
    </row>
    <row r="5688" spans="1:6">
      <c r="A5688" s="377"/>
      <c r="B5688" s="377"/>
      <c r="C5688" s="377"/>
      <c r="D5688" s="377"/>
      <c r="E5688" s="378"/>
      <c r="F5688" s="394"/>
    </row>
    <row r="5689" spans="1:6">
      <c r="A5689" s="377"/>
      <c r="B5689" s="377"/>
      <c r="C5689" s="377"/>
      <c r="D5689" s="377"/>
      <c r="E5689" s="378"/>
      <c r="F5689" s="394"/>
    </row>
    <row r="5690" spans="1:6">
      <c r="A5690" s="377"/>
      <c r="B5690" s="377"/>
      <c r="C5690" s="377"/>
      <c r="D5690" s="377"/>
      <c r="E5690" s="378"/>
      <c r="F5690" s="394"/>
    </row>
    <row r="5691" spans="1:6">
      <c r="A5691" s="377"/>
      <c r="B5691" s="377"/>
      <c r="C5691" s="377"/>
      <c r="D5691" s="377"/>
      <c r="E5691" s="378"/>
      <c r="F5691" s="394"/>
    </row>
    <row r="5692" spans="1:6">
      <c r="A5692" s="377"/>
      <c r="B5692" s="377"/>
      <c r="C5692" s="377"/>
      <c r="D5692" s="377"/>
      <c r="E5692" s="378"/>
      <c r="F5692" s="394"/>
    </row>
    <row r="5693" spans="1:6">
      <c r="A5693" s="377"/>
      <c r="B5693" s="377"/>
      <c r="C5693" s="377"/>
      <c r="D5693" s="377"/>
      <c r="E5693" s="378"/>
      <c r="F5693" s="394"/>
    </row>
    <row r="5694" spans="1:6">
      <c r="A5694" s="377"/>
      <c r="B5694" s="377"/>
      <c r="C5694" s="377"/>
      <c r="D5694" s="377"/>
      <c r="E5694" s="378"/>
      <c r="F5694" s="394"/>
    </row>
    <row r="5695" spans="1:6">
      <c r="A5695" s="377"/>
      <c r="B5695" s="377"/>
      <c r="C5695" s="377"/>
      <c r="D5695" s="377"/>
      <c r="E5695" s="378"/>
      <c r="F5695" s="394"/>
    </row>
    <row r="5696" spans="1:6">
      <c r="A5696" s="377"/>
      <c r="B5696" s="377"/>
      <c r="C5696" s="377"/>
      <c r="D5696" s="377"/>
      <c r="E5696" s="378"/>
      <c r="F5696" s="394"/>
    </row>
    <row r="5697" spans="1:6">
      <c r="A5697" s="377"/>
      <c r="B5697" s="377"/>
      <c r="C5697" s="377"/>
      <c r="D5697" s="377"/>
      <c r="E5697" s="378"/>
      <c r="F5697" s="394"/>
    </row>
    <row r="5698" spans="1:6">
      <c r="A5698" s="377"/>
      <c r="B5698" s="377"/>
      <c r="C5698" s="377"/>
      <c r="D5698" s="377"/>
      <c r="E5698" s="378"/>
      <c r="F5698" s="394"/>
    </row>
    <row r="5699" spans="1:6">
      <c r="A5699" s="377"/>
      <c r="B5699" s="377"/>
      <c r="C5699" s="377"/>
      <c r="D5699" s="377"/>
      <c r="E5699" s="378"/>
      <c r="F5699" s="394"/>
    </row>
    <row r="5700" spans="1:6">
      <c r="A5700" s="377"/>
      <c r="B5700" s="377"/>
      <c r="C5700" s="377"/>
      <c r="D5700" s="377"/>
      <c r="E5700" s="378"/>
      <c r="F5700" s="394"/>
    </row>
    <row r="5701" spans="1:6">
      <c r="A5701" s="377"/>
      <c r="B5701" s="377"/>
      <c r="C5701" s="377"/>
      <c r="D5701" s="377"/>
      <c r="E5701" s="378"/>
      <c r="F5701" s="394"/>
    </row>
    <row r="5702" spans="1:6">
      <c r="A5702" s="377"/>
      <c r="B5702" s="377"/>
      <c r="C5702" s="377"/>
      <c r="D5702" s="377"/>
      <c r="E5702" s="378"/>
      <c r="F5702" s="394"/>
    </row>
    <row r="5703" spans="1:6">
      <c r="A5703" s="377"/>
      <c r="B5703" s="377"/>
      <c r="C5703" s="377"/>
      <c r="D5703" s="377"/>
      <c r="E5703" s="378"/>
      <c r="F5703" s="394"/>
    </row>
    <row r="5704" spans="1:6">
      <c r="A5704" s="377"/>
      <c r="B5704" s="377"/>
      <c r="C5704" s="377"/>
      <c r="D5704" s="377"/>
      <c r="E5704" s="378"/>
      <c r="F5704" s="394"/>
    </row>
    <row r="5705" spans="1:6">
      <c r="A5705" s="377"/>
      <c r="B5705" s="377"/>
      <c r="C5705" s="377"/>
      <c r="D5705" s="377"/>
      <c r="E5705" s="378"/>
      <c r="F5705" s="394"/>
    </row>
    <row r="5706" spans="1:6">
      <c r="A5706" s="377"/>
      <c r="B5706" s="377"/>
      <c r="C5706" s="377"/>
      <c r="D5706" s="377"/>
      <c r="E5706" s="378"/>
      <c r="F5706" s="394"/>
    </row>
    <row r="5707" spans="1:6">
      <c r="A5707" s="377"/>
      <c r="B5707" s="377"/>
      <c r="C5707" s="377"/>
      <c r="D5707" s="377"/>
      <c r="E5707" s="378"/>
      <c r="F5707" s="394"/>
    </row>
    <row r="5708" spans="1:6">
      <c r="A5708" s="377"/>
      <c r="B5708" s="377"/>
      <c r="C5708" s="377"/>
      <c r="D5708" s="377"/>
      <c r="E5708" s="378"/>
      <c r="F5708" s="394"/>
    </row>
    <row r="5709" spans="1:6">
      <c r="A5709" s="377"/>
      <c r="B5709" s="377"/>
      <c r="C5709" s="377"/>
      <c r="D5709" s="377"/>
      <c r="E5709" s="378"/>
      <c r="F5709" s="394"/>
    </row>
    <row r="5710" spans="1:6">
      <c r="A5710" s="377"/>
      <c r="B5710" s="377"/>
      <c r="C5710" s="377"/>
      <c r="D5710" s="377"/>
      <c r="E5710" s="378"/>
      <c r="F5710" s="394"/>
    </row>
    <row r="5711" spans="1:6">
      <c r="A5711" s="377"/>
      <c r="B5711" s="377"/>
      <c r="C5711" s="377"/>
      <c r="D5711" s="377"/>
      <c r="E5711" s="378"/>
      <c r="F5711" s="394"/>
    </row>
    <row r="5712" spans="1:6">
      <c r="A5712" s="377"/>
      <c r="B5712" s="377"/>
      <c r="C5712" s="377"/>
      <c r="D5712" s="377"/>
      <c r="E5712" s="378"/>
      <c r="F5712" s="394"/>
    </row>
    <row r="5713" spans="1:6">
      <c r="A5713" s="377"/>
      <c r="B5713" s="377"/>
      <c r="C5713" s="377"/>
      <c r="D5713" s="377"/>
      <c r="E5713" s="378"/>
      <c r="F5713" s="394"/>
    </row>
    <row r="5714" spans="1:6">
      <c r="A5714" s="377"/>
      <c r="B5714" s="377"/>
      <c r="C5714" s="377"/>
      <c r="D5714" s="377"/>
      <c r="E5714" s="378"/>
      <c r="F5714" s="394"/>
    </row>
    <row r="5715" spans="1:6">
      <c r="A5715" s="377"/>
      <c r="B5715" s="377"/>
      <c r="C5715" s="377"/>
      <c r="D5715" s="377"/>
      <c r="E5715" s="378"/>
      <c r="F5715" s="394"/>
    </row>
    <row r="5716" spans="1:6">
      <c r="A5716" s="377"/>
      <c r="B5716" s="377"/>
      <c r="C5716" s="377"/>
      <c r="D5716" s="377"/>
      <c r="E5716" s="378"/>
      <c r="F5716" s="394"/>
    </row>
    <row r="5717" spans="1:6">
      <c r="A5717" s="377"/>
      <c r="B5717" s="377"/>
      <c r="C5717" s="377"/>
      <c r="D5717" s="377"/>
      <c r="E5717" s="378"/>
      <c r="F5717" s="394"/>
    </row>
    <row r="5718" spans="1:6">
      <c r="A5718" s="377"/>
      <c r="B5718" s="377"/>
      <c r="C5718" s="377"/>
      <c r="D5718" s="377"/>
      <c r="E5718" s="378"/>
      <c r="F5718" s="394"/>
    </row>
    <row r="5719" spans="1:6">
      <c r="A5719" s="377"/>
      <c r="B5719" s="377"/>
      <c r="C5719" s="377"/>
      <c r="D5719" s="377"/>
      <c r="E5719" s="378"/>
      <c r="F5719" s="394"/>
    </row>
    <row r="5720" spans="1:6">
      <c r="A5720" s="377"/>
      <c r="B5720" s="377"/>
      <c r="C5720" s="377"/>
      <c r="D5720" s="377"/>
      <c r="E5720" s="378"/>
      <c r="F5720" s="394"/>
    </row>
    <row r="5721" spans="1:6">
      <c r="A5721" s="377"/>
      <c r="B5721" s="377"/>
      <c r="C5721" s="377"/>
      <c r="D5721" s="377"/>
      <c r="E5721" s="378"/>
      <c r="F5721" s="394"/>
    </row>
    <row r="5722" spans="1:6">
      <c r="A5722" s="377"/>
      <c r="B5722" s="377"/>
      <c r="C5722" s="377"/>
      <c r="D5722" s="377"/>
      <c r="E5722" s="378"/>
      <c r="F5722" s="394"/>
    </row>
    <row r="5723" spans="1:6">
      <c r="A5723" s="377"/>
      <c r="B5723" s="377"/>
      <c r="C5723" s="377"/>
      <c r="D5723" s="377"/>
      <c r="E5723" s="378"/>
      <c r="F5723" s="394"/>
    </row>
    <row r="5724" spans="1:6">
      <c r="A5724" s="377"/>
      <c r="B5724" s="377"/>
      <c r="C5724" s="377"/>
      <c r="D5724" s="377"/>
      <c r="E5724" s="378"/>
      <c r="F5724" s="394"/>
    </row>
    <row r="5725" spans="1:6">
      <c r="A5725" s="377"/>
      <c r="B5725" s="377"/>
      <c r="C5725" s="377"/>
      <c r="D5725" s="377"/>
      <c r="E5725" s="378"/>
      <c r="F5725" s="394"/>
    </row>
    <row r="5726" spans="1:6">
      <c r="A5726" s="377"/>
      <c r="B5726" s="377"/>
      <c r="C5726" s="377"/>
      <c r="D5726" s="377"/>
      <c r="E5726" s="378"/>
      <c r="F5726" s="394"/>
    </row>
    <row r="5727" spans="1:6">
      <c r="A5727" s="377"/>
      <c r="B5727" s="377"/>
      <c r="C5727" s="377"/>
      <c r="D5727" s="377"/>
      <c r="E5727" s="378"/>
      <c r="F5727" s="394"/>
    </row>
    <row r="5728" spans="1:6">
      <c r="A5728" s="377"/>
      <c r="B5728" s="377"/>
      <c r="C5728" s="377"/>
      <c r="D5728" s="377"/>
      <c r="E5728" s="378"/>
      <c r="F5728" s="394"/>
    </row>
    <row r="5729" spans="1:6">
      <c r="A5729" s="377"/>
      <c r="B5729" s="377"/>
      <c r="C5729" s="377"/>
      <c r="D5729" s="377"/>
      <c r="E5729" s="378"/>
      <c r="F5729" s="394"/>
    </row>
    <row r="5730" spans="1:6">
      <c r="A5730" s="377"/>
      <c r="B5730" s="377"/>
      <c r="C5730" s="377"/>
      <c r="D5730" s="377"/>
      <c r="E5730" s="378"/>
      <c r="F5730" s="394"/>
    </row>
    <row r="5731" spans="1:6">
      <c r="A5731" s="377"/>
      <c r="B5731" s="377"/>
      <c r="C5731" s="377"/>
      <c r="D5731" s="377"/>
      <c r="E5731" s="378"/>
      <c r="F5731" s="394"/>
    </row>
    <row r="5732" spans="1:6">
      <c r="A5732" s="377"/>
      <c r="B5732" s="377"/>
      <c r="C5732" s="377"/>
      <c r="D5732" s="377"/>
      <c r="E5732" s="378"/>
      <c r="F5732" s="394"/>
    </row>
    <row r="5733" spans="1:6">
      <c r="A5733" s="377"/>
      <c r="B5733" s="377"/>
      <c r="C5733" s="377"/>
      <c r="D5733" s="377"/>
      <c r="E5733" s="378"/>
      <c r="F5733" s="394"/>
    </row>
    <row r="5734" spans="1:6">
      <c r="A5734" s="377"/>
      <c r="B5734" s="377"/>
      <c r="C5734" s="377"/>
      <c r="D5734" s="377"/>
      <c r="E5734" s="378"/>
      <c r="F5734" s="394"/>
    </row>
    <row r="5735" spans="1:6">
      <c r="A5735" s="377"/>
      <c r="B5735" s="377"/>
      <c r="C5735" s="377"/>
      <c r="D5735" s="377"/>
      <c r="E5735" s="378"/>
      <c r="F5735" s="394"/>
    </row>
    <row r="5736" spans="1:6">
      <c r="A5736" s="377"/>
      <c r="B5736" s="377"/>
      <c r="C5736" s="377"/>
      <c r="D5736" s="377"/>
      <c r="E5736" s="378"/>
      <c r="F5736" s="394"/>
    </row>
    <row r="5737" spans="1:6">
      <c r="A5737" s="377"/>
      <c r="B5737" s="377"/>
      <c r="C5737" s="377"/>
      <c r="D5737" s="377"/>
      <c r="E5737" s="378"/>
      <c r="F5737" s="394"/>
    </row>
    <row r="5738" spans="1:6">
      <c r="A5738" s="377"/>
      <c r="B5738" s="377"/>
      <c r="C5738" s="377"/>
      <c r="D5738" s="377"/>
      <c r="E5738" s="378"/>
      <c r="F5738" s="394"/>
    </row>
    <row r="5739" spans="1:6">
      <c r="A5739" s="377"/>
      <c r="B5739" s="377"/>
      <c r="C5739" s="377"/>
      <c r="D5739" s="377"/>
      <c r="E5739" s="378"/>
      <c r="F5739" s="394"/>
    </row>
    <row r="5740" spans="1:6">
      <c r="A5740" s="377"/>
      <c r="B5740" s="377"/>
      <c r="C5740" s="377"/>
      <c r="D5740" s="377"/>
      <c r="E5740" s="378"/>
      <c r="F5740" s="394"/>
    </row>
    <row r="5741" spans="1:6">
      <c r="A5741" s="377"/>
      <c r="B5741" s="377"/>
      <c r="C5741" s="377"/>
      <c r="D5741" s="377"/>
      <c r="E5741" s="378"/>
      <c r="F5741" s="394"/>
    </row>
    <row r="5742" spans="1:6">
      <c r="A5742" s="377"/>
      <c r="B5742" s="377"/>
      <c r="C5742" s="377"/>
      <c r="D5742" s="377"/>
      <c r="E5742" s="378"/>
      <c r="F5742" s="394"/>
    </row>
    <row r="5743" spans="1:6">
      <c r="A5743" s="377"/>
      <c r="B5743" s="377"/>
      <c r="C5743" s="377"/>
      <c r="D5743" s="377"/>
      <c r="E5743" s="378"/>
      <c r="F5743" s="394"/>
    </row>
    <row r="5744" spans="1:6">
      <c r="A5744" s="377"/>
      <c r="B5744" s="377"/>
      <c r="C5744" s="377"/>
      <c r="D5744" s="377"/>
      <c r="E5744" s="378"/>
      <c r="F5744" s="394"/>
    </row>
    <row r="5745" spans="1:6">
      <c r="A5745" s="377"/>
      <c r="B5745" s="377"/>
      <c r="C5745" s="377"/>
      <c r="D5745" s="377"/>
      <c r="E5745" s="378"/>
      <c r="F5745" s="394"/>
    </row>
    <row r="5746" spans="1:6">
      <c r="A5746" s="377"/>
      <c r="B5746" s="377"/>
      <c r="C5746" s="377"/>
      <c r="D5746" s="377"/>
      <c r="E5746" s="378"/>
      <c r="F5746" s="394"/>
    </row>
    <row r="5747" spans="1:6">
      <c r="A5747" s="377"/>
      <c r="B5747" s="377"/>
      <c r="C5747" s="377"/>
      <c r="D5747" s="377"/>
      <c r="E5747" s="378"/>
      <c r="F5747" s="394"/>
    </row>
    <row r="5748" spans="1:6">
      <c r="A5748" s="377"/>
      <c r="B5748" s="377"/>
      <c r="C5748" s="377"/>
      <c r="D5748" s="377"/>
      <c r="E5748" s="378"/>
      <c r="F5748" s="394"/>
    </row>
    <row r="5749" spans="1:6">
      <c r="A5749" s="377"/>
      <c r="B5749" s="377"/>
      <c r="C5749" s="377"/>
      <c r="D5749" s="377"/>
      <c r="E5749" s="378"/>
      <c r="F5749" s="394"/>
    </row>
    <row r="5750" spans="1:6">
      <c r="A5750" s="377"/>
      <c r="B5750" s="377"/>
      <c r="C5750" s="377"/>
      <c r="D5750" s="377"/>
      <c r="E5750" s="378"/>
      <c r="F5750" s="394"/>
    </row>
    <row r="5751" spans="1:6">
      <c r="A5751" s="377"/>
      <c r="B5751" s="377"/>
      <c r="C5751" s="377"/>
      <c r="D5751" s="377"/>
      <c r="E5751" s="378"/>
      <c r="F5751" s="394"/>
    </row>
    <row r="5752" spans="1:6">
      <c r="A5752" s="377"/>
      <c r="B5752" s="377"/>
      <c r="C5752" s="377"/>
      <c r="D5752" s="377"/>
      <c r="E5752" s="378"/>
      <c r="F5752" s="394"/>
    </row>
    <row r="5753" spans="1:6">
      <c r="A5753" s="377"/>
      <c r="B5753" s="377"/>
      <c r="C5753" s="377"/>
      <c r="D5753" s="377"/>
      <c r="E5753" s="378"/>
      <c r="F5753" s="394"/>
    </row>
    <row r="5754" spans="1:6">
      <c r="A5754" s="377"/>
      <c r="B5754" s="377"/>
      <c r="C5754" s="377"/>
      <c r="D5754" s="377"/>
      <c r="E5754" s="378"/>
      <c r="F5754" s="394"/>
    </row>
    <row r="5755" spans="1:6">
      <c r="A5755" s="377"/>
      <c r="B5755" s="377"/>
      <c r="C5755" s="377"/>
      <c r="D5755" s="377"/>
      <c r="E5755" s="378"/>
      <c r="F5755" s="394"/>
    </row>
    <row r="5756" spans="1:6">
      <c r="A5756" s="377"/>
      <c r="B5756" s="377"/>
      <c r="C5756" s="377"/>
      <c r="D5756" s="377"/>
      <c r="E5756" s="378"/>
      <c r="F5756" s="394"/>
    </row>
    <row r="5757" spans="1:6">
      <c r="A5757" s="377"/>
      <c r="B5757" s="377"/>
      <c r="C5757" s="377"/>
      <c r="D5757" s="377"/>
      <c r="E5757" s="378"/>
      <c r="F5757" s="394"/>
    </row>
    <row r="5758" spans="1:6">
      <c r="A5758" s="377"/>
      <c r="B5758" s="377"/>
      <c r="C5758" s="377"/>
      <c r="D5758" s="377"/>
      <c r="E5758" s="378"/>
      <c r="F5758" s="394"/>
    </row>
    <row r="5759" spans="1:6">
      <c r="A5759" s="377"/>
      <c r="B5759" s="377"/>
      <c r="C5759" s="377"/>
      <c r="D5759" s="377"/>
      <c r="E5759" s="378"/>
      <c r="F5759" s="394"/>
    </row>
    <row r="5760" spans="1:6">
      <c r="A5760" s="377"/>
      <c r="B5760" s="377"/>
      <c r="C5760" s="377"/>
      <c r="D5760" s="377"/>
      <c r="E5760" s="378"/>
      <c r="F5760" s="394"/>
    </row>
    <row r="5761" spans="1:6">
      <c r="A5761" s="377"/>
      <c r="B5761" s="377"/>
      <c r="C5761" s="377"/>
      <c r="D5761" s="377"/>
      <c r="E5761" s="378"/>
      <c r="F5761" s="394"/>
    </row>
    <row r="5762" spans="1:6">
      <c r="A5762" s="377"/>
      <c r="B5762" s="377"/>
      <c r="C5762" s="377"/>
      <c r="D5762" s="377"/>
      <c r="E5762" s="378"/>
      <c r="F5762" s="394"/>
    </row>
    <row r="5763" spans="1:6">
      <c r="A5763" s="377"/>
      <c r="B5763" s="377"/>
      <c r="C5763" s="377"/>
      <c r="D5763" s="377"/>
      <c r="E5763" s="378"/>
      <c r="F5763" s="394"/>
    </row>
    <row r="5764" spans="1:6">
      <c r="A5764" s="377"/>
      <c r="B5764" s="377"/>
      <c r="C5764" s="377"/>
      <c r="D5764" s="377"/>
      <c r="E5764" s="378"/>
      <c r="F5764" s="394"/>
    </row>
    <row r="5765" spans="1:6">
      <c r="A5765" s="377"/>
      <c r="B5765" s="377"/>
      <c r="C5765" s="377"/>
      <c r="D5765" s="377"/>
      <c r="E5765" s="378"/>
      <c r="F5765" s="394"/>
    </row>
    <row r="5766" spans="1:6">
      <c r="A5766" s="377"/>
      <c r="B5766" s="377"/>
      <c r="C5766" s="377"/>
      <c r="D5766" s="377"/>
      <c r="E5766" s="378"/>
      <c r="F5766" s="394"/>
    </row>
    <row r="5767" spans="1:6">
      <c r="A5767" s="377"/>
      <c r="B5767" s="377"/>
      <c r="C5767" s="377"/>
      <c r="D5767" s="377"/>
      <c r="E5767" s="378"/>
      <c r="F5767" s="394"/>
    </row>
    <row r="5768" spans="1:6">
      <c r="A5768" s="377"/>
      <c r="B5768" s="377"/>
      <c r="C5768" s="377"/>
      <c r="D5768" s="377"/>
      <c r="E5768" s="378"/>
      <c r="F5768" s="394"/>
    </row>
    <row r="5769" spans="1:6">
      <c r="A5769" s="377"/>
      <c r="B5769" s="377"/>
      <c r="C5769" s="377"/>
      <c r="D5769" s="377"/>
      <c r="E5769" s="378"/>
      <c r="F5769" s="394"/>
    </row>
    <row r="5770" spans="1:6">
      <c r="A5770" s="377"/>
      <c r="B5770" s="377"/>
      <c r="C5770" s="377"/>
      <c r="D5770" s="377"/>
      <c r="E5770" s="378"/>
      <c r="F5770" s="394"/>
    </row>
    <row r="5771" spans="1:6">
      <c r="A5771" s="377"/>
      <c r="B5771" s="377"/>
      <c r="C5771" s="377"/>
      <c r="D5771" s="377"/>
      <c r="E5771" s="378"/>
      <c r="F5771" s="394"/>
    </row>
    <row r="5772" spans="1:6">
      <c r="A5772" s="377"/>
      <c r="B5772" s="377"/>
      <c r="C5772" s="377"/>
      <c r="D5772" s="377"/>
      <c r="E5772" s="378"/>
      <c r="F5772" s="394"/>
    </row>
    <row r="5773" spans="1:6">
      <c r="A5773" s="377"/>
      <c r="B5773" s="377"/>
      <c r="C5773" s="377"/>
      <c r="D5773" s="377"/>
      <c r="E5773" s="378"/>
      <c r="F5773" s="394"/>
    </row>
    <row r="5774" spans="1:6">
      <c r="A5774" s="377"/>
      <c r="B5774" s="377"/>
      <c r="C5774" s="377"/>
      <c r="D5774" s="377"/>
      <c r="E5774" s="378"/>
      <c r="F5774" s="394"/>
    </row>
    <row r="5775" spans="1:6">
      <c r="A5775" s="377"/>
      <c r="B5775" s="377"/>
      <c r="C5775" s="377"/>
      <c r="D5775" s="377"/>
      <c r="E5775" s="378"/>
      <c r="F5775" s="394"/>
    </row>
    <row r="5776" spans="1:6">
      <c r="A5776" s="377"/>
      <c r="B5776" s="377"/>
      <c r="C5776" s="377"/>
      <c r="D5776" s="377"/>
      <c r="E5776" s="378"/>
      <c r="F5776" s="394"/>
    </row>
    <row r="5777" spans="1:6">
      <c r="A5777" s="377"/>
      <c r="B5777" s="377"/>
      <c r="C5777" s="377"/>
      <c r="D5777" s="377"/>
      <c r="E5777" s="378"/>
      <c r="F5777" s="394"/>
    </row>
    <row r="5778" spans="1:6">
      <c r="A5778" s="377"/>
      <c r="B5778" s="377"/>
      <c r="C5778" s="377"/>
      <c r="D5778" s="377"/>
      <c r="E5778" s="378"/>
      <c r="F5778" s="394"/>
    </row>
    <row r="5779" spans="1:6">
      <c r="A5779" s="377"/>
      <c r="B5779" s="377"/>
      <c r="C5779" s="377"/>
      <c r="D5779" s="377"/>
      <c r="E5779" s="378"/>
      <c r="F5779" s="394"/>
    </row>
    <row r="5780" spans="1:6">
      <c r="A5780" s="377"/>
      <c r="B5780" s="377"/>
      <c r="C5780" s="377"/>
      <c r="D5780" s="377"/>
      <c r="E5780" s="378"/>
      <c r="F5780" s="394"/>
    </row>
    <row r="5781" spans="1:6">
      <c r="A5781" s="377"/>
      <c r="B5781" s="377"/>
      <c r="C5781" s="377"/>
      <c r="D5781" s="377"/>
      <c r="E5781" s="378"/>
      <c r="F5781" s="394"/>
    </row>
    <row r="5782" spans="1:6">
      <c r="A5782" s="377"/>
      <c r="B5782" s="377"/>
      <c r="C5782" s="377"/>
      <c r="D5782" s="377"/>
      <c r="E5782" s="378"/>
      <c r="F5782" s="394"/>
    </row>
    <row r="5783" spans="1:6">
      <c r="A5783" s="377"/>
      <c r="B5783" s="377"/>
      <c r="C5783" s="377"/>
      <c r="D5783" s="377"/>
      <c r="E5783" s="378"/>
      <c r="F5783" s="394"/>
    </row>
    <row r="5784" spans="1:6">
      <c r="A5784" s="377"/>
      <c r="B5784" s="377"/>
      <c r="C5784" s="377"/>
      <c r="D5784" s="377"/>
      <c r="E5784" s="378"/>
      <c r="F5784" s="394"/>
    </row>
    <row r="5785" spans="1:6">
      <c r="A5785" s="377"/>
      <c r="B5785" s="377"/>
      <c r="C5785" s="377"/>
      <c r="D5785" s="377"/>
      <c r="E5785" s="378"/>
      <c r="F5785" s="394"/>
    </row>
    <row r="5786" spans="1:6">
      <c r="A5786" s="377"/>
      <c r="B5786" s="377"/>
      <c r="C5786" s="377"/>
      <c r="D5786" s="377"/>
      <c r="E5786" s="378"/>
      <c r="F5786" s="394"/>
    </row>
    <row r="5787" spans="1:6">
      <c r="A5787" s="377"/>
      <c r="B5787" s="377"/>
      <c r="C5787" s="377"/>
      <c r="D5787" s="377"/>
      <c r="E5787" s="378"/>
      <c r="F5787" s="394"/>
    </row>
    <row r="5788" spans="1:6">
      <c r="A5788" s="377"/>
      <c r="B5788" s="377"/>
      <c r="C5788" s="377"/>
      <c r="D5788" s="377"/>
      <c r="E5788" s="378"/>
      <c r="F5788" s="394"/>
    </row>
    <row r="5789" spans="1:6">
      <c r="A5789" s="377"/>
      <c r="B5789" s="377"/>
      <c r="C5789" s="377"/>
      <c r="D5789" s="377"/>
      <c r="E5789" s="378"/>
      <c r="F5789" s="394"/>
    </row>
    <row r="5790" spans="1:6">
      <c r="A5790" s="377"/>
      <c r="B5790" s="377"/>
      <c r="C5790" s="377"/>
      <c r="D5790" s="377"/>
      <c r="E5790" s="378"/>
      <c r="F5790" s="394"/>
    </row>
    <row r="5791" spans="1:6">
      <c r="A5791" s="377"/>
      <c r="B5791" s="377"/>
      <c r="C5791" s="377"/>
      <c r="D5791" s="377"/>
      <c r="E5791" s="378"/>
      <c r="F5791" s="394"/>
    </row>
    <row r="5792" spans="1:6">
      <c r="A5792" s="377"/>
      <c r="B5792" s="377"/>
      <c r="C5792" s="377"/>
      <c r="D5792" s="377"/>
      <c r="E5792" s="378"/>
      <c r="F5792" s="394"/>
    </row>
    <row r="5793" spans="1:6">
      <c r="A5793" s="377"/>
      <c r="B5793" s="377"/>
      <c r="C5793" s="377"/>
      <c r="D5793" s="377"/>
      <c r="E5793" s="378"/>
      <c r="F5793" s="394"/>
    </row>
    <row r="5794" spans="1:6">
      <c r="A5794" s="377"/>
      <c r="B5794" s="377"/>
      <c r="C5794" s="377"/>
      <c r="D5794" s="377"/>
      <c r="E5794" s="378"/>
      <c r="F5794" s="394"/>
    </row>
    <row r="5795" spans="1:6">
      <c r="A5795" s="377"/>
      <c r="B5795" s="377"/>
      <c r="C5795" s="377"/>
      <c r="D5795" s="377"/>
      <c r="E5795" s="378"/>
      <c r="F5795" s="394"/>
    </row>
    <row r="5796" spans="1:6">
      <c r="A5796" s="377"/>
      <c r="B5796" s="377"/>
      <c r="C5796" s="377"/>
      <c r="D5796" s="377"/>
      <c r="E5796" s="378"/>
      <c r="F5796" s="394"/>
    </row>
    <row r="5797" spans="1:6">
      <c r="A5797" s="377"/>
      <c r="B5797" s="377"/>
      <c r="C5797" s="377"/>
      <c r="D5797" s="377"/>
      <c r="E5797" s="378"/>
      <c r="F5797" s="394"/>
    </row>
    <row r="5798" spans="1:6">
      <c r="A5798" s="377"/>
      <c r="B5798" s="377"/>
      <c r="C5798" s="377"/>
      <c r="D5798" s="377"/>
      <c r="E5798" s="378"/>
      <c r="F5798" s="394"/>
    </row>
    <row r="5799" spans="1:6">
      <c r="A5799" s="377"/>
      <c r="B5799" s="377"/>
      <c r="C5799" s="377"/>
      <c r="D5799" s="377"/>
      <c r="E5799" s="378"/>
      <c r="F5799" s="394"/>
    </row>
    <row r="5800" spans="1:6">
      <c r="A5800" s="377"/>
      <c r="B5800" s="377"/>
      <c r="C5800" s="377"/>
      <c r="D5800" s="377"/>
      <c r="E5800" s="378"/>
      <c r="F5800" s="394"/>
    </row>
    <row r="5801" spans="1:6">
      <c r="A5801" s="377"/>
      <c r="B5801" s="377"/>
      <c r="C5801" s="377"/>
      <c r="D5801" s="377"/>
      <c r="E5801" s="378"/>
      <c r="F5801" s="394"/>
    </row>
    <row r="5802" spans="1:6">
      <c r="A5802" s="377"/>
      <c r="B5802" s="377"/>
      <c r="C5802" s="377"/>
      <c r="D5802" s="377"/>
      <c r="E5802" s="378"/>
      <c r="F5802" s="394"/>
    </row>
    <row r="5803" spans="1:6">
      <c r="A5803" s="377"/>
      <c r="B5803" s="377"/>
      <c r="C5803" s="377"/>
      <c r="D5803" s="377"/>
      <c r="E5803" s="378"/>
      <c r="F5803" s="394"/>
    </row>
    <row r="5804" spans="1:6">
      <c r="A5804" s="377"/>
      <c r="B5804" s="377"/>
      <c r="C5804" s="377"/>
      <c r="D5804" s="377"/>
      <c r="E5804" s="378"/>
      <c r="F5804" s="394"/>
    </row>
    <row r="5805" spans="1:6">
      <c r="A5805" s="377"/>
      <c r="B5805" s="377"/>
      <c r="C5805" s="377"/>
      <c r="D5805" s="377"/>
      <c r="E5805" s="378"/>
      <c r="F5805" s="394"/>
    </row>
    <row r="5806" spans="1:6">
      <c r="A5806" s="377"/>
      <c r="B5806" s="377"/>
      <c r="C5806" s="377"/>
      <c r="D5806" s="377"/>
      <c r="E5806" s="378"/>
      <c r="F5806" s="394"/>
    </row>
    <row r="5807" spans="1:6">
      <c r="A5807" s="377"/>
      <c r="B5807" s="377"/>
      <c r="C5807" s="377"/>
      <c r="D5807" s="377"/>
      <c r="E5807" s="378"/>
      <c r="F5807" s="394"/>
    </row>
    <row r="5808" spans="1:6">
      <c r="A5808" s="377"/>
      <c r="B5808" s="377"/>
      <c r="C5808" s="377"/>
      <c r="D5808" s="377"/>
      <c r="E5808" s="378"/>
      <c r="F5808" s="394"/>
    </row>
    <row r="5809" spans="1:6">
      <c r="A5809" s="377"/>
      <c r="B5809" s="377"/>
      <c r="C5809" s="377"/>
      <c r="D5809" s="377"/>
      <c r="E5809" s="378"/>
      <c r="F5809" s="394"/>
    </row>
    <row r="5810" spans="1:6">
      <c r="A5810" s="377"/>
      <c r="B5810" s="377"/>
      <c r="C5810" s="377"/>
      <c r="D5810" s="377"/>
      <c r="E5810" s="378"/>
      <c r="F5810" s="394"/>
    </row>
    <row r="5811" spans="1:6">
      <c r="A5811" s="377"/>
      <c r="B5811" s="377"/>
      <c r="C5811" s="377"/>
      <c r="D5811" s="377"/>
      <c r="E5811" s="378"/>
      <c r="F5811" s="394"/>
    </row>
    <row r="5812" spans="1:6">
      <c r="A5812" s="377"/>
      <c r="B5812" s="377"/>
      <c r="C5812" s="377"/>
      <c r="D5812" s="377"/>
      <c r="E5812" s="378"/>
      <c r="F5812" s="394"/>
    </row>
    <row r="5813" spans="1:6">
      <c r="A5813" s="377"/>
      <c r="B5813" s="377"/>
      <c r="C5813" s="377"/>
      <c r="D5813" s="377"/>
      <c r="E5813" s="378"/>
      <c r="F5813" s="394"/>
    </row>
    <row r="5814" spans="1:6">
      <c r="A5814" s="377"/>
      <c r="B5814" s="377"/>
      <c r="C5814" s="377"/>
      <c r="D5814" s="377"/>
      <c r="E5814" s="378"/>
      <c r="F5814" s="394"/>
    </row>
    <row r="5815" spans="1:6">
      <c r="A5815" s="377"/>
      <c r="B5815" s="377"/>
      <c r="C5815" s="377"/>
      <c r="D5815" s="377"/>
      <c r="E5815" s="378"/>
      <c r="F5815" s="394"/>
    </row>
    <row r="5816" spans="1:6">
      <c r="A5816" s="377"/>
      <c r="B5816" s="377"/>
      <c r="C5816" s="377"/>
      <c r="D5816" s="377"/>
      <c r="E5816" s="378"/>
      <c r="F5816" s="394"/>
    </row>
    <row r="5817" spans="1:6">
      <c r="A5817" s="377"/>
      <c r="B5817" s="377"/>
      <c r="C5817" s="377"/>
      <c r="D5817" s="377"/>
      <c r="E5817" s="378"/>
      <c r="F5817" s="394"/>
    </row>
    <row r="5818" spans="1:6">
      <c r="A5818" s="377"/>
      <c r="B5818" s="377"/>
      <c r="C5818" s="377"/>
      <c r="D5818" s="377"/>
      <c r="E5818" s="378"/>
      <c r="F5818" s="394"/>
    </row>
    <row r="5819" spans="1:6">
      <c r="A5819" s="377"/>
      <c r="B5819" s="377"/>
      <c r="C5819" s="377"/>
      <c r="D5819" s="377"/>
      <c r="E5819" s="378"/>
      <c r="F5819" s="394"/>
    </row>
    <row r="5820" spans="1:6">
      <c r="A5820" s="377"/>
      <c r="B5820" s="377"/>
      <c r="C5820" s="377"/>
      <c r="D5820" s="377"/>
      <c r="E5820" s="378"/>
      <c r="F5820" s="394"/>
    </row>
    <row r="5821" spans="1:6">
      <c r="A5821" s="377"/>
      <c r="B5821" s="377"/>
      <c r="C5821" s="377"/>
      <c r="D5821" s="377"/>
      <c r="E5821" s="378"/>
      <c r="F5821" s="394"/>
    </row>
    <row r="5822" spans="1:6">
      <c r="A5822" s="377"/>
      <c r="B5822" s="377"/>
      <c r="C5822" s="377"/>
      <c r="D5822" s="377"/>
      <c r="E5822" s="378"/>
      <c r="F5822" s="394"/>
    </row>
    <row r="5823" spans="1:6">
      <c r="A5823" s="377"/>
      <c r="B5823" s="377"/>
      <c r="C5823" s="377"/>
      <c r="D5823" s="377"/>
      <c r="E5823" s="378"/>
      <c r="F5823" s="394"/>
    </row>
    <row r="5824" spans="1:6">
      <c r="A5824" s="377"/>
      <c r="B5824" s="377"/>
      <c r="C5824" s="377"/>
      <c r="D5824" s="377"/>
      <c r="E5824" s="378"/>
      <c r="F5824" s="394"/>
    </row>
    <row r="5825" spans="1:6">
      <c r="A5825" s="377"/>
      <c r="B5825" s="377"/>
      <c r="C5825" s="377"/>
      <c r="D5825" s="377"/>
      <c r="E5825" s="378"/>
      <c r="F5825" s="394"/>
    </row>
    <row r="5826" spans="1:6">
      <c r="A5826" s="377"/>
      <c r="B5826" s="377"/>
      <c r="C5826" s="377"/>
      <c r="D5826" s="377"/>
      <c r="E5826" s="378"/>
      <c r="F5826" s="394"/>
    </row>
    <row r="5827" spans="1:6">
      <c r="A5827" s="377"/>
      <c r="B5827" s="377"/>
      <c r="C5827" s="377"/>
      <c r="D5827" s="377"/>
      <c r="E5827" s="378"/>
      <c r="F5827" s="394"/>
    </row>
    <row r="5828" spans="1:6">
      <c r="A5828" s="377"/>
      <c r="B5828" s="377"/>
      <c r="C5828" s="377"/>
      <c r="D5828" s="377"/>
      <c r="E5828" s="378"/>
      <c r="F5828" s="394"/>
    </row>
    <row r="5829" spans="1:6">
      <c r="A5829" s="377"/>
      <c r="B5829" s="377"/>
      <c r="C5829" s="377"/>
      <c r="D5829" s="377"/>
      <c r="E5829" s="378"/>
      <c r="F5829" s="394"/>
    </row>
    <row r="5830" spans="1:6">
      <c r="A5830" s="377"/>
      <c r="B5830" s="377"/>
      <c r="C5830" s="377"/>
      <c r="D5830" s="377"/>
      <c r="E5830" s="378"/>
      <c r="F5830" s="394"/>
    </row>
    <row r="5831" spans="1:6">
      <c r="A5831" s="377"/>
      <c r="B5831" s="377"/>
      <c r="C5831" s="377"/>
      <c r="D5831" s="377"/>
      <c r="E5831" s="378"/>
      <c r="F5831" s="394"/>
    </row>
    <row r="5832" spans="1:6">
      <c r="A5832" s="377"/>
      <c r="B5832" s="377"/>
      <c r="C5832" s="377"/>
      <c r="D5832" s="377"/>
      <c r="E5832" s="378"/>
      <c r="F5832" s="394"/>
    </row>
    <row r="5833" spans="1:6">
      <c r="A5833" s="377"/>
      <c r="B5833" s="377"/>
      <c r="C5833" s="377"/>
      <c r="D5833" s="377"/>
      <c r="E5833" s="378"/>
      <c r="F5833" s="394"/>
    </row>
    <row r="5834" spans="1:6">
      <c r="A5834" s="377"/>
      <c r="B5834" s="377"/>
      <c r="C5834" s="377"/>
      <c r="D5834" s="377"/>
      <c r="E5834" s="378"/>
      <c r="F5834" s="394"/>
    </row>
    <row r="5835" spans="1:6">
      <c r="A5835" s="377"/>
      <c r="B5835" s="377"/>
      <c r="C5835" s="377"/>
      <c r="D5835" s="377"/>
      <c r="E5835" s="378"/>
      <c r="F5835" s="394"/>
    </row>
    <row r="5836" spans="1:6">
      <c r="A5836" s="377"/>
      <c r="B5836" s="377"/>
      <c r="C5836" s="377"/>
      <c r="D5836" s="377"/>
      <c r="E5836" s="378"/>
      <c r="F5836" s="394"/>
    </row>
    <row r="5837" spans="1:6">
      <c r="A5837" s="377"/>
      <c r="B5837" s="377"/>
      <c r="C5837" s="377"/>
      <c r="D5837" s="377"/>
      <c r="E5837" s="378"/>
      <c r="F5837" s="394"/>
    </row>
    <row r="5838" spans="1:6">
      <c r="A5838" s="377"/>
      <c r="B5838" s="377"/>
      <c r="C5838" s="377"/>
      <c r="D5838" s="377"/>
      <c r="E5838" s="378"/>
      <c r="F5838" s="394"/>
    </row>
    <row r="5839" spans="1:6">
      <c r="A5839" s="377"/>
      <c r="B5839" s="377"/>
      <c r="C5839" s="377"/>
      <c r="D5839" s="377"/>
      <c r="E5839" s="378"/>
      <c r="F5839" s="394"/>
    </row>
    <row r="5840" spans="1:6">
      <c r="A5840" s="377"/>
      <c r="B5840" s="377"/>
      <c r="C5840" s="377"/>
      <c r="D5840" s="377"/>
      <c r="E5840" s="378"/>
      <c r="F5840" s="394"/>
    </row>
    <row r="5841" spans="1:6">
      <c r="A5841" s="377"/>
      <c r="B5841" s="377"/>
      <c r="C5841" s="377"/>
      <c r="D5841" s="377"/>
      <c r="E5841" s="378"/>
      <c r="F5841" s="394"/>
    </row>
    <row r="5842" spans="1:6">
      <c r="A5842" s="377"/>
      <c r="B5842" s="377"/>
      <c r="C5842" s="377"/>
      <c r="D5842" s="377"/>
      <c r="E5842" s="378"/>
      <c r="F5842" s="394"/>
    </row>
    <row r="5843" spans="1:6">
      <c r="A5843" s="377"/>
      <c r="B5843" s="377"/>
      <c r="C5843" s="377"/>
      <c r="D5843" s="377"/>
      <c r="E5843" s="378"/>
      <c r="F5843" s="394"/>
    </row>
    <row r="5844" spans="1:6">
      <c r="A5844" s="377"/>
      <c r="B5844" s="377"/>
      <c r="C5844" s="377"/>
      <c r="D5844" s="377"/>
      <c r="E5844" s="378"/>
      <c r="F5844" s="394"/>
    </row>
    <row r="5845" spans="1:6">
      <c r="A5845" s="377"/>
      <c r="B5845" s="377"/>
      <c r="C5845" s="377"/>
      <c r="D5845" s="377"/>
      <c r="E5845" s="378"/>
      <c r="F5845" s="394"/>
    </row>
    <row r="5846" spans="1:6">
      <c r="A5846" s="377"/>
      <c r="B5846" s="377"/>
      <c r="C5846" s="377"/>
      <c r="D5846" s="377"/>
      <c r="E5846" s="378"/>
      <c r="F5846" s="394"/>
    </row>
    <row r="5847" spans="1:6">
      <c r="A5847" s="377"/>
      <c r="B5847" s="377"/>
      <c r="C5847" s="377"/>
      <c r="D5847" s="377"/>
      <c r="E5847" s="378"/>
      <c r="F5847" s="394"/>
    </row>
    <row r="5848" spans="1:6">
      <c r="A5848" s="377"/>
      <c r="B5848" s="377"/>
      <c r="C5848" s="377"/>
      <c r="D5848" s="377"/>
      <c r="E5848" s="378"/>
      <c r="F5848" s="394"/>
    </row>
    <row r="5849" spans="1:6">
      <c r="A5849" s="377"/>
      <c r="B5849" s="377"/>
      <c r="C5849" s="377"/>
      <c r="D5849" s="377"/>
      <c r="E5849" s="378"/>
      <c r="F5849" s="394"/>
    </row>
    <row r="5850" spans="1:6">
      <c r="A5850" s="377"/>
      <c r="B5850" s="377"/>
      <c r="C5850" s="377"/>
      <c r="D5850" s="377"/>
      <c r="E5850" s="378"/>
      <c r="F5850" s="394"/>
    </row>
    <row r="5851" spans="1:6">
      <c r="A5851" s="377"/>
      <c r="B5851" s="377"/>
      <c r="C5851" s="377"/>
      <c r="D5851" s="377"/>
      <c r="E5851" s="378"/>
      <c r="F5851" s="394"/>
    </row>
    <row r="5852" spans="1:6">
      <c r="A5852" s="377"/>
      <c r="B5852" s="377"/>
      <c r="C5852" s="377"/>
      <c r="D5852" s="377"/>
      <c r="E5852" s="378"/>
      <c r="F5852" s="394"/>
    </row>
    <row r="5853" spans="1:6">
      <c r="A5853" s="377"/>
      <c r="B5853" s="377"/>
      <c r="C5853" s="377"/>
      <c r="D5853" s="377"/>
      <c r="E5853" s="378"/>
      <c r="F5853" s="394"/>
    </row>
    <row r="5854" spans="1:6">
      <c r="A5854" s="377"/>
      <c r="B5854" s="377"/>
      <c r="C5854" s="377"/>
      <c r="D5854" s="377"/>
      <c r="E5854" s="378"/>
      <c r="F5854" s="394"/>
    </row>
    <row r="5855" spans="1:6">
      <c r="A5855" s="377"/>
      <c r="B5855" s="377"/>
      <c r="C5855" s="377"/>
      <c r="D5855" s="377"/>
      <c r="E5855" s="378"/>
      <c r="F5855" s="394"/>
    </row>
    <row r="5856" spans="1:6">
      <c r="A5856" s="377"/>
      <c r="B5856" s="377"/>
      <c r="C5856" s="377"/>
      <c r="D5856" s="377"/>
      <c r="E5856" s="378"/>
      <c r="F5856" s="394"/>
    </row>
    <row r="5857" spans="1:6">
      <c r="A5857" s="377"/>
      <c r="B5857" s="377"/>
      <c r="C5857" s="377"/>
      <c r="D5857" s="377"/>
      <c r="E5857" s="378"/>
      <c r="F5857" s="394"/>
    </row>
    <row r="5858" spans="1:6">
      <c r="A5858" s="377"/>
      <c r="B5858" s="377"/>
      <c r="C5858" s="377"/>
      <c r="D5858" s="377"/>
      <c r="E5858" s="378"/>
      <c r="F5858" s="394"/>
    </row>
    <row r="5859" spans="1:6">
      <c r="A5859" s="377"/>
      <c r="B5859" s="377"/>
      <c r="C5859" s="377"/>
      <c r="D5859" s="377"/>
      <c r="E5859" s="378"/>
      <c r="F5859" s="394"/>
    </row>
    <row r="5860" spans="1:6">
      <c r="A5860" s="377"/>
      <c r="B5860" s="377"/>
      <c r="C5860" s="377"/>
      <c r="D5860" s="377"/>
      <c r="E5860" s="378"/>
      <c r="F5860" s="394"/>
    </row>
    <row r="5861" spans="1:6">
      <c r="A5861" s="377"/>
      <c r="B5861" s="377"/>
      <c r="C5861" s="377"/>
      <c r="D5861" s="377"/>
      <c r="E5861" s="378"/>
      <c r="F5861" s="394"/>
    </row>
    <row r="5862" spans="1:6">
      <c r="A5862" s="377"/>
      <c r="B5862" s="377"/>
      <c r="C5862" s="377"/>
      <c r="D5862" s="377"/>
      <c r="E5862" s="378"/>
      <c r="F5862" s="394"/>
    </row>
    <row r="5863" spans="1:6">
      <c r="A5863" s="377"/>
      <c r="B5863" s="377"/>
      <c r="C5863" s="377"/>
      <c r="D5863" s="377"/>
      <c r="E5863" s="378"/>
      <c r="F5863" s="394"/>
    </row>
    <row r="5864" spans="1:6">
      <c r="A5864" s="377"/>
      <c r="B5864" s="377"/>
      <c r="C5864" s="377"/>
      <c r="D5864" s="377"/>
      <c r="E5864" s="378"/>
      <c r="F5864" s="394"/>
    </row>
    <row r="5865" spans="1:6">
      <c r="A5865" s="377"/>
      <c r="B5865" s="377"/>
      <c r="C5865" s="377"/>
      <c r="D5865" s="377"/>
      <c r="E5865" s="378"/>
      <c r="F5865" s="394"/>
    </row>
    <row r="5866" spans="1:6">
      <c r="A5866" s="377"/>
      <c r="B5866" s="377"/>
      <c r="C5866" s="377"/>
      <c r="D5866" s="377"/>
      <c r="E5866" s="378"/>
      <c r="F5866" s="394"/>
    </row>
    <row r="5867" spans="1:6">
      <c r="A5867" s="377"/>
      <c r="B5867" s="377"/>
      <c r="C5867" s="377"/>
      <c r="D5867" s="377"/>
      <c r="E5867" s="378"/>
      <c r="F5867" s="394"/>
    </row>
    <row r="5868" spans="1:6">
      <c r="A5868" s="377"/>
      <c r="B5868" s="377"/>
      <c r="C5868" s="377"/>
      <c r="D5868" s="377"/>
      <c r="E5868" s="378"/>
      <c r="F5868" s="394"/>
    </row>
    <row r="5869" spans="1:6">
      <c r="A5869" s="377"/>
      <c r="B5869" s="377"/>
      <c r="C5869" s="377"/>
      <c r="D5869" s="377"/>
      <c r="E5869" s="378"/>
      <c r="F5869" s="394"/>
    </row>
    <row r="5870" spans="1:6">
      <c r="A5870" s="377"/>
      <c r="B5870" s="377"/>
      <c r="C5870" s="377"/>
      <c r="D5870" s="377"/>
      <c r="E5870" s="378"/>
      <c r="F5870" s="394"/>
    </row>
    <row r="5871" spans="1:6">
      <c r="A5871" s="377"/>
      <c r="B5871" s="377"/>
      <c r="C5871" s="377"/>
      <c r="D5871" s="377"/>
      <c r="E5871" s="378"/>
      <c r="F5871" s="394"/>
    </row>
    <row r="5872" spans="1:6">
      <c r="A5872" s="377"/>
      <c r="B5872" s="377"/>
      <c r="C5872" s="377"/>
      <c r="D5872" s="377"/>
      <c r="E5872" s="378"/>
      <c r="F5872" s="394"/>
    </row>
    <row r="5873" spans="1:6">
      <c r="A5873" s="377"/>
      <c r="B5873" s="377"/>
      <c r="C5873" s="377"/>
      <c r="D5873" s="377"/>
      <c r="E5873" s="378"/>
      <c r="F5873" s="394"/>
    </row>
    <row r="5874" spans="1:6">
      <c r="A5874" s="377"/>
      <c r="B5874" s="377"/>
      <c r="C5874" s="377"/>
      <c r="D5874" s="377"/>
      <c r="E5874" s="378"/>
      <c r="F5874" s="394"/>
    </row>
    <row r="5875" spans="1:6">
      <c r="A5875" s="377"/>
      <c r="B5875" s="377"/>
      <c r="C5875" s="377"/>
      <c r="D5875" s="377"/>
      <c r="E5875" s="378"/>
      <c r="F5875" s="394"/>
    </row>
    <row r="5876" spans="1:6">
      <c r="A5876" s="377"/>
      <c r="B5876" s="377"/>
      <c r="C5876" s="377"/>
      <c r="D5876" s="377"/>
      <c r="E5876" s="378"/>
      <c r="F5876" s="394"/>
    </row>
    <row r="5877" spans="1:6">
      <c r="A5877" s="377"/>
      <c r="B5877" s="377"/>
      <c r="C5877" s="377"/>
      <c r="D5877" s="377"/>
      <c r="E5877" s="378"/>
      <c r="F5877" s="394"/>
    </row>
    <row r="5878" spans="1:6">
      <c r="A5878" s="377"/>
      <c r="B5878" s="377"/>
      <c r="C5878" s="377"/>
      <c r="D5878" s="377"/>
      <c r="E5878" s="378"/>
      <c r="F5878" s="394"/>
    </row>
    <row r="5879" spans="1:6">
      <c r="A5879" s="377"/>
      <c r="B5879" s="377"/>
      <c r="C5879" s="377"/>
      <c r="D5879" s="377"/>
      <c r="E5879" s="378"/>
      <c r="F5879" s="394"/>
    </row>
    <row r="5880" spans="1:6">
      <c r="A5880" s="377"/>
      <c r="B5880" s="377"/>
      <c r="C5880" s="377"/>
      <c r="D5880" s="377"/>
      <c r="E5880" s="378"/>
      <c r="F5880" s="394"/>
    </row>
    <row r="5881" spans="1:6">
      <c r="A5881" s="377"/>
      <c r="B5881" s="377"/>
      <c r="C5881" s="377"/>
      <c r="D5881" s="377"/>
      <c r="E5881" s="378"/>
      <c r="F5881" s="394"/>
    </row>
    <row r="5882" spans="1:6">
      <c r="A5882" s="377"/>
      <c r="B5882" s="377"/>
      <c r="C5882" s="377"/>
      <c r="D5882" s="377"/>
      <c r="E5882" s="378"/>
      <c r="F5882" s="394"/>
    </row>
    <row r="5883" spans="1:6">
      <c r="A5883" s="377"/>
      <c r="B5883" s="377"/>
      <c r="C5883" s="377"/>
      <c r="D5883" s="377"/>
      <c r="E5883" s="378"/>
      <c r="F5883" s="394"/>
    </row>
    <row r="5884" spans="1:6">
      <c r="A5884" s="377"/>
      <c r="B5884" s="377"/>
      <c r="C5884" s="377"/>
      <c r="D5884" s="377"/>
      <c r="E5884" s="378"/>
      <c r="F5884" s="394"/>
    </row>
    <row r="5885" spans="1:6">
      <c r="A5885" s="377"/>
      <c r="B5885" s="377"/>
      <c r="C5885" s="377"/>
      <c r="D5885" s="377"/>
      <c r="E5885" s="378"/>
      <c r="F5885" s="394"/>
    </row>
    <row r="5886" spans="1:6">
      <c r="A5886" s="377"/>
      <c r="B5886" s="377"/>
      <c r="C5886" s="377"/>
      <c r="D5886" s="377"/>
      <c r="E5886" s="378"/>
      <c r="F5886" s="394"/>
    </row>
    <row r="5887" spans="1:6">
      <c r="A5887" s="377"/>
      <c r="B5887" s="377"/>
      <c r="C5887" s="377"/>
      <c r="D5887" s="377"/>
      <c r="E5887" s="378"/>
      <c r="F5887" s="394"/>
    </row>
    <row r="5888" spans="1:6">
      <c r="A5888" s="377"/>
      <c r="B5888" s="377"/>
      <c r="C5888" s="377"/>
      <c r="D5888" s="377"/>
      <c r="E5888" s="378"/>
      <c r="F5888" s="394"/>
    </row>
    <row r="5889" spans="1:6">
      <c r="A5889" s="377"/>
      <c r="B5889" s="377"/>
      <c r="C5889" s="377"/>
      <c r="D5889" s="377"/>
      <c r="E5889" s="378"/>
      <c r="F5889" s="394"/>
    </row>
    <row r="5890" spans="1:6">
      <c r="A5890" s="377"/>
      <c r="B5890" s="377"/>
      <c r="C5890" s="377"/>
      <c r="D5890" s="377"/>
      <c r="E5890" s="378"/>
      <c r="F5890" s="394"/>
    </row>
    <row r="5891" spans="1:6">
      <c r="A5891" s="377"/>
      <c r="B5891" s="377"/>
      <c r="C5891" s="377"/>
      <c r="D5891" s="377"/>
      <c r="E5891" s="378"/>
      <c r="F5891" s="394"/>
    </row>
    <row r="5892" spans="1:6">
      <c r="A5892" s="377"/>
      <c r="B5892" s="377"/>
      <c r="C5892" s="377"/>
      <c r="D5892" s="377"/>
      <c r="E5892" s="378"/>
      <c r="F5892" s="394"/>
    </row>
    <row r="5893" spans="1:6">
      <c r="A5893" s="377"/>
      <c r="B5893" s="377"/>
      <c r="C5893" s="377"/>
      <c r="D5893" s="377"/>
      <c r="E5893" s="378"/>
      <c r="F5893" s="394"/>
    </row>
    <row r="5894" spans="1:6">
      <c r="A5894" s="377"/>
      <c r="B5894" s="377"/>
      <c r="C5894" s="377"/>
      <c r="D5894" s="377"/>
      <c r="E5894" s="378"/>
      <c r="F5894" s="394"/>
    </row>
    <row r="5895" spans="1:6">
      <c r="A5895" s="377"/>
      <c r="B5895" s="377"/>
      <c r="C5895" s="377"/>
      <c r="D5895" s="377"/>
      <c r="E5895" s="378"/>
      <c r="F5895" s="394"/>
    </row>
    <row r="5896" spans="1:6">
      <c r="A5896" s="377"/>
      <c r="B5896" s="377"/>
      <c r="C5896" s="377"/>
      <c r="D5896" s="377"/>
      <c r="E5896" s="378"/>
      <c r="F5896" s="394"/>
    </row>
    <row r="5897" spans="1:6">
      <c r="A5897" s="377"/>
      <c r="B5897" s="377"/>
      <c r="C5897" s="377"/>
      <c r="D5897" s="377"/>
      <c r="E5897" s="378"/>
      <c r="F5897" s="394"/>
    </row>
    <row r="5898" spans="1:6">
      <c r="A5898" s="377"/>
      <c r="B5898" s="377"/>
      <c r="C5898" s="377"/>
      <c r="D5898" s="377"/>
      <c r="E5898" s="378"/>
      <c r="F5898" s="394"/>
    </row>
    <row r="5899" spans="1:6">
      <c r="A5899" s="377"/>
      <c r="B5899" s="377"/>
      <c r="C5899" s="377"/>
      <c r="D5899" s="377"/>
      <c r="E5899" s="378"/>
      <c r="F5899" s="394"/>
    </row>
    <row r="5900" spans="1:6">
      <c r="A5900" s="377"/>
      <c r="B5900" s="377"/>
      <c r="C5900" s="377"/>
      <c r="D5900" s="377"/>
      <c r="E5900" s="378"/>
      <c r="F5900" s="394"/>
    </row>
    <row r="5901" spans="1:6">
      <c r="A5901" s="377"/>
      <c r="B5901" s="377"/>
      <c r="C5901" s="377"/>
      <c r="D5901" s="377"/>
      <c r="E5901" s="378"/>
      <c r="F5901" s="394"/>
    </row>
    <row r="5902" spans="1:6">
      <c r="A5902" s="377"/>
      <c r="B5902" s="377"/>
      <c r="C5902" s="377"/>
      <c r="D5902" s="377"/>
      <c r="E5902" s="378"/>
      <c r="F5902" s="394"/>
    </row>
    <row r="5903" spans="1:6">
      <c r="A5903" s="377"/>
      <c r="B5903" s="377"/>
      <c r="C5903" s="377"/>
      <c r="D5903" s="377"/>
      <c r="E5903" s="378"/>
      <c r="F5903" s="394"/>
    </row>
    <row r="5904" spans="1:6">
      <c r="A5904" s="377"/>
      <c r="B5904" s="377"/>
      <c r="C5904" s="377"/>
      <c r="D5904" s="377"/>
      <c r="E5904" s="378"/>
      <c r="F5904" s="394"/>
    </row>
    <row r="5905" spans="1:6">
      <c r="A5905" s="377"/>
      <c r="B5905" s="377"/>
      <c r="C5905" s="377"/>
      <c r="D5905" s="377"/>
      <c r="E5905" s="378"/>
      <c r="F5905" s="394"/>
    </row>
    <row r="5906" spans="1:6">
      <c r="A5906" s="377"/>
      <c r="B5906" s="377"/>
      <c r="C5906" s="377"/>
      <c r="D5906" s="377"/>
      <c r="E5906" s="378"/>
      <c r="F5906" s="394"/>
    </row>
    <row r="5907" spans="1:6">
      <c r="A5907" s="377"/>
      <c r="B5907" s="377"/>
      <c r="C5907" s="377"/>
      <c r="D5907" s="377"/>
      <c r="E5907" s="378"/>
      <c r="F5907" s="394"/>
    </row>
    <row r="5908" spans="1:6">
      <c r="A5908" s="377"/>
      <c r="B5908" s="377"/>
      <c r="C5908" s="377"/>
      <c r="D5908" s="377"/>
      <c r="E5908" s="378"/>
      <c r="F5908" s="394"/>
    </row>
    <row r="5909" spans="1:6">
      <c r="A5909" s="377"/>
      <c r="B5909" s="377"/>
      <c r="C5909" s="377"/>
      <c r="D5909" s="377"/>
      <c r="E5909" s="378"/>
      <c r="F5909" s="394"/>
    </row>
    <row r="5910" spans="1:6">
      <c r="A5910" s="377"/>
      <c r="B5910" s="377"/>
      <c r="C5910" s="377"/>
      <c r="D5910" s="377"/>
      <c r="E5910" s="378"/>
      <c r="F5910" s="394"/>
    </row>
    <row r="5911" spans="1:6">
      <c r="A5911" s="377"/>
      <c r="B5911" s="377"/>
      <c r="C5911" s="377"/>
      <c r="D5911" s="377"/>
      <c r="E5911" s="378"/>
      <c r="F5911" s="394"/>
    </row>
    <row r="5912" spans="1:6">
      <c r="A5912" s="377"/>
      <c r="B5912" s="377"/>
      <c r="C5912" s="377"/>
      <c r="D5912" s="377"/>
      <c r="E5912" s="378"/>
      <c r="F5912" s="394"/>
    </row>
    <row r="5913" spans="1:6">
      <c r="A5913" s="377"/>
      <c r="B5913" s="377"/>
      <c r="C5913" s="377"/>
      <c r="D5913" s="377"/>
      <c r="E5913" s="378"/>
      <c r="F5913" s="394"/>
    </row>
    <row r="5914" spans="1:6">
      <c r="A5914" s="377"/>
      <c r="B5914" s="377"/>
      <c r="C5914" s="377"/>
      <c r="D5914" s="377"/>
      <c r="E5914" s="378"/>
      <c r="F5914" s="394"/>
    </row>
    <row r="5915" spans="1:6">
      <c r="A5915" s="377"/>
      <c r="B5915" s="377"/>
      <c r="C5915" s="377"/>
      <c r="D5915" s="377"/>
      <c r="E5915" s="378"/>
      <c r="F5915" s="394"/>
    </row>
    <row r="5916" spans="1:6">
      <c r="A5916" s="377"/>
      <c r="B5916" s="377"/>
      <c r="C5916" s="377"/>
      <c r="D5916" s="377"/>
      <c r="E5916" s="378"/>
      <c r="F5916" s="394"/>
    </row>
    <row r="5917" spans="1:6">
      <c r="A5917" s="377"/>
      <c r="B5917" s="377"/>
      <c r="C5917" s="377"/>
      <c r="D5917" s="377"/>
      <c r="E5917" s="378"/>
      <c r="F5917" s="394"/>
    </row>
    <row r="5918" spans="1:6">
      <c r="A5918" s="377"/>
      <c r="B5918" s="377"/>
      <c r="C5918" s="377"/>
      <c r="D5918" s="377"/>
      <c r="E5918" s="378"/>
      <c r="F5918" s="394"/>
    </row>
    <row r="5919" spans="1:6">
      <c r="A5919" s="377"/>
      <c r="B5919" s="377"/>
      <c r="C5919" s="377"/>
      <c r="D5919" s="377"/>
      <c r="E5919" s="378"/>
      <c r="F5919" s="394"/>
    </row>
    <row r="5920" spans="1:6">
      <c r="A5920" s="377"/>
      <c r="B5920" s="377"/>
      <c r="C5920" s="377"/>
      <c r="D5920" s="377"/>
      <c r="E5920" s="378"/>
      <c r="F5920" s="394"/>
    </row>
    <row r="5921" spans="1:6">
      <c r="A5921" s="377"/>
      <c r="B5921" s="377"/>
      <c r="C5921" s="377"/>
      <c r="D5921" s="377"/>
      <c r="E5921" s="378"/>
      <c r="F5921" s="394"/>
    </row>
    <row r="5922" spans="1:6">
      <c r="A5922" s="377"/>
      <c r="B5922" s="377"/>
      <c r="C5922" s="377"/>
      <c r="D5922" s="377"/>
      <c r="E5922" s="378"/>
      <c r="F5922" s="394"/>
    </row>
    <row r="5923" spans="1:6">
      <c r="A5923" s="377"/>
      <c r="B5923" s="377"/>
      <c r="C5923" s="377"/>
      <c r="D5923" s="377"/>
      <c r="E5923" s="378"/>
      <c r="F5923" s="394"/>
    </row>
    <row r="5924" spans="1:6">
      <c r="A5924" s="377"/>
      <c r="B5924" s="377"/>
      <c r="C5924" s="377"/>
      <c r="D5924" s="377"/>
      <c r="E5924" s="378"/>
      <c r="F5924" s="394"/>
    </row>
    <row r="5925" spans="1:6">
      <c r="A5925" s="377"/>
      <c r="B5925" s="377"/>
      <c r="C5925" s="377"/>
      <c r="D5925" s="377"/>
      <c r="E5925" s="378"/>
      <c r="F5925" s="394"/>
    </row>
    <row r="5926" spans="1:6">
      <c r="A5926" s="377"/>
      <c r="B5926" s="377"/>
      <c r="C5926" s="377"/>
      <c r="D5926" s="377"/>
      <c r="E5926" s="378"/>
      <c r="F5926" s="394"/>
    </row>
    <row r="5927" spans="1:6">
      <c r="A5927" s="377"/>
      <c r="B5927" s="377"/>
      <c r="C5927" s="377"/>
      <c r="D5927" s="377"/>
      <c r="E5927" s="378"/>
      <c r="F5927" s="394"/>
    </row>
    <row r="5928" spans="1:6">
      <c r="A5928" s="377"/>
      <c r="B5928" s="377"/>
      <c r="C5928" s="377"/>
      <c r="D5928" s="377"/>
      <c r="E5928" s="378"/>
      <c r="F5928" s="394"/>
    </row>
    <row r="5929" spans="1:6">
      <c r="A5929" s="377"/>
      <c r="B5929" s="377"/>
      <c r="C5929" s="377"/>
      <c r="D5929" s="377"/>
      <c r="E5929" s="378"/>
      <c r="F5929" s="394"/>
    </row>
    <row r="5930" spans="1:6">
      <c r="A5930" s="377"/>
      <c r="B5930" s="377"/>
      <c r="C5930" s="377"/>
      <c r="D5930" s="377"/>
      <c r="E5930" s="378"/>
      <c r="F5930" s="394"/>
    </row>
    <row r="5931" spans="1:6">
      <c r="A5931" s="377"/>
      <c r="B5931" s="377"/>
      <c r="C5931" s="377"/>
      <c r="D5931" s="377"/>
      <c r="E5931" s="378"/>
      <c r="F5931" s="394"/>
    </row>
    <row r="5932" spans="1:6">
      <c r="A5932" s="377"/>
      <c r="B5932" s="377"/>
      <c r="C5932" s="377"/>
      <c r="D5932" s="377"/>
      <c r="E5932" s="378"/>
      <c r="F5932" s="394"/>
    </row>
    <row r="5933" spans="1:6">
      <c r="A5933" s="377"/>
      <c r="B5933" s="377"/>
      <c r="C5933" s="377"/>
      <c r="D5933" s="377"/>
      <c r="E5933" s="378"/>
      <c r="F5933" s="394"/>
    </row>
    <row r="5934" spans="1:6">
      <c r="A5934" s="377"/>
      <c r="B5934" s="377"/>
      <c r="C5934" s="377"/>
      <c r="D5934" s="377"/>
      <c r="E5934" s="378"/>
      <c r="F5934" s="394"/>
    </row>
    <row r="5935" spans="1:6">
      <c r="A5935" s="377"/>
      <c r="B5935" s="377"/>
      <c r="C5935" s="377"/>
      <c r="D5935" s="377"/>
      <c r="E5935" s="378"/>
      <c r="F5935" s="394"/>
    </row>
    <row r="5936" spans="1:6">
      <c r="A5936" s="377"/>
      <c r="B5936" s="377"/>
      <c r="C5936" s="377"/>
      <c r="D5936" s="377"/>
      <c r="E5936" s="378"/>
      <c r="F5936" s="394"/>
    </row>
    <row r="5937" spans="1:6">
      <c r="A5937" s="377"/>
      <c r="B5937" s="377"/>
      <c r="C5937" s="377"/>
      <c r="D5937" s="377"/>
      <c r="E5937" s="378"/>
      <c r="F5937" s="394"/>
    </row>
    <row r="5938" spans="1:6">
      <c r="A5938" s="377"/>
      <c r="B5938" s="377"/>
      <c r="C5938" s="377"/>
      <c r="D5938" s="377"/>
      <c r="E5938" s="378"/>
      <c r="F5938" s="394"/>
    </row>
    <row r="5939" spans="1:6">
      <c r="A5939" s="377"/>
      <c r="B5939" s="377"/>
      <c r="C5939" s="377"/>
      <c r="D5939" s="377"/>
      <c r="E5939" s="378"/>
      <c r="F5939" s="394"/>
    </row>
    <row r="5940" spans="1:6">
      <c r="A5940" s="377"/>
      <c r="B5940" s="377"/>
      <c r="C5940" s="377"/>
      <c r="D5940" s="377"/>
      <c r="E5940" s="378"/>
      <c r="F5940" s="394"/>
    </row>
    <row r="5941" spans="1:6">
      <c r="A5941" s="377"/>
      <c r="B5941" s="377"/>
      <c r="C5941" s="377"/>
      <c r="D5941" s="377"/>
      <c r="E5941" s="378"/>
      <c r="F5941" s="394"/>
    </row>
    <row r="5942" spans="1:6">
      <c r="A5942" s="377"/>
      <c r="B5942" s="377"/>
      <c r="C5942" s="377"/>
      <c r="D5942" s="377"/>
      <c r="E5942" s="378"/>
      <c r="F5942" s="394"/>
    </row>
    <row r="5943" spans="1:6">
      <c r="A5943" s="377"/>
      <c r="B5943" s="377"/>
      <c r="C5943" s="377"/>
      <c r="D5943" s="377"/>
      <c r="E5943" s="378"/>
      <c r="F5943" s="394"/>
    </row>
    <row r="5944" spans="1:6">
      <c r="A5944" s="377"/>
      <c r="B5944" s="377"/>
      <c r="C5944" s="377"/>
      <c r="D5944" s="377"/>
      <c r="E5944" s="378"/>
      <c r="F5944" s="394"/>
    </row>
    <row r="5945" spans="1:6">
      <c r="A5945" s="377"/>
      <c r="B5945" s="377"/>
      <c r="C5945" s="377"/>
      <c r="D5945" s="377"/>
      <c r="E5945" s="378"/>
      <c r="F5945" s="394"/>
    </row>
    <row r="5946" spans="1:6">
      <c r="A5946" s="377"/>
      <c r="B5946" s="377"/>
      <c r="C5946" s="377"/>
      <c r="D5946" s="377"/>
      <c r="E5946" s="378"/>
      <c r="F5946" s="394"/>
    </row>
    <row r="5947" spans="1:6">
      <c r="A5947" s="377"/>
      <c r="B5947" s="377"/>
      <c r="C5947" s="377"/>
      <c r="D5947" s="377"/>
      <c r="E5947" s="378"/>
      <c r="F5947" s="394"/>
    </row>
    <row r="5948" spans="1:6">
      <c r="A5948" s="377"/>
      <c r="B5948" s="377"/>
      <c r="C5948" s="377"/>
      <c r="D5948" s="377"/>
      <c r="E5948" s="378"/>
      <c r="F5948" s="394"/>
    </row>
    <row r="5949" spans="1:6">
      <c r="A5949" s="377"/>
      <c r="B5949" s="377"/>
      <c r="C5949" s="377"/>
      <c r="D5949" s="377"/>
      <c r="E5949" s="378"/>
      <c r="F5949" s="394"/>
    </row>
    <row r="5950" spans="1:6">
      <c r="A5950" s="377"/>
      <c r="B5950" s="377"/>
      <c r="C5950" s="377"/>
      <c r="D5950" s="377"/>
      <c r="E5950" s="378"/>
      <c r="F5950" s="394"/>
    </row>
    <row r="5951" spans="1:6">
      <c r="A5951" s="377"/>
      <c r="B5951" s="377"/>
      <c r="C5951" s="377"/>
      <c r="D5951" s="377"/>
      <c r="E5951" s="378"/>
      <c r="F5951" s="394"/>
    </row>
    <row r="5952" spans="1:6">
      <c r="A5952" s="377"/>
      <c r="B5952" s="377"/>
      <c r="C5952" s="377"/>
      <c r="D5952" s="377"/>
      <c r="E5952" s="378"/>
      <c r="F5952" s="394"/>
    </row>
    <row r="5953" spans="1:6">
      <c r="A5953" s="377"/>
      <c r="B5953" s="377"/>
      <c r="C5953" s="377"/>
      <c r="D5953" s="377"/>
      <c r="E5953" s="378"/>
      <c r="F5953" s="394"/>
    </row>
    <row r="5954" spans="1:6">
      <c r="A5954" s="377"/>
      <c r="B5954" s="377"/>
      <c r="C5954" s="377"/>
      <c r="D5954" s="377"/>
      <c r="E5954" s="378"/>
      <c r="F5954" s="394"/>
    </row>
    <row r="5955" spans="1:6">
      <c r="A5955" s="377"/>
      <c r="B5955" s="377"/>
      <c r="C5955" s="377"/>
      <c r="D5955" s="377"/>
      <c r="E5955" s="378"/>
      <c r="F5955" s="394"/>
    </row>
    <row r="5956" spans="1:6">
      <c r="A5956" s="377"/>
      <c r="B5956" s="377"/>
      <c r="C5956" s="377"/>
      <c r="D5956" s="377"/>
      <c r="E5956" s="378"/>
      <c r="F5956" s="394"/>
    </row>
    <row r="5957" spans="1:6">
      <c r="A5957" s="377"/>
      <c r="B5957" s="377"/>
      <c r="C5957" s="377"/>
      <c r="D5957" s="377"/>
      <c r="E5957" s="378"/>
      <c r="F5957" s="394"/>
    </row>
    <row r="5958" spans="1:6">
      <c r="A5958" s="377"/>
      <c r="B5958" s="377"/>
      <c r="C5958" s="377"/>
      <c r="D5958" s="377"/>
      <c r="E5958" s="378"/>
      <c r="F5958" s="394"/>
    </row>
    <row r="5959" spans="1:6">
      <c r="A5959" s="377"/>
      <c r="B5959" s="377"/>
      <c r="C5959" s="377"/>
      <c r="D5959" s="377"/>
      <c r="E5959" s="378"/>
      <c r="F5959" s="394"/>
    </row>
    <row r="5960" spans="1:6">
      <c r="A5960" s="377"/>
      <c r="B5960" s="377"/>
      <c r="C5960" s="377"/>
      <c r="D5960" s="377"/>
      <c r="E5960" s="378"/>
      <c r="F5960" s="394"/>
    </row>
    <row r="5961" spans="1:6">
      <c r="A5961" s="377"/>
      <c r="B5961" s="377"/>
      <c r="C5961" s="377"/>
      <c r="D5961" s="377"/>
      <c r="E5961" s="378"/>
      <c r="F5961" s="394"/>
    </row>
    <row r="5962" spans="1:6">
      <c r="A5962" s="377"/>
      <c r="B5962" s="377"/>
      <c r="C5962" s="377"/>
      <c r="D5962" s="377"/>
      <c r="E5962" s="378"/>
      <c r="F5962" s="394"/>
    </row>
    <row r="5963" spans="1:6">
      <c r="A5963" s="377"/>
      <c r="B5963" s="377"/>
      <c r="C5963" s="377"/>
      <c r="D5963" s="377"/>
      <c r="E5963" s="378"/>
      <c r="F5963" s="394"/>
    </row>
    <row r="5964" spans="1:6">
      <c r="A5964" s="377"/>
      <c r="B5964" s="377"/>
      <c r="C5964" s="377"/>
      <c r="D5964" s="377"/>
      <c r="E5964" s="378"/>
      <c r="F5964" s="394"/>
    </row>
    <row r="5965" spans="1:6">
      <c r="A5965" s="377"/>
      <c r="B5965" s="377"/>
      <c r="C5965" s="377"/>
      <c r="D5965" s="377"/>
      <c r="E5965" s="378"/>
      <c r="F5965" s="394"/>
    </row>
    <row r="5966" spans="1:6">
      <c r="A5966" s="377"/>
      <c r="B5966" s="377"/>
      <c r="C5966" s="377"/>
      <c r="D5966" s="377"/>
      <c r="E5966" s="378"/>
      <c r="F5966" s="394"/>
    </row>
    <row r="5967" spans="1:6">
      <c r="A5967" s="377"/>
      <c r="B5967" s="377"/>
      <c r="C5967" s="377"/>
      <c r="D5967" s="377"/>
      <c r="E5967" s="378"/>
      <c r="F5967" s="394"/>
    </row>
    <row r="5968" spans="1:6">
      <c r="A5968" s="377"/>
      <c r="B5968" s="377"/>
      <c r="C5968" s="377"/>
      <c r="D5968" s="377"/>
      <c r="E5968" s="378"/>
      <c r="F5968" s="394"/>
    </row>
    <row r="5969" spans="1:6">
      <c r="A5969" s="377"/>
      <c r="B5969" s="377"/>
      <c r="C5969" s="377"/>
      <c r="D5969" s="377"/>
      <c r="E5969" s="378"/>
      <c r="F5969" s="394"/>
    </row>
    <row r="5970" spans="1:6">
      <c r="A5970" s="377"/>
      <c r="B5970" s="377"/>
      <c r="C5970" s="377"/>
      <c r="D5970" s="377"/>
      <c r="E5970" s="378"/>
      <c r="F5970" s="394"/>
    </row>
    <row r="5971" spans="1:6">
      <c r="A5971" s="377"/>
      <c r="B5971" s="377"/>
      <c r="C5971" s="377"/>
      <c r="D5971" s="377"/>
      <c r="E5971" s="378"/>
      <c r="F5971" s="394"/>
    </row>
    <row r="5972" spans="1:6">
      <c r="A5972" s="377"/>
      <c r="B5972" s="377"/>
      <c r="C5972" s="377"/>
      <c r="D5972" s="377"/>
      <c r="E5972" s="378"/>
      <c r="F5972" s="394"/>
    </row>
    <row r="5973" spans="1:6">
      <c r="A5973" s="377"/>
      <c r="B5973" s="377"/>
      <c r="C5973" s="377"/>
      <c r="D5973" s="377"/>
      <c r="E5973" s="378"/>
      <c r="F5973" s="394"/>
    </row>
    <row r="5974" spans="1:6">
      <c r="A5974" s="377"/>
      <c r="B5974" s="377"/>
      <c r="C5974" s="377"/>
      <c r="D5974" s="377"/>
      <c r="E5974" s="378"/>
      <c r="F5974" s="394"/>
    </row>
    <row r="5975" spans="1:6">
      <c r="A5975" s="377"/>
      <c r="B5975" s="377"/>
      <c r="C5975" s="377"/>
      <c r="D5975" s="377"/>
      <c r="E5975" s="378"/>
      <c r="F5975" s="394"/>
    </row>
    <row r="5976" spans="1:6">
      <c r="A5976" s="377"/>
      <c r="B5976" s="377"/>
      <c r="C5976" s="377"/>
      <c r="D5976" s="377"/>
      <c r="E5976" s="378"/>
      <c r="F5976" s="394"/>
    </row>
    <row r="5977" spans="1:6">
      <c r="A5977" s="377"/>
      <c r="B5977" s="377"/>
      <c r="C5977" s="377"/>
      <c r="D5977" s="377"/>
      <c r="E5977" s="378"/>
      <c r="F5977" s="394"/>
    </row>
    <row r="5978" spans="1:6">
      <c r="A5978" s="377"/>
      <c r="B5978" s="377"/>
      <c r="C5978" s="377"/>
      <c r="D5978" s="377"/>
      <c r="E5978" s="378"/>
      <c r="F5978" s="394"/>
    </row>
    <row r="5979" spans="1:6">
      <c r="A5979" s="377"/>
      <c r="B5979" s="377"/>
      <c r="C5979" s="377"/>
      <c r="D5979" s="377"/>
      <c r="E5979" s="378"/>
      <c r="F5979" s="394"/>
    </row>
    <row r="5980" spans="1:6">
      <c r="A5980" s="377"/>
      <c r="B5980" s="377"/>
      <c r="C5980" s="377"/>
      <c r="D5980" s="377"/>
      <c r="E5980" s="378"/>
      <c r="F5980" s="394"/>
    </row>
    <row r="5981" spans="1:6">
      <c r="A5981" s="377"/>
      <c r="B5981" s="377"/>
      <c r="C5981" s="377"/>
      <c r="D5981" s="377"/>
      <c r="E5981" s="378"/>
      <c r="F5981" s="394"/>
    </row>
    <row r="5982" spans="1:6">
      <c r="A5982" s="377"/>
      <c r="B5982" s="377"/>
      <c r="C5982" s="377"/>
      <c r="D5982" s="377"/>
      <c r="E5982" s="378"/>
      <c r="F5982" s="394"/>
    </row>
    <row r="5983" spans="1:6">
      <c r="A5983" s="377"/>
      <c r="B5983" s="377"/>
      <c r="C5983" s="377"/>
      <c r="D5983" s="377"/>
      <c r="E5983" s="378"/>
      <c r="F5983" s="394"/>
    </row>
    <row r="5984" spans="1:6">
      <c r="A5984" s="377"/>
      <c r="B5984" s="377"/>
      <c r="C5984" s="377"/>
      <c r="D5984" s="377"/>
      <c r="E5984" s="378"/>
      <c r="F5984" s="394"/>
    </row>
    <row r="5985" spans="1:6">
      <c r="A5985" s="377"/>
      <c r="B5985" s="377"/>
      <c r="C5985" s="377"/>
      <c r="D5985" s="377"/>
      <c r="E5985" s="378"/>
      <c r="F5985" s="394"/>
    </row>
    <row r="5986" spans="1:6">
      <c r="A5986" s="377"/>
      <c r="B5986" s="377"/>
      <c r="C5986" s="377"/>
      <c r="D5986" s="377"/>
      <c r="E5986" s="378"/>
      <c r="F5986" s="394"/>
    </row>
    <row r="5987" spans="1:6">
      <c r="A5987" s="377"/>
      <c r="B5987" s="377"/>
      <c r="C5987" s="377"/>
      <c r="D5987" s="377"/>
      <c r="E5987" s="378"/>
      <c r="F5987" s="394"/>
    </row>
    <row r="5988" spans="1:6">
      <c r="A5988" s="377"/>
      <c r="B5988" s="377"/>
      <c r="C5988" s="377"/>
      <c r="D5988" s="377"/>
      <c r="E5988" s="378"/>
      <c r="F5988" s="394"/>
    </row>
    <row r="5989" spans="1:6">
      <c r="A5989" s="377"/>
      <c r="B5989" s="377"/>
      <c r="C5989" s="377"/>
      <c r="D5989" s="377"/>
      <c r="E5989" s="378"/>
      <c r="F5989" s="394"/>
    </row>
    <row r="5990" spans="1:6">
      <c r="A5990" s="377"/>
      <c r="B5990" s="377"/>
      <c r="C5990" s="377"/>
      <c r="D5990" s="377"/>
      <c r="E5990" s="378"/>
      <c r="F5990" s="394"/>
    </row>
    <row r="5991" spans="1:6">
      <c r="A5991" s="377"/>
      <c r="B5991" s="377"/>
      <c r="C5991" s="377"/>
      <c r="D5991" s="377"/>
      <c r="E5991" s="378"/>
      <c r="F5991" s="394"/>
    </row>
    <row r="5992" spans="1:6">
      <c r="A5992" s="377"/>
      <c r="B5992" s="377"/>
      <c r="C5992" s="377"/>
      <c r="D5992" s="377"/>
      <c r="E5992" s="378"/>
      <c r="F5992" s="394"/>
    </row>
    <row r="5993" spans="1:6">
      <c r="A5993" s="377"/>
      <c r="B5993" s="377"/>
      <c r="C5993" s="377"/>
      <c r="D5993" s="377"/>
      <c r="E5993" s="378"/>
      <c r="F5993" s="394"/>
    </row>
    <row r="5994" spans="1:6">
      <c r="A5994" s="377"/>
      <c r="B5994" s="377"/>
      <c r="C5994" s="377"/>
      <c r="D5994" s="377"/>
      <c r="E5994" s="378"/>
      <c r="F5994" s="394"/>
    </row>
    <row r="5995" spans="1:6">
      <c r="A5995" s="377"/>
      <c r="B5995" s="377"/>
      <c r="C5995" s="377"/>
      <c r="D5995" s="377"/>
      <c r="E5995" s="378"/>
      <c r="F5995" s="394"/>
    </row>
    <row r="5996" spans="1:6">
      <c r="A5996" s="377"/>
      <c r="B5996" s="377"/>
      <c r="C5996" s="377"/>
      <c r="D5996" s="377"/>
      <c r="E5996" s="378"/>
      <c r="F5996" s="394"/>
    </row>
    <row r="5997" spans="1:6">
      <c r="A5997" s="377"/>
      <c r="B5997" s="377"/>
      <c r="C5997" s="377"/>
      <c r="D5997" s="377"/>
      <c r="E5997" s="378"/>
      <c r="F5997" s="394"/>
    </row>
    <row r="5998" spans="1:6">
      <c r="A5998" s="377"/>
      <c r="B5998" s="377"/>
      <c r="C5998" s="377"/>
      <c r="D5998" s="377"/>
      <c r="E5998" s="378"/>
      <c r="F5998" s="394"/>
    </row>
    <row r="5999" spans="1:6">
      <c r="A5999" s="377"/>
      <c r="B5999" s="377"/>
      <c r="C5999" s="377"/>
      <c r="D5999" s="377"/>
      <c r="E5999" s="378"/>
      <c r="F5999" s="394"/>
    </row>
    <row r="6000" spans="1:6">
      <c r="A6000" s="377"/>
      <c r="B6000" s="377"/>
      <c r="C6000" s="377"/>
      <c r="D6000" s="377"/>
      <c r="E6000" s="378"/>
      <c r="F6000" s="394"/>
    </row>
    <row r="6001" spans="1:6">
      <c r="A6001" s="377"/>
      <c r="B6001" s="377"/>
      <c r="C6001" s="377"/>
      <c r="D6001" s="377"/>
      <c r="E6001" s="378"/>
      <c r="F6001" s="394"/>
    </row>
    <row r="6002" spans="1:6">
      <c r="A6002" s="377"/>
      <c r="B6002" s="377"/>
      <c r="C6002" s="377"/>
      <c r="D6002" s="377"/>
      <c r="E6002" s="378"/>
      <c r="F6002" s="394"/>
    </row>
    <row r="6003" spans="1:6">
      <c r="A6003" s="377"/>
      <c r="B6003" s="377"/>
      <c r="C6003" s="377"/>
      <c r="D6003" s="377"/>
      <c r="E6003" s="378"/>
      <c r="F6003" s="394"/>
    </row>
    <row r="6004" spans="1:6">
      <c r="A6004" s="377"/>
      <c r="B6004" s="377"/>
      <c r="C6004" s="377"/>
      <c r="D6004" s="377"/>
      <c r="E6004" s="378"/>
      <c r="F6004" s="394"/>
    </row>
    <row r="6005" spans="1:6">
      <c r="A6005" s="377"/>
      <c r="B6005" s="377"/>
      <c r="C6005" s="377"/>
      <c r="D6005" s="377"/>
      <c r="E6005" s="378"/>
      <c r="F6005" s="394"/>
    </row>
    <row r="6006" spans="1:6">
      <c r="A6006" s="377"/>
      <c r="B6006" s="377"/>
      <c r="C6006" s="377"/>
      <c r="D6006" s="377"/>
      <c r="E6006" s="378"/>
      <c r="F6006" s="394"/>
    </row>
    <row r="6007" spans="1:6">
      <c r="A6007" s="377"/>
      <c r="B6007" s="377"/>
      <c r="C6007" s="377"/>
      <c r="D6007" s="377"/>
      <c r="E6007" s="378"/>
      <c r="F6007" s="394"/>
    </row>
    <row r="6008" spans="1:6">
      <c r="A6008" s="377"/>
      <c r="B6008" s="377"/>
      <c r="C6008" s="377"/>
      <c r="D6008" s="377"/>
      <c r="E6008" s="378"/>
      <c r="F6008" s="394"/>
    </row>
    <row r="6009" spans="1:6">
      <c r="A6009" s="377"/>
      <c r="B6009" s="377"/>
      <c r="C6009" s="377"/>
      <c r="D6009" s="377"/>
      <c r="E6009" s="378"/>
      <c r="F6009" s="394"/>
    </row>
    <row r="6010" spans="1:6">
      <c r="A6010" s="377"/>
      <c r="B6010" s="377"/>
      <c r="C6010" s="377"/>
      <c r="D6010" s="377"/>
      <c r="E6010" s="378"/>
      <c r="F6010" s="394"/>
    </row>
    <row r="6011" spans="1:6">
      <c r="A6011" s="377"/>
      <c r="B6011" s="377"/>
      <c r="C6011" s="377"/>
      <c r="D6011" s="377"/>
      <c r="E6011" s="378"/>
      <c r="F6011" s="394"/>
    </row>
    <row r="6012" spans="1:6">
      <c r="A6012" s="377"/>
      <c r="B6012" s="377"/>
      <c r="C6012" s="377"/>
      <c r="D6012" s="377"/>
      <c r="E6012" s="378"/>
      <c r="F6012" s="394"/>
    </row>
    <row r="6013" spans="1:6">
      <c r="A6013" s="377"/>
      <c r="B6013" s="377"/>
      <c r="C6013" s="377"/>
      <c r="D6013" s="377"/>
      <c r="E6013" s="378"/>
      <c r="F6013" s="394"/>
    </row>
    <row r="6014" spans="1:6">
      <c r="A6014" s="377"/>
      <c r="B6014" s="377"/>
      <c r="C6014" s="377"/>
      <c r="D6014" s="377"/>
      <c r="E6014" s="378"/>
      <c r="F6014" s="394"/>
    </row>
    <row r="6015" spans="1:6">
      <c r="A6015" s="377"/>
      <c r="B6015" s="377"/>
      <c r="C6015" s="377"/>
      <c r="D6015" s="377"/>
      <c r="E6015" s="378"/>
      <c r="F6015" s="394"/>
    </row>
    <row r="6016" spans="1:6">
      <c r="A6016" s="377"/>
      <c r="B6016" s="377"/>
      <c r="C6016" s="377"/>
      <c r="D6016" s="377"/>
      <c r="E6016" s="378"/>
      <c r="F6016" s="394"/>
    </row>
    <row r="6017" spans="1:6">
      <c r="A6017" s="377"/>
      <c r="B6017" s="377"/>
      <c r="C6017" s="377"/>
      <c r="D6017" s="377"/>
      <c r="E6017" s="378"/>
      <c r="F6017" s="394"/>
    </row>
    <row r="6018" spans="1:6">
      <c r="A6018" s="377"/>
      <c r="B6018" s="377"/>
      <c r="C6018" s="377"/>
      <c r="D6018" s="377"/>
      <c r="E6018" s="378"/>
      <c r="F6018" s="394"/>
    </row>
    <row r="6019" spans="1:6">
      <c r="A6019" s="377"/>
      <c r="B6019" s="377"/>
      <c r="C6019" s="377"/>
      <c r="D6019" s="377"/>
      <c r="E6019" s="378"/>
      <c r="F6019" s="394"/>
    </row>
    <row r="6020" spans="1:6">
      <c r="A6020" s="377"/>
      <c r="B6020" s="377"/>
      <c r="C6020" s="377"/>
      <c r="D6020" s="377"/>
      <c r="E6020" s="378"/>
      <c r="F6020" s="394"/>
    </row>
    <row r="6021" spans="1:6">
      <c r="A6021" s="377"/>
      <c r="B6021" s="377"/>
      <c r="C6021" s="377"/>
      <c r="D6021" s="377"/>
      <c r="E6021" s="378"/>
      <c r="F6021" s="394"/>
    </row>
    <row r="6022" spans="1:6">
      <c r="A6022" s="377"/>
      <c r="B6022" s="377"/>
      <c r="C6022" s="377"/>
      <c r="D6022" s="377"/>
      <c r="E6022" s="378"/>
      <c r="F6022" s="394"/>
    </row>
    <row r="6023" spans="1:6">
      <c r="A6023" s="377"/>
      <c r="B6023" s="377"/>
      <c r="C6023" s="377"/>
      <c r="D6023" s="377"/>
      <c r="E6023" s="378"/>
      <c r="F6023" s="394"/>
    </row>
    <row r="6024" spans="1:6">
      <c r="A6024" s="377"/>
      <c r="B6024" s="377"/>
      <c r="C6024" s="377"/>
      <c r="D6024" s="377"/>
      <c r="E6024" s="378"/>
      <c r="F6024" s="394"/>
    </row>
    <row r="6025" spans="1:6">
      <c r="A6025" s="377"/>
      <c r="B6025" s="377"/>
      <c r="C6025" s="377"/>
      <c r="D6025" s="377"/>
      <c r="E6025" s="378"/>
      <c r="F6025" s="394"/>
    </row>
    <row r="6026" spans="1:6">
      <c r="A6026" s="377"/>
      <c r="B6026" s="377"/>
      <c r="C6026" s="377"/>
      <c r="D6026" s="377"/>
      <c r="E6026" s="378"/>
      <c r="F6026" s="394"/>
    </row>
    <row r="6027" spans="1:6">
      <c r="A6027" s="377"/>
      <c r="B6027" s="377"/>
      <c r="C6027" s="377"/>
      <c r="D6027" s="377"/>
      <c r="E6027" s="378"/>
      <c r="F6027" s="394"/>
    </row>
    <row r="6028" spans="1:6">
      <c r="A6028" s="377"/>
      <c r="B6028" s="377"/>
      <c r="C6028" s="377"/>
      <c r="D6028" s="377"/>
      <c r="E6028" s="378"/>
      <c r="F6028" s="394"/>
    </row>
    <row r="6029" spans="1:6">
      <c r="A6029" s="377"/>
      <c r="B6029" s="377"/>
      <c r="C6029" s="377"/>
      <c r="D6029" s="377"/>
      <c r="E6029" s="378"/>
      <c r="F6029" s="394"/>
    </row>
    <row r="6030" spans="1:6">
      <c r="A6030" s="377"/>
      <c r="B6030" s="377"/>
      <c r="C6030" s="377"/>
      <c r="D6030" s="377"/>
      <c r="E6030" s="378"/>
      <c r="F6030" s="394"/>
    </row>
    <row r="6031" spans="1:6">
      <c r="A6031" s="377"/>
      <c r="B6031" s="377"/>
      <c r="C6031" s="377"/>
      <c r="D6031" s="377"/>
      <c r="E6031" s="378"/>
      <c r="F6031" s="394"/>
    </row>
    <row r="6032" spans="1:6">
      <c r="A6032" s="377"/>
      <c r="B6032" s="377"/>
      <c r="C6032" s="377"/>
      <c r="D6032" s="377"/>
      <c r="E6032" s="378"/>
      <c r="F6032" s="394"/>
    </row>
    <row r="6033" spans="1:6">
      <c r="A6033" s="377"/>
      <c r="B6033" s="377"/>
      <c r="C6033" s="377"/>
      <c r="D6033" s="377"/>
      <c r="E6033" s="378"/>
      <c r="F6033" s="394"/>
    </row>
    <row r="6034" spans="1:6">
      <c r="A6034" s="377"/>
      <c r="B6034" s="377"/>
      <c r="C6034" s="377"/>
      <c r="D6034" s="377"/>
      <c r="E6034" s="378"/>
      <c r="F6034" s="394"/>
    </row>
    <row r="6035" spans="1:6">
      <c r="A6035" s="377"/>
      <c r="B6035" s="377"/>
      <c r="C6035" s="377"/>
      <c r="D6035" s="377"/>
      <c r="E6035" s="378"/>
      <c r="F6035" s="394"/>
    </row>
    <row r="6036" spans="1:6">
      <c r="A6036" s="377"/>
      <c r="B6036" s="377"/>
      <c r="C6036" s="377"/>
      <c r="D6036" s="377"/>
      <c r="E6036" s="378"/>
      <c r="F6036" s="394"/>
    </row>
    <row r="6037" spans="1:6">
      <c r="A6037" s="377"/>
      <c r="B6037" s="377"/>
      <c r="C6037" s="377"/>
      <c r="D6037" s="377"/>
      <c r="E6037" s="378"/>
      <c r="F6037" s="394"/>
    </row>
    <row r="6038" spans="1:6">
      <c r="A6038" s="377"/>
      <c r="B6038" s="377"/>
      <c r="C6038" s="377"/>
      <c r="D6038" s="377"/>
      <c r="E6038" s="378"/>
      <c r="F6038" s="394"/>
    </row>
    <row r="6039" spans="1:6">
      <c r="A6039" s="377"/>
      <c r="B6039" s="377"/>
      <c r="C6039" s="377"/>
      <c r="D6039" s="377"/>
      <c r="E6039" s="378"/>
      <c r="F6039" s="394"/>
    </row>
    <row r="6040" spans="1:6">
      <c r="A6040" s="377"/>
      <c r="B6040" s="377"/>
      <c r="C6040" s="377"/>
      <c r="D6040" s="377"/>
      <c r="E6040" s="378"/>
      <c r="F6040" s="394"/>
    </row>
    <row r="6041" spans="1:6">
      <c r="A6041" s="377"/>
      <c r="B6041" s="377"/>
      <c r="C6041" s="377"/>
      <c r="D6041" s="377"/>
      <c r="E6041" s="378"/>
      <c r="F6041" s="394"/>
    </row>
    <row r="6042" spans="1:6">
      <c r="A6042" s="377"/>
      <c r="B6042" s="377"/>
      <c r="C6042" s="377"/>
      <c r="D6042" s="377"/>
      <c r="E6042" s="378"/>
      <c r="F6042" s="394"/>
    </row>
    <row r="6043" spans="1:6">
      <c r="A6043" s="377"/>
      <c r="B6043" s="377"/>
      <c r="C6043" s="377"/>
      <c r="D6043" s="377"/>
      <c r="E6043" s="378"/>
      <c r="F6043" s="394"/>
    </row>
    <row r="6044" spans="1:6">
      <c r="A6044" s="377"/>
      <c r="B6044" s="377"/>
      <c r="C6044" s="377"/>
      <c r="D6044" s="377"/>
      <c r="E6044" s="378"/>
      <c r="F6044" s="394"/>
    </row>
    <row r="6045" spans="1:6">
      <c r="A6045" s="377"/>
      <c r="B6045" s="377"/>
      <c r="C6045" s="377"/>
      <c r="D6045" s="377"/>
      <c r="E6045" s="378"/>
      <c r="F6045" s="394"/>
    </row>
    <row r="6046" spans="1:6">
      <c r="A6046" s="377"/>
      <c r="B6046" s="377"/>
      <c r="C6046" s="377"/>
      <c r="D6046" s="377"/>
      <c r="E6046" s="378"/>
      <c r="F6046" s="394"/>
    </row>
    <row r="6047" spans="1:6">
      <c r="A6047" s="377"/>
      <c r="B6047" s="377"/>
      <c r="C6047" s="377"/>
      <c r="D6047" s="377"/>
      <c r="E6047" s="378"/>
      <c r="F6047" s="394"/>
    </row>
    <row r="6048" spans="1:6">
      <c r="A6048" s="377"/>
      <c r="B6048" s="377"/>
      <c r="C6048" s="377"/>
      <c r="D6048" s="377"/>
      <c r="E6048" s="378"/>
      <c r="F6048" s="394"/>
    </row>
    <row r="6049" spans="1:6">
      <c r="A6049" s="377"/>
      <c r="B6049" s="377"/>
      <c r="C6049" s="377"/>
      <c r="D6049" s="377"/>
      <c r="E6049" s="378"/>
      <c r="F6049" s="394"/>
    </row>
    <row r="6050" spans="1:6">
      <c r="A6050" s="377"/>
      <c r="B6050" s="377"/>
      <c r="C6050" s="377"/>
      <c r="D6050" s="377"/>
      <c r="E6050" s="378"/>
      <c r="F6050" s="394"/>
    </row>
    <row r="6051" spans="1:6">
      <c r="A6051" s="377"/>
      <c r="B6051" s="377"/>
      <c r="C6051" s="377"/>
      <c r="D6051" s="377"/>
      <c r="E6051" s="378"/>
      <c r="F6051" s="394"/>
    </row>
    <row r="6052" spans="1:6">
      <c r="A6052" s="377"/>
      <c r="B6052" s="377"/>
      <c r="C6052" s="377"/>
      <c r="D6052" s="377"/>
      <c r="E6052" s="378"/>
      <c r="F6052" s="394"/>
    </row>
    <row r="6053" spans="1:6">
      <c r="A6053" s="377"/>
      <c r="B6053" s="377"/>
      <c r="C6053" s="377"/>
      <c r="D6053" s="377"/>
      <c r="E6053" s="378"/>
      <c r="F6053" s="394"/>
    </row>
    <row r="6054" spans="1:6">
      <c r="A6054" s="377"/>
      <c r="B6054" s="377"/>
      <c r="C6054" s="377"/>
      <c r="D6054" s="377"/>
      <c r="E6054" s="378"/>
      <c r="F6054" s="394"/>
    </row>
    <row r="6055" spans="1:6">
      <c r="A6055" s="377"/>
      <c r="B6055" s="377"/>
      <c r="C6055" s="377"/>
      <c r="D6055" s="377"/>
      <c r="E6055" s="378"/>
      <c r="F6055" s="394"/>
    </row>
    <row r="6056" spans="1:6">
      <c r="A6056" s="377"/>
      <c r="B6056" s="377"/>
      <c r="C6056" s="377"/>
      <c r="D6056" s="377"/>
      <c r="E6056" s="378"/>
      <c r="F6056" s="394"/>
    </row>
    <row r="6057" spans="1:6">
      <c r="A6057" s="377"/>
      <c r="B6057" s="377"/>
      <c r="C6057" s="377"/>
      <c r="D6057" s="377"/>
      <c r="E6057" s="378"/>
      <c r="F6057" s="394"/>
    </row>
    <row r="6058" spans="1:6">
      <c r="A6058" s="377"/>
      <c r="B6058" s="377"/>
      <c r="C6058" s="377"/>
      <c r="D6058" s="377"/>
      <c r="E6058" s="378"/>
      <c r="F6058" s="394"/>
    </row>
    <row r="6059" spans="1:6">
      <c r="A6059" s="377"/>
      <c r="B6059" s="377"/>
      <c r="C6059" s="377"/>
      <c r="D6059" s="377"/>
      <c r="E6059" s="378"/>
      <c r="F6059" s="394"/>
    </row>
    <row r="6060" spans="1:6">
      <c r="A6060" s="377"/>
      <c r="B6060" s="377"/>
      <c r="C6060" s="377"/>
      <c r="D6060" s="377"/>
      <c r="E6060" s="378"/>
      <c r="F6060" s="394"/>
    </row>
    <row r="6061" spans="1:6">
      <c r="A6061" s="377"/>
      <c r="B6061" s="377"/>
      <c r="C6061" s="377"/>
      <c r="D6061" s="377"/>
      <c r="E6061" s="378"/>
      <c r="F6061" s="394"/>
    </row>
    <row r="6062" spans="1:6">
      <c r="A6062" s="377"/>
      <c r="B6062" s="377"/>
      <c r="C6062" s="377"/>
      <c r="D6062" s="377"/>
      <c r="E6062" s="378"/>
      <c r="F6062" s="394"/>
    </row>
    <row r="6063" spans="1:6">
      <c r="A6063" s="377"/>
      <c r="B6063" s="377"/>
      <c r="C6063" s="377"/>
      <c r="D6063" s="377"/>
      <c r="E6063" s="378"/>
      <c r="F6063" s="394"/>
    </row>
    <row r="6064" spans="1:6">
      <c r="A6064" s="377"/>
      <c r="B6064" s="377"/>
      <c r="C6064" s="377"/>
      <c r="D6064" s="377"/>
      <c r="E6064" s="378"/>
      <c r="F6064" s="394"/>
    </row>
    <row r="6065" spans="1:6">
      <c r="A6065" s="377"/>
      <c r="B6065" s="377"/>
      <c r="C6065" s="377"/>
      <c r="D6065" s="377"/>
      <c r="E6065" s="378"/>
      <c r="F6065" s="394"/>
    </row>
    <row r="6066" spans="1:6">
      <c r="A6066" s="377"/>
      <c r="B6066" s="377"/>
      <c r="C6066" s="377"/>
      <c r="D6066" s="377"/>
      <c r="E6066" s="378"/>
      <c r="F6066" s="394"/>
    </row>
    <row r="6067" spans="1:6">
      <c r="A6067" s="377"/>
      <c r="B6067" s="377"/>
      <c r="C6067" s="377"/>
      <c r="D6067" s="377"/>
      <c r="E6067" s="378"/>
      <c r="F6067" s="394"/>
    </row>
    <row r="6068" spans="1:6">
      <c r="A6068" s="377"/>
      <c r="B6068" s="377"/>
      <c r="C6068" s="377"/>
      <c r="D6068" s="377"/>
      <c r="E6068" s="378"/>
      <c r="F6068" s="394"/>
    </row>
    <row r="6069" spans="1:6">
      <c r="A6069" s="377"/>
      <c r="B6069" s="377"/>
      <c r="C6069" s="377"/>
      <c r="D6069" s="377"/>
      <c r="E6069" s="378"/>
      <c r="F6069" s="394"/>
    </row>
    <row r="6070" spans="1:6">
      <c r="A6070" s="377"/>
      <c r="B6070" s="377"/>
      <c r="C6070" s="377"/>
      <c r="D6070" s="377"/>
      <c r="E6070" s="378"/>
      <c r="F6070" s="394"/>
    </row>
    <row r="6071" spans="1:6">
      <c r="A6071" s="377"/>
      <c r="B6071" s="377"/>
      <c r="C6071" s="377"/>
      <c r="D6071" s="377"/>
      <c r="E6071" s="378"/>
      <c r="F6071" s="394"/>
    </row>
    <row r="6072" spans="1:6">
      <c r="A6072" s="377"/>
      <c r="B6072" s="377"/>
      <c r="C6072" s="377"/>
      <c r="D6072" s="377"/>
      <c r="E6072" s="378"/>
      <c r="F6072" s="394"/>
    </row>
    <row r="6073" spans="1:6">
      <c r="A6073" s="377"/>
      <c r="B6073" s="377"/>
      <c r="C6073" s="377"/>
      <c r="D6073" s="377"/>
      <c r="E6073" s="378"/>
      <c r="F6073" s="394"/>
    </row>
    <row r="6074" spans="1:6">
      <c r="A6074" s="377"/>
      <c r="B6074" s="377"/>
      <c r="C6074" s="377"/>
      <c r="D6074" s="377"/>
      <c r="E6074" s="378"/>
      <c r="F6074" s="394"/>
    </row>
    <row r="6075" spans="1:6">
      <c r="A6075" s="377"/>
      <c r="B6075" s="377"/>
      <c r="C6075" s="377"/>
      <c r="D6075" s="377"/>
      <c r="E6075" s="378"/>
      <c r="F6075" s="394"/>
    </row>
    <row r="6076" spans="1:6">
      <c r="A6076" s="377"/>
      <c r="B6076" s="377"/>
      <c r="C6076" s="377"/>
      <c r="D6076" s="377"/>
      <c r="E6076" s="378"/>
      <c r="F6076" s="394"/>
    </row>
    <row r="6077" spans="1:6">
      <c r="A6077" s="377"/>
      <c r="B6077" s="377"/>
      <c r="C6077" s="377"/>
      <c r="D6077" s="377"/>
      <c r="E6077" s="378"/>
      <c r="F6077" s="394"/>
    </row>
    <row r="6078" spans="1:6">
      <c r="A6078" s="377"/>
      <c r="B6078" s="377"/>
      <c r="C6078" s="377"/>
      <c r="D6078" s="377"/>
      <c r="E6078" s="378"/>
      <c r="F6078" s="394"/>
    </row>
    <row r="6079" spans="1:6">
      <c r="A6079" s="377"/>
      <c r="B6079" s="377"/>
      <c r="C6079" s="377"/>
      <c r="D6079" s="377"/>
      <c r="E6079" s="378"/>
      <c r="F6079" s="394"/>
    </row>
    <row r="6080" spans="1:6">
      <c r="A6080" s="377"/>
      <c r="B6080" s="377"/>
      <c r="C6080" s="377"/>
      <c r="D6080" s="377"/>
      <c r="E6080" s="378"/>
      <c r="F6080" s="394"/>
    </row>
    <row r="6081" spans="1:6">
      <c r="A6081" s="377"/>
      <c r="B6081" s="377"/>
      <c r="C6081" s="377"/>
      <c r="D6081" s="377"/>
      <c r="E6081" s="378"/>
      <c r="F6081" s="394"/>
    </row>
    <row r="6082" spans="1:6">
      <c r="A6082" s="377"/>
      <c r="B6082" s="377"/>
      <c r="C6082" s="377"/>
      <c r="D6082" s="377"/>
      <c r="E6082" s="378"/>
      <c r="F6082" s="394"/>
    </row>
    <row r="6083" spans="1:6">
      <c r="A6083" s="377"/>
      <c r="B6083" s="377"/>
      <c r="C6083" s="377"/>
      <c r="D6083" s="377"/>
      <c r="E6083" s="378"/>
      <c r="F6083" s="394"/>
    </row>
    <row r="6084" spans="1:6">
      <c r="A6084" s="377"/>
      <c r="B6084" s="377"/>
      <c r="C6084" s="377"/>
      <c r="D6084" s="377"/>
      <c r="E6084" s="378"/>
      <c r="F6084" s="394"/>
    </row>
    <row r="6085" spans="1:6">
      <c r="A6085" s="377"/>
      <c r="B6085" s="377"/>
      <c r="C6085" s="377"/>
      <c r="D6085" s="377"/>
      <c r="E6085" s="378"/>
      <c r="F6085" s="394"/>
    </row>
    <row r="6086" spans="1:6">
      <c r="A6086" s="377"/>
      <c r="B6086" s="377"/>
      <c r="C6086" s="377"/>
      <c r="D6086" s="377"/>
      <c r="E6086" s="378"/>
      <c r="F6086" s="394"/>
    </row>
    <row r="6087" spans="1:6">
      <c r="A6087" s="377"/>
      <c r="B6087" s="377"/>
      <c r="C6087" s="377"/>
      <c r="D6087" s="377"/>
      <c r="E6087" s="378"/>
      <c r="F6087" s="394"/>
    </row>
    <row r="6088" spans="1:6">
      <c r="A6088" s="377"/>
      <c r="B6088" s="377"/>
      <c r="C6088" s="377"/>
      <c r="D6088" s="377"/>
      <c r="E6088" s="378"/>
      <c r="F6088" s="394"/>
    </row>
    <row r="6089" spans="1:6">
      <c r="A6089" s="377"/>
      <c r="B6089" s="377"/>
      <c r="C6089" s="377"/>
      <c r="D6089" s="377"/>
      <c r="E6089" s="378"/>
      <c r="F6089" s="394"/>
    </row>
    <row r="6090" spans="1:6">
      <c r="A6090" s="377"/>
      <c r="B6090" s="377"/>
      <c r="C6090" s="377"/>
      <c r="D6090" s="377"/>
      <c r="E6090" s="378"/>
      <c r="F6090" s="394"/>
    </row>
    <row r="6091" spans="1:6">
      <c r="A6091" s="377"/>
      <c r="B6091" s="377"/>
      <c r="C6091" s="377"/>
      <c r="D6091" s="377"/>
      <c r="E6091" s="378"/>
      <c r="F6091" s="394"/>
    </row>
    <row r="6092" spans="1:6">
      <c r="A6092" s="377"/>
      <c r="B6092" s="377"/>
      <c r="C6092" s="377"/>
      <c r="D6092" s="377"/>
      <c r="E6092" s="378"/>
      <c r="F6092" s="394"/>
    </row>
    <row r="6093" spans="1:6">
      <c r="A6093" s="377"/>
      <c r="B6093" s="377"/>
      <c r="C6093" s="377"/>
      <c r="D6093" s="377"/>
      <c r="E6093" s="378"/>
      <c r="F6093" s="394"/>
    </row>
    <row r="6094" spans="1:6">
      <c r="A6094" s="377"/>
      <c r="B6094" s="377"/>
      <c r="C6094" s="377"/>
      <c r="D6094" s="377"/>
      <c r="E6094" s="378"/>
      <c r="F6094" s="394"/>
    </row>
    <row r="6095" spans="1:6">
      <c r="A6095" s="377"/>
      <c r="B6095" s="377"/>
      <c r="C6095" s="377"/>
      <c r="D6095" s="377"/>
      <c r="E6095" s="378"/>
      <c r="F6095" s="394"/>
    </row>
    <row r="6096" spans="1:6">
      <c r="A6096" s="377"/>
      <c r="B6096" s="377"/>
      <c r="C6096" s="377"/>
      <c r="D6096" s="377"/>
      <c r="E6096" s="378"/>
      <c r="F6096" s="394"/>
    </row>
    <row r="6097" spans="1:6">
      <c r="A6097" s="377"/>
      <c r="B6097" s="377"/>
      <c r="C6097" s="377"/>
      <c r="D6097" s="377"/>
      <c r="E6097" s="378"/>
      <c r="F6097" s="394"/>
    </row>
    <row r="6098" spans="1:6">
      <c r="A6098" s="377"/>
      <c r="B6098" s="377"/>
      <c r="C6098" s="377"/>
      <c r="D6098" s="377"/>
      <c r="E6098" s="378"/>
      <c r="F6098" s="394"/>
    </row>
    <row r="6099" spans="1:6">
      <c r="A6099" s="377"/>
      <c r="B6099" s="377"/>
      <c r="C6099" s="377"/>
      <c r="D6099" s="377"/>
      <c r="E6099" s="378"/>
      <c r="F6099" s="394"/>
    </row>
    <row r="6100" spans="1:6">
      <c r="A6100" s="377"/>
      <c r="B6100" s="377"/>
      <c r="C6100" s="377"/>
      <c r="D6100" s="377"/>
      <c r="E6100" s="378"/>
      <c r="F6100" s="394"/>
    </row>
    <row r="6101" spans="1:6">
      <c r="A6101" s="377"/>
      <c r="B6101" s="377"/>
      <c r="C6101" s="377"/>
      <c r="D6101" s="377"/>
      <c r="E6101" s="378"/>
      <c r="F6101" s="394"/>
    </row>
    <row r="6102" spans="1:6">
      <c r="A6102" s="377"/>
      <c r="B6102" s="377"/>
      <c r="C6102" s="377"/>
      <c r="D6102" s="377"/>
      <c r="E6102" s="378"/>
      <c r="F6102" s="394"/>
    </row>
    <row r="6103" spans="1:6">
      <c r="A6103" s="377"/>
      <c r="B6103" s="377"/>
      <c r="C6103" s="377"/>
      <c r="D6103" s="377"/>
      <c r="E6103" s="378"/>
      <c r="F6103" s="394"/>
    </row>
    <row r="6104" spans="1:6">
      <c r="A6104" s="377"/>
      <c r="B6104" s="377"/>
      <c r="C6104" s="377"/>
      <c r="D6104" s="377"/>
      <c r="E6104" s="378"/>
      <c r="F6104" s="394"/>
    </row>
    <row r="6105" spans="1:6">
      <c r="A6105" s="377"/>
      <c r="B6105" s="377"/>
      <c r="C6105" s="377"/>
      <c r="D6105" s="377"/>
      <c r="E6105" s="378"/>
      <c r="F6105" s="394"/>
    </row>
    <row r="6106" spans="1:6">
      <c r="A6106" s="377"/>
      <c r="B6106" s="377"/>
      <c r="C6106" s="377"/>
      <c r="D6106" s="377"/>
      <c r="E6106" s="378"/>
      <c r="F6106" s="394"/>
    </row>
    <row r="6107" spans="1:6">
      <c r="A6107" s="377"/>
      <c r="B6107" s="377"/>
      <c r="C6107" s="377"/>
      <c r="D6107" s="377"/>
      <c r="E6107" s="378"/>
      <c r="F6107" s="394"/>
    </row>
    <row r="6108" spans="1:6">
      <c r="A6108" s="377"/>
      <c r="B6108" s="377"/>
      <c r="C6108" s="377"/>
      <c r="D6108" s="377"/>
      <c r="E6108" s="378"/>
      <c r="F6108" s="394"/>
    </row>
    <row r="6109" spans="1:6">
      <c r="A6109" s="377"/>
      <c r="B6109" s="377"/>
      <c r="C6109" s="377"/>
      <c r="D6109" s="377"/>
      <c r="E6109" s="378"/>
      <c r="F6109" s="394"/>
    </row>
    <row r="6110" spans="1:6">
      <c r="A6110" s="377"/>
      <c r="B6110" s="377"/>
      <c r="C6110" s="377"/>
      <c r="D6110" s="377"/>
      <c r="E6110" s="378"/>
      <c r="F6110" s="394"/>
    </row>
    <row r="6111" spans="1:6">
      <c r="A6111" s="377"/>
      <c r="B6111" s="377"/>
      <c r="C6111" s="377"/>
      <c r="D6111" s="377"/>
      <c r="E6111" s="378"/>
      <c r="F6111" s="394"/>
    </row>
    <row r="6112" spans="1:6">
      <c r="A6112" s="377"/>
      <c r="B6112" s="377"/>
      <c r="C6112" s="377"/>
      <c r="D6112" s="377"/>
      <c r="E6112" s="378"/>
      <c r="F6112" s="394"/>
    </row>
    <row r="6113" spans="1:6">
      <c r="A6113" s="377"/>
      <c r="B6113" s="377"/>
      <c r="C6113" s="377"/>
      <c r="D6113" s="377"/>
      <c r="E6113" s="378"/>
      <c r="F6113" s="394"/>
    </row>
    <row r="6114" spans="1:6">
      <c r="A6114" s="377"/>
      <c r="B6114" s="377"/>
      <c r="C6114" s="377"/>
      <c r="D6114" s="377"/>
      <c r="E6114" s="378"/>
      <c r="F6114" s="394"/>
    </row>
    <row r="6115" spans="1:6">
      <c r="A6115" s="377"/>
      <c r="B6115" s="377"/>
      <c r="C6115" s="377"/>
      <c r="D6115" s="377"/>
      <c r="E6115" s="378"/>
      <c r="F6115" s="394"/>
    </row>
    <row r="6116" spans="1:6">
      <c r="A6116" s="377"/>
      <c r="B6116" s="377"/>
      <c r="C6116" s="377"/>
      <c r="D6116" s="377"/>
      <c r="E6116" s="378"/>
      <c r="F6116" s="394"/>
    </row>
    <row r="6117" spans="1:6">
      <c r="A6117" s="377"/>
      <c r="B6117" s="377"/>
      <c r="C6117" s="377"/>
      <c r="D6117" s="377"/>
      <c r="E6117" s="378"/>
      <c r="F6117" s="394"/>
    </row>
    <row r="6118" spans="1:6">
      <c r="A6118" s="377"/>
      <c r="B6118" s="377"/>
      <c r="C6118" s="377"/>
      <c r="D6118" s="377"/>
      <c r="E6118" s="378"/>
      <c r="F6118" s="394"/>
    </row>
    <row r="6119" spans="1:6">
      <c r="A6119" s="377"/>
      <c r="B6119" s="377"/>
      <c r="C6119" s="377"/>
      <c r="D6119" s="377"/>
      <c r="E6119" s="378"/>
      <c r="F6119" s="394"/>
    </row>
    <row r="6120" spans="1:6">
      <c r="A6120" s="377"/>
      <c r="B6120" s="377"/>
      <c r="C6120" s="377"/>
      <c r="D6120" s="377"/>
      <c r="E6120" s="378"/>
      <c r="F6120" s="394"/>
    </row>
    <row r="6121" spans="1:6">
      <c r="A6121" s="377"/>
      <c r="B6121" s="377"/>
      <c r="C6121" s="377"/>
      <c r="D6121" s="377"/>
      <c r="E6121" s="378"/>
      <c r="F6121" s="394"/>
    </row>
    <row r="6122" spans="1:6">
      <c r="A6122" s="377"/>
      <c r="B6122" s="377"/>
      <c r="C6122" s="377"/>
      <c r="D6122" s="377"/>
      <c r="E6122" s="378"/>
      <c r="F6122" s="394"/>
    </row>
    <row r="6123" spans="1:6">
      <c r="A6123" s="377"/>
      <c r="B6123" s="377"/>
      <c r="C6123" s="377"/>
      <c r="D6123" s="377"/>
      <c r="E6123" s="378"/>
      <c r="F6123" s="394"/>
    </row>
    <row r="6124" spans="1:6">
      <c r="A6124" s="377"/>
      <c r="B6124" s="377"/>
      <c r="C6124" s="377"/>
      <c r="D6124" s="377"/>
      <c r="E6124" s="378"/>
      <c r="F6124" s="394"/>
    </row>
    <row r="6125" spans="1:6">
      <c r="A6125" s="377"/>
      <c r="B6125" s="377"/>
      <c r="C6125" s="377"/>
      <c r="D6125" s="377"/>
      <c r="E6125" s="378"/>
      <c r="F6125" s="394"/>
    </row>
    <row r="6126" spans="1:6">
      <c r="A6126" s="377"/>
      <c r="B6126" s="377"/>
      <c r="C6126" s="377"/>
      <c r="D6126" s="377"/>
      <c r="E6126" s="378"/>
      <c r="F6126" s="394"/>
    </row>
    <row r="6127" spans="1:6">
      <c r="A6127" s="377"/>
      <c r="B6127" s="377"/>
      <c r="C6127" s="377"/>
      <c r="D6127" s="377"/>
      <c r="E6127" s="378"/>
      <c r="F6127" s="394"/>
    </row>
    <row r="6128" spans="1:6">
      <c r="A6128" s="377"/>
      <c r="B6128" s="377"/>
      <c r="C6128" s="377"/>
      <c r="D6128" s="377"/>
      <c r="E6128" s="378"/>
      <c r="F6128" s="394"/>
    </row>
    <row r="6129" spans="1:6">
      <c r="A6129" s="377"/>
      <c r="B6129" s="377"/>
      <c r="C6129" s="377"/>
      <c r="D6129" s="377"/>
      <c r="E6129" s="378"/>
      <c r="F6129" s="394"/>
    </row>
    <row r="6130" spans="1:6">
      <c r="A6130" s="377"/>
      <c r="B6130" s="377"/>
      <c r="C6130" s="377"/>
      <c r="D6130" s="377"/>
      <c r="E6130" s="378"/>
      <c r="F6130" s="394"/>
    </row>
    <row r="6131" spans="1:6">
      <c r="A6131" s="377"/>
      <c r="B6131" s="377"/>
      <c r="C6131" s="377"/>
      <c r="D6131" s="377"/>
      <c r="E6131" s="378"/>
      <c r="F6131" s="394"/>
    </row>
    <row r="6132" spans="1:6">
      <c r="A6132" s="377"/>
      <c r="B6132" s="377"/>
      <c r="C6132" s="377"/>
      <c r="D6132" s="377"/>
      <c r="E6132" s="378"/>
      <c r="F6132" s="394"/>
    </row>
    <row r="6133" spans="1:6">
      <c r="A6133" s="377"/>
      <c r="B6133" s="377"/>
      <c r="C6133" s="377"/>
      <c r="D6133" s="377"/>
      <c r="E6133" s="378"/>
      <c r="F6133" s="394"/>
    </row>
    <row r="6134" spans="1:6">
      <c r="A6134" s="377"/>
      <c r="B6134" s="377"/>
      <c r="C6134" s="377"/>
      <c r="D6134" s="377"/>
      <c r="E6134" s="378"/>
      <c r="F6134" s="394"/>
    </row>
    <row r="6135" spans="1:6">
      <c r="A6135" s="377"/>
      <c r="B6135" s="377"/>
      <c r="C6135" s="377"/>
      <c r="D6135" s="377"/>
      <c r="E6135" s="378"/>
      <c r="F6135" s="394"/>
    </row>
    <row r="6136" spans="1:6">
      <c r="A6136" s="377"/>
      <c r="B6136" s="377"/>
      <c r="C6136" s="377"/>
      <c r="D6136" s="377"/>
      <c r="E6136" s="378"/>
      <c r="F6136" s="394"/>
    </row>
    <row r="6137" spans="1:6">
      <c r="A6137" s="377"/>
      <c r="B6137" s="377"/>
      <c r="C6137" s="377"/>
      <c r="D6137" s="377"/>
      <c r="E6137" s="378"/>
      <c r="F6137" s="394"/>
    </row>
    <row r="6138" spans="1:6">
      <c r="A6138" s="377"/>
      <c r="B6138" s="377"/>
      <c r="C6138" s="377"/>
      <c r="D6138" s="377"/>
      <c r="E6138" s="378"/>
      <c r="F6138" s="394"/>
    </row>
    <row r="6139" spans="1:6">
      <c r="A6139" s="377"/>
      <c r="B6139" s="377"/>
      <c r="C6139" s="377"/>
      <c r="D6139" s="377"/>
      <c r="E6139" s="378"/>
      <c r="F6139" s="394"/>
    </row>
    <row r="6140" spans="1:6">
      <c r="A6140" s="377"/>
      <c r="B6140" s="377"/>
      <c r="C6140" s="377"/>
      <c r="D6140" s="377"/>
      <c r="E6140" s="378"/>
      <c r="F6140" s="394"/>
    </row>
    <row r="6141" spans="1:6">
      <c r="A6141" s="377"/>
      <c r="B6141" s="377"/>
      <c r="C6141" s="377"/>
      <c r="D6141" s="377"/>
      <c r="E6141" s="378"/>
      <c r="F6141" s="394"/>
    </row>
    <row r="6142" spans="1:6">
      <c r="A6142" s="377"/>
      <c r="B6142" s="377"/>
      <c r="C6142" s="377"/>
      <c r="D6142" s="377"/>
      <c r="E6142" s="378"/>
      <c r="F6142" s="394"/>
    </row>
    <row r="6143" spans="1:6">
      <c r="A6143" s="377"/>
      <c r="B6143" s="377"/>
      <c r="C6143" s="377"/>
      <c r="D6143" s="377"/>
      <c r="E6143" s="378"/>
      <c r="F6143" s="394"/>
    </row>
    <row r="6144" spans="1:6">
      <c r="A6144" s="377"/>
      <c r="B6144" s="377"/>
      <c r="C6144" s="377"/>
      <c r="D6144" s="377"/>
      <c r="E6144" s="378"/>
      <c r="F6144" s="394"/>
    </row>
    <row r="6145" spans="1:6">
      <c r="A6145" s="377"/>
      <c r="B6145" s="377"/>
      <c r="C6145" s="377"/>
      <c r="D6145" s="377"/>
      <c r="E6145" s="378"/>
      <c r="F6145" s="394"/>
    </row>
    <row r="6146" spans="1:6">
      <c r="A6146" s="377"/>
      <c r="B6146" s="377"/>
      <c r="C6146" s="377"/>
      <c r="D6146" s="377"/>
      <c r="E6146" s="378"/>
      <c r="F6146" s="394"/>
    </row>
    <row r="6147" spans="1:6">
      <c r="A6147" s="377"/>
      <c r="B6147" s="377"/>
      <c r="C6147" s="377"/>
      <c r="D6147" s="377"/>
      <c r="E6147" s="378"/>
      <c r="F6147" s="394"/>
    </row>
    <row r="6148" spans="1:6">
      <c r="A6148" s="377"/>
      <c r="B6148" s="377"/>
      <c r="C6148" s="377"/>
      <c r="D6148" s="377"/>
      <c r="E6148" s="378"/>
      <c r="F6148" s="394"/>
    </row>
    <row r="6149" spans="1:6">
      <c r="A6149" s="377"/>
      <c r="B6149" s="377"/>
      <c r="C6149" s="377"/>
      <c r="D6149" s="377"/>
      <c r="E6149" s="378"/>
      <c r="F6149" s="394"/>
    </row>
    <row r="6150" spans="1:6">
      <c r="A6150" s="377"/>
      <c r="B6150" s="377"/>
      <c r="C6150" s="377"/>
      <c r="D6150" s="377"/>
      <c r="E6150" s="378"/>
      <c r="F6150" s="394"/>
    </row>
    <row r="6151" spans="1:6">
      <c r="A6151" s="377"/>
      <c r="B6151" s="377"/>
      <c r="C6151" s="377"/>
      <c r="D6151" s="377"/>
      <c r="E6151" s="378"/>
      <c r="F6151" s="394"/>
    </row>
    <row r="6152" spans="1:6">
      <c r="A6152" s="377"/>
      <c r="B6152" s="377"/>
      <c r="C6152" s="377"/>
      <c r="D6152" s="377"/>
      <c r="E6152" s="378"/>
      <c r="F6152" s="394"/>
    </row>
    <row r="6153" spans="1:6">
      <c r="A6153" s="377"/>
      <c r="B6153" s="377"/>
      <c r="C6153" s="377"/>
      <c r="D6153" s="377"/>
      <c r="E6153" s="378"/>
      <c r="F6153" s="394"/>
    </row>
    <row r="6154" spans="1:6">
      <c r="A6154" s="377"/>
      <c r="B6154" s="377"/>
      <c r="C6154" s="377"/>
      <c r="D6154" s="377"/>
      <c r="E6154" s="378"/>
      <c r="F6154" s="394"/>
    </row>
    <row r="6155" spans="1:6">
      <c r="A6155" s="377"/>
      <c r="B6155" s="377"/>
      <c r="C6155" s="377"/>
      <c r="D6155" s="377"/>
      <c r="E6155" s="378"/>
      <c r="F6155" s="394"/>
    </row>
    <row r="6156" spans="1:6">
      <c r="A6156" s="377"/>
      <c r="B6156" s="377"/>
      <c r="C6156" s="377"/>
      <c r="D6156" s="377"/>
      <c r="E6156" s="378"/>
      <c r="F6156" s="394"/>
    </row>
    <row r="6157" spans="1:6">
      <c r="A6157" s="377"/>
      <c r="B6157" s="377"/>
      <c r="C6157" s="377"/>
      <c r="D6157" s="377"/>
      <c r="E6157" s="378"/>
      <c r="F6157" s="394"/>
    </row>
    <row r="6158" spans="1:6">
      <c r="A6158" s="377"/>
      <c r="B6158" s="377"/>
      <c r="C6158" s="377"/>
      <c r="D6158" s="377"/>
      <c r="E6158" s="378"/>
      <c r="F6158" s="394"/>
    </row>
    <row r="6159" spans="1:6">
      <c r="A6159" s="377"/>
      <c r="B6159" s="377"/>
      <c r="C6159" s="377"/>
      <c r="D6159" s="377"/>
      <c r="E6159" s="378"/>
      <c r="F6159" s="394"/>
    </row>
    <row r="6160" spans="1:6">
      <c r="A6160" s="377"/>
      <c r="B6160" s="377"/>
      <c r="C6160" s="377"/>
      <c r="D6160" s="377"/>
      <c r="E6160" s="378"/>
      <c r="F6160" s="394"/>
    </row>
    <row r="6161" spans="1:6">
      <c r="A6161" s="377"/>
      <c r="B6161" s="377"/>
      <c r="C6161" s="377"/>
      <c r="D6161" s="377"/>
      <c r="E6161" s="378"/>
      <c r="F6161" s="394"/>
    </row>
    <row r="6162" spans="1:6">
      <c r="A6162" s="377"/>
      <c r="B6162" s="377"/>
      <c r="C6162" s="377"/>
      <c r="D6162" s="377"/>
      <c r="E6162" s="378"/>
      <c r="F6162" s="394"/>
    </row>
    <row r="6163" spans="1:6">
      <c r="A6163" s="377"/>
      <c r="B6163" s="377"/>
      <c r="C6163" s="377"/>
      <c r="D6163" s="377"/>
      <c r="E6163" s="378"/>
      <c r="F6163" s="394"/>
    </row>
    <row r="6164" spans="1:6">
      <c r="A6164" s="377"/>
      <c r="B6164" s="377"/>
      <c r="C6164" s="377"/>
      <c r="D6164" s="377"/>
      <c r="E6164" s="378"/>
      <c r="F6164" s="394"/>
    </row>
    <row r="6165" spans="1:6">
      <c r="A6165" s="377"/>
      <c r="B6165" s="377"/>
      <c r="C6165" s="377"/>
      <c r="D6165" s="377"/>
      <c r="E6165" s="378"/>
      <c r="F6165" s="394"/>
    </row>
    <row r="6166" spans="1:6">
      <c r="A6166" s="377"/>
      <c r="B6166" s="377"/>
      <c r="C6166" s="377"/>
      <c r="D6166" s="377"/>
      <c r="E6166" s="378"/>
      <c r="F6166" s="394"/>
    </row>
    <row r="6167" spans="1:6">
      <c r="A6167" s="377"/>
      <c r="B6167" s="377"/>
      <c r="C6167" s="377"/>
      <c r="D6167" s="377"/>
      <c r="E6167" s="378"/>
      <c r="F6167" s="394"/>
    </row>
    <row r="6168" spans="1:6">
      <c r="A6168" s="377"/>
      <c r="B6168" s="377"/>
      <c r="C6168" s="377"/>
      <c r="D6168" s="377"/>
      <c r="E6168" s="378"/>
      <c r="F6168" s="394"/>
    </row>
    <row r="6169" spans="1:6">
      <c r="A6169" s="377"/>
      <c r="B6169" s="377"/>
      <c r="C6169" s="377"/>
      <c r="D6169" s="377"/>
      <c r="E6169" s="378"/>
      <c r="F6169" s="394"/>
    </row>
    <row r="6170" spans="1:6">
      <c r="A6170" s="377"/>
      <c r="B6170" s="377"/>
      <c r="C6170" s="377"/>
      <c r="D6170" s="377"/>
      <c r="E6170" s="378"/>
      <c r="F6170" s="394"/>
    </row>
    <row r="6171" spans="1:6">
      <c r="A6171" s="377"/>
      <c r="B6171" s="377"/>
      <c r="C6171" s="377"/>
      <c r="D6171" s="377"/>
      <c r="E6171" s="378"/>
      <c r="F6171" s="394"/>
    </row>
    <row r="6172" spans="1:6">
      <c r="A6172" s="377"/>
      <c r="B6172" s="377"/>
      <c r="C6172" s="377"/>
      <c r="D6172" s="377"/>
      <c r="E6172" s="378"/>
      <c r="F6172" s="394"/>
    </row>
    <row r="6173" spans="1:6">
      <c r="A6173" s="377"/>
      <c r="B6173" s="377"/>
      <c r="C6173" s="377"/>
      <c r="D6173" s="377"/>
      <c r="E6173" s="378"/>
      <c r="F6173" s="394"/>
    </row>
    <row r="6174" spans="1:6">
      <c r="A6174" s="377"/>
      <c r="B6174" s="377"/>
      <c r="C6174" s="377"/>
      <c r="D6174" s="377"/>
      <c r="E6174" s="378"/>
      <c r="F6174" s="394"/>
    </row>
    <row r="6175" spans="1:6">
      <c r="A6175" s="377"/>
      <c r="B6175" s="377"/>
      <c r="C6175" s="377"/>
      <c r="D6175" s="377"/>
      <c r="E6175" s="378"/>
      <c r="F6175" s="394"/>
    </row>
    <row r="6176" spans="1:6">
      <c r="A6176" s="377"/>
      <c r="B6176" s="377"/>
      <c r="C6176" s="377"/>
      <c r="D6176" s="377"/>
      <c r="E6176" s="378"/>
      <c r="F6176" s="394"/>
    </row>
    <row r="6177" spans="1:6">
      <c r="A6177" s="377"/>
      <c r="B6177" s="377"/>
      <c r="C6177" s="377"/>
      <c r="D6177" s="377"/>
      <c r="E6177" s="378"/>
      <c r="F6177" s="394"/>
    </row>
    <row r="6178" spans="1:6">
      <c r="A6178" s="377"/>
      <c r="B6178" s="377"/>
      <c r="C6178" s="377"/>
      <c r="D6178" s="377"/>
      <c r="E6178" s="378"/>
      <c r="F6178" s="394"/>
    </row>
    <row r="6179" spans="1:6">
      <c r="A6179" s="377"/>
      <c r="B6179" s="377"/>
      <c r="C6179" s="377"/>
      <c r="D6179" s="377"/>
      <c r="E6179" s="378"/>
      <c r="F6179" s="394"/>
    </row>
    <row r="6180" spans="1:6">
      <c r="A6180" s="377"/>
      <c r="B6180" s="377"/>
      <c r="C6180" s="377"/>
      <c r="D6180" s="377"/>
      <c r="E6180" s="378"/>
      <c r="F6180" s="394"/>
    </row>
    <row r="6181" spans="1:6">
      <c r="A6181" s="377"/>
      <c r="B6181" s="377"/>
      <c r="C6181" s="377"/>
      <c r="D6181" s="377"/>
      <c r="E6181" s="378"/>
      <c r="F6181" s="394"/>
    </row>
    <row r="6182" spans="1:6">
      <c r="A6182" s="377"/>
      <c r="B6182" s="377"/>
      <c r="C6182" s="377"/>
      <c r="D6182" s="377"/>
      <c r="E6182" s="378"/>
      <c r="F6182" s="394"/>
    </row>
    <row r="6183" spans="1:6">
      <c r="A6183" s="377"/>
      <c r="B6183" s="377"/>
      <c r="C6183" s="377"/>
      <c r="D6183" s="377"/>
      <c r="E6183" s="378"/>
      <c r="F6183" s="394"/>
    </row>
    <row r="6184" spans="1:6">
      <c r="A6184" s="377"/>
      <c r="B6184" s="377"/>
      <c r="C6184" s="377"/>
      <c r="D6184" s="377"/>
      <c r="E6184" s="378"/>
      <c r="F6184" s="394"/>
    </row>
    <row r="6185" spans="1:6">
      <c r="A6185" s="377"/>
      <c r="B6185" s="377"/>
      <c r="C6185" s="377"/>
      <c r="D6185" s="377"/>
      <c r="E6185" s="378"/>
      <c r="F6185" s="394"/>
    </row>
    <row r="6186" spans="1:6">
      <c r="A6186" s="377"/>
      <c r="B6186" s="377"/>
      <c r="C6186" s="377"/>
      <c r="D6186" s="377"/>
      <c r="E6186" s="378"/>
      <c r="F6186" s="394"/>
    </row>
    <row r="6187" spans="1:6">
      <c r="A6187" s="377"/>
      <c r="B6187" s="377"/>
      <c r="C6187" s="377"/>
      <c r="D6187" s="377"/>
      <c r="E6187" s="378"/>
      <c r="F6187" s="394"/>
    </row>
    <row r="6188" spans="1:6">
      <c r="A6188" s="377"/>
      <c r="B6188" s="377"/>
      <c r="C6188" s="377"/>
      <c r="D6188" s="377"/>
      <c r="E6188" s="378"/>
      <c r="F6188" s="394"/>
    </row>
    <row r="6189" spans="1:6">
      <c r="A6189" s="377"/>
      <c r="B6189" s="377"/>
      <c r="C6189" s="377"/>
      <c r="D6189" s="377"/>
      <c r="E6189" s="378"/>
      <c r="F6189" s="394"/>
    </row>
    <row r="6190" spans="1:6">
      <c r="A6190" s="377"/>
      <c r="B6190" s="377"/>
      <c r="C6190" s="377"/>
      <c r="D6190" s="377"/>
      <c r="E6190" s="378"/>
      <c r="F6190" s="394"/>
    </row>
    <row r="6191" spans="1:6">
      <c r="A6191" s="377"/>
      <c r="B6191" s="377"/>
      <c r="C6191" s="377"/>
      <c r="D6191" s="377"/>
      <c r="E6191" s="378"/>
      <c r="F6191" s="394"/>
    </row>
    <row r="6192" spans="1:6">
      <c r="A6192" s="377"/>
      <c r="B6192" s="377"/>
      <c r="C6192" s="377"/>
      <c r="D6192" s="377"/>
      <c r="E6192" s="378"/>
      <c r="F6192" s="394"/>
    </row>
    <row r="6193" spans="1:6">
      <c r="A6193" s="377"/>
      <c r="B6193" s="377"/>
      <c r="C6193" s="377"/>
      <c r="D6193" s="377"/>
      <c r="E6193" s="378"/>
      <c r="F6193" s="394"/>
    </row>
    <row r="6194" spans="1:6">
      <c r="A6194" s="377"/>
      <c r="B6194" s="377"/>
      <c r="C6194" s="377"/>
      <c r="D6194" s="377"/>
      <c r="E6194" s="378"/>
      <c r="F6194" s="394"/>
    </row>
    <row r="6195" spans="1:6">
      <c r="A6195" s="377"/>
      <c r="B6195" s="377"/>
      <c r="C6195" s="377"/>
      <c r="D6195" s="377"/>
      <c r="E6195" s="378"/>
      <c r="F6195" s="394"/>
    </row>
    <row r="6196" spans="1:6">
      <c r="A6196" s="377"/>
      <c r="B6196" s="377"/>
      <c r="C6196" s="377"/>
      <c r="D6196" s="377"/>
      <c r="E6196" s="378"/>
      <c r="F6196" s="394"/>
    </row>
    <row r="6197" spans="1:6">
      <c r="A6197" s="377"/>
      <c r="B6197" s="377"/>
      <c r="C6197" s="377"/>
      <c r="D6197" s="377"/>
      <c r="E6197" s="378"/>
      <c r="F6197" s="394"/>
    </row>
    <row r="6198" spans="1:6">
      <c r="A6198" s="377"/>
      <c r="B6198" s="377"/>
      <c r="C6198" s="377"/>
      <c r="D6198" s="377"/>
      <c r="E6198" s="378"/>
      <c r="F6198" s="394"/>
    </row>
    <row r="6199" spans="1:6">
      <c r="A6199" s="377"/>
      <c r="B6199" s="377"/>
      <c r="C6199" s="377"/>
      <c r="D6199" s="377"/>
      <c r="E6199" s="378"/>
      <c r="F6199" s="394"/>
    </row>
    <row r="6200" spans="1:6">
      <c r="A6200" s="377"/>
      <c r="B6200" s="377"/>
      <c r="C6200" s="377"/>
      <c r="D6200" s="377"/>
      <c r="E6200" s="378"/>
      <c r="F6200" s="394"/>
    </row>
    <row r="6201" spans="1:6">
      <c r="A6201" s="377"/>
      <c r="B6201" s="377"/>
      <c r="C6201" s="377"/>
      <c r="D6201" s="377"/>
      <c r="E6201" s="378"/>
      <c r="F6201" s="394"/>
    </row>
    <row r="6202" spans="1:6">
      <c r="A6202" s="377"/>
      <c r="B6202" s="377"/>
      <c r="C6202" s="377"/>
      <c r="D6202" s="377"/>
      <c r="E6202" s="378"/>
      <c r="F6202" s="394"/>
    </row>
    <row r="6203" spans="1:6">
      <c r="A6203" s="377"/>
      <c r="B6203" s="377"/>
      <c r="C6203" s="377"/>
      <c r="D6203" s="377"/>
      <c r="E6203" s="378"/>
      <c r="F6203" s="394"/>
    </row>
    <row r="6204" spans="1:6">
      <c r="A6204" s="377"/>
      <c r="B6204" s="377"/>
      <c r="C6204" s="377"/>
      <c r="D6204" s="377"/>
      <c r="E6204" s="378"/>
      <c r="F6204" s="394"/>
    </row>
    <row r="6205" spans="1:6">
      <c r="A6205" s="377"/>
      <c r="B6205" s="377"/>
      <c r="C6205" s="377"/>
      <c r="D6205" s="377"/>
      <c r="E6205" s="378"/>
      <c r="F6205" s="394"/>
    </row>
    <row r="6206" spans="1:6">
      <c r="A6206" s="377"/>
      <c r="B6206" s="377"/>
      <c r="C6206" s="377"/>
      <c r="D6206" s="377"/>
      <c r="E6206" s="378"/>
      <c r="F6206" s="394"/>
    </row>
    <row r="6207" spans="1:6">
      <c r="A6207" s="377"/>
      <c r="B6207" s="377"/>
      <c r="C6207" s="377"/>
      <c r="D6207" s="377"/>
      <c r="E6207" s="378"/>
      <c r="F6207" s="394"/>
    </row>
    <row r="6208" spans="1:6">
      <c r="A6208" s="377"/>
      <c r="B6208" s="377"/>
      <c r="C6208" s="377"/>
      <c r="D6208" s="377"/>
      <c r="E6208" s="378"/>
      <c r="F6208" s="394"/>
    </row>
    <row r="6209" spans="1:6">
      <c r="A6209" s="377"/>
      <c r="B6209" s="377"/>
      <c r="C6209" s="377"/>
      <c r="D6209" s="377"/>
      <c r="E6209" s="378"/>
      <c r="F6209" s="394"/>
    </row>
    <row r="6210" spans="1:6">
      <c r="A6210" s="377"/>
      <c r="B6210" s="377"/>
      <c r="C6210" s="377"/>
      <c r="D6210" s="377"/>
      <c r="E6210" s="378"/>
      <c r="F6210" s="394"/>
    </row>
    <row r="6211" spans="1:6">
      <c r="A6211" s="377"/>
      <c r="B6211" s="377"/>
      <c r="C6211" s="377"/>
      <c r="D6211" s="377"/>
      <c r="E6211" s="378"/>
      <c r="F6211" s="394"/>
    </row>
    <row r="6212" spans="1:6">
      <c r="A6212" s="377"/>
      <c r="B6212" s="377"/>
      <c r="C6212" s="377"/>
      <c r="D6212" s="377"/>
      <c r="E6212" s="378"/>
      <c r="F6212" s="394"/>
    </row>
    <row r="6213" spans="1:6">
      <c r="A6213" s="377"/>
      <c r="B6213" s="377"/>
      <c r="C6213" s="377"/>
      <c r="D6213" s="377"/>
      <c r="E6213" s="378"/>
      <c r="F6213" s="394"/>
    </row>
    <row r="6214" spans="1:6">
      <c r="A6214" s="377"/>
      <c r="B6214" s="377"/>
      <c r="C6214" s="377"/>
      <c r="D6214" s="377"/>
      <c r="E6214" s="378"/>
      <c r="F6214" s="394"/>
    </row>
    <row r="6215" spans="1:6">
      <c r="A6215" s="377"/>
      <c r="B6215" s="377"/>
      <c r="C6215" s="377"/>
      <c r="D6215" s="377"/>
      <c r="E6215" s="378"/>
      <c r="F6215" s="394"/>
    </row>
    <row r="6216" spans="1:6">
      <c r="A6216" s="377"/>
      <c r="B6216" s="377"/>
      <c r="C6216" s="377"/>
      <c r="D6216" s="377"/>
      <c r="E6216" s="378"/>
      <c r="F6216" s="394"/>
    </row>
    <row r="6217" spans="1:6">
      <c r="A6217" s="377"/>
      <c r="B6217" s="377"/>
      <c r="C6217" s="377"/>
      <c r="D6217" s="377"/>
      <c r="E6217" s="378"/>
      <c r="F6217" s="394"/>
    </row>
    <row r="6218" spans="1:6">
      <c r="A6218" s="377"/>
      <c r="B6218" s="377"/>
      <c r="C6218" s="377"/>
      <c r="D6218" s="377"/>
      <c r="E6218" s="378"/>
      <c r="F6218" s="394"/>
    </row>
    <row r="6219" spans="1:6">
      <c r="A6219" s="377"/>
      <c r="B6219" s="377"/>
      <c r="C6219" s="377"/>
      <c r="D6219" s="377"/>
      <c r="E6219" s="378"/>
      <c r="F6219" s="394"/>
    </row>
    <row r="6220" spans="1:6">
      <c r="A6220" s="377"/>
      <c r="B6220" s="377"/>
      <c r="C6220" s="377"/>
      <c r="D6220" s="377"/>
      <c r="E6220" s="378"/>
      <c r="F6220" s="394"/>
    </row>
    <row r="6221" spans="1:6">
      <c r="A6221" s="377"/>
      <c r="B6221" s="377"/>
      <c r="C6221" s="377"/>
      <c r="D6221" s="377"/>
      <c r="E6221" s="378"/>
      <c r="F6221" s="394"/>
    </row>
    <row r="6222" spans="1:6">
      <c r="A6222" s="377"/>
      <c r="B6222" s="377"/>
      <c r="C6222" s="377"/>
      <c r="D6222" s="377"/>
      <c r="E6222" s="378"/>
      <c r="F6222" s="394"/>
    </row>
    <row r="6223" spans="1:6">
      <c r="A6223" s="377"/>
      <c r="B6223" s="377"/>
      <c r="C6223" s="377"/>
      <c r="D6223" s="377"/>
      <c r="E6223" s="378"/>
      <c r="F6223" s="394"/>
    </row>
    <row r="6224" spans="1:6">
      <c r="A6224" s="377"/>
      <c r="B6224" s="377"/>
      <c r="C6224" s="377"/>
      <c r="D6224" s="377"/>
      <c r="E6224" s="378"/>
      <c r="F6224" s="394"/>
    </row>
    <row r="6225" spans="1:6">
      <c r="A6225" s="377"/>
      <c r="B6225" s="377"/>
      <c r="C6225" s="377"/>
      <c r="D6225" s="377"/>
      <c r="E6225" s="378"/>
      <c r="F6225" s="394"/>
    </row>
    <row r="6226" spans="1:6">
      <c r="A6226" s="377"/>
      <c r="B6226" s="377"/>
      <c r="C6226" s="377"/>
      <c r="D6226" s="377"/>
      <c r="E6226" s="378"/>
      <c r="F6226" s="394"/>
    </row>
    <row r="6227" spans="1:6">
      <c r="A6227" s="377"/>
      <c r="B6227" s="377"/>
      <c r="C6227" s="377"/>
      <c r="D6227" s="377"/>
      <c r="E6227" s="378"/>
      <c r="F6227" s="394"/>
    </row>
    <row r="6228" spans="1:6">
      <c r="A6228" s="377"/>
      <c r="B6228" s="377"/>
      <c r="C6228" s="377"/>
      <c r="D6228" s="377"/>
      <c r="E6228" s="378"/>
      <c r="F6228" s="394"/>
    </row>
    <row r="6229" spans="1:6">
      <c r="A6229" s="377"/>
      <c r="B6229" s="377"/>
      <c r="C6229" s="377"/>
      <c r="D6229" s="377"/>
      <c r="E6229" s="378"/>
      <c r="F6229" s="394"/>
    </row>
    <row r="6230" spans="1:6">
      <c r="A6230" s="377"/>
      <c r="B6230" s="377"/>
      <c r="C6230" s="377"/>
      <c r="D6230" s="377"/>
      <c r="E6230" s="378"/>
      <c r="F6230" s="394"/>
    </row>
    <row r="6231" spans="1:6">
      <c r="A6231" s="377"/>
      <c r="B6231" s="377"/>
      <c r="C6231" s="377"/>
      <c r="D6231" s="377"/>
      <c r="E6231" s="378"/>
      <c r="F6231" s="394"/>
    </row>
    <row r="6232" spans="1:6">
      <c r="A6232" s="377"/>
      <c r="B6232" s="377"/>
      <c r="C6232" s="377"/>
      <c r="D6232" s="377"/>
      <c r="E6232" s="378"/>
      <c r="F6232" s="394"/>
    </row>
    <row r="6233" spans="1:6">
      <c r="A6233" s="377"/>
      <c r="B6233" s="377"/>
      <c r="C6233" s="377"/>
      <c r="D6233" s="377"/>
      <c r="E6233" s="378"/>
      <c r="F6233" s="394"/>
    </row>
    <row r="6234" spans="1:6">
      <c r="A6234" s="377"/>
      <c r="B6234" s="377"/>
      <c r="C6234" s="377"/>
      <c r="D6234" s="377"/>
      <c r="E6234" s="378"/>
      <c r="F6234" s="394"/>
    </row>
    <row r="6235" spans="1:6">
      <c r="A6235" s="377"/>
      <c r="B6235" s="377"/>
      <c r="C6235" s="377"/>
      <c r="D6235" s="377"/>
      <c r="E6235" s="378"/>
      <c r="F6235" s="394"/>
    </row>
    <row r="6236" spans="1:6">
      <c r="A6236" s="377"/>
      <c r="B6236" s="377"/>
      <c r="C6236" s="377"/>
      <c r="D6236" s="377"/>
      <c r="E6236" s="378"/>
      <c r="F6236" s="394"/>
    </row>
    <row r="6237" spans="1:6">
      <c r="A6237" s="377"/>
      <c r="B6237" s="377"/>
      <c r="C6237" s="377"/>
      <c r="D6237" s="377"/>
      <c r="E6237" s="378"/>
      <c r="F6237" s="394"/>
    </row>
    <row r="6238" spans="1:6">
      <c r="A6238" s="377"/>
      <c r="B6238" s="377"/>
      <c r="C6238" s="377"/>
      <c r="D6238" s="377"/>
      <c r="E6238" s="378"/>
      <c r="F6238" s="394"/>
    </row>
    <row r="6239" spans="1:6">
      <c r="A6239" s="377"/>
      <c r="B6239" s="377"/>
      <c r="C6239" s="377"/>
      <c r="D6239" s="377"/>
      <c r="E6239" s="378"/>
      <c r="F6239" s="394"/>
    </row>
    <row r="6240" spans="1:6">
      <c r="A6240" s="377"/>
      <c r="B6240" s="377"/>
      <c r="C6240" s="377"/>
      <c r="D6240" s="377"/>
      <c r="E6240" s="378"/>
      <c r="F6240" s="394"/>
    </row>
    <row r="6241" spans="1:6">
      <c r="A6241" s="377"/>
      <c r="B6241" s="377"/>
      <c r="C6241" s="377"/>
      <c r="D6241" s="377"/>
      <c r="E6241" s="378"/>
      <c r="F6241" s="394"/>
    </row>
    <row r="6242" spans="1:6">
      <c r="A6242" s="377"/>
      <c r="B6242" s="377"/>
      <c r="C6242" s="377"/>
      <c r="D6242" s="377"/>
      <c r="E6242" s="378"/>
      <c r="F6242" s="394"/>
    </row>
    <row r="6243" spans="1:6">
      <c r="A6243" s="377"/>
      <c r="B6243" s="377"/>
      <c r="C6243" s="377"/>
      <c r="D6243" s="377"/>
      <c r="E6243" s="378"/>
      <c r="F6243" s="394"/>
    </row>
    <row r="6244" spans="1:6">
      <c r="A6244" s="377"/>
      <c r="B6244" s="377"/>
      <c r="C6244" s="377"/>
      <c r="D6244" s="377"/>
      <c r="E6244" s="378"/>
      <c r="F6244" s="394"/>
    </row>
    <row r="6245" spans="1:6">
      <c r="A6245" s="377"/>
      <c r="B6245" s="377"/>
      <c r="C6245" s="377"/>
      <c r="D6245" s="377"/>
      <c r="E6245" s="378"/>
      <c r="F6245" s="394"/>
    </row>
    <row r="6246" spans="1:6">
      <c r="A6246" s="377"/>
      <c r="B6246" s="377"/>
      <c r="C6246" s="377"/>
      <c r="D6246" s="377"/>
      <c r="E6246" s="378"/>
      <c r="F6246" s="394"/>
    </row>
    <row r="6247" spans="1:6">
      <c r="A6247" s="377"/>
      <c r="B6247" s="377"/>
      <c r="C6247" s="377"/>
      <c r="D6247" s="377"/>
      <c r="E6247" s="378"/>
      <c r="F6247" s="394"/>
    </row>
    <row r="6248" spans="1:6">
      <c r="A6248" s="377"/>
      <c r="B6248" s="377"/>
      <c r="C6248" s="377"/>
      <c r="D6248" s="377"/>
      <c r="E6248" s="378"/>
      <c r="F6248" s="394"/>
    </row>
    <row r="6249" spans="1:6">
      <c r="A6249" s="377"/>
      <c r="B6249" s="377"/>
      <c r="C6249" s="377"/>
      <c r="D6249" s="377"/>
      <c r="E6249" s="378"/>
      <c r="F6249" s="394"/>
    </row>
    <row r="6250" spans="1:6">
      <c r="A6250" s="377"/>
      <c r="B6250" s="377"/>
      <c r="C6250" s="377"/>
      <c r="D6250" s="377"/>
      <c r="E6250" s="378"/>
      <c r="F6250" s="394"/>
    </row>
    <row r="6251" spans="1:6">
      <c r="A6251" s="377"/>
      <c r="B6251" s="377"/>
      <c r="C6251" s="377"/>
      <c r="D6251" s="377"/>
      <c r="E6251" s="378"/>
      <c r="F6251" s="394"/>
    </row>
    <row r="6252" spans="1:6">
      <c r="A6252" s="377"/>
      <c r="B6252" s="377"/>
      <c r="C6252" s="377"/>
      <c r="D6252" s="377"/>
      <c r="E6252" s="378"/>
      <c r="F6252" s="394"/>
    </row>
    <row r="6253" spans="1:6">
      <c r="A6253" s="377"/>
      <c r="B6253" s="377"/>
      <c r="C6253" s="377"/>
      <c r="D6253" s="377"/>
      <c r="E6253" s="378"/>
      <c r="F6253" s="394"/>
    </row>
    <row r="6254" spans="1:6">
      <c r="A6254" s="377"/>
      <c r="B6254" s="377"/>
      <c r="C6254" s="377"/>
      <c r="D6254" s="377"/>
      <c r="E6254" s="378"/>
      <c r="F6254" s="394"/>
    </row>
    <row r="6255" spans="1:6">
      <c r="A6255" s="377"/>
      <c r="B6255" s="377"/>
      <c r="C6255" s="377"/>
      <c r="D6255" s="377"/>
      <c r="E6255" s="378"/>
      <c r="F6255" s="394"/>
    </row>
    <row r="6256" spans="1:6">
      <c r="A6256" s="377"/>
      <c r="B6256" s="377"/>
      <c r="C6256" s="377"/>
      <c r="D6256" s="377"/>
      <c r="E6256" s="378"/>
      <c r="F6256" s="394"/>
    </row>
    <row r="6257" spans="1:6">
      <c r="A6257" s="377"/>
      <c r="B6257" s="377"/>
      <c r="C6257" s="377"/>
      <c r="D6257" s="377"/>
      <c r="E6257" s="378"/>
      <c r="F6257" s="394"/>
    </row>
    <row r="6258" spans="1:6">
      <c r="A6258" s="377"/>
      <c r="B6258" s="377"/>
      <c r="C6258" s="377"/>
      <c r="D6258" s="377"/>
      <c r="E6258" s="378"/>
      <c r="F6258" s="394"/>
    </row>
    <row r="6259" spans="1:6">
      <c r="A6259" s="377"/>
      <c r="B6259" s="377"/>
      <c r="C6259" s="377"/>
      <c r="D6259" s="377"/>
      <c r="E6259" s="378"/>
      <c r="F6259" s="394"/>
    </row>
    <row r="6260" spans="1:6">
      <c r="A6260" s="377"/>
      <c r="B6260" s="377"/>
      <c r="C6260" s="377"/>
      <c r="D6260" s="377"/>
      <c r="E6260" s="378"/>
      <c r="F6260" s="394"/>
    </row>
    <row r="6261" spans="1:6">
      <c r="A6261" s="377"/>
      <c r="B6261" s="377"/>
      <c r="C6261" s="377"/>
      <c r="D6261" s="377"/>
      <c r="E6261" s="378"/>
      <c r="F6261" s="394"/>
    </row>
    <row r="6262" spans="1:6">
      <c r="A6262" s="377"/>
      <c r="B6262" s="377"/>
      <c r="C6262" s="377"/>
      <c r="D6262" s="377"/>
      <c r="E6262" s="378"/>
      <c r="F6262" s="394"/>
    </row>
    <row r="6263" spans="1:6">
      <c r="A6263" s="377"/>
      <c r="B6263" s="377"/>
      <c r="C6263" s="377"/>
      <c r="D6263" s="377"/>
      <c r="E6263" s="378"/>
      <c r="F6263" s="394"/>
    </row>
    <row r="6264" spans="1:6">
      <c r="A6264" s="377"/>
      <c r="B6264" s="377"/>
      <c r="C6264" s="377"/>
      <c r="D6264" s="377"/>
      <c r="E6264" s="378"/>
      <c r="F6264" s="394"/>
    </row>
    <row r="6265" spans="1:6">
      <c r="A6265" s="377"/>
      <c r="B6265" s="377"/>
      <c r="C6265" s="377"/>
      <c r="D6265" s="377"/>
      <c r="E6265" s="378"/>
      <c r="F6265" s="394"/>
    </row>
    <row r="6266" spans="1:6">
      <c r="A6266" s="377"/>
      <c r="B6266" s="377"/>
      <c r="C6266" s="377"/>
      <c r="D6266" s="377"/>
      <c r="E6266" s="378"/>
      <c r="F6266" s="394"/>
    </row>
    <row r="6267" spans="1:6">
      <c r="A6267" s="377"/>
      <c r="B6267" s="377"/>
      <c r="C6267" s="377"/>
      <c r="D6267" s="377"/>
      <c r="E6267" s="378"/>
      <c r="F6267" s="394"/>
    </row>
    <row r="6268" spans="1:6">
      <c r="A6268" s="377"/>
      <c r="B6268" s="377"/>
      <c r="C6268" s="377"/>
      <c r="D6268" s="377"/>
      <c r="E6268" s="378"/>
      <c r="F6268" s="394"/>
    </row>
    <row r="6269" spans="1:6">
      <c r="A6269" s="377"/>
      <c r="B6269" s="377"/>
      <c r="C6269" s="377"/>
      <c r="D6269" s="377"/>
      <c r="E6269" s="378"/>
      <c r="F6269" s="394"/>
    </row>
    <row r="6270" spans="1:6">
      <c r="A6270" s="377"/>
      <c r="B6270" s="377"/>
      <c r="C6270" s="377"/>
      <c r="D6270" s="377"/>
      <c r="E6270" s="378"/>
      <c r="F6270" s="394"/>
    </row>
    <row r="6271" spans="1:6">
      <c r="A6271" s="377"/>
      <c r="B6271" s="377"/>
      <c r="C6271" s="377"/>
      <c r="D6271" s="377"/>
      <c r="E6271" s="378"/>
      <c r="F6271" s="394"/>
    </row>
    <row r="6272" spans="1:6">
      <c r="A6272" s="377"/>
      <c r="B6272" s="377"/>
      <c r="C6272" s="377"/>
      <c r="D6272" s="377"/>
      <c r="E6272" s="378"/>
      <c r="F6272" s="394"/>
    </row>
    <row r="6273" spans="1:6">
      <c r="A6273" s="377"/>
      <c r="B6273" s="377"/>
      <c r="C6273" s="377"/>
      <c r="D6273" s="377"/>
      <c r="E6273" s="378"/>
      <c r="F6273" s="394"/>
    </row>
    <row r="6274" spans="1:6">
      <c r="A6274" s="377"/>
      <c r="B6274" s="377"/>
      <c r="C6274" s="377"/>
      <c r="D6274" s="377"/>
      <c r="E6274" s="378"/>
      <c r="F6274" s="394"/>
    </row>
    <row r="6275" spans="1:6">
      <c r="A6275" s="377"/>
      <c r="B6275" s="377"/>
      <c r="C6275" s="377"/>
      <c r="D6275" s="377"/>
      <c r="E6275" s="378"/>
      <c r="F6275" s="394"/>
    </row>
    <row r="6276" spans="1:6">
      <c r="A6276" s="377"/>
      <c r="B6276" s="377"/>
      <c r="C6276" s="377"/>
      <c r="D6276" s="377"/>
      <c r="E6276" s="378"/>
      <c r="F6276" s="394"/>
    </row>
    <row r="6277" spans="1:6">
      <c r="A6277" s="377"/>
      <c r="B6277" s="377"/>
      <c r="C6277" s="377"/>
      <c r="D6277" s="377"/>
      <c r="E6277" s="378"/>
      <c r="F6277" s="394"/>
    </row>
    <row r="6278" spans="1:6">
      <c r="A6278" s="377"/>
      <c r="B6278" s="377"/>
      <c r="C6278" s="377"/>
      <c r="D6278" s="377"/>
      <c r="E6278" s="378"/>
      <c r="F6278" s="394"/>
    </row>
    <row r="6279" spans="1:6">
      <c r="A6279" s="377"/>
      <c r="B6279" s="377"/>
      <c r="C6279" s="377"/>
      <c r="D6279" s="377"/>
      <c r="E6279" s="378"/>
      <c r="F6279" s="394"/>
    </row>
    <row r="6280" spans="1:6">
      <c r="A6280" s="377"/>
      <c r="B6280" s="377"/>
      <c r="C6280" s="377"/>
      <c r="D6280" s="377"/>
      <c r="E6280" s="378"/>
      <c r="F6280" s="394"/>
    </row>
    <row r="6281" spans="1:6">
      <c r="A6281" s="377"/>
      <c r="B6281" s="377"/>
      <c r="C6281" s="377"/>
      <c r="D6281" s="377"/>
      <c r="E6281" s="378"/>
      <c r="F6281" s="394"/>
    </row>
    <row r="6282" spans="1:6">
      <c r="A6282" s="377"/>
      <c r="B6282" s="377"/>
      <c r="C6282" s="377"/>
      <c r="D6282" s="377"/>
      <c r="E6282" s="378"/>
      <c r="F6282" s="394"/>
    </row>
    <row r="6283" spans="1:6">
      <c r="A6283" s="377"/>
      <c r="B6283" s="377"/>
      <c r="C6283" s="377"/>
      <c r="D6283" s="377"/>
      <c r="E6283" s="378"/>
      <c r="F6283" s="394"/>
    </row>
    <row r="6284" spans="1:6">
      <c r="A6284" s="377"/>
      <c r="B6284" s="377"/>
      <c r="C6284" s="377"/>
      <c r="D6284" s="377"/>
      <c r="E6284" s="378"/>
      <c r="F6284" s="394"/>
    </row>
    <row r="6285" spans="1:6">
      <c r="A6285" s="377"/>
      <c r="B6285" s="377"/>
      <c r="C6285" s="377"/>
      <c r="D6285" s="377"/>
      <c r="E6285" s="378"/>
      <c r="F6285" s="394"/>
    </row>
    <row r="6286" spans="1:6">
      <c r="A6286" s="377"/>
      <c r="B6286" s="377"/>
      <c r="C6286" s="377"/>
      <c r="D6286" s="377"/>
      <c r="E6286" s="378"/>
      <c r="F6286" s="394"/>
    </row>
    <row r="6287" spans="1:6">
      <c r="A6287" s="377"/>
      <c r="B6287" s="377"/>
      <c r="C6287" s="377"/>
      <c r="D6287" s="377"/>
      <c r="E6287" s="378"/>
      <c r="F6287" s="394"/>
    </row>
    <row r="6288" spans="1:6">
      <c r="A6288" s="377"/>
      <c r="B6288" s="377"/>
      <c r="C6288" s="377"/>
      <c r="D6288" s="377"/>
      <c r="E6288" s="378"/>
      <c r="F6288" s="394"/>
    </row>
    <row r="6289" spans="1:6">
      <c r="A6289" s="377"/>
      <c r="B6289" s="377"/>
      <c r="C6289" s="377"/>
      <c r="D6289" s="377"/>
      <c r="E6289" s="378"/>
      <c r="F6289" s="394"/>
    </row>
    <row r="6290" spans="1:6">
      <c r="A6290" s="377"/>
      <c r="B6290" s="377"/>
      <c r="C6290" s="377"/>
      <c r="D6290" s="377"/>
      <c r="E6290" s="378"/>
      <c r="F6290" s="394"/>
    </row>
    <row r="6291" spans="1:6">
      <c r="A6291" s="377"/>
      <c r="B6291" s="377"/>
      <c r="C6291" s="377"/>
      <c r="D6291" s="377"/>
      <c r="E6291" s="378"/>
      <c r="F6291" s="394"/>
    </row>
    <row r="6292" spans="1:6">
      <c r="A6292" s="377"/>
      <c r="B6292" s="377"/>
      <c r="C6292" s="377"/>
      <c r="D6292" s="377"/>
      <c r="E6292" s="378"/>
      <c r="F6292" s="394"/>
    </row>
    <row r="6293" spans="1:6">
      <c r="A6293" s="377"/>
      <c r="B6293" s="377"/>
      <c r="C6293" s="377"/>
      <c r="D6293" s="377"/>
      <c r="E6293" s="378"/>
      <c r="F6293" s="394"/>
    </row>
    <row r="6294" spans="1:6">
      <c r="A6294" s="377"/>
      <c r="B6294" s="377"/>
      <c r="C6294" s="377"/>
      <c r="D6294" s="377"/>
      <c r="E6294" s="378"/>
      <c r="F6294" s="394"/>
    </row>
    <row r="6295" spans="1:6">
      <c r="A6295" s="377"/>
      <c r="B6295" s="377"/>
      <c r="C6295" s="377"/>
      <c r="D6295" s="377"/>
      <c r="E6295" s="378"/>
      <c r="F6295" s="394"/>
    </row>
    <row r="6296" spans="1:6">
      <c r="A6296" s="377"/>
      <c r="B6296" s="377"/>
      <c r="C6296" s="377"/>
      <c r="D6296" s="377"/>
      <c r="E6296" s="378"/>
      <c r="F6296" s="394"/>
    </row>
    <row r="6297" spans="1:6">
      <c r="A6297" s="377"/>
      <c r="B6297" s="377"/>
      <c r="C6297" s="377"/>
      <c r="D6297" s="377"/>
      <c r="E6297" s="378"/>
      <c r="F6297" s="394"/>
    </row>
    <row r="6298" spans="1:6">
      <c r="A6298" s="377"/>
      <c r="B6298" s="377"/>
      <c r="C6298" s="377"/>
      <c r="D6298" s="377"/>
      <c r="E6298" s="378"/>
      <c r="F6298" s="394"/>
    </row>
    <row r="6299" spans="1:6">
      <c r="A6299" s="377"/>
      <c r="B6299" s="377"/>
      <c r="C6299" s="377"/>
      <c r="D6299" s="377"/>
      <c r="E6299" s="378"/>
      <c r="F6299" s="394"/>
    </row>
    <row r="6300" spans="1:6">
      <c r="A6300" s="377"/>
      <c r="B6300" s="377"/>
      <c r="C6300" s="377"/>
      <c r="D6300" s="377"/>
      <c r="E6300" s="378"/>
      <c r="F6300" s="394"/>
    </row>
    <row r="6301" spans="1:6">
      <c r="A6301" s="377"/>
      <c r="B6301" s="377"/>
      <c r="C6301" s="377"/>
      <c r="D6301" s="377"/>
      <c r="E6301" s="378"/>
      <c r="F6301" s="394"/>
    </row>
    <row r="6302" spans="1:6">
      <c r="A6302" s="377"/>
      <c r="B6302" s="377"/>
      <c r="C6302" s="377"/>
      <c r="D6302" s="377"/>
      <c r="E6302" s="378"/>
      <c r="F6302" s="394"/>
    </row>
    <row r="6303" spans="1:6">
      <c r="A6303" s="377"/>
      <c r="B6303" s="377"/>
      <c r="C6303" s="377"/>
      <c r="D6303" s="377"/>
      <c r="E6303" s="378"/>
      <c r="F6303" s="394"/>
    </row>
    <row r="6304" spans="1:6">
      <c r="A6304" s="377"/>
      <c r="B6304" s="377"/>
      <c r="C6304" s="377"/>
      <c r="D6304" s="377"/>
      <c r="E6304" s="378"/>
      <c r="F6304" s="394"/>
    </row>
    <row r="6305" spans="1:6">
      <c r="A6305" s="377"/>
      <c r="B6305" s="377"/>
      <c r="C6305" s="377"/>
      <c r="D6305" s="377"/>
      <c r="E6305" s="378"/>
      <c r="F6305" s="394"/>
    </row>
    <row r="6306" spans="1:6">
      <c r="A6306" s="377"/>
      <c r="B6306" s="377"/>
      <c r="C6306" s="377"/>
      <c r="D6306" s="377"/>
      <c r="E6306" s="378"/>
      <c r="F6306" s="394"/>
    </row>
    <row r="6307" spans="1:6">
      <c r="A6307" s="377"/>
      <c r="B6307" s="377"/>
      <c r="C6307" s="377"/>
      <c r="D6307" s="377"/>
      <c r="E6307" s="378"/>
      <c r="F6307" s="394"/>
    </row>
    <row r="6308" spans="1:6">
      <c r="A6308" s="377"/>
      <c r="B6308" s="377"/>
      <c r="C6308" s="377"/>
      <c r="D6308" s="377"/>
      <c r="E6308" s="378"/>
      <c r="F6308" s="394"/>
    </row>
    <row r="6309" spans="1:6">
      <c r="A6309" s="377"/>
      <c r="B6309" s="377"/>
      <c r="C6309" s="377"/>
      <c r="D6309" s="377"/>
      <c r="E6309" s="378"/>
      <c r="F6309" s="394"/>
    </row>
    <row r="6310" spans="1:6">
      <c r="A6310" s="377"/>
      <c r="B6310" s="377"/>
      <c r="C6310" s="377"/>
      <c r="D6310" s="377"/>
      <c r="E6310" s="378"/>
      <c r="F6310" s="394"/>
    </row>
    <row r="6311" spans="1:6">
      <c r="A6311" s="377"/>
      <c r="B6311" s="377"/>
      <c r="C6311" s="377"/>
      <c r="D6311" s="377"/>
      <c r="E6311" s="378"/>
      <c r="F6311" s="394"/>
    </row>
    <row r="6312" spans="1:6">
      <c r="A6312" s="377"/>
      <c r="B6312" s="377"/>
      <c r="C6312" s="377"/>
      <c r="D6312" s="377"/>
      <c r="E6312" s="378"/>
      <c r="F6312" s="394"/>
    </row>
    <row r="6313" spans="1:6">
      <c r="A6313" s="377"/>
      <c r="B6313" s="377"/>
      <c r="C6313" s="377"/>
      <c r="D6313" s="377"/>
      <c r="E6313" s="378"/>
      <c r="F6313" s="394"/>
    </row>
    <row r="6314" spans="1:6">
      <c r="A6314" s="377"/>
      <c r="B6314" s="377"/>
      <c r="C6314" s="377"/>
      <c r="D6314" s="377"/>
      <c r="E6314" s="378"/>
      <c r="F6314" s="394"/>
    </row>
    <row r="6315" spans="1:6">
      <c r="A6315" s="377"/>
      <c r="B6315" s="377"/>
      <c r="C6315" s="377"/>
      <c r="D6315" s="377"/>
      <c r="E6315" s="378"/>
      <c r="F6315" s="394"/>
    </row>
    <row r="6316" spans="1:6">
      <c r="A6316" s="377"/>
      <c r="B6316" s="377"/>
      <c r="C6316" s="377"/>
      <c r="D6316" s="377"/>
      <c r="E6316" s="378"/>
      <c r="F6316" s="394"/>
    </row>
    <row r="6317" spans="1:6">
      <c r="A6317" s="377"/>
      <c r="B6317" s="377"/>
      <c r="C6317" s="377"/>
      <c r="D6317" s="377"/>
      <c r="E6317" s="378"/>
      <c r="F6317" s="394"/>
    </row>
    <row r="6318" spans="1:6">
      <c r="A6318" s="377"/>
      <c r="B6318" s="377"/>
      <c r="C6318" s="377"/>
      <c r="D6318" s="377"/>
      <c r="E6318" s="378"/>
      <c r="F6318" s="394"/>
    </row>
    <row r="6319" spans="1:6">
      <c r="A6319" s="377"/>
      <c r="B6319" s="377"/>
      <c r="C6319" s="377"/>
      <c r="D6319" s="377"/>
      <c r="E6319" s="378"/>
      <c r="F6319" s="394"/>
    </row>
    <row r="6320" spans="1:6">
      <c r="A6320" s="377"/>
      <c r="B6320" s="377"/>
      <c r="C6320" s="377"/>
      <c r="D6320" s="377"/>
      <c r="E6320" s="378"/>
      <c r="F6320" s="394"/>
    </row>
    <row r="6321" spans="1:6">
      <c r="A6321" s="377"/>
      <c r="B6321" s="377"/>
      <c r="C6321" s="377"/>
      <c r="D6321" s="377"/>
      <c r="E6321" s="378"/>
      <c r="F6321" s="394"/>
    </row>
    <row r="6322" spans="1:6">
      <c r="A6322" s="377"/>
      <c r="B6322" s="377"/>
      <c r="C6322" s="377"/>
      <c r="D6322" s="377"/>
      <c r="E6322" s="378"/>
      <c r="F6322" s="394"/>
    </row>
    <row r="6323" spans="1:6">
      <c r="A6323" s="377"/>
      <c r="B6323" s="377"/>
      <c r="C6323" s="377"/>
      <c r="D6323" s="377"/>
      <c r="E6323" s="378"/>
      <c r="F6323" s="394"/>
    </row>
    <row r="6324" spans="1:6">
      <c r="A6324" s="377"/>
      <c r="B6324" s="377"/>
      <c r="C6324" s="377"/>
      <c r="D6324" s="377"/>
      <c r="E6324" s="378"/>
      <c r="F6324" s="394"/>
    </row>
    <row r="6325" spans="1:6">
      <c r="A6325" s="377"/>
      <c r="B6325" s="377"/>
      <c r="C6325" s="377"/>
      <c r="D6325" s="377"/>
      <c r="E6325" s="378"/>
      <c r="F6325" s="394"/>
    </row>
    <row r="6326" spans="1:6">
      <c r="A6326" s="377"/>
      <c r="B6326" s="377"/>
      <c r="C6326" s="377"/>
      <c r="D6326" s="377"/>
      <c r="E6326" s="378"/>
      <c r="F6326" s="394"/>
    </row>
    <row r="6327" spans="1:6">
      <c r="A6327" s="377"/>
      <c r="B6327" s="377"/>
      <c r="C6327" s="377"/>
      <c r="D6327" s="377"/>
      <c r="E6327" s="378"/>
      <c r="F6327" s="394"/>
    </row>
    <row r="6328" spans="1:6">
      <c r="A6328" s="377"/>
      <c r="B6328" s="377"/>
      <c r="C6328" s="377"/>
      <c r="D6328" s="377"/>
      <c r="E6328" s="378"/>
      <c r="F6328" s="394"/>
    </row>
    <row r="6329" spans="1:6">
      <c r="A6329" s="377"/>
      <c r="B6329" s="377"/>
      <c r="C6329" s="377"/>
      <c r="D6329" s="377"/>
      <c r="E6329" s="378"/>
      <c r="F6329" s="394"/>
    </row>
    <row r="6330" spans="1:6">
      <c r="A6330" s="377"/>
      <c r="B6330" s="377"/>
      <c r="C6330" s="377"/>
      <c r="D6330" s="377"/>
      <c r="E6330" s="378"/>
      <c r="F6330" s="394"/>
    </row>
    <row r="6331" spans="1:6">
      <c r="A6331" s="377"/>
      <c r="B6331" s="377"/>
      <c r="C6331" s="377"/>
      <c r="D6331" s="377"/>
      <c r="E6331" s="378"/>
      <c r="F6331" s="394"/>
    </row>
    <row r="6332" spans="1:6">
      <c r="A6332" s="377"/>
      <c r="B6332" s="377"/>
      <c r="C6332" s="377"/>
      <c r="D6332" s="377"/>
      <c r="E6332" s="378"/>
      <c r="F6332" s="394"/>
    </row>
    <row r="6333" spans="1:6">
      <c r="A6333" s="377"/>
      <c r="B6333" s="377"/>
      <c r="C6333" s="377"/>
      <c r="D6333" s="377"/>
      <c r="E6333" s="378"/>
      <c r="F6333" s="394"/>
    </row>
    <row r="6334" spans="1:6">
      <c r="A6334" s="377"/>
      <c r="B6334" s="377"/>
      <c r="C6334" s="377"/>
      <c r="D6334" s="377"/>
      <c r="E6334" s="378"/>
      <c r="F6334" s="394"/>
    </row>
    <row r="6335" spans="1:6">
      <c r="A6335" s="377"/>
      <c r="B6335" s="377"/>
      <c r="C6335" s="377"/>
      <c r="D6335" s="377"/>
      <c r="E6335" s="378"/>
      <c r="F6335" s="394"/>
    </row>
    <row r="6336" spans="1:6">
      <c r="A6336" s="377"/>
      <c r="B6336" s="377"/>
      <c r="C6336" s="377"/>
      <c r="D6336" s="377"/>
      <c r="E6336" s="378"/>
      <c r="F6336" s="394"/>
    </row>
    <row r="6337" spans="1:6">
      <c r="A6337" s="377"/>
      <c r="B6337" s="377"/>
      <c r="C6337" s="377"/>
      <c r="D6337" s="377"/>
      <c r="E6337" s="378"/>
      <c r="F6337" s="394"/>
    </row>
    <row r="6338" spans="1:6">
      <c r="A6338" s="377"/>
      <c r="B6338" s="377"/>
      <c r="C6338" s="377"/>
      <c r="D6338" s="377"/>
      <c r="E6338" s="378"/>
      <c r="F6338" s="394"/>
    </row>
    <row r="6339" spans="1:6">
      <c r="A6339" s="377"/>
      <c r="B6339" s="377"/>
      <c r="C6339" s="377"/>
      <c r="D6339" s="377"/>
      <c r="E6339" s="378"/>
      <c r="F6339" s="394"/>
    </row>
    <row r="6340" spans="1:6">
      <c r="A6340" s="377"/>
      <c r="B6340" s="377"/>
      <c r="C6340" s="377"/>
      <c r="D6340" s="377"/>
      <c r="E6340" s="378"/>
      <c r="F6340" s="394"/>
    </row>
    <row r="6341" spans="1:6">
      <c r="A6341" s="377"/>
      <c r="B6341" s="377"/>
      <c r="C6341" s="377"/>
      <c r="D6341" s="377"/>
      <c r="E6341" s="378"/>
      <c r="F6341" s="394"/>
    </row>
    <row r="6342" spans="1:6">
      <c r="A6342" s="377"/>
      <c r="B6342" s="377"/>
      <c r="C6342" s="377"/>
      <c r="D6342" s="377"/>
      <c r="E6342" s="378"/>
      <c r="F6342" s="394"/>
    </row>
    <row r="6343" spans="1:6">
      <c r="A6343" s="377"/>
      <c r="B6343" s="377"/>
      <c r="C6343" s="377"/>
      <c r="D6343" s="377"/>
      <c r="E6343" s="378"/>
      <c r="F6343" s="394"/>
    </row>
    <row r="6344" spans="1:6">
      <c r="A6344" s="377"/>
      <c r="B6344" s="377"/>
      <c r="C6344" s="377"/>
      <c r="D6344" s="377"/>
      <c r="E6344" s="378"/>
      <c r="F6344" s="394"/>
    </row>
    <row r="6345" spans="1:6">
      <c r="A6345" s="377"/>
      <c r="B6345" s="377"/>
      <c r="C6345" s="377"/>
      <c r="D6345" s="377"/>
      <c r="E6345" s="378"/>
      <c r="F6345" s="394"/>
    </row>
    <row r="6346" spans="1:6">
      <c r="A6346" s="377"/>
      <c r="B6346" s="377"/>
      <c r="C6346" s="377"/>
      <c r="D6346" s="377"/>
      <c r="E6346" s="378"/>
      <c r="F6346" s="394"/>
    </row>
    <row r="6347" spans="1:6">
      <c r="A6347" s="377"/>
      <c r="B6347" s="377"/>
      <c r="C6347" s="377"/>
      <c r="D6347" s="377"/>
      <c r="E6347" s="378"/>
      <c r="F6347" s="394"/>
    </row>
    <row r="6348" spans="1:6">
      <c r="A6348" s="377"/>
      <c r="B6348" s="377"/>
      <c r="C6348" s="377"/>
      <c r="D6348" s="377"/>
      <c r="E6348" s="378"/>
      <c r="F6348" s="394"/>
    </row>
    <row r="6349" spans="1:6">
      <c r="A6349" s="377"/>
      <c r="B6349" s="377"/>
      <c r="C6349" s="377"/>
      <c r="D6349" s="377"/>
      <c r="E6349" s="378"/>
      <c r="F6349" s="394"/>
    </row>
    <row r="6350" spans="1:6">
      <c r="A6350" s="377"/>
      <c r="B6350" s="377"/>
      <c r="C6350" s="377"/>
      <c r="D6350" s="377"/>
      <c r="E6350" s="378"/>
      <c r="F6350" s="394"/>
    </row>
    <row r="6351" spans="1:6">
      <c r="A6351" s="377"/>
      <c r="B6351" s="377"/>
      <c r="C6351" s="377"/>
      <c r="D6351" s="377"/>
      <c r="E6351" s="378"/>
      <c r="F6351" s="394"/>
    </row>
    <row r="6352" spans="1:6">
      <c r="A6352" s="377"/>
      <c r="B6352" s="377"/>
      <c r="C6352" s="377"/>
      <c r="D6352" s="377"/>
      <c r="E6352" s="378"/>
      <c r="F6352" s="394"/>
    </row>
    <row r="6353" spans="1:6">
      <c r="A6353" s="377"/>
      <c r="B6353" s="377"/>
      <c r="C6353" s="377"/>
      <c r="D6353" s="377"/>
      <c r="E6353" s="378"/>
      <c r="F6353" s="394"/>
    </row>
    <row r="6354" spans="1:6">
      <c r="A6354" s="377"/>
      <c r="B6354" s="377"/>
      <c r="C6354" s="377"/>
      <c r="D6354" s="377"/>
      <c r="E6354" s="378"/>
      <c r="F6354" s="394"/>
    </row>
    <row r="6355" spans="1:6">
      <c r="A6355" s="377"/>
      <c r="B6355" s="377"/>
      <c r="C6355" s="377"/>
      <c r="D6355" s="377"/>
      <c r="E6355" s="378"/>
      <c r="F6355" s="394"/>
    </row>
    <row r="6356" spans="1:6">
      <c r="A6356" s="377"/>
      <c r="B6356" s="377"/>
      <c r="C6356" s="377"/>
      <c r="D6356" s="377"/>
      <c r="E6356" s="378"/>
      <c r="F6356" s="394"/>
    </row>
    <row r="6357" spans="1:6">
      <c r="A6357" s="377"/>
      <c r="B6357" s="377"/>
      <c r="C6357" s="377"/>
      <c r="D6357" s="377"/>
      <c r="E6357" s="378"/>
      <c r="F6357" s="394"/>
    </row>
    <row r="6358" spans="1:6">
      <c r="A6358" s="377"/>
      <c r="B6358" s="377"/>
      <c r="C6358" s="377"/>
      <c r="D6358" s="377"/>
      <c r="E6358" s="378"/>
      <c r="F6358" s="394"/>
    </row>
    <row r="6359" spans="1:6">
      <c r="A6359" s="377"/>
      <c r="B6359" s="377"/>
      <c r="C6359" s="377"/>
      <c r="D6359" s="377"/>
      <c r="E6359" s="378"/>
      <c r="F6359" s="394"/>
    </row>
    <row r="6360" spans="1:6">
      <c r="A6360" s="377"/>
      <c r="B6360" s="377"/>
      <c r="C6360" s="377"/>
      <c r="D6360" s="377"/>
      <c r="E6360" s="378"/>
      <c r="F6360" s="394"/>
    </row>
    <row r="6361" spans="1:6">
      <c r="A6361" s="377"/>
      <c r="B6361" s="377"/>
      <c r="C6361" s="377"/>
      <c r="D6361" s="377"/>
      <c r="E6361" s="378"/>
      <c r="F6361" s="394"/>
    </row>
    <row r="6362" spans="1:6">
      <c r="A6362" s="377"/>
      <c r="B6362" s="377"/>
      <c r="C6362" s="377"/>
      <c r="D6362" s="377"/>
      <c r="E6362" s="378"/>
      <c r="F6362" s="394"/>
    </row>
    <row r="6363" spans="1:6">
      <c r="A6363" s="377"/>
      <c r="B6363" s="377"/>
      <c r="C6363" s="377"/>
      <c r="D6363" s="377"/>
      <c r="E6363" s="378"/>
      <c r="F6363" s="394"/>
    </row>
    <row r="6364" spans="1:6">
      <c r="A6364" s="377"/>
      <c r="B6364" s="377"/>
      <c r="C6364" s="377"/>
      <c r="D6364" s="377"/>
      <c r="E6364" s="378"/>
      <c r="F6364" s="394"/>
    </row>
    <row r="6365" spans="1:6">
      <c r="A6365" s="377"/>
      <c r="B6365" s="377"/>
      <c r="C6365" s="377"/>
      <c r="D6365" s="377"/>
      <c r="E6365" s="378"/>
      <c r="F6365" s="394"/>
    </row>
    <row r="6366" spans="1:6">
      <c r="A6366" s="377"/>
      <c r="B6366" s="377"/>
      <c r="C6366" s="377"/>
      <c r="D6366" s="377"/>
      <c r="E6366" s="378"/>
      <c r="F6366" s="394"/>
    </row>
    <row r="6367" spans="1:6">
      <c r="A6367" s="377"/>
      <c r="B6367" s="377"/>
      <c r="C6367" s="377"/>
      <c r="D6367" s="377"/>
      <c r="E6367" s="378"/>
      <c r="F6367" s="394"/>
    </row>
    <row r="6368" spans="1:6">
      <c r="A6368" s="377"/>
      <c r="B6368" s="377"/>
      <c r="C6368" s="377"/>
      <c r="D6368" s="377"/>
      <c r="E6368" s="378"/>
      <c r="F6368" s="394"/>
    </row>
    <row r="6369" spans="1:6">
      <c r="A6369" s="377"/>
      <c r="B6369" s="377"/>
      <c r="C6369" s="377"/>
      <c r="D6369" s="377"/>
      <c r="E6369" s="378"/>
      <c r="F6369" s="394"/>
    </row>
    <row r="6370" spans="1:6">
      <c r="A6370" s="377"/>
      <c r="B6370" s="377"/>
      <c r="C6370" s="377"/>
      <c r="D6370" s="377"/>
      <c r="E6370" s="378"/>
      <c r="F6370" s="394"/>
    </row>
    <row r="6371" spans="1:6">
      <c r="A6371" s="377"/>
      <c r="B6371" s="377"/>
      <c r="C6371" s="377"/>
      <c r="D6371" s="377"/>
      <c r="E6371" s="378"/>
      <c r="F6371" s="394"/>
    </row>
    <row r="6372" spans="1:6">
      <c r="A6372" s="377"/>
      <c r="B6372" s="377"/>
      <c r="C6372" s="377"/>
      <c r="D6372" s="377"/>
      <c r="E6372" s="378"/>
      <c r="F6372" s="394"/>
    </row>
    <row r="6373" spans="1:6">
      <c r="A6373" s="377"/>
      <c r="B6373" s="377"/>
      <c r="C6373" s="377"/>
      <c r="D6373" s="377"/>
      <c r="E6373" s="378"/>
      <c r="F6373" s="394"/>
    </row>
    <row r="6374" spans="1:6">
      <c r="A6374" s="377"/>
      <c r="B6374" s="377"/>
      <c r="C6374" s="377"/>
      <c r="D6374" s="377"/>
      <c r="E6374" s="378"/>
      <c r="F6374" s="394"/>
    </row>
    <row r="6375" spans="1:6">
      <c r="A6375" s="377"/>
      <c r="B6375" s="377"/>
      <c r="C6375" s="377"/>
      <c r="D6375" s="377"/>
      <c r="E6375" s="378"/>
      <c r="F6375" s="394"/>
    </row>
    <row r="6376" spans="1:6">
      <c r="A6376" s="377"/>
      <c r="B6376" s="377"/>
      <c r="C6376" s="377"/>
      <c r="D6376" s="377"/>
      <c r="E6376" s="378"/>
      <c r="F6376" s="394"/>
    </row>
    <row r="6377" spans="1:6">
      <c r="A6377" s="377"/>
      <c r="B6377" s="377"/>
      <c r="C6377" s="377"/>
      <c r="D6377" s="377"/>
      <c r="E6377" s="378"/>
      <c r="F6377" s="394"/>
    </row>
    <row r="6378" spans="1:6">
      <c r="A6378" s="377"/>
      <c r="B6378" s="377"/>
      <c r="C6378" s="377"/>
      <c r="D6378" s="377"/>
      <c r="E6378" s="378"/>
      <c r="F6378" s="394"/>
    </row>
    <row r="6379" spans="1:6">
      <c r="A6379" s="377"/>
      <c r="B6379" s="377"/>
      <c r="C6379" s="377"/>
      <c r="D6379" s="377"/>
      <c r="E6379" s="378"/>
      <c r="F6379" s="394"/>
    </row>
    <row r="6380" spans="1:6">
      <c r="A6380" s="377"/>
      <c r="B6380" s="377"/>
      <c r="C6380" s="377"/>
      <c r="D6380" s="377"/>
      <c r="E6380" s="378"/>
      <c r="F6380" s="394"/>
    </row>
    <row r="6381" spans="1:6">
      <c r="A6381" s="377"/>
      <c r="B6381" s="377"/>
      <c r="C6381" s="377"/>
      <c r="D6381" s="377"/>
      <c r="E6381" s="378"/>
      <c r="F6381" s="394"/>
    </row>
    <row r="6382" spans="1:6">
      <c r="A6382" s="377"/>
      <c r="B6382" s="377"/>
      <c r="C6382" s="377"/>
      <c r="D6382" s="377"/>
      <c r="E6382" s="378"/>
      <c r="F6382" s="394"/>
    </row>
    <row r="6383" spans="1:6">
      <c r="A6383" s="377"/>
      <c r="B6383" s="377"/>
      <c r="C6383" s="377"/>
      <c r="D6383" s="377"/>
      <c r="E6383" s="378"/>
      <c r="F6383" s="394"/>
    </row>
    <row r="6384" spans="1:6">
      <c r="A6384" s="377"/>
      <c r="B6384" s="377"/>
      <c r="C6384" s="377"/>
      <c r="D6384" s="377"/>
      <c r="E6384" s="378"/>
      <c r="F6384" s="394"/>
    </row>
    <row r="6385" spans="1:6">
      <c r="A6385" s="377"/>
      <c r="B6385" s="377"/>
      <c r="C6385" s="377"/>
      <c r="D6385" s="377"/>
      <c r="E6385" s="378"/>
      <c r="F6385" s="394"/>
    </row>
    <row r="6386" spans="1:6">
      <c r="A6386" s="377"/>
      <c r="B6386" s="377"/>
      <c r="C6386" s="377"/>
      <c r="D6386" s="377"/>
      <c r="E6386" s="378"/>
      <c r="F6386" s="394"/>
    </row>
    <row r="6387" spans="1:6">
      <c r="A6387" s="377"/>
      <c r="B6387" s="377"/>
      <c r="C6387" s="377"/>
      <c r="D6387" s="377"/>
      <c r="E6387" s="378"/>
      <c r="F6387" s="394"/>
    </row>
    <row r="6388" spans="1:6">
      <c r="A6388" s="377"/>
      <c r="B6388" s="377"/>
      <c r="C6388" s="377"/>
      <c r="D6388" s="377"/>
      <c r="E6388" s="378"/>
      <c r="F6388" s="394"/>
    </row>
    <row r="6389" spans="1:6">
      <c r="A6389" s="377"/>
      <c r="B6389" s="377"/>
      <c r="C6389" s="377"/>
      <c r="D6389" s="377"/>
      <c r="E6389" s="378"/>
      <c r="F6389" s="394"/>
    </row>
    <row r="6390" spans="1:6">
      <c r="A6390" s="377"/>
      <c r="B6390" s="377"/>
      <c r="C6390" s="377"/>
      <c r="D6390" s="377"/>
      <c r="E6390" s="378"/>
      <c r="F6390" s="394"/>
    </row>
    <row r="6391" spans="1:6">
      <c r="A6391" s="377"/>
      <c r="B6391" s="377"/>
      <c r="C6391" s="377"/>
      <c r="D6391" s="377"/>
      <c r="E6391" s="378"/>
      <c r="F6391" s="394"/>
    </row>
    <row r="6392" spans="1:6">
      <c r="A6392" s="377"/>
      <c r="B6392" s="377"/>
      <c r="C6392" s="377"/>
      <c r="D6392" s="377"/>
      <c r="E6392" s="378"/>
      <c r="F6392" s="394"/>
    </row>
    <row r="6393" spans="1:6">
      <c r="A6393" s="377"/>
      <c r="B6393" s="377"/>
      <c r="C6393" s="377"/>
      <c r="D6393" s="377"/>
      <c r="E6393" s="378"/>
      <c r="F6393" s="394"/>
    </row>
    <row r="6394" spans="1:6">
      <c r="A6394" s="377"/>
      <c r="B6394" s="377"/>
      <c r="C6394" s="377"/>
      <c r="D6394" s="377"/>
      <c r="E6394" s="378"/>
      <c r="F6394" s="394"/>
    </row>
    <row r="6395" spans="1:6">
      <c r="A6395" s="377"/>
      <c r="B6395" s="377"/>
      <c r="C6395" s="377"/>
      <c r="D6395" s="377"/>
      <c r="E6395" s="378"/>
      <c r="F6395" s="394"/>
    </row>
    <row r="6396" spans="1:6">
      <c r="A6396" s="377"/>
      <c r="B6396" s="377"/>
      <c r="C6396" s="377"/>
      <c r="D6396" s="377"/>
      <c r="E6396" s="378"/>
      <c r="F6396" s="394"/>
    </row>
    <row r="6397" spans="1:6">
      <c r="A6397" s="377"/>
      <c r="B6397" s="377"/>
      <c r="C6397" s="377"/>
      <c r="D6397" s="377"/>
      <c r="E6397" s="378"/>
      <c r="F6397" s="394"/>
    </row>
    <row r="6398" spans="1:6">
      <c r="A6398" s="377"/>
      <c r="B6398" s="377"/>
      <c r="C6398" s="377"/>
      <c r="D6398" s="377"/>
      <c r="E6398" s="378"/>
      <c r="F6398" s="394"/>
    </row>
    <row r="6399" spans="1:6">
      <c r="A6399" s="377"/>
      <c r="B6399" s="377"/>
      <c r="C6399" s="377"/>
      <c r="D6399" s="377"/>
      <c r="E6399" s="378"/>
      <c r="F6399" s="394"/>
    </row>
    <row r="6400" spans="1:6">
      <c r="A6400" s="377"/>
      <c r="B6400" s="377"/>
      <c r="C6400" s="377"/>
      <c r="D6400" s="377"/>
      <c r="E6400" s="378"/>
      <c r="F6400" s="394"/>
    </row>
    <row r="6401" spans="1:6">
      <c r="A6401" s="377"/>
      <c r="B6401" s="377"/>
      <c r="C6401" s="377"/>
      <c r="D6401" s="377"/>
      <c r="E6401" s="378"/>
      <c r="F6401" s="394"/>
    </row>
    <row r="6402" spans="1:6">
      <c r="A6402" s="377"/>
      <c r="B6402" s="377"/>
      <c r="C6402" s="377"/>
      <c r="D6402" s="377"/>
      <c r="E6402" s="378"/>
      <c r="F6402" s="394"/>
    </row>
    <row r="6403" spans="1:6">
      <c r="A6403" s="377"/>
      <c r="B6403" s="377"/>
      <c r="C6403" s="377"/>
      <c r="D6403" s="377"/>
      <c r="E6403" s="378"/>
      <c r="F6403" s="394"/>
    </row>
    <row r="6404" spans="1:6">
      <c r="A6404" s="377"/>
      <c r="B6404" s="377"/>
      <c r="C6404" s="377"/>
      <c r="D6404" s="377"/>
      <c r="E6404" s="378"/>
      <c r="F6404" s="394"/>
    </row>
    <row r="6405" spans="1:6">
      <c r="A6405" s="377"/>
      <c r="B6405" s="377"/>
      <c r="C6405" s="377"/>
      <c r="D6405" s="377"/>
      <c r="E6405" s="378"/>
      <c r="F6405" s="394"/>
    </row>
    <row r="6406" spans="1:6">
      <c r="A6406" s="377"/>
      <c r="B6406" s="377"/>
      <c r="C6406" s="377"/>
      <c r="D6406" s="377"/>
      <c r="E6406" s="378"/>
      <c r="F6406" s="394"/>
    </row>
    <row r="6407" spans="1:6">
      <c r="A6407" s="377"/>
      <c r="B6407" s="377"/>
      <c r="C6407" s="377"/>
      <c r="D6407" s="377"/>
      <c r="E6407" s="378"/>
      <c r="F6407" s="394"/>
    </row>
    <row r="6408" spans="1:6">
      <c r="A6408" s="377"/>
      <c r="B6408" s="377"/>
      <c r="C6408" s="377"/>
      <c r="D6408" s="377"/>
      <c r="E6408" s="378"/>
      <c r="F6408" s="394"/>
    </row>
    <row r="6409" spans="1:6">
      <c r="A6409" s="377"/>
      <c r="B6409" s="377"/>
      <c r="C6409" s="377"/>
      <c r="D6409" s="377"/>
      <c r="E6409" s="378"/>
      <c r="F6409" s="394"/>
    </row>
    <row r="6410" spans="1:6">
      <c r="A6410" s="377"/>
      <c r="B6410" s="377"/>
      <c r="C6410" s="377"/>
      <c r="D6410" s="377"/>
      <c r="E6410" s="378"/>
      <c r="F6410" s="394"/>
    </row>
    <row r="6411" spans="1:6">
      <c r="A6411" s="377"/>
      <c r="B6411" s="377"/>
      <c r="C6411" s="377"/>
      <c r="D6411" s="377"/>
      <c r="E6411" s="378"/>
      <c r="F6411" s="394"/>
    </row>
    <row r="6412" spans="1:6">
      <c r="A6412" s="377"/>
      <c r="B6412" s="377"/>
      <c r="C6412" s="377"/>
      <c r="D6412" s="377"/>
      <c r="E6412" s="378"/>
      <c r="F6412" s="394"/>
    </row>
    <row r="6413" spans="1:6">
      <c r="A6413" s="377"/>
      <c r="B6413" s="377"/>
      <c r="C6413" s="377"/>
      <c r="D6413" s="377"/>
      <c r="E6413" s="378"/>
      <c r="F6413" s="394"/>
    </row>
    <row r="6414" spans="1:6">
      <c r="A6414" s="377"/>
      <c r="B6414" s="377"/>
      <c r="C6414" s="377"/>
      <c r="D6414" s="377"/>
      <c r="E6414" s="378"/>
      <c r="F6414" s="394"/>
    </row>
    <row r="6415" spans="1:6">
      <c r="A6415" s="377"/>
      <c r="B6415" s="377"/>
      <c r="C6415" s="377"/>
      <c r="D6415" s="377"/>
      <c r="E6415" s="378"/>
      <c r="F6415" s="394"/>
    </row>
    <row r="6416" spans="1:6">
      <c r="A6416" s="377"/>
      <c r="B6416" s="377"/>
      <c r="C6416" s="377"/>
      <c r="D6416" s="377"/>
      <c r="E6416" s="378"/>
      <c r="F6416" s="394"/>
    </row>
    <row r="6417" spans="1:6">
      <c r="A6417" s="377"/>
      <c r="B6417" s="377"/>
      <c r="C6417" s="377"/>
      <c r="D6417" s="377"/>
      <c r="E6417" s="378"/>
      <c r="F6417" s="394"/>
    </row>
    <row r="6418" spans="1:6">
      <c r="A6418" s="377"/>
      <c r="B6418" s="377"/>
      <c r="C6418" s="377"/>
      <c r="D6418" s="377"/>
      <c r="E6418" s="378"/>
      <c r="F6418" s="394"/>
    </row>
    <row r="6419" spans="1:6">
      <c r="A6419" s="377"/>
      <c r="B6419" s="377"/>
      <c r="C6419" s="377"/>
      <c r="D6419" s="377"/>
      <c r="E6419" s="378"/>
      <c r="F6419" s="394"/>
    </row>
    <row r="6420" spans="1:6">
      <c r="A6420" s="377"/>
      <c r="B6420" s="377"/>
      <c r="C6420" s="377"/>
      <c r="D6420" s="377"/>
      <c r="E6420" s="378"/>
      <c r="F6420" s="394"/>
    </row>
    <row r="6421" spans="1:6">
      <c r="A6421" s="377"/>
      <c r="B6421" s="377"/>
      <c r="C6421" s="377"/>
      <c r="D6421" s="377"/>
      <c r="E6421" s="378"/>
      <c r="F6421" s="394"/>
    </row>
    <row r="6422" spans="1:6">
      <c r="A6422" s="377"/>
      <c r="B6422" s="377"/>
      <c r="C6422" s="377"/>
      <c r="D6422" s="377"/>
      <c r="E6422" s="378"/>
      <c r="F6422" s="394"/>
    </row>
    <row r="6423" spans="1:6">
      <c r="A6423" s="377"/>
      <c r="B6423" s="377"/>
      <c r="C6423" s="377"/>
      <c r="D6423" s="377"/>
      <c r="E6423" s="378"/>
      <c r="F6423" s="394"/>
    </row>
    <row r="6424" spans="1:6">
      <c r="A6424" s="377"/>
      <c r="B6424" s="377"/>
      <c r="C6424" s="377"/>
      <c r="D6424" s="377"/>
      <c r="E6424" s="378"/>
      <c r="F6424" s="394"/>
    </row>
    <row r="6425" spans="1:6">
      <c r="A6425" s="377"/>
      <c r="B6425" s="377"/>
      <c r="C6425" s="377"/>
      <c r="D6425" s="377"/>
      <c r="E6425" s="378"/>
      <c r="F6425" s="394"/>
    </row>
    <row r="6426" spans="1:6">
      <c r="A6426" s="377"/>
      <c r="B6426" s="377"/>
      <c r="C6426" s="377"/>
      <c r="D6426" s="377"/>
      <c r="E6426" s="378"/>
      <c r="F6426" s="394"/>
    </row>
    <row r="6427" spans="1:6">
      <c r="A6427" s="377"/>
      <c r="B6427" s="377"/>
      <c r="C6427" s="377"/>
      <c r="D6427" s="377"/>
      <c r="E6427" s="378"/>
      <c r="F6427" s="394"/>
    </row>
    <row r="6428" spans="1:6">
      <c r="A6428" s="377"/>
      <c r="B6428" s="377"/>
      <c r="C6428" s="377"/>
      <c r="D6428" s="377"/>
      <c r="E6428" s="378"/>
      <c r="F6428" s="394"/>
    </row>
    <row r="6429" spans="1:6">
      <c r="A6429" s="377"/>
      <c r="B6429" s="377"/>
      <c r="C6429" s="377"/>
      <c r="D6429" s="377"/>
      <c r="E6429" s="378"/>
      <c r="F6429" s="394"/>
    </row>
    <row r="6430" spans="1:6">
      <c r="A6430" s="377"/>
      <c r="B6430" s="377"/>
      <c r="C6430" s="377"/>
      <c r="D6430" s="377"/>
      <c r="E6430" s="378"/>
      <c r="F6430" s="394"/>
    </row>
    <row r="6431" spans="1:6">
      <c r="A6431" s="377"/>
      <c r="B6431" s="377"/>
      <c r="C6431" s="377"/>
      <c r="D6431" s="377"/>
      <c r="E6431" s="378"/>
      <c r="F6431" s="394"/>
    </row>
    <row r="6432" spans="1:6">
      <c r="A6432" s="377"/>
      <c r="B6432" s="377"/>
      <c r="C6432" s="377"/>
      <c r="D6432" s="377"/>
      <c r="E6432" s="378"/>
      <c r="F6432" s="394"/>
    </row>
    <row r="6433" spans="1:6">
      <c r="A6433" s="377"/>
      <c r="B6433" s="377"/>
      <c r="C6433" s="377"/>
      <c r="D6433" s="377"/>
      <c r="E6433" s="378"/>
      <c r="F6433" s="394"/>
    </row>
    <row r="6434" spans="1:6">
      <c r="A6434" s="377"/>
      <c r="B6434" s="377"/>
      <c r="C6434" s="377"/>
      <c r="D6434" s="377"/>
      <c r="E6434" s="378"/>
      <c r="F6434" s="394"/>
    </row>
    <row r="6435" spans="1:6">
      <c r="A6435" s="377"/>
      <c r="B6435" s="377"/>
      <c r="C6435" s="377"/>
      <c r="D6435" s="377"/>
      <c r="E6435" s="378"/>
      <c r="F6435" s="394"/>
    </row>
    <row r="6436" spans="1:6">
      <c r="A6436" s="377"/>
      <c r="B6436" s="377"/>
      <c r="C6436" s="377"/>
      <c r="D6436" s="377"/>
      <c r="E6436" s="378"/>
      <c r="F6436" s="394"/>
    </row>
    <row r="6437" spans="1:6">
      <c r="A6437" s="377"/>
      <c r="B6437" s="377"/>
      <c r="C6437" s="377"/>
      <c r="D6437" s="377"/>
      <c r="E6437" s="378"/>
      <c r="F6437" s="394"/>
    </row>
    <row r="6438" spans="1:6">
      <c r="A6438" s="377"/>
      <c r="B6438" s="377"/>
      <c r="C6438" s="377"/>
      <c r="D6438" s="377"/>
      <c r="E6438" s="378"/>
      <c r="F6438" s="394"/>
    </row>
    <row r="6439" spans="1:6">
      <c r="A6439" s="377"/>
      <c r="B6439" s="377"/>
      <c r="C6439" s="377"/>
      <c r="D6439" s="377"/>
      <c r="E6439" s="378"/>
      <c r="F6439" s="394"/>
    </row>
    <row r="6440" spans="1:6">
      <c r="A6440" s="377"/>
      <c r="B6440" s="377"/>
      <c r="C6440" s="377"/>
      <c r="D6440" s="377"/>
      <c r="E6440" s="378"/>
      <c r="F6440" s="394"/>
    </row>
    <row r="6441" spans="1:6">
      <c r="A6441" s="377"/>
      <c r="B6441" s="377"/>
      <c r="C6441" s="377"/>
      <c r="D6441" s="377"/>
      <c r="E6441" s="378"/>
      <c r="F6441" s="394"/>
    </row>
    <row r="6442" spans="1:6">
      <c r="A6442" s="377"/>
      <c r="B6442" s="377"/>
      <c r="C6442" s="377"/>
      <c r="D6442" s="377"/>
      <c r="E6442" s="378"/>
      <c r="F6442" s="394"/>
    </row>
    <row r="6443" spans="1:6">
      <c r="A6443" s="377"/>
      <c r="B6443" s="377"/>
      <c r="C6443" s="377"/>
      <c r="D6443" s="377"/>
      <c r="E6443" s="378"/>
      <c r="F6443" s="394"/>
    </row>
    <row r="6444" spans="1:6">
      <c r="A6444" s="377"/>
      <c r="B6444" s="377"/>
      <c r="C6444" s="377"/>
      <c r="D6444" s="377"/>
      <c r="E6444" s="378"/>
      <c r="F6444" s="394"/>
    </row>
    <row r="6445" spans="1:6">
      <c r="A6445" s="377"/>
      <c r="B6445" s="377"/>
      <c r="C6445" s="377"/>
      <c r="D6445" s="377"/>
      <c r="E6445" s="378"/>
      <c r="F6445" s="394"/>
    </row>
    <row r="6446" spans="1:6">
      <c r="A6446" s="377"/>
      <c r="B6446" s="377"/>
      <c r="C6446" s="377"/>
      <c r="D6446" s="377"/>
      <c r="E6446" s="378"/>
      <c r="F6446" s="394"/>
    </row>
    <row r="6447" spans="1:6">
      <c r="A6447" s="377"/>
      <c r="B6447" s="377"/>
      <c r="C6447" s="377"/>
      <c r="D6447" s="377"/>
      <c r="E6447" s="378"/>
      <c r="F6447" s="394"/>
    </row>
    <row r="6448" spans="1:6">
      <c r="A6448" s="377"/>
      <c r="B6448" s="377"/>
      <c r="C6448" s="377"/>
      <c r="D6448" s="377"/>
      <c r="E6448" s="378"/>
      <c r="F6448" s="394"/>
    </row>
    <row r="6449" spans="1:6">
      <c r="A6449" s="377"/>
      <c r="B6449" s="377"/>
      <c r="C6449" s="377"/>
      <c r="D6449" s="377"/>
      <c r="E6449" s="378"/>
      <c r="F6449" s="394"/>
    </row>
    <row r="6450" spans="1:6">
      <c r="A6450" s="377"/>
      <c r="B6450" s="377"/>
      <c r="C6450" s="377"/>
      <c r="D6450" s="377"/>
      <c r="E6450" s="378"/>
      <c r="F6450" s="394"/>
    </row>
    <row r="6451" spans="1:6">
      <c r="A6451" s="377"/>
      <c r="B6451" s="377"/>
      <c r="C6451" s="377"/>
      <c r="D6451" s="377"/>
      <c r="E6451" s="378"/>
      <c r="F6451" s="394"/>
    </row>
    <row r="6452" spans="1:6">
      <c r="A6452" s="377"/>
      <c r="B6452" s="377"/>
      <c r="C6452" s="377"/>
      <c r="D6452" s="377"/>
      <c r="E6452" s="378"/>
      <c r="F6452" s="394"/>
    </row>
    <row r="6453" spans="1:6">
      <c r="A6453" s="377"/>
      <c r="B6453" s="377"/>
      <c r="C6453" s="377"/>
      <c r="D6453" s="377"/>
      <c r="E6453" s="378"/>
      <c r="F6453" s="394"/>
    </row>
    <row r="6454" spans="1:6">
      <c r="A6454" s="377"/>
      <c r="B6454" s="377"/>
      <c r="C6454" s="377"/>
      <c r="D6454" s="377"/>
      <c r="E6454" s="378"/>
      <c r="F6454" s="394"/>
    </row>
    <row r="6455" spans="1:6">
      <c r="A6455" s="377"/>
      <c r="B6455" s="377"/>
      <c r="C6455" s="377"/>
      <c r="D6455" s="377"/>
      <c r="E6455" s="378"/>
      <c r="F6455" s="394"/>
    </row>
    <row r="6456" spans="1:6">
      <c r="A6456" s="377"/>
      <c r="B6456" s="377"/>
      <c r="C6456" s="377"/>
      <c r="D6456" s="377"/>
      <c r="E6456" s="378"/>
      <c r="F6456" s="394"/>
    </row>
    <row r="6457" spans="1:6">
      <c r="A6457" s="377"/>
      <c r="B6457" s="377"/>
      <c r="C6457" s="377"/>
      <c r="D6457" s="377"/>
      <c r="E6457" s="378"/>
      <c r="F6457" s="394"/>
    </row>
    <row r="6458" spans="1:6">
      <c r="A6458" s="377"/>
      <c r="B6458" s="377"/>
      <c r="C6458" s="377"/>
      <c r="D6458" s="377"/>
      <c r="E6458" s="378"/>
      <c r="F6458" s="394"/>
    </row>
    <row r="6459" spans="1:6">
      <c r="A6459" s="377"/>
      <c r="B6459" s="377"/>
      <c r="C6459" s="377"/>
      <c r="D6459" s="377"/>
      <c r="E6459" s="378"/>
      <c r="F6459" s="394"/>
    </row>
    <row r="6460" spans="1:6">
      <c r="A6460" s="377"/>
      <c r="B6460" s="377"/>
      <c r="C6460" s="377"/>
      <c r="D6460" s="377"/>
      <c r="E6460" s="378"/>
      <c r="F6460" s="394"/>
    </row>
    <row r="6461" spans="1:6">
      <c r="A6461" s="377"/>
      <c r="B6461" s="377"/>
      <c r="C6461" s="377"/>
      <c r="D6461" s="377"/>
      <c r="E6461" s="378"/>
      <c r="F6461" s="394"/>
    </row>
    <row r="6462" spans="1:6">
      <c r="A6462" s="377"/>
      <c r="B6462" s="377"/>
      <c r="C6462" s="377"/>
      <c r="D6462" s="377"/>
      <c r="E6462" s="378"/>
      <c r="F6462" s="394"/>
    </row>
    <row r="6463" spans="1:6">
      <c r="A6463" s="377"/>
      <c r="B6463" s="377"/>
      <c r="C6463" s="377"/>
      <c r="D6463" s="377"/>
      <c r="E6463" s="378"/>
      <c r="F6463" s="394"/>
    </row>
    <row r="6464" spans="1:6">
      <c r="A6464" s="377"/>
      <c r="B6464" s="377"/>
      <c r="C6464" s="377"/>
      <c r="D6464" s="377"/>
      <c r="E6464" s="378"/>
      <c r="F6464" s="394"/>
    </row>
    <row r="6465" spans="1:6">
      <c r="A6465" s="377"/>
      <c r="B6465" s="377"/>
      <c r="C6465" s="377"/>
      <c r="D6465" s="377"/>
      <c r="E6465" s="378"/>
      <c r="F6465" s="394"/>
    </row>
    <row r="6466" spans="1:6">
      <c r="A6466" s="377"/>
      <c r="B6466" s="377"/>
      <c r="C6466" s="377"/>
      <c r="D6466" s="377"/>
      <c r="E6466" s="378"/>
      <c r="F6466" s="394"/>
    </row>
    <row r="6467" spans="1:6">
      <c r="A6467" s="377"/>
      <c r="B6467" s="377"/>
      <c r="C6467" s="377"/>
      <c r="D6467" s="377"/>
      <c r="E6467" s="378"/>
      <c r="F6467" s="394"/>
    </row>
    <row r="6468" spans="1:6">
      <c r="A6468" s="377"/>
      <c r="B6468" s="377"/>
      <c r="C6468" s="377"/>
      <c r="D6468" s="377"/>
      <c r="E6468" s="378"/>
      <c r="F6468" s="394"/>
    </row>
    <row r="6469" spans="1:6">
      <c r="A6469" s="377"/>
      <c r="B6469" s="377"/>
      <c r="C6469" s="377"/>
      <c r="D6469" s="377"/>
      <c r="E6469" s="378"/>
      <c r="F6469" s="394"/>
    </row>
    <row r="6470" spans="1:6">
      <c r="A6470" s="377"/>
      <c r="B6470" s="377"/>
      <c r="C6470" s="377"/>
      <c r="D6470" s="377"/>
      <c r="E6470" s="378"/>
      <c r="F6470" s="394"/>
    </row>
    <row r="6471" spans="1:6">
      <c r="A6471" s="377"/>
      <c r="B6471" s="377"/>
      <c r="C6471" s="377"/>
      <c r="D6471" s="377"/>
      <c r="E6471" s="378"/>
      <c r="F6471" s="394"/>
    </row>
    <row r="6472" spans="1:6">
      <c r="A6472" s="377"/>
      <c r="B6472" s="377"/>
      <c r="C6472" s="377"/>
      <c r="D6472" s="377"/>
      <c r="E6472" s="378"/>
      <c r="F6472" s="394"/>
    </row>
    <row r="6473" spans="1:6">
      <c r="A6473" s="377"/>
      <c r="B6473" s="377"/>
      <c r="C6473" s="377"/>
      <c r="D6473" s="377"/>
      <c r="E6473" s="378"/>
      <c r="F6473" s="394"/>
    </row>
    <row r="6474" spans="1:6">
      <c r="A6474" s="377"/>
      <c r="B6474" s="377"/>
      <c r="C6474" s="377"/>
      <c r="D6474" s="377"/>
      <c r="E6474" s="378"/>
      <c r="F6474" s="394"/>
    </row>
    <row r="6475" spans="1:6">
      <c r="A6475" s="377"/>
      <c r="B6475" s="377"/>
      <c r="C6475" s="377"/>
      <c r="D6475" s="377"/>
      <c r="E6475" s="378"/>
      <c r="F6475" s="394"/>
    </row>
    <row r="6476" spans="1:6">
      <c r="A6476" s="377"/>
      <c r="B6476" s="377"/>
      <c r="C6476" s="377"/>
      <c r="D6476" s="377"/>
      <c r="E6476" s="378"/>
      <c r="F6476" s="394"/>
    </row>
    <row r="6477" spans="1:6">
      <c r="A6477" s="377"/>
      <c r="B6477" s="377"/>
      <c r="C6477" s="377"/>
      <c r="D6477" s="377"/>
      <c r="E6477" s="378"/>
      <c r="F6477" s="394"/>
    </row>
    <row r="6478" spans="1:6">
      <c r="A6478" s="377"/>
      <c r="B6478" s="377"/>
      <c r="C6478" s="377"/>
      <c r="D6478" s="377"/>
      <c r="E6478" s="378"/>
      <c r="F6478" s="394"/>
    </row>
    <row r="6479" spans="1:6">
      <c r="A6479" s="377"/>
      <c r="B6479" s="377"/>
      <c r="C6479" s="377"/>
      <c r="D6479" s="377"/>
      <c r="E6479" s="378"/>
      <c r="F6479" s="394"/>
    </row>
    <row r="6480" spans="1:6">
      <c r="A6480" s="377"/>
      <c r="B6480" s="377"/>
      <c r="C6480" s="377"/>
      <c r="D6480" s="377"/>
      <c r="E6480" s="378"/>
      <c r="F6480" s="394"/>
    </row>
    <row r="6481" spans="1:6">
      <c r="A6481" s="377"/>
      <c r="B6481" s="377"/>
      <c r="C6481" s="377"/>
      <c r="D6481" s="377"/>
      <c r="E6481" s="378"/>
      <c r="F6481" s="394"/>
    </row>
    <row r="6482" spans="1:6">
      <c r="A6482" s="377"/>
      <c r="B6482" s="377"/>
      <c r="C6482" s="377"/>
      <c r="D6482" s="377"/>
      <c r="E6482" s="378"/>
      <c r="F6482" s="394"/>
    </row>
    <row r="6483" spans="1:6">
      <c r="A6483" s="377"/>
      <c r="B6483" s="377"/>
      <c r="C6483" s="377"/>
      <c r="D6483" s="377"/>
      <c r="E6483" s="378"/>
      <c r="F6483" s="394"/>
    </row>
    <row r="6484" spans="1:6">
      <c r="A6484" s="377"/>
      <c r="B6484" s="377"/>
      <c r="C6484" s="377"/>
      <c r="D6484" s="377"/>
      <c r="E6484" s="378"/>
      <c r="F6484" s="394"/>
    </row>
    <row r="6485" spans="1:6">
      <c r="A6485" s="377"/>
      <c r="B6485" s="377"/>
      <c r="C6485" s="377"/>
      <c r="D6485" s="377"/>
      <c r="E6485" s="378"/>
      <c r="F6485" s="394"/>
    </row>
    <row r="6486" spans="1:6">
      <c r="A6486" s="377"/>
      <c r="B6486" s="377"/>
      <c r="C6486" s="377"/>
      <c r="D6486" s="377"/>
      <c r="E6486" s="378"/>
      <c r="F6486" s="394"/>
    </row>
    <row r="6487" spans="1:6">
      <c r="A6487" s="377"/>
      <c r="B6487" s="377"/>
      <c r="C6487" s="377"/>
      <c r="D6487" s="377"/>
      <c r="E6487" s="378"/>
      <c r="F6487" s="394"/>
    </row>
    <row r="6488" spans="1:6">
      <c r="A6488" s="377"/>
      <c r="B6488" s="377"/>
      <c r="C6488" s="377"/>
      <c r="D6488" s="377"/>
      <c r="E6488" s="378"/>
      <c r="F6488" s="394"/>
    </row>
    <row r="6489" spans="1:6">
      <c r="A6489" s="377"/>
      <c r="B6489" s="377"/>
      <c r="C6489" s="377"/>
      <c r="D6489" s="377"/>
      <c r="E6489" s="378"/>
      <c r="F6489" s="394"/>
    </row>
    <row r="6490" spans="1:6">
      <c r="A6490" s="377"/>
      <c r="B6490" s="377"/>
      <c r="C6490" s="377"/>
      <c r="D6490" s="377"/>
      <c r="E6490" s="378"/>
      <c r="F6490" s="394"/>
    </row>
    <row r="6491" spans="1:6">
      <c r="A6491" s="377"/>
      <c r="B6491" s="377"/>
      <c r="C6491" s="377"/>
      <c r="D6491" s="377"/>
      <c r="E6491" s="378"/>
      <c r="F6491" s="394"/>
    </row>
    <row r="6492" spans="1:6">
      <c r="A6492" s="377"/>
      <c r="B6492" s="377"/>
      <c r="C6492" s="377"/>
      <c r="D6492" s="377"/>
      <c r="E6492" s="378"/>
      <c r="F6492" s="394"/>
    </row>
    <row r="6493" spans="1:6">
      <c r="A6493" s="377"/>
      <c r="B6493" s="377"/>
      <c r="C6493" s="377"/>
      <c r="D6493" s="377"/>
      <c r="E6493" s="378"/>
      <c r="F6493" s="394"/>
    </row>
    <row r="6494" spans="1:6">
      <c r="A6494" s="377"/>
      <c r="B6494" s="377"/>
      <c r="C6494" s="377"/>
      <c r="D6494" s="377"/>
      <c r="E6494" s="378"/>
      <c r="F6494" s="394"/>
    </row>
    <row r="6495" spans="1:6">
      <c r="A6495" s="377"/>
      <c r="B6495" s="377"/>
      <c r="C6495" s="377"/>
      <c r="D6495" s="377"/>
      <c r="E6495" s="378"/>
      <c r="F6495" s="394"/>
    </row>
    <row r="6496" spans="1:6">
      <c r="A6496" s="377"/>
      <c r="B6496" s="377"/>
      <c r="C6496" s="377"/>
      <c r="D6496" s="377"/>
      <c r="E6496" s="378"/>
      <c r="F6496" s="394"/>
    </row>
    <row r="6497" spans="1:6">
      <c r="A6497" s="377"/>
      <c r="B6497" s="377"/>
      <c r="C6497" s="377"/>
      <c r="D6497" s="377"/>
      <c r="E6497" s="378"/>
      <c r="F6497" s="394"/>
    </row>
    <row r="6498" spans="1:6">
      <c r="A6498" s="377"/>
      <c r="B6498" s="377"/>
      <c r="C6498" s="377"/>
      <c r="D6498" s="377"/>
      <c r="E6498" s="378"/>
      <c r="F6498" s="394"/>
    </row>
    <row r="6499" spans="1:6">
      <c r="A6499" s="377"/>
      <c r="B6499" s="377"/>
      <c r="C6499" s="377"/>
      <c r="D6499" s="377"/>
      <c r="E6499" s="378"/>
      <c r="F6499" s="394"/>
    </row>
    <row r="6500" spans="1:6">
      <c r="A6500" s="377"/>
      <c r="B6500" s="377"/>
      <c r="C6500" s="377"/>
      <c r="D6500" s="377"/>
      <c r="E6500" s="378"/>
      <c r="F6500" s="394"/>
    </row>
    <row r="6501" spans="1:6">
      <c r="A6501" s="377"/>
      <c r="B6501" s="377"/>
      <c r="C6501" s="377"/>
      <c r="D6501" s="377"/>
      <c r="E6501" s="378"/>
      <c r="F6501" s="394"/>
    </row>
    <row r="6502" spans="1:6">
      <c r="A6502" s="377"/>
      <c r="B6502" s="377"/>
      <c r="C6502" s="377"/>
      <c r="D6502" s="377"/>
      <c r="E6502" s="378"/>
      <c r="F6502" s="394"/>
    </row>
    <row r="6503" spans="1:6">
      <c r="A6503" s="377"/>
      <c r="B6503" s="377"/>
      <c r="C6503" s="377"/>
      <c r="D6503" s="377"/>
      <c r="E6503" s="378"/>
      <c r="F6503" s="394"/>
    </row>
    <row r="6504" spans="1:6">
      <c r="A6504" s="377"/>
      <c r="B6504" s="377"/>
      <c r="C6504" s="377"/>
      <c r="D6504" s="377"/>
      <c r="E6504" s="378"/>
      <c r="F6504" s="394"/>
    </row>
    <row r="6505" spans="1:6">
      <c r="A6505" s="377"/>
      <c r="B6505" s="377"/>
      <c r="C6505" s="377"/>
      <c r="D6505" s="377"/>
      <c r="E6505" s="378"/>
      <c r="F6505" s="394"/>
    </row>
    <row r="6506" spans="1:6">
      <c r="A6506" s="377"/>
      <c r="B6506" s="377"/>
      <c r="C6506" s="377"/>
      <c r="D6506" s="377"/>
      <c r="E6506" s="378"/>
      <c r="F6506" s="394"/>
    </row>
    <row r="6507" spans="1:6">
      <c r="A6507" s="377"/>
      <c r="B6507" s="377"/>
      <c r="C6507" s="377"/>
      <c r="D6507" s="377"/>
      <c r="E6507" s="378"/>
      <c r="F6507" s="394"/>
    </row>
    <row r="6508" spans="1:6">
      <c r="A6508" s="377"/>
      <c r="B6508" s="377"/>
      <c r="C6508" s="377"/>
      <c r="D6508" s="377"/>
      <c r="E6508" s="378"/>
      <c r="F6508" s="394"/>
    </row>
    <row r="6509" spans="1:6">
      <c r="A6509" s="377"/>
      <c r="B6509" s="377"/>
      <c r="C6509" s="377"/>
      <c r="D6509" s="377"/>
      <c r="E6509" s="378"/>
      <c r="F6509" s="394"/>
    </row>
    <row r="6510" spans="1:6">
      <c r="A6510" s="377"/>
      <c r="B6510" s="377"/>
      <c r="C6510" s="377"/>
      <c r="D6510" s="377"/>
      <c r="E6510" s="378"/>
      <c r="F6510" s="394"/>
    </row>
    <row r="6511" spans="1:6">
      <c r="A6511" s="377"/>
      <c r="B6511" s="377"/>
      <c r="C6511" s="377"/>
      <c r="D6511" s="377"/>
      <c r="E6511" s="378"/>
      <c r="F6511" s="394"/>
    </row>
    <row r="6512" spans="1:6">
      <c r="A6512" s="377"/>
      <c r="B6512" s="377"/>
      <c r="C6512" s="377"/>
      <c r="D6512" s="377"/>
      <c r="E6512" s="378"/>
      <c r="F6512" s="394"/>
    </row>
    <row r="6513" spans="1:6">
      <c r="A6513" s="377"/>
      <c r="B6513" s="377"/>
      <c r="C6513" s="377"/>
      <c r="D6513" s="377"/>
      <c r="E6513" s="378"/>
      <c r="F6513" s="394"/>
    </row>
    <row r="6514" spans="1:6">
      <c r="A6514" s="377"/>
      <c r="B6514" s="377"/>
      <c r="C6514" s="377"/>
      <c r="D6514" s="377"/>
      <c r="E6514" s="378"/>
      <c r="F6514" s="394"/>
    </row>
    <row r="6515" spans="1:6">
      <c r="A6515" s="377"/>
      <c r="B6515" s="377"/>
      <c r="C6515" s="377"/>
      <c r="D6515" s="377"/>
      <c r="E6515" s="378"/>
      <c r="F6515" s="394"/>
    </row>
    <row r="6516" spans="1:6">
      <c r="A6516" s="377"/>
      <c r="B6516" s="377"/>
      <c r="C6516" s="377"/>
      <c r="D6516" s="377"/>
      <c r="E6516" s="378"/>
      <c r="F6516" s="394"/>
    </row>
    <row r="6517" spans="1:6">
      <c r="A6517" s="377"/>
      <c r="B6517" s="377"/>
      <c r="C6517" s="377"/>
      <c r="D6517" s="377"/>
      <c r="E6517" s="378"/>
      <c r="F6517" s="394"/>
    </row>
    <row r="6518" spans="1:6">
      <c r="A6518" s="377"/>
      <c r="B6518" s="377"/>
      <c r="C6518" s="377"/>
      <c r="D6518" s="377"/>
      <c r="E6518" s="378"/>
      <c r="F6518" s="394"/>
    </row>
    <row r="6519" spans="1:6">
      <c r="A6519" s="377"/>
      <c r="B6519" s="377"/>
      <c r="C6519" s="377"/>
      <c r="D6519" s="377"/>
      <c r="E6519" s="378"/>
      <c r="F6519" s="394"/>
    </row>
    <row r="6520" spans="1:6">
      <c r="A6520" s="377"/>
      <c r="B6520" s="377"/>
      <c r="C6520" s="377"/>
      <c r="D6520" s="377"/>
      <c r="E6520" s="378"/>
      <c r="F6520" s="394"/>
    </row>
    <row r="6521" spans="1:6">
      <c r="A6521" s="377"/>
      <c r="B6521" s="377"/>
      <c r="C6521" s="377"/>
      <c r="D6521" s="377"/>
      <c r="E6521" s="378"/>
      <c r="F6521" s="394"/>
    </row>
    <row r="6522" spans="1:6">
      <c r="A6522" s="377"/>
      <c r="B6522" s="377"/>
      <c r="C6522" s="377"/>
      <c r="D6522" s="377"/>
      <c r="E6522" s="378"/>
      <c r="F6522" s="394"/>
    </row>
    <row r="6523" spans="1:6">
      <c r="A6523" s="377"/>
      <c r="B6523" s="377"/>
      <c r="C6523" s="377"/>
      <c r="D6523" s="377"/>
      <c r="E6523" s="378"/>
      <c r="F6523" s="394"/>
    </row>
    <row r="6524" spans="1:6">
      <c r="A6524" s="377"/>
      <c r="B6524" s="377"/>
      <c r="C6524" s="377"/>
      <c r="D6524" s="377"/>
      <c r="E6524" s="378"/>
      <c r="F6524" s="394"/>
    </row>
    <row r="6525" spans="1:6">
      <c r="A6525" s="377"/>
      <c r="B6525" s="377"/>
      <c r="C6525" s="377"/>
      <c r="D6525" s="377"/>
      <c r="E6525" s="378"/>
      <c r="F6525" s="394"/>
    </row>
    <row r="6526" spans="1:6">
      <c r="A6526" s="377"/>
      <c r="B6526" s="377"/>
      <c r="C6526" s="377"/>
      <c r="D6526" s="377"/>
      <c r="E6526" s="378"/>
      <c r="F6526" s="394"/>
    </row>
    <row r="6527" spans="1:6">
      <c r="A6527" s="377"/>
      <c r="B6527" s="377"/>
      <c r="C6527" s="377"/>
      <c r="D6527" s="377"/>
      <c r="E6527" s="378"/>
      <c r="F6527" s="394"/>
    </row>
    <row r="6528" spans="1:6">
      <c r="A6528" s="377"/>
      <c r="B6528" s="377"/>
      <c r="C6528" s="377"/>
      <c r="D6528" s="377"/>
      <c r="E6528" s="378"/>
      <c r="F6528" s="394"/>
    </row>
    <row r="6529" spans="1:6">
      <c r="A6529" s="377"/>
      <c r="B6529" s="377"/>
      <c r="C6529" s="377"/>
      <c r="D6529" s="377"/>
      <c r="E6529" s="378"/>
      <c r="F6529" s="394"/>
    </row>
    <row r="6530" spans="1:6">
      <c r="A6530" s="377"/>
      <c r="B6530" s="377"/>
      <c r="C6530" s="377"/>
      <c r="D6530" s="377"/>
      <c r="E6530" s="378"/>
      <c r="F6530" s="394"/>
    </row>
    <row r="6531" spans="1:6">
      <c r="A6531" s="377"/>
      <c r="B6531" s="377"/>
      <c r="C6531" s="377"/>
      <c r="D6531" s="377"/>
      <c r="E6531" s="378"/>
      <c r="F6531" s="394"/>
    </row>
    <row r="6532" spans="1:6">
      <c r="A6532" s="377"/>
      <c r="B6532" s="377"/>
      <c r="C6532" s="377"/>
      <c r="D6532" s="377"/>
      <c r="E6532" s="378"/>
      <c r="F6532" s="394"/>
    </row>
    <row r="6533" spans="1:6">
      <c r="A6533" s="377"/>
      <c r="B6533" s="377"/>
      <c r="C6533" s="377"/>
      <c r="D6533" s="377"/>
      <c r="E6533" s="378"/>
      <c r="F6533" s="394"/>
    </row>
    <row r="6534" spans="1:6">
      <c r="A6534" s="377"/>
      <c r="B6534" s="377"/>
      <c r="C6534" s="377"/>
      <c r="D6534" s="377"/>
      <c r="E6534" s="378"/>
      <c r="F6534" s="394"/>
    </row>
    <row r="6535" spans="1:6">
      <c r="A6535" s="377"/>
      <c r="B6535" s="377"/>
      <c r="C6535" s="377"/>
      <c r="D6535" s="377"/>
      <c r="E6535" s="378"/>
      <c r="F6535" s="394"/>
    </row>
    <row r="6536" spans="1:6">
      <c r="A6536" s="377"/>
      <c r="B6536" s="377"/>
      <c r="C6536" s="377"/>
      <c r="D6536" s="377"/>
      <c r="E6536" s="378"/>
      <c r="F6536" s="394"/>
    </row>
    <row r="6537" spans="1:6">
      <c r="A6537" s="377"/>
      <c r="B6537" s="377"/>
      <c r="C6537" s="377"/>
      <c r="D6537" s="377"/>
      <c r="E6537" s="378"/>
      <c r="F6537" s="394"/>
    </row>
    <row r="6538" spans="1:6">
      <c r="A6538" s="377"/>
      <c r="B6538" s="377"/>
      <c r="C6538" s="377"/>
      <c r="D6538" s="377"/>
      <c r="E6538" s="378"/>
      <c r="F6538" s="394"/>
    </row>
    <row r="6539" spans="1:6">
      <c r="A6539" s="377"/>
      <c r="B6539" s="377"/>
      <c r="C6539" s="377"/>
      <c r="D6539" s="377"/>
      <c r="E6539" s="378"/>
      <c r="F6539" s="394"/>
    </row>
    <row r="6540" spans="1:6">
      <c r="A6540" s="377"/>
      <c r="B6540" s="377"/>
      <c r="C6540" s="377"/>
      <c r="D6540" s="377"/>
      <c r="E6540" s="378"/>
      <c r="F6540" s="394"/>
    </row>
    <row r="6541" spans="1:6">
      <c r="A6541" s="377"/>
      <c r="B6541" s="377"/>
      <c r="C6541" s="377"/>
      <c r="D6541" s="377"/>
      <c r="E6541" s="378"/>
      <c r="F6541" s="394"/>
    </row>
    <row r="6542" spans="1:6">
      <c r="A6542" s="377"/>
      <c r="B6542" s="377"/>
      <c r="C6542" s="377"/>
      <c r="D6542" s="377"/>
      <c r="E6542" s="378"/>
      <c r="F6542" s="394"/>
    </row>
    <row r="6543" spans="1:6">
      <c r="A6543" s="377"/>
      <c r="B6543" s="377"/>
      <c r="C6543" s="377"/>
      <c r="D6543" s="377"/>
      <c r="E6543" s="378"/>
      <c r="F6543" s="394"/>
    </row>
    <row r="6544" spans="1:6">
      <c r="A6544" s="377"/>
      <c r="B6544" s="377"/>
      <c r="C6544" s="377"/>
      <c r="D6544" s="377"/>
      <c r="E6544" s="378"/>
      <c r="F6544" s="394"/>
    </row>
    <row r="6545" spans="1:6">
      <c r="A6545" s="377"/>
      <c r="B6545" s="377"/>
      <c r="C6545" s="377"/>
      <c r="D6545" s="377"/>
      <c r="E6545" s="378"/>
      <c r="F6545" s="394"/>
    </row>
    <row r="6546" spans="1:6">
      <c r="A6546" s="377"/>
      <c r="B6546" s="377"/>
      <c r="C6546" s="377"/>
      <c r="D6546" s="377"/>
      <c r="E6546" s="378"/>
      <c r="F6546" s="394"/>
    </row>
    <row r="6547" spans="1:6">
      <c r="A6547" s="377"/>
      <c r="B6547" s="377"/>
      <c r="C6547" s="377"/>
      <c r="D6547" s="377"/>
      <c r="E6547" s="378"/>
      <c r="F6547" s="394"/>
    </row>
    <row r="6548" spans="1:6">
      <c r="A6548" s="377"/>
      <c r="B6548" s="377"/>
      <c r="C6548" s="377"/>
      <c r="D6548" s="377"/>
      <c r="E6548" s="378"/>
      <c r="F6548" s="394"/>
    </row>
    <row r="6549" spans="1:6">
      <c r="A6549" s="377"/>
      <c r="B6549" s="377"/>
      <c r="C6549" s="377"/>
      <c r="D6549" s="377"/>
      <c r="E6549" s="378"/>
      <c r="F6549" s="394"/>
    </row>
    <row r="6550" spans="1:6">
      <c r="A6550" s="377"/>
      <c r="B6550" s="377"/>
      <c r="C6550" s="377"/>
      <c r="D6550" s="377"/>
      <c r="E6550" s="378"/>
      <c r="F6550" s="394"/>
    </row>
    <row r="6551" spans="1:6">
      <c r="A6551" s="377"/>
      <c r="B6551" s="377"/>
      <c r="C6551" s="377"/>
      <c r="D6551" s="377"/>
      <c r="E6551" s="378"/>
      <c r="F6551" s="394"/>
    </row>
    <row r="6552" spans="1:6">
      <c r="A6552" s="377"/>
      <c r="B6552" s="377"/>
      <c r="C6552" s="377"/>
      <c r="D6552" s="377"/>
      <c r="E6552" s="378"/>
      <c r="F6552" s="394"/>
    </row>
    <row r="6553" spans="1:6">
      <c r="A6553" s="377"/>
      <c r="B6553" s="377"/>
      <c r="C6553" s="377"/>
      <c r="D6553" s="377"/>
      <c r="E6553" s="378"/>
      <c r="F6553" s="394"/>
    </row>
    <row r="6554" spans="1:6">
      <c r="A6554" s="377"/>
      <c r="B6554" s="377"/>
      <c r="C6554" s="377"/>
      <c r="D6554" s="377"/>
      <c r="E6554" s="378"/>
      <c r="F6554" s="394"/>
    </row>
    <row r="6555" spans="1:6">
      <c r="A6555" s="377"/>
      <c r="B6555" s="377"/>
      <c r="C6555" s="377"/>
      <c r="D6555" s="377"/>
      <c r="E6555" s="378"/>
      <c r="F6555" s="394"/>
    </row>
    <row r="6556" spans="1:6">
      <c r="A6556" s="377"/>
      <c r="B6556" s="377"/>
      <c r="C6556" s="377"/>
      <c r="D6556" s="377"/>
      <c r="E6556" s="378"/>
      <c r="F6556" s="394"/>
    </row>
    <row r="6557" spans="1:6">
      <c r="A6557" s="377"/>
      <c r="B6557" s="377"/>
      <c r="C6557" s="377"/>
      <c r="D6557" s="377"/>
      <c r="E6557" s="378"/>
      <c r="F6557" s="394"/>
    </row>
    <row r="6558" spans="1:6">
      <c r="A6558" s="377"/>
      <c r="B6558" s="377"/>
      <c r="C6558" s="377"/>
      <c r="D6558" s="377"/>
      <c r="E6558" s="378"/>
      <c r="F6558" s="394"/>
    </row>
    <row r="6559" spans="1:6">
      <c r="A6559" s="377"/>
      <c r="B6559" s="377"/>
      <c r="C6559" s="377"/>
      <c r="D6559" s="377"/>
      <c r="E6559" s="378"/>
      <c r="F6559" s="394"/>
    </row>
    <row r="6560" spans="1:6">
      <c r="A6560" s="377"/>
      <c r="B6560" s="377"/>
      <c r="C6560" s="377"/>
      <c r="D6560" s="377"/>
      <c r="E6560" s="378"/>
      <c r="F6560" s="394"/>
    </row>
    <row r="6561" spans="1:6">
      <c r="A6561" s="377"/>
      <c r="B6561" s="377"/>
      <c r="C6561" s="377"/>
      <c r="D6561" s="377"/>
      <c r="E6561" s="378"/>
      <c r="F6561" s="394"/>
    </row>
    <row r="6562" spans="1:6">
      <c r="A6562" s="377"/>
      <c r="B6562" s="377"/>
      <c r="C6562" s="377"/>
      <c r="D6562" s="377"/>
      <c r="E6562" s="378"/>
      <c r="F6562" s="394"/>
    </row>
    <row r="6563" spans="1:6">
      <c r="A6563" s="377"/>
      <c r="B6563" s="377"/>
      <c r="C6563" s="377"/>
      <c r="D6563" s="377"/>
      <c r="E6563" s="378"/>
      <c r="F6563" s="394"/>
    </row>
    <row r="6564" spans="1:6">
      <c r="A6564" s="377"/>
      <c r="B6564" s="377"/>
      <c r="C6564" s="377"/>
      <c r="D6564" s="377"/>
      <c r="E6564" s="378"/>
      <c r="F6564" s="394"/>
    </row>
    <row r="6565" spans="1:6">
      <c r="A6565" s="377"/>
      <c r="B6565" s="377"/>
      <c r="C6565" s="377"/>
      <c r="D6565" s="377"/>
      <c r="E6565" s="378"/>
      <c r="F6565" s="394"/>
    </row>
    <row r="6566" spans="1:6">
      <c r="A6566" s="377"/>
      <c r="B6566" s="377"/>
      <c r="C6566" s="377"/>
      <c r="D6566" s="377"/>
      <c r="E6566" s="378"/>
      <c r="F6566" s="394"/>
    </row>
    <row r="6567" spans="1:6">
      <c r="A6567" s="377"/>
      <c r="B6567" s="377"/>
      <c r="C6567" s="377"/>
      <c r="D6567" s="377"/>
      <c r="E6567" s="378"/>
      <c r="F6567" s="394"/>
    </row>
    <row r="6568" spans="1:6">
      <c r="A6568" s="377"/>
      <c r="B6568" s="377"/>
      <c r="C6568" s="377"/>
      <c r="D6568" s="377"/>
      <c r="E6568" s="378"/>
      <c r="F6568" s="394"/>
    </row>
    <row r="6569" spans="1:6">
      <c r="A6569" s="377"/>
      <c r="B6569" s="377"/>
      <c r="C6569" s="377"/>
      <c r="D6569" s="377"/>
      <c r="E6569" s="378"/>
      <c r="F6569" s="394"/>
    </row>
    <row r="6570" spans="1:6">
      <c r="A6570" s="377"/>
      <c r="B6570" s="377"/>
      <c r="C6570" s="377"/>
      <c r="D6570" s="377"/>
      <c r="E6570" s="378"/>
      <c r="F6570" s="394"/>
    </row>
    <row r="6571" spans="1:6">
      <c r="A6571" s="377"/>
      <c r="B6571" s="377"/>
      <c r="C6571" s="377"/>
      <c r="D6571" s="377"/>
      <c r="E6571" s="378"/>
      <c r="F6571" s="394"/>
    </row>
    <row r="6572" spans="1:6">
      <c r="A6572" s="377"/>
      <c r="B6572" s="377"/>
      <c r="C6572" s="377"/>
      <c r="D6572" s="377"/>
      <c r="E6572" s="378"/>
      <c r="F6572" s="394"/>
    </row>
    <row r="6573" spans="1:6">
      <c r="A6573" s="377"/>
      <c r="B6573" s="377"/>
      <c r="C6573" s="377"/>
      <c r="D6573" s="377"/>
      <c r="E6573" s="378"/>
      <c r="F6573" s="394"/>
    </row>
    <row r="6574" spans="1:6">
      <c r="A6574" s="377"/>
      <c r="B6574" s="377"/>
      <c r="C6574" s="377"/>
      <c r="D6574" s="377"/>
      <c r="E6574" s="378"/>
      <c r="F6574" s="394"/>
    </row>
    <row r="6575" spans="1:6">
      <c r="A6575" s="377"/>
      <c r="B6575" s="377"/>
      <c r="C6575" s="377"/>
      <c r="D6575" s="377"/>
      <c r="E6575" s="378"/>
      <c r="F6575" s="394"/>
    </row>
    <row r="6576" spans="1:6">
      <c r="A6576" s="377"/>
      <c r="B6576" s="377"/>
      <c r="C6576" s="377"/>
      <c r="D6576" s="377"/>
      <c r="E6576" s="378"/>
      <c r="F6576" s="394"/>
    </row>
    <row r="6577" spans="1:6">
      <c r="A6577" s="377"/>
      <c r="B6577" s="377"/>
      <c r="C6577" s="377"/>
      <c r="D6577" s="377"/>
      <c r="E6577" s="378"/>
      <c r="F6577" s="394"/>
    </row>
    <row r="6578" spans="1:6">
      <c r="A6578" s="377"/>
      <c r="B6578" s="377"/>
      <c r="C6578" s="377"/>
      <c r="D6578" s="377"/>
      <c r="E6578" s="378"/>
      <c r="F6578" s="394"/>
    </row>
    <row r="6579" spans="1:6">
      <c r="A6579" s="377"/>
      <c r="B6579" s="377"/>
      <c r="C6579" s="377"/>
      <c r="D6579" s="377"/>
      <c r="E6579" s="378"/>
      <c r="F6579" s="394"/>
    </row>
    <row r="6580" spans="1:6">
      <c r="A6580" s="377"/>
      <c r="B6580" s="377"/>
      <c r="C6580" s="377"/>
      <c r="D6580" s="377"/>
      <c r="E6580" s="378"/>
      <c r="F6580" s="394"/>
    </row>
    <row r="6581" spans="1:6">
      <c r="A6581" s="377"/>
      <c r="B6581" s="377"/>
      <c r="C6581" s="377"/>
      <c r="D6581" s="377"/>
      <c r="E6581" s="378"/>
      <c r="F6581" s="394"/>
    </row>
    <row r="6582" spans="1:6">
      <c r="A6582" s="377"/>
      <c r="B6582" s="377"/>
      <c r="C6582" s="377"/>
      <c r="D6582" s="377"/>
      <c r="E6582" s="378"/>
      <c r="F6582" s="394"/>
    </row>
    <row r="6583" spans="1:6">
      <c r="A6583" s="377"/>
      <c r="B6583" s="377"/>
      <c r="C6583" s="377"/>
      <c r="D6583" s="377"/>
      <c r="E6583" s="378"/>
      <c r="F6583" s="394"/>
    </row>
    <row r="6584" spans="1:6">
      <c r="A6584" s="377"/>
      <c r="B6584" s="377"/>
      <c r="C6584" s="377"/>
      <c r="D6584" s="377"/>
      <c r="E6584" s="378"/>
      <c r="F6584" s="394"/>
    </row>
    <row r="6585" spans="1:6">
      <c r="A6585" s="377"/>
      <c r="B6585" s="377"/>
      <c r="C6585" s="377"/>
      <c r="D6585" s="377"/>
      <c r="E6585" s="378"/>
      <c r="F6585" s="394"/>
    </row>
    <row r="6586" spans="1:6">
      <c r="A6586" s="377"/>
      <c r="B6586" s="377"/>
      <c r="C6586" s="377"/>
      <c r="D6586" s="377"/>
      <c r="E6586" s="378"/>
      <c r="F6586" s="394"/>
    </row>
    <row r="6587" spans="1:6">
      <c r="A6587" s="377"/>
      <c r="B6587" s="377"/>
      <c r="C6587" s="377"/>
      <c r="D6587" s="377"/>
      <c r="E6587" s="378"/>
      <c r="F6587" s="394"/>
    </row>
    <row r="6588" spans="1:6">
      <c r="A6588" s="377"/>
      <c r="B6588" s="377"/>
      <c r="C6588" s="377"/>
      <c r="D6588" s="377"/>
      <c r="E6588" s="378"/>
      <c r="F6588" s="394"/>
    </row>
    <row r="6589" spans="1:6">
      <c r="A6589" s="377"/>
      <c r="B6589" s="377"/>
      <c r="C6589" s="377"/>
      <c r="D6589" s="377"/>
      <c r="E6589" s="378"/>
      <c r="F6589" s="394"/>
    </row>
    <row r="6590" spans="1:6">
      <c r="A6590" s="377"/>
      <c r="B6590" s="377"/>
      <c r="C6590" s="377"/>
      <c r="D6590" s="377"/>
      <c r="E6590" s="378"/>
      <c r="F6590" s="394"/>
    </row>
    <row r="6591" spans="1:6">
      <c r="A6591" s="377"/>
      <c r="B6591" s="377"/>
      <c r="C6591" s="377"/>
      <c r="D6591" s="377"/>
      <c r="E6591" s="378"/>
      <c r="F6591" s="394"/>
    </row>
    <row r="6592" spans="1:6">
      <c r="A6592" s="377"/>
      <c r="B6592" s="377"/>
      <c r="C6592" s="377"/>
      <c r="D6592" s="377"/>
      <c r="E6592" s="378"/>
      <c r="F6592" s="394"/>
    </row>
    <row r="6593" spans="1:6">
      <c r="A6593" s="377"/>
      <c r="B6593" s="377"/>
      <c r="C6593" s="377"/>
      <c r="D6593" s="377"/>
      <c r="E6593" s="378"/>
      <c r="F6593" s="394"/>
    </row>
    <row r="6594" spans="1:6">
      <c r="A6594" s="377"/>
      <c r="B6594" s="377"/>
      <c r="C6594" s="377"/>
      <c r="D6594" s="377"/>
      <c r="E6594" s="378"/>
      <c r="F6594" s="394"/>
    </row>
    <row r="6595" spans="1:6">
      <c r="A6595" s="377"/>
      <c r="B6595" s="377"/>
      <c r="C6595" s="377"/>
      <c r="D6595" s="377"/>
      <c r="E6595" s="378"/>
      <c r="F6595" s="394"/>
    </row>
    <row r="6596" spans="1:6">
      <c r="A6596" s="377"/>
      <c r="B6596" s="377"/>
      <c r="C6596" s="377"/>
      <c r="D6596" s="377"/>
      <c r="E6596" s="378"/>
      <c r="F6596" s="394"/>
    </row>
    <row r="6597" spans="1:6">
      <c r="A6597" s="377"/>
      <c r="B6597" s="377"/>
      <c r="C6597" s="377"/>
      <c r="D6597" s="377"/>
      <c r="E6597" s="378"/>
      <c r="F6597" s="394"/>
    </row>
    <row r="6598" spans="1:6">
      <c r="A6598" s="377"/>
      <c r="B6598" s="377"/>
      <c r="C6598" s="377"/>
      <c r="D6598" s="377"/>
      <c r="E6598" s="378"/>
      <c r="F6598" s="394"/>
    </row>
    <row r="6599" spans="1:6">
      <c r="A6599" s="377"/>
      <c r="B6599" s="377"/>
      <c r="C6599" s="377"/>
      <c r="D6599" s="377"/>
      <c r="E6599" s="378"/>
      <c r="F6599" s="394"/>
    </row>
    <row r="6600" spans="1:6">
      <c r="A6600" s="377"/>
      <c r="B6600" s="377"/>
      <c r="C6600" s="377"/>
      <c r="D6600" s="377"/>
      <c r="E6600" s="378"/>
      <c r="F6600" s="394"/>
    </row>
    <row r="6601" spans="1:6">
      <c r="A6601" s="377"/>
      <c r="B6601" s="377"/>
      <c r="C6601" s="377"/>
      <c r="D6601" s="377"/>
      <c r="E6601" s="378"/>
      <c r="F6601" s="394"/>
    </row>
    <row r="6602" spans="1:6">
      <c r="A6602" s="377"/>
      <c r="B6602" s="377"/>
      <c r="C6602" s="377"/>
      <c r="D6602" s="377"/>
      <c r="E6602" s="378"/>
      <c r="F6602" s="394"/>
    </row>
    <row r="6603" spans="1:6">
      <c r="A6603" s="377"/>
      <c r="B6603" s="377"/>
      <c r="C6603" s="377"/>
      <c r="D6603" s="377"/>
      <c r="E6603" s="378"/>
      <c r="F6603" s="394"/>
    </row>
    <row r="6604" spans="1:6">
      <c r="A6604" s="377"/>
      <c r="B6604" s="377"/>
      <c r="C6604" s="377"/>
      <c r="D6604" s="377"/>
      <c r="E6604" s="378"/>
      <c r="F6604" s="394"/>
    </row>
    <row r="6605" spans="1:6">
      <c r="A6605" s="377"/>
      <c r="B6605" s="377"/>
      <c r="C6605" s="377"/>
      <c r="D6605" s="377"/>
      <c r="E6605" s="378"/>
      <c r="F6605" s="394"/>
    </row>
    <row r="6606" spans="1:6">
      <c r="A6606" s="377"/>
      <c r="B6606" s="377"/>
      <c r="C6606" s="377"/>
      <c r="D6606" s="377"/>
      <c r="E6606" s="378"/>
      <c r="F6606" s="394"/>
    </row>
    <row r="6607" spans="1:6">
      <c r="A6607" s="377"/>
      <c r="B6607" s="377"/>
      <c r="C6607" s="377"/>
      <c r="D6607" s="377"/>
      <c r="E6607" s="378"/>
      <c r="F6607" s="394"/>
    </row>
    <row r="6608" spans="1:6">
      <c r="A6608" s="377"/>
      <c r="B6608" s="377"/>
      <c r="C6608" s="377"/>
      <c r="D6608" s="377"/>
      <c r="E6608" s="378"/>
      <c r="F6608" s="394"/>
    </row>
    <row r="6609" spans="1:6">
      <c r="A6609" s="377"/>
      <c r="B6609" s="377"/>
      <c r="C6609" s="377"/>
      <c r="D6609" s="377"/>
      <c r="E6609" s="378"/>
      <c r="F6609" s="394"/>
    </row>
    <row r="6610" spans="1:6">
      <c r="A6610" s="377"/>
      <c r="B6610" s="377"/>
      <c r="C6610" s="377"/>
      <c r="D6610" s="377"/>
      <c r="E6610" s="378"/>
      <c r="F6610" s="394"/>
    </row>
    <row r="6611" spans="1:6">
      <c r="A6611" s="377"/>
      <c r="B6611" s="377"/>
      <c r="C6611" s="377"/>
      <c r="D6611" s="377"/>
      <c r="E6611" s="378"/>
      <c r="F6611" s="394"/>
    </row>
    <row r="6612" spans="1:6">
      <c r="A6612" s="377"/>
      <c r="B6612" s="377"/>
      <c r="C6612" s="377"/>
      <c r="D6612" s="377"/>
      <c r="E6612" s="378"/>
      <c r="F6612" s="394"/>
    </row>
    <row r="6613" spans="1:6">
      <c r="A6613" s="377"/>
      <c r="B6613" s="377"/>
      <c r="C6613" s="377"/>
      <c r="D6613" s="377"/>
      <c r="E6613" s="378"/>
      <c r="F6613" s="394"/>
    </row>
    <row r="6614" spans="1:6">
      <c r="A6614" s="377"/>
      <c r="B6614" s="377"/>
      <c r="C6614" s="377"/>
      <c r="D6614" s="377"/>
      <c r="E6614" s="378"/>
      <c r="F6614" s="394"/>
    </row>
    <row r="6615" spans="1:6">
      <c r="A6615" s="377"/>
      <c r="B6615" s="377"/>
      <c r="C6615" s="377"/>
      <c r="D6615" s="377"/>
      <c r="E6615" s="378"/>
      <c r="F6615" s="394"/>
    </row>
    <row r="6616" spans="1:6">
      <c r="A6616" s="377"/>
      <c r="B6616" s="377"/>
      <c r="C6616" s="377"/>
      <c r="D6616" s="377"/>
      <c r="E6616" s="378"/>
      <c r="F6616" s="394"/>
    </row>
    <row r="6617" spans="1:6">
      <c r="A6617" s="377"/>
      <c r="B6617" s="377"/>
      <c r="C6617" s="377"/>
      <c r="D6617" s="377"/>
      <c r="E6617" s="378"/>
      <c r="F6617" s="394"/>
    </row>
    <row r="6618" spans="1:6">
      <c r="A6618" s="377"/>
      <c r="B6618" s="377"/>
      <c r="C6618" s="377"/>
      <c r="D6618" s="377"/>
      <c r="E6618" s="378"/>
      <c r="F6618" s="394"/>
    </row>
    <row r="6619" spans="1:6">
      <c r="A6619" s="377"/>
      <c r="B6619" s="377"/>
      <c r="C6619" s="377"/>
      <c r="D6619" s="377"/>
      <c r="E6619" s="378"/>
      <c r="F6619" s="394"/>
    </row>
    <row r="6620" spans="1:6">
      <c r="A6620" s="377"/>
      <c r="B6620" s="377"/>
      <c r="C6620" s="377"/>
      <c r="D6620" s="377"/>
      <c r="E6620" s="378"/>
      <c r="F6620" s="394"/>
    </row>
    <row r="6621" spans="1:6">
      <c r="A6621" s="377"/>
      <c r="B6621" s="377"/>
      <c r="C6621" s="377"/>
      <c r="D6621" s="377"/>
      <c r="E6621" s="378"/>
      <c r="F6621" s="394"/>
    </row>
    <row r="6622" spans="1:6">
      <c r="A6622" s="377"/>
      <c r="B6622" s="377"/>
      <c r="C6622" s="377"/>
      <c r="D6622" s="377"/>
      <c r="E6622" s="378"/>
      <c r="F6622" s="394"/>
    </row>
    <row r="6623" spans="1:6">
      <c r="A6623" s="377"/>
      <c r="B6623" s="377"/>
      <c r="C6623" s="377"/>
      <c r="D6623" s="377"/>
      <c r="E6623" s="378"/>
      <c r="F6623" s="394"/>
    </row>
    <row r="6624" spans="1:6">
      <c r="A6624" s="377"/>
      <c r="B6624" s="377"/>
      <c r="C6624" s="377"/>
      <c r="D6624" s="377"/>
      <c r="E6624" s="378"/>
      <c r="F6624" s="394"/>
    </row>
    <row r="6625" spans="1:6">
      <c r="A6625" s="377"/>
      <c r="B6625" s="377"/>
      <c r="C6625" s="377"/>
      <c r="D6625" s="377"/>
      <c r="E6625" s="378"/>
      <c r="F6625" s="394"/>
    </row>
    <row r="6626" spans="1:6">
      <c r="A6626" s="377"/>
      <c r="B6626" s="377"/>
      <c r="C6626" s="377"/>
      <c r="D6626" s="377"/>
      <c r="E6626" s="378"/>
      <c r="F6626" s="394"/>
    </row>
    <row r="6627" spans="1:6">
      <c r="A6627" s="377"/>
      <c r="B6627" s="377"/>
      <c r="C6627" s="377"/>
      <c r="D6627" s="377"/>
      <c r="E6627" s="378"/>
      <c r="F6627" s="394"/>
    </row>
    <row r="6628" spans="1:6">
      <c r="A6628" s="377"/>
      <c r="B6628" s="377"/>
      <c r="C6628" s="377"/>
      <c r="D6628" s="377"/>
      <c r="E6628" s="378"/>
      <c r="F6628" s="394"/>
    </row>
    <row r="6629" spans="1:6">
      <c r="A6629" s="377"/>
      <c r="B6629" s="377"/>
      <c r="C6629" s="377"/>
      <c r="D6629" s="377"/>
      <c r="E6629" s="378"/>
      <c r="F6629" s="394"/>
    </row>
    <row r="6630" spans="1:6">
      <c r="A6630" s="377"/>
      <c r="B6630" s="377"/>
      <c r="C6630" s="377"/>
      <c r="D6630" s="377"/>
      <c r="E6630" s="378"/>
      <c r="F6630" s="394"/>
    </row>
    <row r="6631" spans="1:6">
      <c r="A6631" s="377"/>
      <c r="B6631" s="377"/>
      <c r="C6631" s="377"/>
      <c r="D6631" s="377"/>
      <c r="E6631" s="378"/>
      <c r="F6631" s="394"/>
    </row>
    <row r="6632" spans="1:6">
      <c r="A6632" s="377"/>
      <c r="B6632" s="377"/>
      <c r="C6632" s="377"/>
      <c r="D6632" s="377"/>
      <c r="E6632" s="378"/>
      <c r="F6632" s="394"/>
    </row>
    <row r="6633" spans="1:6">
      <c r="A6633" s="377"/>
      <c r="B6633" s="377"/>
      <c r="C6633" s="377"/>
      <c r="D6633" s="377"/>
      <c r="E6633" s="378"/>
      <c r="F6633" s="394"/>
    </row>
    <row r="6634" spans="1:6">
      <c r="A6634" s="377"/>
      <c r="B6634" s="377"/>
      <c r="C6634" s="377"/>
      <c r="D6634" s="377"/>
      <c r="E6634" s="378"/>
      <c r="F6634" s="394"/>
    </row>
    <row r="6635" spans="1:6">
      <c r="A6635" s="377"/>
      <c r="B6635" s="377"/>
      <c r="C6635" s="377"/>
      <c r="D6635" s="377"/>
      <c r="E6635" s="378"/>
      <c r="F6635" s="394"/>
    </row>
    <row r="6636" spans="1:6">
      <c r="A6636" s="377"/>
      <c r="B6636" s="377"/>
      <c r="C6636" s="377"/>
      <c r="D6636" s="377"/>
      <c r="E6636" s="378"/>
      <c r="F6636" s="394"/>
    </row>
    <row r="6637" spans="1:6">
      <c r="A6637" s="377"/>
      <c r="B6637" s="377"/>
      <c r="C6637" s="377"/>
      <c r="D6637" s="377"/>
      <c r="E6637" s="378"/>
      <c r="F6637" s="394"/>
    </row>
    <row r="6638" spans="1:6">
      <c r="A6638" s="377"/>
      <c r="B6638" s="377"/>
      <c r="C6638" s="377"/>
      <c r="D6638" s="377"/>
      <c r="E6638" s="378"/>
      <c r="F6638" s="394"/>
    </row>
    <row r="6639" spans="1:6">
      <c r="A6639" s="377"/>
      <c r="B6639" s="377"/>
      <c r="C6639" s="377"/>
      <c r="D6639" s="377"/>
      <c r="E6639" s="378"/>
      <c r="F6639" s="394"/>
    </row>
    <row r="6640" spans="1:6">
      <c r="A6640" s="377"/>
      <c r="B6640" s="377"/>
      <c r="C6640" s="377"/>
      <c r="D6640" s="377"/>
      <c r="E6640" s="378"/>
      <c r="F6640" s="394"/>
    </row>
    <row r="6641" spans="1:6">
      <c r="A6641" s="377"/>
      <c r="B6641" s="377"/>
      <c r="C6641" s="377"/>
      <c r="D6641" s="377"/>
      <c r="E6641" s="378"/>
      <c r="F6641" s="394"/>
    </row>
    <row r="6642" spans="1:6">
      <c r="A6642" s="377"/>
      <c r="B6642" s="377"/>
      <c r="C6642" s="377"/>
      <c r="D6642" s="377"/>
      <c r="E6642" s="378"/>
      <c r="F6642" s="394"/>
    </row>
    <row r="6643" spans="1:6">
      <c r="A6643" s="377"/>
      <c r="B6643" s="377"/>
      <c r="C6643" s="377"/>
      <c r="D6643" s="377"/>
      <c r="E6643" s="378"/>
      <c r="F6643" s="394"/>
    </row>
    <row r="6644" spans="1:6">
      <c r="A6644" s="377"/>
      <c r="B6644" s="377"/>
      <c r="C6644" s="377"/>
      <c r="D6644" s="377"/>
      <c r="E6644" s="378"/>
      <c r="F6644" s="394"/>
    </row>
    <row r="6645" spans="1:6">
      <c r="A6645" s="377"/>
      <c r="B6645" s="377"/>
      <c r="C6645" s="377"/>
      <c r="D6645" s="377"/>
      <c r="E6645" s="378"/>
      <c r="F6645" s="394"/>
    </row>
    <row r="6646" spans="1:6">
      <c r="A6646" s="377"/>
      <c r="B6646" s="377"/>
      <c r="C6646" s="377"/>
      <c r="D6646" s="377"/>
      <c r="E6646" s="378"/>
      <c r="F6646" s="394"/>
    </row>
    <row r="6647" spans="1:6">
      <c r="A6647" s="377"/>
      <c r="B6647" s="377"/>
      <c r="C6647" s="377"/>
      <c r="D6647" s="377"/>
      <c r="E6647" s="378"/>
      <c r="F6647" s="394"/>
    </row>
    <row r="6648" spans="1:6">
      <c r="A6648" s="377"/>
      <c r="B6648" s="377"/>
      <c r="C6648" s="377"/>
      <c r="D6648" s="377"/>
      <c r="E6648" s="378"/>
      <c r="F6648" s="394"/>
    </row>
    <row r="6649" spans="1:6">
      <c r="A6649" s="377"/>
      <c r="B6649" s="377"/>
      <c r="C6649" s="377"/>
      <c r="D6649" s="377"/>
      <c r="E6649" s="378"/>
      <c r="F6649" s="394"/>
    </row>
    <row r="6650" spans="1:6">
      <c r="A6650" s="377"/>
      <c r="B6650" s="377"/>
      <c r="C6650" s="377"/>
      <c r="D6650" s="377"/>
      <c r="E6650" s="378"/>
      <c r="F6650" s="394"/>
    </row>
    <row r="6651" spans="1:6">
      <c r="A6651" s="377"/>
      <c r="B6651" s="377"/>
      <c r="C6651" s="377"/>
      <c r="D6651" s="377"/>
      <c r="E6651" s="378"/>
      <c r="F6651" s="394"/>
    </row>
    <row r="6652" spans="1:6">
      <c r="A6652" s="377"/>
      <c r="B6652" s="377"/>
      <c r="C6652" s="377"/>
      <c r="D6652" s="377"/>
      <c r="E6652" s="378"/>
      <c r="F6652" s="394"/>
    </row>
    <row r="6653" spans="1:6">
      <c r="A6653" s="377"/>
      <c r="B6653" s="377"/>
      <c r="C6653" s="377"/>
      <c r="D6653" s="377"/>
      <c r="E6653" s="378"/>
      <c r="F6653" s="394"/>
    </row>
    <row r="6654" spans="1:6">
      <c r="A6654" s="377"/>
      <c r="B6654" s="377"/>
      <c r="C6654" s="377"/>
      <c r="D6654" s="377"/>
      <c r="E6654" s="378"/>
      <c r="F6654" s="394"/>
    </row>
    <row r="6655" spans="1:6">
      <c r="A6655" s="377"/>
      <c r="B6655" s="377"/>
      <c r="C6655" s="377"/>
      <c r="D6655" s="377"/>
      <c r="E6655" s="378"/>
      <c r="F6655" s="394"/>
    </row>
    <row r="6656" spans="1:6">
      <c r="A6656" s="377"/>
      <c r="B6656" s="377"/>
      <c r="C6656" s="377"/>
      <c r="D6656" s="377"/>
      <c r="E6656" s="378"/>
      <c r="F6656" s="394"/>
    </row>
    <row r="6657" spans="1:6">
      <c r="A6657" s="377"/>
      <c r="B6657" s="377"/>
      <c r="C6657" s="377"/>
      <c r="D6657" s="377"/>
      <c r="E6657" s="378"/>
      <c r="F6657" s="394"/>
    </row>
    <row r="6658" spans="1:6">
      <c r="A6658" s="377"/>
      <c r="B6658" s="377"/>
      <c r="C6658" s="377"/>
      <c r="D6658" s="377"/>
      <c r="E6658" s="378"/>
      <c r="F6658" s="394"/>
    </row>
    <row r="6659" spans="1:6">
      <c r="A6659" s="377"/>
      <c r="B6659" s="377"/>
      <c r="C6659" s="377"/>
      <c r="D6659" s="377"/>
      <c r="E6659" s="378"/>
      <c r="F6659" s="394"/>
    </row>
    <row r="6660" spans="1:6">
      <c r="A6660" s="377"/>
      <c r="B6660" s="377"/>
      <c r="C6660" s="377"/>
      <c r="D6660" s="377"/>
      <c r="E6660" s="378"/>
      <c r="F6660" s="394"/>
    </row>
    <row r="6661" spans="1:6">
      <c r="A6661" s="377"/>
      <c r="B6661" s="377"/>
      <c r="C6661" s="377"/>
      <c r="D6661" s="377"/>
      <c r="E6661" s="378"/>
      <c r="F6661" s="394"/>
    </row>
    <row r="6662" spans="1:6">
      <c r="A6662" s="377"/>
      <c r="B6662" s="377"/>
      <c r="C6662" s="377"/>
      <c r="D6662" s="377"/>
      <c r="E6662" s="378"/>
      <c r="F6662" s="394"/>
    </row>
    <row r="6663" spans="1:6">
      <c r="A6663" s="377"/>
      <c r="B6663" s="377"/>
      <c r="C6663" s="377"/>
      <c r="D6663" s="377"/>
      <c r="E6663" s="378"/>
      <c r="F6663" s="394"/>
    </row>
    <row r="6664" spans="1:6">
      <c r="A6664" s="377"/>
      <c r="B6664" s="377"/>
      <c r="C6664" s="377"/>
      <c r="D6664" s="377"/>
      <c r="E6664" s="378"/>
      <c r="F6664" s="394"/>
    </row>
    <row r="6665" spans="1:6">
      <c r="A6665" s="377"/>
      <c r="B6665" s="377"/>
      <c r="C6665" s="377"/>
      <c r="D6665" s="377"/>
      <c r="E6665" s="378"/>
      <c r="F6665" s="394"/>
    </row>
    <row r="6666" spans="1:6">
      <c r="A6666" s="377"/>
      <c r="B6666" s="377"/>
      <c r="C6666" s="377"/>
      <c r="D6666" s="377"/>
      <c r="E6666" s="378"/>
      <c r="F6666" s="394"/>
    </row>
    <row r="6667" spans="1:6">
      <c r="A6667" s="377"/>
      <c r="B6667" s="377"/>
      <c r="C6667" s="377"/>
      <c r="D6667" s="377"/>
      <c r="E6667" s="378"/>
      <c r="F6667" s="394"/>
    </row>
    <row r="6668" spans="1:6">
      <c r="A6668" s="377"/>
      <c r="B6668" s="377"/>
      <c r="C6668" s="377"/>
      <c r="D6668" s="377"/>
      <c r="E6668" s="378"/>
      <c r="F6668" s="394"/>
    </row>
    <row r="6669" spans="1:6">
      <c r="A6669" s="377"/>
      <c r="B6669" s="377"/>
      <c r="C6669" s="377"/>
      <c r="D6669" s="377"/>
      <c r="E6669" s="378"/>
      <c r="F6669" s="394"/>
    </row>
    <row r="6670" spans="1:6">
      <c r="A6670" s="377"/>
      <c r="B6670" s="377"/>
      <c r="C6670" s="377"/>
      <c r="D6670" s="377"/>
      <c r="E6670" s="378"/>
      <c r="F6670" s="394"/>
    </row>
    <row r="6671" spans="1:6">
      <c r="A6671" s="377"/>
      <c r="B6671" s="377"/>
      <c r="C6671" s="377"/>
      <c r="D6671" s="377"/>
      <c r="E6671" s="378"/>
      <c r="F6671" s="394"/>
    </row>
    <row r="6672" spans="1:6">
      <c r="A6672" s="377"/>
      <c r="B6672" s="377"/>
      <c r="C6672" s="377"/>
      <c r="D6672" s="377"/>
      <c r="E6672" s="378"/>
      <c r="F6672" s="394"/>
    </row>
    <row r="6673" spans="1:6">
      <c r="A6673" s="377"/>
      <c r="B6673" s="377"/>
      <c r="C6673" s="377"/>
      <c r="D6673" s="377"/>
      <c r="E6673" s="378"/>
      <c r="F6673" s="394"/>
    </row>
    <row r="6674" spans="1:6">
      <c r="A6674" s="377"/>
      <c r="B6674" s="377"/>
      <c r="C6674" s="377"/>
      <c r="D6674" s="377"/>
      <c r="E6674" s="378"/>
      <c r="F6674" s="394"/>
    </row>
    <row r="6675" spans="1:6">
      <c r="A6675" s="377"/>
      <c r="B6675" s="377"/>
      <c r="C6675" s="377"/>
      <c r="D6675" s="377"/>
      <c r="E6675" s="378"/>
      <c r="F6675" s="394"/>
    </row>
    <row r="6676" spans="1:6">
      <c r="A6676" s="377"/>
      <c r="B6676" s="377"/>
      <c r="C6676" s="377"/>
      <c r="D6676" s="377"/>
      <c r="E6676" s="378"/>
      <c r="F6676" s="394"/>
    </row>
    <row r="6677" spans="1:6">
      <c r="A6677" s="377"/>
      <c r="B6677" s="377"/>
      <c r="C6677" s="377"/>
      <c r="D6677" s="377"/>
      <c r="E6677" s="378"/>
      <c r="F6677" s="394"/>
    </row>
    <row r="6678" spans="1:6">
      <c r="A6678" s="377"/>
      <c r="B6678" s="377"/>
      <c r="C6678" s="377"/>
      <c r="D6678" s="377"/>
      <c r="E6678" s="378"/>
      <c r="F6678" s="394"/>
    </row>
    <row r="6679" spans="1:6">
      <c r="A6679" s="377"/>
      <c r="B6679" s="377"/>
      <c r="C6679" s="377"/>
      <c r="D6679" s="377"/>
      <c r="E6679" s="378"/>
      <c r="F6679" s="394"/>
    </row>
    <row r="6680" spans="1:6">
      <c r="A6680" s="377"/>
      <c r="B6680" s="377"/>
      <c r="C6680" s="377"/>
      <c r="D6680" s="377"/>
      <c r="E6680" s="378"/>
      <c r="F6680" s="394"/>
    </row>
    <row r="6681" spans="1:6">
      <c r="A6681" s="377"/>
      <c r="B6681" s="377"/>
      <c r="C6681" s="377"/>
      <c r="D6681" s="377"/>
      <c r="E6681" s="378"/>
      <c r="F6681" s="394"/>
    </row>
    <row r="6682" spans="1:6">
      <c r="A6682" s="377"/>
      <c r="B6682" s="377"/>
      <c r="C6682" s="377"/>
      <c r="D6682" s="377"/>
      <c r="E6682" s="378"/>
      <c r="F6682" s="394"/>
    </row>
    <row r="6683" spans="1:6">
      <c r="A6683" s="377"/>
      <c r="B6683" s="377"/>
      <c r="C6683" s="377"/>
      <c r="D6683" s="377"/>
      <c r="E6683" s="378"/>
      <c r="F6683" s="394"/>
    </row>
    <row r="6684" spans="1:6">
      <c r="A6684" s="377"/>
      <c r="B6684" s="377"/>
      <c r="C6684" s="377"/>
      <c r="D6684" s="377"/>
      <c r="E6684" s="378"/>
      <c r="F6684" s="394"/>
    </row>
    <row r="6685" spans="1:6">
      <c r="A6685" s="377"/>
      <c r="B6685" s="377"/>
      <c r="C6685" s="377"/>
      <c r="D6685" s="377"/>
      <c r="E6685" s="378"/>
      <c r="F6685" s="394"/>
    </row>
    <row r="6686" spans="1:6">
      <c r="A6686" s="377"/>
      <c r="B6686" s="377"/>
      <c r="C6686" s="377"/>
      <c r="D6686" s="377"/>
      <c r="E6686" s="378"/>
      <c r="F6686" s="394"/>
    </row>
    <row r="6687" spans="1:6">
      <c r="A6687" s="377"/>
      <c r="B6687" s="377"/>
      <c r="C6687" s="377"/>
      <c r="D6687" s="377"/>
      <c r="E6687" s="378"/>
      <c r="F6687" s="394"/>
    </row>
    <row r="6688" spans="1:6">
      <c r="A6688" s="377"/>
      <c r="B6688" s="377"/>
      <c r="C6688" s="377"/>
      <c r="D6688" s="377"/>
      <c r="E6688" s="378"/>
      <c r="F6688" s="394"/>
    </row>
    <row r="6689" spans="1:6">
      <c r="A6689" s="377"/>
      <c r="B6689" s="377"/>
      <c r="C6689" s="377"/>
      <c r="D6689" s="377"/>
      <c r="E6689" s="378"/>
      <c r="F6689" s="394"/>
    </row>
    <row r="6690" spans="1:6">
      <c r="A6690" s="377"/>
      <c r="B6690" s="377"/>
      <c r="C6690" s="377"/>
      <c r="D6690" s="377"/>
      <c r="E6690" s="378"/>
      <c r="F6690" s="394"/>
    </row>
    <row r="6691" spans="1:6">
      <c r="A6691" s="377"/>
      <c r="B6691" s="377"/>
      <c r="C6691" s="377"/>
      <c r="D6691" s="377"/>
      <c r="E6691" s="378"/>
      <c r="F6691" s="394"/>
    </row>
    <row r="6692" spans="1:6">
      <c r="A6692" s="377"/>
      <c r="B6692" s="377"/>
      <c r="C6692" s="377"/>
      <c r="D6692" s="377"/>
      <c r="E6692" s="378"/>
      <c r="F6692" s="394"/>
    </row>
    <row r="6693" spans="1:6">
      <c r="A6693" s="377"/>
      <c r="B6693" s="377"/>
      <c r="C6693" s="377"/>
      <c r="D6693" s="377"/>
      <c r="E6693" s="378"/>
      <c r="F6693" s="394"/>
    </row>
    <row r="6694" spans="1:6">
      <c r="A6694" s="377"/>
      <c r="B6694" s="377"/>
      <c r="C6694" s="377"/>
      <c r="D6694" s="377"/>
      <c r="E6694" s="378"/>
      <c r="F6694" s="394"/>
    </row>
    <row r="6695" spans="1:6">
      <c r="A6695" s="377"/>
      <c r="B6695" s="377"/>
      <c r="C6695" s="377"/>
      <c r="D6695" s="377"/>
      <c r="E6695" s="378"/>
      <c r="F6695" s="394"/>
    </row>
    <row r="6696" spans="1:6">
      <c r="A6696" s="377"/>
      <c r="B6696" s="377"/>
      <c r="C6696" s="377"/>
      <c r="D6696" s="377"/>
      <c r="E6696" s="378"/>
      <c r="F6696" s="394"/>
    </row>
    <row r="6697" spans="1:6">
      <c r="A6697" s="377"/>
      <c r="B6697" s="377"/>
      <c r="C6697" s="377"/>
      <c r="D6697" s="377"/>
      <c r="E6697" s="378"/>
      <c r="F6697" s="394"/>
    </row>
    <row r="6698" spans="1:6">
      <c r="A6698" s="377"/>
      <c r="B6698" s="377"/>
      <c r="C6698" s="377"/>
      <c r="D6698" s="377"/>
      <c r="E6698" s="378"/>
      <c r="F6698" s="394"/>
    </row>
    <row r="6699" spans="1:6">
      <c r="A6699" s="377"/>
      <c r="B6699" s="377"/>
      <c r="C6699" s="377"/>
      <c r="D6699" s="377"/>
      <c r="E6699" s="378"/>
      <c r="F6699" s="394"/>
    </row>
    <row r="6700" spans="1:6">
      <c r="A6700" s="377"/>
      <c r="B6700" s="377"/>
      <c r="C6700" s="377"/>
      <c r="D6700" s="377"/>
      <c r="E6700" s="378"/>
      <c r="F6700" s="394"/>
    </row>
    <row r="6701" spans="1:6">
      <c r="A6701" s="377"/>
      <c r="B6701" s="377"/>
      <c r="C6701" s="377"/>
      <c r="D6701" s="377"/>
      <c r="E6701" s="378"/>
      <c r="F6701" s="394"/>
    </row>
    <row r="6702" spans="1:6">
      <c r="A6702" s="377"/>
      <c r="B6702" s="377"/>
      <c r="C6702" s="377"/>
      <c r="D6702" s="377"/>
      <c r="E6702" s="378"/>
      <c r="F6702" s="394"/>
    </row>
    <row r="6703" spans="1:6">
      <c r="A6703" s="377"/>
      <c r="B6703" s="377"/>
      <c r="C6703" s="377"/>
      <c r="D6703" s="377"/>
      <c r="E6703" s="378"/>
      <c r="F6703" s="394"/>
    </row>
    <row r="6704" spans="1:6">
      <c r="A6704" s="377"/>
      <c r="B6704" s="377"/>
      <c r="C6704" s="377"/>
      <c r="D6704" s="377"/>
      <c r="E6704" s="378"/>
      <c r="F6704" s="394"/>
    </row>
    <row r="6705" spans="1:6">
      <c r="A6705" s="377"/>
      <c r="B6705" s="377"/>
      <c r="C6705" s="377"/>
      <c r="D6705" s="377"/>
      <c r="E6705" s="378"/>
      <c r="F6705" s="394"/>
    </row>
    <row r="6706" spans="1:6">
      <c r="A6706" s="377"/>
      <c r="B6706" s="377"/>
      <c r="C6706" s="377"/>
      <c r="D6706" s="377"/>
      <c r="E6706" s="378"/>
      <c r="F6706" s="394"/>
    </row>
    <row r="6707" spans="1:6">
      <c r="A6707" s="377"/>
      <c r="B6707" s="377"/>
      <c r="C6707" s="377"/>
      <c r="D6707" s="377"/>
      <c r="E6707" s="378"/>
      <c r="F6707" s="394"/>
    </row>
    <row r="6708" spans="1:6">
      <c r="A6708" s="377"/>
      <c r="B6708" s="377"/>
      <c r="C6708" s="377"/>
      <c r="D6708" s="377"/>
      <c r="E6708" s="378"/>
      <c r="F6708" s="394"/>
    </row>
    <row r="6709" spans="1:6">
      <c r="A6709" s="377"/>
      <c r="B6709" s="377"/>
      <c r="C6709" s="377"/>
      <c r="D6709" s="377"/>
      <c r="E6709" s="378"/>
      <c r="F6709" s="394"/>
    </row>
    <row r="6710" spans="1:6">
      <c r="A6710" s="377"/>
      <c r="B6710" s="377"/>
      <c r="C6710" s="377"/>
      <c r="D6710" s="377"/>
      <c r="E6710" s="378"/>
      <c r="F6710" s="394"/>
    </row>
    <row r="6711" spans="1:6">
      <c r="A6711" s="377"/>
      <c r="B6711" s="377"/>
      <c r="C6711" s="377"/>
      <c r="D6711" s="377"/>
      <c r="E6711" s="378"/>
      <c r="F6711" s="394"/>
    </row>
    <row r="6712" spans="1:6">
      <c r="A6712" s="377"/>
      <c r="B6712" s="377"/>
      <c r="C6712" s="377"/>
      <c r="D6712" s="377"/>
      <c r="E6712" s="378"/>
      <c r="F6712" s="394"/>
    </row>
    <row r="6713" spans="1:6">
      <c r="A6713" s="377"/>
      <c r="B6713" s="377"/>
      <c r="C6713" s="377"/>
      <c r="D6713" s="377"/>
      <c r="E6713" s="378"/>
      <c r="F6713" s="394"/>
    </row>
    <row r="6714" spans="1:6">
      <c r="A6714" s="377"/>
      <c r="B6714" s="377"/>
      <c r="C6714" s="377"/>
      <c r="D6714" s="377"/>
      <c r="E6714" s="378"/>
      <c r="F6714" s="394"/>
    </row>
    <row r="6715" spans="1:6">
      <c r="A6715" s="377"/>
      <c r="B6715" s="377"/>
      <c r="C6715" s="377"/>
      <c r="D6715" s="377"/>
      <c r="E6715" s="378"/>
      <c r="F6715" s="394"/>
    </row>
    <row r="6716" spans="1:6">
      <c r="A6716" s="377"/>
      <c r="B6716" s="377"/>
      <c r="C6716" s="377"/>
      <c r="D6716" s="377"/>
      <c r="E6716" s="378"/>
      <c r="F6716" s="394"/>
    </row>
    <row r="6717" spans="1:6">
      <c r="A6717" s="377"/>
      <c r="B6717" s="377"/>
      <c r="C6717" s="377"/>
      <c r="D6717" s="377"/>
      <c r="E6717" s="378"/>
      <c r="F6717" s="394"/>
    </row>
    <row r="6718" spans="1:6">
      <c r="A6718" s="377"/>
      <c r="B6718" s="377"/>
      <c r="C6718" s="377"/>
      <c r="D6718" s="377"/>
      <c r="E6718" s="378"/>
      <c r="F6718" s="394"/>
    </row>
    <row r="6719" spans="1:6">
      <c r="A6719" s="377"/>
      <c r="B6719" s="377"/>
      <c r="C6719" s="377"/>
      <c r="D6719" s="377"/>
      <c r="E6719" s="378"/>
      <c r="F6719" s="394"/>
    </row>
    <row r="6720" spans="1:6">
      <c r="A6720" s="377"/>
      <c r="B6720" s="377"/>
      <c r="C6720" s="377"/>
      <c r="D6720" s="377"/>
      <c r="E6720" s="378"/>
      <c r="F6720" s="394"/>
    </row>
    <row r="6721" spans="1:6">
      <c r="A6721" s="377"/>
      <c r="B6721" s="377"/>
      <c r="C6721" s="377"/>
      <c r="D6721" s="377"/>
      <c r="E6721" s="378"/>
      <c r="F6721" s="394"/>
    </row>
    <row r="6722" spans="1:6">
      <c r="A6722" s="377"/>
      <c r="B6722" s="377"/>
      <c r="C6722" s="377"/>
      <c r="D6722" s="377"/>
      <c r="E6722" s="378"/>
      <c r="F6722" s="394"/>
    </row>
    <row r="6723" spans="1:6">
      <c r="A6723" s="377"/>
      <c r="B6723" s="377"/>
      <c r="C6723" s="377"/>
      <c r="D6723" s="377"/>
      <c r="E6723" s="378"/>
      <c r="F6723" s="394"/>
    </row>
    <row r="6724" spans="1:6">
      <c r="A6724" s="377"/>
      <c r="B6724" s="377"/>
      <c r="C6724" s="377"/>
      <c r="D6724" s="377"/>
      <c r="E6724" s="378"/>
      <c r="F6724" s="394"/>
    </row>
    <row r="6725" spans="1:6">
      <c r="A6725" s="377"/>
      <c r="B6725" s="377"/>
      <c r="C6725" s="377"/>
      <c r="D6725" s="377"/>
      <c r="E6725" s="378"/>
      <c r="F6725" s="394"/>
    </row>
    <row r="6726" spans="1:6">
      <c r="A6726" s="377"/>
      <c r="B6726" s="377"/>
      <c r="C6726" s="377"/>
      <c r="D6726" s="377"/>
      <c r="E6726" s="378"/>
      <c r="F6726" s="394"/>
    </row>
    <row r="6727" spans="1:6">
      <c r="A6727" s="377"/>
      <c r="B6727" s="377"/>
      <c r="C6727" s="377"/>
      <c r="D6727" s="377"/>
      <c r="E6727" s="378"/>
      <c r="F6727" s="394"/>
    </row>
    <row r="6728" spans="1:6">
      <c r="A6728" s="377"/>
      <c r="B6728" s="377"/>
      <c r="C6728" s="377"/>
      <c r="D6728" s="377"/>
      <c r="E6728" s="378"/>
      <c r="F6728" s="394"/>
    </row>
    <row r="6729" spans="1:6">
      <c r="A6729" s="377"/>
      <c r="B6729" s="377"/>
      <c r="C6729" s="377"/>
      <c r="D6729" s="377"/>
      <c r="E6729" s="378"/>
      <c r="F6729" s="394"/>
    </row>
    <row r="6730" spans="1:6">
      <c r="A6730" s="377"/>
      <c r="B6730" s="377"/>
      <c r="C6730" s="377"/>
      <c r="D6730" s="377"/>
      <c r="E6730" s="378"/>
      <c r="F6730" s="394"/>
    </row>
    <row r="6731" spans="1:6">
      <c r="A6731" s="377"/>
      <c r="B6731" s="377"/>
      <c r="C6731" s="377"/>
      <c r="D6731" s="377"/>
      <c r="E6731" s="378"/>
      <c r="F6731" s="394"/>
    </row>
    <row r="6732" spans="1:6">
      <c r="A6732" s="377"/>
      <c r="B6732" s="377"/>
      <c r="C6732" s="377"/>
      <c r="D6732" s="377"/>
      <c r="E6732" s="378"/>
      <c r="F6732" s="394"/>
    </row>
    <row r="6733" spans="1:6">
      <c r="A6733" s="377"/>
      <c r="B6733" s="377"/>
      <c r="C6733" s="377"/>
      <c r="D6733" s="377"/>
      <c r="E6733" s="378"/>
      <c r="F6733" s="394"/>
    </row>
    <row r="6734" spans="1:6">
      <c r="A6734" s="377"/>
      <c r="B6734" s="377"/>
      <c r="C6734" s="377"/>
      <c r="D6734" s="377"/>
      <c r="E6734" s="378"/>
      <c r="F6734" s="394"/>
    </row>
    <row r="6735" spans="1:6">
      <c r="A6735" s="377"/>
      <c r="B6735" s="377"/>
      <c r="C6735" s="377"/>
      <c r="D6735" s="377"/>
      <c r="E6735" s="378"/>
      <c r="F6735" s="394"/>
    </row>
    <row r="6736" spans="1:6">
      <c r="A6736" s="377"/>
      <c r="B6736" s="377"/>
      <c r="C6736" s="377"/>
      <c r="D6736" s="377"/>
      <c r="E6736" s="378"/>
      <c r="F6736" s="394"/>
    </row>
    <row r="6737" spans="1:6">
      <c r="A6737" s="377"/>
      <c r="B6737" s="377"/>
      <c r="C6737" s="377"/>
      <c r="D6737" s="377"/>
      <c r="E6737" s="378"/>
      <c r="F6737" s="394"/>
    </row>
    <row r="6738" spans="1:6">
      <c r="A6738" s="377"/>
      <c r="B6738" s="377"/>
      <c r="C6738" s="377"/>
      <c r="D6738" s="377"/>
      <c r="E6738" s="378"/>
      <c r="F6738" s="394"/>
    </row>
    <row r="6739" spans="1:6">
      <c r="A6739" s="377"/>
      <c r="B6739" s="377"/>
      <c r="C6739" s="377"/>
      <c r="D6739" s="377"/>
      <c r="E6739" s="378"/>
      <c r="F6739" s="394"/>
    </row>
    <row r="6740" spans="1:6">
      <c r="A6740" s="377"/>
      <c r="B6740" s="377"/>
      <c r="C6740" s="377"/>
      <c r="D6740" s="377"/>
      <c r="E6740" s="378"/>
      <c r="F6740" s="394"/>
    </row>
    <row r="6741" spans="1:6">
      <c r="A6741" s="377"/>
      <c r="B6741" s="377"/>
      <c r="C6741" s="377"/>
      <c r="D6741" s="377"/>
      <c r="E6741" s="378"/>
      <c r="F6741" s="394"/>
    </row>
    <row r="6742" spans="1:6">
      <c r="A6742" s="377"/>
      <c r="B6742" s="377"/>
      <c r="C6742" s="377"/>
      <c r="D6742" s="377"/>
      <c r="E6742" s="378"/>
      <c r="F6742" s="394"/>
    </row>
    <row r="6743" spans="1:6">
      <c r="A6743" s="377"/>
      <c r="B6743" s="377"/>
      <c r="C6743" s="377"/>
      <c r="D6743" s="377"/>
      <c r="E6743" s="378"/>
      <c r="F6743" s="394"/>
    </row>
    <row r="6744" spans="1:6">
      <c r="A6744" s="377"/>
      <c r="B6744" s="377"/>
      <c r="C6744" s="377"/>
      <c r="D6744" s="377"/>
      <c r="E6744" s="378"/>
      <c r="F6744" s="394"/>
    </row>
    <row r="6745" spans="1:6">
      <c r="A6745" s="377"/>
      <c r="B6745" s="377"/>
      <c r="C6745" s="377"/>
      <c r="D6745" s="377"/>
      <c r="E6745" s="378"/>
      <c r="F6745" s="394"/>
    </row>
    <row r="6746" spans="1:6">
      <c r="A6746" s="377"/>
      <c r="B6746" s="377"/>
      <c r="C6746" s="377"/>
      <c r="D6746" s="377"/>
      <c r="E6746" s="378"/>
      <c r="F6746" s="394"/>
    </row>
    <row r="6747" spans="1:6">
      <c r="A6747" s="377"/>
      <c r="B6747" s="377"/>
      <c r="C6747" s="377"/>
      <c r="D6747" s="377"/>
      <c r="E6747" s="378"/>
      <c r="F6747" s="394"/>
    </row>
    <row r="6748" spans="1:6">
      <c r="A6748" s="377"/>
      <c r="B6748" s="377"/>
      <c r="C6748" s="377"/>
      <c r="D6748" s="377"/>
      <c r="E6748" s="378"/>
      <c r="F6748" s="394"/>
    </row>
    <row r="6749" spans="1:6">
      <c r="A6749" s="377"/>
      <c r="B6749" s="377"/>
      <c r="C6749" s="377"/>
      <c r="D6749" s="377"/>
      <c r="E6749" s="378"/>
      <c r="F6749" s="394"/>
    </row>
    <row r="6750" spans="1:6">
      <c r="A6750" s="377"/>
      <c r="B6750" s="377"/>
      <c r="C6750" s="377"/>
      <c r="D6750" s="377"/>
      <c r="E6750" s="378"/>
      <c r="F6750" s="394"/>
    </row>
    <row r="6751" spans="1:6">
      <c r="A6751" s="377"/>
      <c r="B6751" s="377"/>
      <c r="C6751" s="377"/>
      <c r="D6751" s="377"/>
      <c r="E6751" s="378"/>
      <c r="F6751" s="394"/>
    </row>
    <row r="6752" spans="1:6">
      <c r="A6752" s="377"/>
      <c r="B6752" s="377"/>
      <c r="C6752" s="377"/>
      <c r="D6752" s="377"/>
      <c r="E6752" s="378"/>
      <c r="F6752" s="394"/>
    </row>
    <row r="6753" spans="1:6">
      <c r="A6753" s="377"/>
      <c r="B6753" s="377"/>
      <c r="C6753" s="377"/>
      <c r="D6753" s="377"/>
      <c r="E6753" s="378"/>
      <c r="F6753" s="394"/>
    </row>
    <row r="6754" spans="1:6">
      <c r="A6754" s="377"/>
      <c r="B6754" s="377"/>
      <c r="C6754" s="377"/>
      <c r="D6754" s="377"/>
      <c r="E6754" s="378"/>
      <c r="F6754" s="394"/>
    </row>
    <row r="6755" spans="1:6">
      <c r="A6755" s="377"/>
      <c r="B6755" s="377"/>
      <c r="C6755" s="377"/>
      <c r="D6755" s="377"/>
      <c r="E6755" s="378"/>
      <c r="F6755" s="394"/>
    </row>
    <row r="6756" spans="1:6">
      <c r="A6756" s="377"/>
      <c r="B6756" s="377"/>
      <c r="C6756" s="377"/>
      <c r="D6756" s="377"/>
      <c r="E6756" s="378"/>
      <c r="F6756" s="394"/>
    </row>
    <row r="6757" spans="1:6">
      <c r="A6757" s="377"/>
      <c r="B6757" s="377"/>
      <c r="C6757" s="377"/>
      <c r="D6757" s="377"/>
      <c r="E6757" s="378"/>
      <c r="F6757" s="394"/>
    </row>
    <row r="6758" spans="1:6">
      <c r="A6758" s="377"/>
      <c r="B6758" s="377"/>
      <c r="C6758" s="377"/>
      <c r="D6758" s="377"/>
      <c r="E6758" s="378"/>
      <c r="F6758" s="394"/>
    </row>
    <row r="6759" spans="1:6">
      <c r="A6759" s="377"/>
      <c r="B6759" s="377"/>
      <c r="C6759" s="377"/>
      <c r="D6759" s="377"/>
      <c r="E6759" s="378"/>
      <c r="F6759" s="394"/>
    </row>
    <row r="6760" spans="1:6">
      <c r="A6760" s="377"/>
      <c r="B6760" s="377"/>
      <c r="C6760" s="377"/>
      <c r="D6760" s="377"/>
      <c r="E6760" s="378"/>
      <c r="F6760" s="394"/>
    </row>
    <row r="6761" spans="1:6">
      <c r="A6761" s="377"/>
      <c r="B6761" s="377"/>
      <c r="C6761" s="377"/>
      <c r="D6761" s="377"/>
      <c r="E6761" s="378"/>
      <c r="F6761" s="394"/>
    </row>
    <row r="6762" spans="1:6">
      <c r="A6762" s="377"/>
      <c r="B6762" s="377"/>
      <c r="C6762" s="377"/>
      <c r="D6762" s="377"/>
      <c r="E6762" s="378"/>
      <c r="F6762" s="394"/>
    </row>
    <row r="6763" spans="1:6">
      <c r="A6763" s="377"/>
      <c r="B6763" s="377"/>
      <c r="C6763" s="377"/>
      <c r="D6763" s="377"/>
      <c r="E6763" s="378"/>
      <c r="F6763" s="394"/>
    </row>
    <row r="6764" spans="1:6">
      <c r="A6764" s="377"/>
      <c r="B6764" s="377"/>
      <c r="C6764" s="377"/>
      <c r="D6764" s="377"/>
      <c r="E6764" s="378"/>
      <c r="F6764" s="394"/>
    </row>
    <row r="6765" spans="1:6">
      <c r="A6765" s="377"/>
      <c r="B6765" s="377"/>
      <c r="C6765" s="377"/>
      <c r="D6765" s="377"/>
      <c r="E6765" s="378"/>
      <c r="F6765" s="394"/>
    </row>
    <row r="6766" spans="1:6">
      <c r="A6766" s="377"/>
      <c r="B6766" s="377"/>
      <c r="C6766" s="377"/>
      <c r="D6766" s="377"/>
      <c r="E6766" s="378"/>
      <c r="F6766" s="394"/>
    </row>
    <row r="6767" spans="1:6">
      <c r="A6767" s="377"/>
      <c r="B6767" s="377"/>
      <c r="C6767" s="377"/>
      <c r="D6767" s="377"/>
      <c r="E6767" s="378"/>
      <c r="F6767" s="394"/>
    </row>
    <row r="6768" spans="1:6">
      <c r="A6768" s="377"/>
      <c r="B6768" s="377"/>
      <c r="C6768" s="377"/>
      <c r="D6768" s="377"/>
      <c r="E6768" s="378"/>
      <c r="F6768" s="394"/>
    </row>
    <row r="6769" spans="1:6">
      <c r="A6769" s="377"/>
      <c r="B6769" s="377"/>
      <c r="C6769" s="377"/>
      <c r="D6769" s="377"/>
      <c r="E6769" s="378"/>
      <c r="F6769" s="394"/>
    </row>
    <row r="6770" spans="1:6">
      <c r="A6770" s="377"/>
      <c r="B6770" s="377"/>
      <c r="C6770" s="377"/>
      <c r="D6770" s="377"/>
      <c r="E6770" s="378"/>
      <c r="F6770" s="394"/>
    </row>
    <row r="6771" spans="1:6">
      <c r="A6771" s="377"/>
      <c r="B6771" s="377"/>
      <c r="C6771" s="377"/>
      <c r="D6771" s="377"/>
      <c r="E6771" s="378"/>
      <c r="F6771" s="394"/>
    </row>
    <row r="6772" spans="1:6">
      <c r="A6772" s="377"/>
      <c r="B6772" s="377"/>
      <c r="C6772" s="377"/>
      <c r="D6772" s="377"/>
      <c r="E6772" s="378"/>
      <c r="F6772" s="394"/>
    </row>
    <row r="6773" spans="1:6">
      <c r="A6773" s="377"/>
      <c r="B6773" s="377"/>
      <c r="C6773" s="377"/>
      <c r="D6773" s="377"/>
      <c r="E6773" s="378"/>
      <c r="F6773" s="394"/>
    </row>
    <row r="6774" spans="1:6">
      <c r="A6774" s="377"/>
      <c r="B6774" s="377"/>
      <c r="C6774" s="377"/>
      <c r="D6774" s="377"/>
      <c r="E6774" s="378"/>
      <c r="F6774" s="394"/>
    </row>
    <row r="6775" spans="1:6">
      <c r="A6775" s="377"/>
      <c r="B6775" s="377"/>
      <c r="C6775" s="377"/>
      <c r="D6775" s="377"/>
      <c r="E6775" s="378"/>
      <c r="F6775" s="394"/>
    </row>
    <row r="6776" spans="1:6">
      <c r="A6776" s="377"/>
      <c r="B6776" s="377"/>
      <c r="C6776" s="377"/>
      <c r="D6776" s="377"/>
      <c r="E6776" s="378"/>
      <c r="F6776" s="394"/>
    </row>
    <row r="6777" spans="1:6">
      <c r="A6777" s="377"/>
      <c r="B6777" s="377"/>
      <c r="C6777" s="377"/>
      <c r="D6777" s="377"/>
      <c r="E6777" s="378"/>
      <c r="F6777" s="394"/>
    </row>
    <row r="6778" spans="1:6">
      <c r="A6778" s="377"/>
      <c r="B6778" s="377"/>
      <c r="C6778" s="377"/>
      <c r="D6778" s="377"/>
      <c r="E6778" s="378"/>
      <c r="F6778" s="394"/>
    </row>
    <row r="6779" spans="1:6">
      <c r="A6779" s="377"/>
      <c r="B6779" s="377"/>
      <c r="C6779" s="377"/>
      <c r="D6779" s="377"/>
      <c r="E6779" s="378"/>
      <c r="F6779" s="394"/>
    </row>
    <row r="6780" spans="1:6">
      <c r="A6780" s="377"/>
      <c r="B6780" s="377"/>
      <c r="C6780" s="377"/>
      <c r="D6780" s="377"/>
      <c r="E6780" s="378"/>
      <c r="F6780" s="394"/>
    </row>
    <row r="6781" spans="1:6">
      <c r="A6781" s="377"/>
      <c r="B6781" s="377"/>
      <c r="C6781" s="377"/>
      <c r="D6781" s="377"/>
      <c r="E6781" s="378"/>
      <c r="F6781" s="394"/>
    </row>
    <row r="6782" spans="1:6">
      <c r="A6782" s="377"/>
      <c r="B6782" s="377"/>
      <c r="C6782" s="377"/>
      <c r="D6782" s="377"/>
      <c r="E6782" s="378"/>
      <c r="F6782" s="394"/>
    </row>
    <row r="6783" spans="1:6">
      <c r="A6783" s="377"/>
      <c r="B6783" s="377"/>
      <c r="C6783" s="377"/>
      <c r="D6783" s="377"/>
      <c r="E6783" s="378"/>
      <c r="F6783" s="394"/>
    </row>
    <row r="6784" spans="1:6">
      <c r="A6784" s="377"/>
      <c r="B6784" s="377"/>
      <c r="C6784" s="377"/>
      <c r="D6784" s="377"/>
      <c r="E6784" s="378"/>
      <c r="F6784" s="394"/>
    </row>
    <row r="6785" spans="1:6">
      <c r="A6785" s="377"/>
      <c r="B6785" s="377"/>
      <c r="C6785" s="377"/>
      <c r="D6785" s="377"/>
      <c r="E6785" s="378"/>
      <c r="F6785" s="394"/>
    </row>
    <row r="6786" spans="1:6">
      <c r="A6786" s="377"/>
      <c r="B6786" s="377"/>
      <c r="C6786" s="377"/>
      <c r="D6786" s="377"/>
      <c r="E6786" s="378"/>
      <c r="F6786" s="394"/>
    </row>
    <row r="6787" spans="1:6">
      <c r="A6787" s="377"/>
      <c r="B6787" s="377"/>
      <c r="C6787" s="377"/>
      <c r="D6787" s="377"/>
      <c r="E6787" s="378"/>
      <c r="F6787" s="394"/>
    </row>
    <row r="6788" spans="1:6">
      <c r="A6788" s="377"/>
      <c r="B6788" s="377"/>
      <c r="C6788" s="377"/>
      <c r="D6788" s="377"/>
      <c r="E6788" s="378"/>
      <c r="F6788" s="394"/>
    </row>
    <row r="6789" spans="1:6">
      <c r="A6789" s="377"/>
      <c r="B6789" s="377"/>
      <c r="C6789" s="377"/>
      <c r="D6789" s="377"/>
      <c r="E6789" s="378"/>
      <c r="F6789" s="394"/>
    </row>
    <row r="6790" spans="1:6">
      <c r="A6790" s="377"/>
      <c r="B6790" s="377"/>
      <c r="C6790" s="377"/>
      <c r="D6790" s="377"/>
      <c r="E6790" s="378"/>
      <c r="F6790" s="394"/>
    </row>
    <row r="6791" spans="1:6">
      <c r="A6791" s="377"/>
      <c r="B6791" s="377"/>
      <c r="C6791" s="377"/>
      <c r="D6791" s="377"/>
      <c r="E6791" s="378"/>
      <c r="F6791" s="394"/>
    </row>
    <row r="6792" spans="1:6">
      <c r="A6792" s="377"/>
      <c r="B6792" s="377"/>
      <c r="C6792" s="377"/>
      <c r="D6792" s="377"/>
      <c r="E6792" s="378"/>
      <c r="F6792" s="394"/>
    </row>
    <row r="6793" spans="1:6">
      <c r="A6793" s="377"/>
      <c r="B6793" s="377"/>
      <c r="C6793" s="377"/>
      <c r="D6793" s="377"/>
      <c r="E6793" s="378"/>
      <c r="F6793" s="394"/>
    </row>
    <row r="6794" spans="1:6">
      <c r="A6794" s="377"/>
      <c r="B6794" s="377"/>
      <c r="C6794" s="377"/>
      <c r="D6794" s="377"/>
      <c r="E6794" s="378"/>
      <c r="F6794" s="394"/>
    </row>
    <row r="6795" spans="1:6">
      <c r="A6795" s="377"/>
      <c r="B6795" s="377"/>
      <c r="C6795" s="377"/>
      <c r="D6795" s="377"/>
      <c r="E6795" s="378"/>
      <c r="F6795" s="394"/>
    </row>
    <row r="6796" spans="1:6">
      <c r="A6796" s="377"/>
      <c r="B6796" s="377"/>
      <c r="C6796" s="377"/>
      <c r="D6796" s="377"/>
      <c r="E6796" s="378"/>
      <c r="F6796" s="394"/>
    </row>
    <row r="6797" spans="1:6">
      <c r="A6797" s="377"/>
      <c r="B6797" s="377"/>
      <c r="C6797" s="377"/>
      <c r="D6797" s="377"/>
      <c r="E6797" s="378"/>
      <c r="F6797" s="394"/>
    </row>
    <row r="6798" spans="1:6">
      <c r="A6798" s="377"/>
      <c r="B6798" s="377"/>
      <c r="C6798" s="377"/>
      <c r="D6798" s="377"/>
      <c r="E6798" s="378"/>
      <c r="F6798" s="394"/>
    </row>
    <row r="6799" spans="1:6">
      <c r="A6799" s="377"/>
      <c r="B6799" s="377"/>
      <c r="C6799" s="377"/>
      <c r="D6799" s="377"/>
      <c r="E6799" s="378"/>
      <c r="F6799" s="394"/>
    </row>
    <row r="6800" spans="1:6">
      <c r="A6800" s="377"/>
      <c r="B6800" s="377"/>
      <c r="C6800" s="377"/>
      <c r="D6800" s="377"/>
      <c r="E6800" s="378"/>
      <c r="F6800" s="394"/>
    </row>
    <row r="6801" spans="1:6">
      <c r="A6801" s="377"/>
      <c r="B6801" s="377"/>
      <c r="C6801" s="377"/>
      <c r="D6801" s="377"/>
      <c r="E6801" s="378"/>
      <c r="F6801" s="394"/>
    </row>
    <row r="6802" spans="1:6">
      <c r="A6802" s="377"/>
      <c r="B6802" s="377"/>
      <c r="C6802" s="377"/>
      <c r="D6802" s="377"/>
      <c r="E6802" s="378"/>
      <c r="F6802" s="394"/>
    </row>
    <row r="6803" spans="1:6">
      <c r="A6803" s="377"/>
      <c r="B6803" s="377"/>
      <c r="C6803" s="377"/>
      <c r="D6803" s="377"/>
      <c r="E6803" s="378"/>
      <c r="F6803" s="394"/>
    </row>
    <row r="6804" spans="1:6">
      <c r="A6804" s="377"/>
      <c r="B6804" s="377"/>
      <c r="C6804" s="377"/>
      <c r="D6804" s="377"/>
      <c r="E6804" s="378"/>
      <c r="F6804" s="394"/>
    </row>
    <row r="6805" spans="1:6">
      <c r="A6805" s="377"/>
      <c r="B6805" s="377"/>
      <c r="C6805" s="377"/>
      <c r="D6805" s="377"/>
      <c r="E6805" s="378"/>
      <c r="F6805" s="394"/>
    </row>
    <row r="6806" spans="1:6">
      <c r="A6806" s="377"/>
      <c r="B6806" s="377"/>
      <c r="C6806" s="377"/>
      <c r="D6806" s="377"/>
      <c r="E6806" s="378"/>
      <c r="F6806" s="394"/>
    </row>
    <row r="6807" spans="1:6">
      <c r="A6807" s="377"/>
      <c r="B6807" s="377"/>
      <c r="C6807" s="377"/>
      <c r="D6807" s="377"/>
      <c r="E6807" s="378"/>
      <c r="F6807" s="394"/>
    </row>
    <row r="6808" spans="1:6">
      <c r="A6808" s="377"/>
      <c r="B6808" s="377"/>
      <c r="C6808" s="377"/>
      <c r="D6808" s="377"/>
      <c r="E6808" s="378"/>
      <c r="F6808" s="394"/>
    </row>
    <row r="6809" spans="1:6">
      <c r="A6809" s="377"/>
      <c r="B6809" s="377"/>
      <c r="C6809" s="377"/>
      <c r="D6809" s="377"/>
      <c r="E6809" s="378"/>
      <c r="F6809" s="394"/>
    </row>
    <row r="6810" spans="1:6">
      <c r="A6810" s="377"/>
      <c r="B6810" s="377"/>
      <c r="C6810" s="377"/>
      <c r="D6810" s="377"/>
      <c r="E6810" s="378"/>
      <c r="F6810" s="394"/>
    </row>
    <row r="6811" spans="1:6">
      <c r="A6811" s="377"/>
      <c r="B6811" s="377"/>
      <c r="C6811" s="377"/>
      <c r="D6811" s="377"/>
      <c r="E6811" s="378"/>
      <c r="F6811" s="394"/>
    </row>
    <row r="6812" spans="1:6">
      <c r="A6812" s="377"/>
      <c r="B6812" s="377"/>
      <c r="C6812" s="377"/>
      <c r="D6812" s="377"/>
      <c r="E6812" s="378"/>
      <c r="F6812" s="394"/>
    </row>
    <row r="6813" spans="1:6">
      <c r="A6813" s="377"/>
      <c r="B6813" s="377"/>
      <c r="C6813" s="377"/>
      <c r="D6813" s="377"/>
      <c r="E6813" s="378"/>
      <c r="F6813" s="394"/>
    </row>
    <row r="6814" spans="1:6">
      <c r="A6814" s="377"/>
      <c r="B6814" s="377"/>
      <c r="C6814" s="377"/>
      <c r="D6814" s="377"/>
      <c r="E6814" s="378"/>
      <c r="F6814" s="394"/>
    </row>
    <row r="6815" spans="1:6">
      <c r="A6815" s="377"/>
      <c r="B6815" s="377"/>
      <c r="C6815" s="377"/>
      <c r="D6815" s="377"/>
      <c r="E6815" s="378"/>
      <c r="F6815" s="394"/>
    </row>
    <row r="6816" spans="1:6">
      <c r="A6816" s="377"/>
      <c r="B6816" s="377"/>
      <c r="C6816" s="377"/>
      <c r="D6816" s="377"/>
      <c r="E6816" s="378"/>
      <c r="F6816" s="394"/>
    </row>
    <row r="6817" spans="1:6">
      <c r="A6817" s="377"/>
      <c r="B6817" s="377"/>
      <c r="C6817" s="377"/>
      <c r="D6817" s="377"/>
      <c r="E6817" s="378"/>
      <c r="F6817" s="394"/>
    </row>
    <row r="6818" spans="1:6">
      <c r="A6818" s="377"/>
      <c r="B6818" s="377"/>
      <c r="C6818" s="377"/>
      <c r="D6818" s="377"/>
      <c r="E6818" s="378"/>
      <c r="F6818" s="394"/>
    </row>
    <row r="6819" spans="1:6">
      <c r="A6819" s="377"/>
      <c r="B6819" s="377"/>
      <c r="C6819" s="377"/>
      <c r="D6819" s="377"/>
      <c r="E6819" s="378"/>
      <c r="F6819" s="394"/>
    </row>
    <row r="6820" spans="1:6">
      <c r="A6820" s="377"/>
      <c r="B6820" s="377"/>
      <c r="C6820" s="377"/>
      <c r="D6820" s="377"/>
      <c r="E6820" s="378"/>
      <c r="F6820" s="394"/>
    </row>
    <row r="6821" spans="1:6">
      <c r="A6821" s="377"/>
      <c r="B6821" s="377"/>
      <c r="C6821" s="377"/>
      <c r="D6821" s="377"/>
      <c r="E6821" s="378"/>
      <c r="F6821" s="394"/>
    </row>
    <row r="6822" spans="1:6">
      <c r="A6822" s="377"/>
      <c r="B6822" s="377"/>
      <c r="C6822" s="377"/>
      <c r="D6822" s="377"/>
      <c r="E6822" s="378"/>
      <c r="F6822" s="394"/>
    </row>
    <row r="6823" spans="1:6">
      <c r="A6823" s="377"/>
      <c r="B6823" s="377"/>
      <c r="C6823" s="377"/>
      <c r="D6823" s="377"/>
      <c r="E6823" s="378"/>
      <c r="F6823" s="394"/>
    </row>
    <row r="6824" spans="1:6">
      <c r="A6824" s="377"/>
      <c r="B6824" s="377"/>
      <c r="C6824" s="377"/>
      <c r="D6824" s="377"/>
      <c r="E6824" s="378"/>
      <c r="F6824" s="394"/>
    </row>
    <row r="6825" spans="1:6">
      <c r="A6825" s="377"/>
      <c r="B6825" s="377"/>
      <c r="C6825" s="377"/>
      <c r="D6825" s="377"/>
      <c r="E6825" s="378"/>
      <c r="F6825" s="394"/>
    </row>
    <row r="6826" spans="1:6">
      <c r="A6826" s="377"/>
      <c r="B6826" s="377"/>
      <c r="C6826" s="377"/>
      <c r="D6826" s="377"/>
      <c r="E6826" s="378"/>
      <c r="F6826" s="394"/>
    </row>
    <row r="6827" spans="1:6">
      <c r="A6827" s="377"/>
      <c r="B6827" s="377"/>
      <c r="C6827" s="377"/>
      <c r="D6827" s="377"/>
      <c r="E6827" s="378"/>
      <c r="F6827" s="394"/>
    </row>
    <row r="6828" spans="1:6">
      <c r="A6828" s="377"/>
      <c r="B6828" s="377"/>
      <c r="C6828" s="377"/>
      <c r="D6828" s="377"/>
      <c r="E6828" s="378"/>
      <c r="F6828" s="394"/>
    </row>
    <row r="6829" spans="1:6">
      <c r="A6829" s="377"/>
      <c r="B6829" s="377"/>
      <c r="C6829" s="377"/>
      <c r="D6829" s="377"/>
      <c r="E6829" s="378"/>
      <c r="F6829" s="394"/>
    </row>
    <row r="6830" spans="1:6">
      <c r="A6830" s="377"/>
      <c r="B6830" s="377"/>
      <c r="C6830" s="377"/>
      <c r="D6830" s="377"/>
      <c r="E6830" s="378"/>
      <c r="F6830" s="394"/>
    </row>
    <row r="6831" spans="1:6">
      <c r="A6831" s="377"/>
      <c r="B6831" s="377"/>
      <c r="C6831" s="377"/>
      <c r="D6831" s="377"/>
      <c r="E6831" s="378"/>
      <c r="F6831" s="394"/>
    </row>
    <row r="6832" spans="1:6">
      <c r="A6832" s="377"/>
      <c r="B6832" s="377"/>
      <c r="C6832" s="377"/>
      <c r="D6832" s="377"/>
      <c r="E6832" s="378"/>
      <c r="F6832" s="394"/>
    </row>
    <row r="6833" spans="1:6">
      <c r="A6833" s="377"/>
      <c r="B6833" s="377"/>
      <c r="C6833" s="377"/>
      <c r="D6833" s="377"/>
      <c r="E6833" s="378"/>
      <c r="F6833" s="394"/>
    </row>
    <row r="6834" spans="1:6">
      <c r="A6834" s="377"/>
      <c r="B6834" s="377"/>
      <c r="C6834" s="377"/>
      <c r="D6834" s="377"/>
      <c r="E6834" s="378"/>
      <c r="F6834" s="394"/>
    </row>
    <row r="6835" spans="1:6">
      <c r="A6835" s="377"/>
      <c r="B6835" s="377"/>
      <c r="C6835" s="377"/>
      <c r="D6835" s="377"/>
      <c r="E6835" s="378"/>
      <c r="F6835" s="394"/>
    </row>
    <row r="6836" spans="1:6">
      <c r="A6836" s="377"/>
      <c r="B6836" s="377"/>
      <c r="C6836" s="377"/>
      <c r="D6836" s="377"/>
      <c r="E6836" s="378"/>
      <c r="F6836" s="394"/>
    </row>
    <row r="6837" spans="1:6">
      <c r="A6837" s="377"/>
      <c r="B6837" s="377"/>
      <c r="C6837" s="377"/>
      <c r="D6837" s="377"/>
      <c r="E6837" s="378"/>
      <c r="F6837" s="394"/>
    </row>
    <row r="6838" spans="1:6">
      <c r="A6838" s="377"/>
      <c r="B6838" s="377"/>
      <c r="C6838" s="377"/>
      <c r="D6838" s="377"/>
      <c r="E6838" s="378"/>
      <c r="F6838" s="394"/>
    </row>
    <row r="6839" spans="1:6">
      <c r="A6839" s="377"/>
      <c r="B6839" s="377"/>
      <c r="C6839" s="377"/>
      <c r="D6839" s="377"/>
      <c r="E6839" s="378"/>
      <c r="F6839" s="394"/>
    </row>
    <row r="6840" spans="1:6">
      <c r="A6840" s="377"/>
      <c r="B6840" s="377"/>
      <c r="C6840" s="377"/>
      <c r="D6840" s="377"/>
      <c r="E6840" s="378"/>
      <c r="F6840" s="394"/>
    </row>
    <row r="6841" spans="1:6">
      <c r="A6841" s="377"/>
      <c r="B6841" s="377"/>
      <c r="C6841" s="377"/>
      <c r="D6841" s="377"/>
      <c r="E6841" s="378"/>
      <c r="F6841" s="394"/>
    </row>
    <row r="6842" spans="1:6">
      <c r="A6842" s="377"/>
      <c r="B6842" s="377"/>
      <c r="C6842" s="377"/>
      <c r="D6842" s="377"/>
      <c r="E6842" s="378"/>
      <c r="F6842" s="394"/>
    </row>
    <row r="6843" spans="1:6">
      <c r="A6843" s="377"/>
      <c r="B6843" s="377"/>
      <c r="C6843" s="377"/>
      <c r="D6843" s="377"/>
      <c r="E6843" s="378"/>
      <c r="F6843" s="394"/>
    </row>
    <row r="6844" spans="1:6">
      <c r="A6844" s="377"/>
      <c r="B6844" s="377"/>
      <c r="C6844" s="377"/>
      <c r="D6844" s="377"/>
      <c r="E6844" s="378"/>
      <c r="F6844" s="394"/>
    </row>
    <row r="6845" spans="1:6">
      <c r="A6845" s="377"/>
      <c r="B6845" s="377"/>
      <c r="C6845" s="377"/>
      <c r="D6845" s="377"/>
      <c r="E6845" s="378"/>
      <c r="F6845" s="394"/>
    </row>
    <row r="6846" spans="1:6">
      <c r="A6846" s="377"/>
      <c r="B6846" s="377"/>
      <c r="C6846" s="377"/>
      <c r="D6846" s="377"/>
      <c r="E6846" s="378"/>
      <c r="F6846" s="394"/>
    </row>
    <row r="6847" spans="1:6">
      <c r="A6847" s="377"/>
      <c r="B6847" s="377"/>
      <c r="C6847" s="377"/>
      <c r="D6847" s="377"/>
      <c r="E6847" s="378"/>
      <c r="F6847" s="394"/>
    </row>
    <row r="6848" spans="1:6">
      <c r="A6848" s="377"/>
      <c r="B6848" s="377"/>
      <c r="C6848" s="377"/>
      <c r="D6848" s="377"/>
      <c r="E6848" s="378"/>
      <c r="F6848" s="394"/>
    </row>
    <row r="6849" spans="1:6">
      <c r="A6849" s="377"/>
      <c r="B6849" s="377"/>
      <c r="C6849" s="377"/>
      <c r="D6849" s="377"/>
      <c r="E6849" s="378"/>
      <c r="F6849" s="394"/>
    </row>
    <row r="6850" spans="1:6">
      <c r="A6850" s="377"/>
      <c r="B6850" s="377"/>
      <c r="C6850" s="377"/>
      <c r="D6850" s="377"/>
      <c r="E6850" s="378"/>
      <c r="F6850" s="394"/>
    </row>
    <row r="6851" spans="1:6">
      <c r="A6851" s="377"/>
      <c r="B6851" s="377"/>
      <c r="C6851" s="377"/>
      <c r="D6851" s="377"/>
      <c r="E6851" s="378"/>
      <c r="F6851" s="394"/>
    </row>
    <row r="6852" spans="1:6">
      <c r="A6852" s="377"/>
      <c r="B6852" s="377"/>
      <c r="C6852" s="377"/>
      <c r="D6852" s="377"/>
      <c r="E6852" s="378"/>
      <c r="F6852" s="394"/>
    </row>
    <row r="6853" spans="1:6">
      <c r="A6853" s="377"/>
      <c r="B6853" s="377"/>
      <c r="C6853" s="377"/>
      <c r="D6853" s="377"/>
      <c r="E6853" s="378"/>
      <c r="F6853" s="394"/>
    </row>
    <row r="6854" spans="1:6">
      <c r="A6854" s="377"/>
      <c r="B6854" s="377"/>
      <c r="C6854" s="377"/>
      <c r="D6854" s="377"/>
      <c r="E6854" s="378"/>
      <c r="F6854" s="394"/>
    </row>
    <row r="6855" spans="1:6">
      <c r="A6855" s="377"/>
      <c r="B6855" s="377"/>
      <c r="C6855" s="377"/>
      <c r="D6855" s="377"/>
      <c r="E6855" s="378"/>
      <c r="F6855" s="394"/>
    </row>
    <row r="6856" spans="1:6">
      <c r="A6856" s="377"/>
      <c r="B6856" s="377"/>
      <c r="C6856" s="377"/>
      <c r="D6856" s="377"/>
      <c r="E6856" s="378"/>
      <c r="F6856" s="394"/>
    </row>
    <row r="6857" spans="1:6">
      <c r="A6857" s="377"/>
      <c r="B6857" s="377"/>
      <c r="C6857" s="377"/>
      <c r="D6857" s="377"/>
      <c r="E6857" s="378"/>
      <c r="F6857" s="394"/>
    </row>
    <row r="6858" spans="1:6">
      <c r="A6858" s="377"/>
      <c r="B6858" s="377"/>
      <c r="C6858" s="377"/>
      <c r="D6858" s="377"/>
      <c r="E6858" s="378"/>
      <c r="F6858" s="394"/>
    </row>
    <row r="6859" spans="1:6">
      <c r="A6859" s="377"/>
      <c r="B6859" s="377"/>
      <c r="C6859" s="377"/>
      <c r="D6859" s="377"/>
      <c r="E6859" s="378"/>
      <c r="F6859" s="394"/>
    </row>
    <row r="6860" spans="1:6">
      <c r="A6860" s="377"/>
      <c r="B6860" s="377"/>
      <c r="C6860" s="377"/>
      <c r="D6860" s="377"/>
      <c r="E6860" s="378"/>
      <c r="F6860" s="394"/>
    </row>
    <row r="6861" spans="1:6">
      <c r="A6861" s="377"/>
      <c r="B6861" s="377"/>
      <c r="C6861" s="377"/>
      <c r="D6861" s="377"/>
      <c r="E6861" s="378"/>
      <c r="F6861" s="394"/>
    </row>
    <row r="6862" spans="1:6">
      <c r="A6862" s="377"/>
      <c r="B6862" s="377"/>
      <c r="C6862" s="377"/>
      <c r="D6862" s="377"/>
      <c r="E6862" s="378"/>
      <c r="F6862" s="394"/>
    </row>
    <row r="6863" spans="1:6">
      <c r="A6863" s="377"/>
      <c r="B6863" s="377"/>
      <c r="C6863" s="377"/>
      <c r="D6863" s="377"/>
      <c r="E6863" s="378"/>
      <c r="F6863" s="394"/>
    </row>
    <row r="6864" spans="1:6">
      <c r="A6864" s="377"/>
      <c r="B6864" s="377"/>
      <c r="C6864" s="377"/>
      <c r="D6864" s="377"/>
      <c r="E6864" s="378"/>
      <c r="F6864" s="394"/>
    </row>
    <row r="6865" spans="1:6">
      <c r="A6865" s="377"/>
      <c r="B6865" s="377"/>
      <c r="C6865" s="377"/>
      <c r="D6865" s="377"/>
      <c r="E6865" s="378"/>
      <c r="F6865" s="394"/>
    </row>
    <row r="6866" spans="1:6">
      <c r="A6866" s="377"/>
      <c r="B6866" s="377"/>
      <c r="C6866" s="377"/>
      <c r="D6866" s="377"/>
      <c r="E6866" s="378"/>
      <c r="F6866" s="394"/>
    </row>
    <row r="6867" spans="1:6">
      <c r="A6867" s="377"/>
      <c r="B6867" s="377"/>
      <c r="C6867" s="377"/>
      <c r="D6867" s="377"/>
      <c r="E6867" s="378"/>
      <c r="F6867" s="394"/>
    </row>
    <row r="6868" spans="1:6">
      <c r="A6868" s="377"/>
      <c r="B6868" s="377"/>
      <c r="C6868" s="377"/>
      <c r="D6868" s="377"/>
      <c r="E6868" s="378"/>
      <c r="F6868" s="394"/>
    </row>
    <row r="6869" spans="1:6">
      <c r="A6869" s="377"/>
      <c r="B6869" s="377"/>
      <c r="C6869" s="377"/>
      <c r="D6869" s="377"/>
      <c r="E6869" s="378"/>
      <c r="F6869" s="394"/>
    </row>
    <row r="6870" spans="1:6">
      <c r="A6870" s="377"/>
      <c r="B6870" s="377"/>
      <c r="C6870" s="377"/>
      <c r="D6870" s="377"/>
      <c r="E6870" s="378"/>
      <c r="F6870" s="394"/>
    </row>
    <row r="6871" spans="1:6">
      <c r="A6871" s="377"/>
      <c r="B6871" s="377"/>
      <c r="C6871" s="377"/>
      <c r="D6871" s="377"/>
      <c r="E6871" s="378"/>
      <c r="F6871" s="394"/>
    </row>
    <row r="6872" spans="1:6">
      <c r="A6872" s="377"/>
      <c r="B6872" s="377"/>
      <c r="C6872" s="377"/>
      <c r="D6872" s="377"/>
      <c r="E6872" s="378"/>
      <c r="F6872" s="394"/>
    </row>
    <row r="6873" spans="1:6">
      <c r="A6873" s="377"/>
      <c r="B6873" s="377"/>
      <c r="C6873" s="377"/>
      <c r="D6873" s="377"/>
      <c r="E6873" s="378"/>
      <c r="F6873" s="394"/>
    </row>
    <row r="6874" spans="1:6">
      <c r="A6874" s="377"/>
      <c r="B6874" s="377"/>
      <c r="C6874" s="377"/>
      <c r="D6874" s="377"/>
      <c r="E6874" s="378"/>
      <c r="F6874" s="394"/>
    </row>
    <row r="6875" spans="1:6">
      <c r="A6875" s="377"/>
      <c r="B6875" s="377"/>
      <c r="C6875" s="377"/>
      <c r="D6875" s="377"/>
      <c r="E6875" s="378"/>
      <c r="F6875" s="394"/>
    </row>
    <row r="6876" spans="1:6">
      <c r="A6876" s="377"/>
      <c r="B6876" s="377"/>
      <c r="C6876" s="377"/>
      <c r="D6876" s="377"/>
      <c r="E6876" s="378"/>
      <c r="F6876" s="394"/>
    </row>
    <row r="6877" spans="1:6">
      <c r="A6877" s="377"/>
      <c r="B6877" s="377"/>
      <c r="C6877" s="377"/>
      <c r="D6877" s="377"/>
      <c r="E6877" s="378"/>
      <c r="F6877" s="394"/>
    </row>
    <row r="6878" spans="1:6">
      <c r="A6878" s="377"/>
      <c r="B6878" s="377"/>
      <c r="C6878" s="377"/>
      <c r="D6878" s="377"/>
      <c r="E6878" s="378"/>
      <c r="F6878" s="394"/>
    </row>
    <row r="6879" spans="1:6">
      <c r="A6879" s="377"/>
      <c r="B6879" s="377"/>
      <c r="C6879" s="377"/>
      <c r="D6879" s="377"/>
      <c r="E6879" s="378"/>
      <c r="F6879" s="394"/>
    </row>
    <row r="6880" spans="1:6">
      <c r="A6880" s="377"/>
      <c r="B6880" s="377"/>
      <c r="C6880" s="377"/>
      <c r="D6880" s="377"/>
      <c r="E6880" s="378"/>
      <c r="F6880" s="394"/>
    </row>
    <row r="6881" spans="1:6">
      <c r="A6881" s="377"/>
      <c r="B6881" s="377"/>
      <c r="C6881" s="377"/>
      <c r="D6881" s="377"/>
      <c r="E6881" s="378"/>
      <c r="F6881" s="394"/>
    </row>
    <row r="6882" spans="1:6">
      <c r="A6882" s="377"/>
      <c r="B6882" s="377"/>
      <c r="C6882" s="377"/>
      <c r="D6882" s="377"/>
      <c r="E6882" s="378"/>
      <c r="F6882" s="394"/>
    </row>
    <row r="6883" spans="1:6">
      <c r="A6883" s="377"/>
      <c r="B6883" s="377"/>
      <c r="C6883" s="377"/>
      <c r="D6883" s="377"/>
      <c r="E6883" s="378"/>
      <c r="F6883" s="394"/>
    </row>
    <row r="6884" spans="1:6">
      <c r="A6884" s="377"/>
      <c r="B6884" s="377"/>
      <c r="C6884" s="377"/>
      <c r="D6884" s="377"/>
      <c r="E6884" s="378"/>
      <c r="F6884" s="394"/>
    </row>
    <row r="6885" spans="1:6">
      <c r="A6885" s="377"/>
      <c r="B6885" s="377"/>
      <c r="C6885" s="377"/>
      <c r="D6885" s="377"/>
      <c r="E6885" s="378"/>
      <c r="F6885" s="394"/>
    </row>
    <row r="6886" spans="1:6">
      <c r="A6886" s="377"/>
      <c r="B6886" s="377"/>
      <c r="C6886" s="377"/>
      <c r="D6886" s="377"/>
      <c r="E6886" s="378"/>
      <c r="F6886" s="394"/>
    </row>
    <row r="6887" spans="1:6">
      <c r="A6887" s="377"/>
      <c r="B6887" s="377"/>
      <c r="C6887" s="377"/>
      <c r="D6887" s="377"/>
      <c r="E6887" s="378"/>
      <c r="F6887" s="394"/>
    </row>
    <row r="6888" spans="1:6">
      <c r="A6888" s="377"/>
      <c r="B6888" s="377"/>
      <c r="C6888" s="377"/>
      <c r="D6888" s="377"/>
      <c r="E6888" s="378"/>
      <c r="F6888" s="394"/>
    </row>
    <row r="6889" spans="1:6">
      <c r="A6889" s="377"/>
      <c r="B6889" s="377"/>
      <c r="C6889" s="377"/>
      <c r="D6889" s="377"/>
      <c r="E6889" s="378"/>
      <c r="F6889" s="394"/>
    </row>
    <row r="6890" spans="1:6">
      <c r="A6890" s="377"/>
      <c r="B6890" s="377"/>
      <c r="C6890" s="377"/>
      <c r="D6890" s="377"/>
      <c r="E6890" s="378"/>
      <c r="F6890" s="394"/>
    </row>
    <row r="6891" spans="1:6">
      <c r="A6891" s="377"/>
      <c r="B6891" s="377"/>
      <c r="C6891" s="377"/>
      <c r="D6891" s="377"/>
      <c r="E6891" s="378"/>
      <c r="F6891" s="394"/>
    </row>
    <row r="6892" spans="1:6">
      <c r="A6892" s="377"/>
      <c r="B6892" s="377"/>
      <c r="C6892" s="377"/>
      <c r="D6892" s="377"/>
      <c r="E6892" s="378"/>
      <c r="F6892" s="394"/>
    </row>
    <row r="6893" spans="1:6">
      <c r="A6893" s="377"/>
      <c r="B6893" s="377"/>
      <c r="C6893" s="377"/>
      <c r="D6893" s="377"/>
      <c r="E6893" s="378"/>
      <c r="F6893" s="394"/>
    </row>
    <row r="6894" spans="1:6">
      <c r="A6894" s="377"/>
      <c r="B6894" s="377"/>
      <c r="C6894" s="377"/>
      <c r="D6894" s="377"/>
      <c r="E6894" s="378"/>
      <c r="F6894" s="394"/>
    </row>
    <row r="6895" spans="1:6">
      <c r="A6895" s="377"/>
      <c r="B6895" s="377"/>
      <c r="C6895" s="377"/>
      <c r="D6895" s="377"/>
      <c r="E6895" s="378"/>
      <c r="F6895" s="394"/>
    </row>
    <row r="6896" spans="1:6">
      <c r="A6896" s="377"/>
      <c r="B6896" s="377"/>
      <c r="C6896" s="377"/>
      <c r="D6896" s="377"/>
      <c r="E6896" s="378"/>
      <c r="F6896" s="394"/>
    </row>
    <row r="6897" spans="1:6">
      <c r="A6897" s="377"/>
      <c r="B6897" s="377"/>
      <c r="C6897" s="377"/>
      <c r="D6897" s="377"/>
      <c r="E6897" s="378"/>
      <c r="F6897" s="394"/>
    </row>
    <row r="6898" spans="1:6">
      <c r="A6898" s="377"/>
      <c r="B6898" s="377"/>
      <c r="C6898" s="377"/>
      <c r="D6898" s="377"/>
      <c r="E6898" s="378"/>
      <c r="F6898" s="394"/>
    </row>
    <row r="6899" spans="1:6">
      <c r="A6899" s="377"/>
      <c r="B6899" s="377"/>
      <c r="C6899" s="377"/>
      <c r="D6899" s="377"/>
      <c r="E6899" s="378"/>
      <c r="F6899" s="394"/>
    </row>
    <row r="6900" spans="1:6">
      <c r="A6900" s="377"/>
      <c r="B6900" s="377"/>
      <c r="C6900" s="377"/>
      <c r="D6900" s="377"/>
      <c r="E6900" s="378"/>
      <c r="F6900" s="394"/>
    </row>
    <row r="6901" spans="1:6">
      <c r="A6901" s="377"/>
      <c r="B6901" s="377"/>
      <c r="C6901" s="377"/>
      <c r="D6901" s="377"/>
      <c r="E6901" s="378"/>
      <c r="F6901" s="394"/>
    </row>
    <row r="6902" spans="1:6">
      <c r="A6902" s="377"/>
      <c r="B6902" s="377"/>
      <c r="C6902" s="377"/>
      <c r="D6902" s="377"/>
      <c r="E6902" s="378"/>
      <c r="F6902" s="394"/>
    </row>
    <row r="6903" spans="1:6">
      <c r="A6903" s="377"/>
      <c r="B6903" s="377"/>
      <c r="C6903" s="377"/>
      <c r="D6903" s="377"/>
      <c r="E6903" s="378"/>
      <c r="F6903" s="394"/>
    </row>
    <row r="6904" spans="1:6">
      <c r="A6904" s="377"/>
      <c r="B6904" s="377"/>
      <c r="C6904" s="377"/>
      <c r="D6904" s="377"/>
      <c r="E6904" s="378"/>
      <c r="F6904" s="394"/>
    </row>
    <row r="6905" spans="1:6">
      <c r="A6905" s="377"/>
      <c r="B6905" s="377"/>
      <c r="C6905" s="377"/>
      <c r="D6905" s="377"/>
      <c r="E6905" s="378"/>
      <c r="F6905" s="394"/>
    </row>
    <row r="6906" spans="1:6">
      <c r="A6906" s="377"/>
      <c r="B6906" s="377"/>
      <c r="C6906" s="377"/>
      <c r="D6906" s="377"/>
      <c r="E6906" s="378"/>
      <c r="F6906" s="394"/>
    </row>
    <row r="6907" spans="1:6">
      <c r="A6907" s="377"/>
      <c r="B6907" s="377"/>
      <c r="C6907" s="377"/>
      <c r="D6907" s="377"/>
      <c r="E6907" s="378"/>
      <c r="F6907" s="394"/>
    </row>
    <row r="6908" spans="1:6">
      <c r="A6908" s="377"/>
      <c r="B6908" s="377"/>
      <c r="C6908" s="377"/>
      <c r="D6908" s="377"/>
      <c r="E6908" s="378"/>
      <c r="F6908" s="394"/>
    </row>
    <row r="6909" spans="1:6">
      <c r="A6909" s="377"/>
      <c r="B6909" s="377"/>
      <c r="C6909" s="377"/>
      <c r="D6909" s="377"/>
      <c r="E6909" s="378"/>
      <c r="F6909" s="394"/>
    </row>
    <row r="6910" spans="1:6">
      <c r="A6910" s="377"/>
      <c r="B6910" s="377"/>
      <c r="C6910" s="377"/>
      <c r="D6910" s="377"/>
      <c r="E6910" s="378"/>
      <c r="F6910" s="394"/>
    </row>
    <row r="6911" spans="1:6">
      <c r="A6911" s="377"/>
      <c r="B6911" s="377"/>
      <c r="C6911" s="377"/>
      <c r="D6911" s="377"/>
      <c r="E6911" s="378"/>
      <c r="F6911" s="394"/>
    </row>
    <row r="6912" spans="1:6">
      <c r="A6912" s="377"/>
      <c r="B6912" s="377"/>
      <c r="C6912" s="377"/>
      <c r="D6912" s="377"/>
      <c r="E6912" s="378"/>
      <c r="F6912" s="394"/>
    </row>
    <row r="6913" spans="1:6">
      <c r="A6913" s="377"/>
      <c r="B6913" s="377"/>
      <c r="C6913" s="377"/>
      <c r="D6913" s="377"/>
      <c r="E6913" s="378"/>
      <c r="F6913" s="394"/>
    </row>
    <row r="6914" spans="1:6">
      <c r="A6914" s="377"/>
      <c r="B6914" s="377"/>
      <c r="C6914" s="377"/>
      <c r="D6914" s="377"/>
      <c r="E6914" s="378"/>
      <c r="F6914" s="394"/>
    </row>
    <row r="6915" spans="1:6">
      <c r="A6915" s="377"/>
      <c r="B6915" s="377"/>
      <c r="C6915" s="377"/>
      <c r="D6915" s="377"/>
      <c r="E6915" s="378"/>
      <c r="F6915" s="394"/>
    </row>
    <row r="6916" spans="1:6">
      <c r="A6916" s="377"/>
      <c r="B6916" s="377"/>
      <c r="C6916" s="377"/>
      <c r="D6916" s="377"/>
      <c r="E6916" s="378"/>
      <c r="F6916" s="394"/>
    </row>
    <row r="6917" spans="1:6">
      <c r="A6917" s="377"/>
      <c r="B6917" s="377"/>
      <c r="C6917" s="377"/>
      <c r="D6917" s="377"/>
      <c r="E6917" s="378"/>
      <c r="F6917" s="394"/>
    </row>
    <row r="6918" spans="1:6">
      <c r="A6918" s="377"/>
      <c r="B6918" s="377"/>
      <c r="C6918" s="377"/>
      <c r="D6918" s="377"/>
      <c r="E6918" s="378"/>
      <c r="F6918" s="394"/>
    </row>
    <row r="6919" spans="1:6">
      <c r="A6919" s="377"/>
      <c r="B6919" s="377"/>
      <c r="C6919" s="377"/>
      <c r="D6919" s="377"/>
      <c r="E6919" s="378"/>
      <c r="F6919" s="394"/>
    </row>
    <row r="6920" spans="1:6">
      <c r="A6920" s="377"/>
      <c r="B6920" s="377"/>
      <c r="C6920" s="377"/>
      <c r="D6920" s="377"/>
      <c r="E6920" s="378"/>
      <c r="F6920" s="394"/>
    </row>
    <row r="6921" spans="1:6">
      <c r="A6921" s="377"/>
      <c r="B6921" s="377"/>
      <c r="C6921" s="377"/>
      <c r="D6921" s="377"/>
      <c r="E6921" s="378"/>
      <c r="F6921" s="394"/>
    </row>
    <row r="6922" spans="1:6">
      <c r="A6922" s="377"/>
      <c r="B6922" s="377"/>
      <c r="C6922" s="377"/>
      <c r="D6922" s="377"/>
      <c r="E6922" s="378"/>
      <c r="F6922" s="394"/>
    </row>
    <row r="6923" spans="1:6">
      <c r="A6923" s="377"/>
      <c r="B6923" s="377"/>
      <c r="C6923" s="377"/>
      <c r="D6923" s="377"/>
      <c r="E6923" s="378"/>
      <c r="F6923" s="394"/>
    </row>
    <row r="6924" spans="1:6">
      <c r="A6924" s="377"/>
      <c r="B6924" s="377"/>
      <c r="C6924" s="377"/>
      <c r="D6924" s="377"/>
      <c r="E6924" s="378"/>
      <c r="F6924" s="394"/>
    </row>
    <row r="6925" spans="1:6">
      <c r="A6925" s="377"/>
      <c r="B6925" s="377"/>
      <c r="C6925" s="377"/>
      <c r="D6925" s="377"/>
      <c r="E6925" s="378"/>
      <c r="F6925" s="394"/>
    </row>
    <row r="6926" spans="1:6">
      <c r="A6926" s="377"/>
      <c r="B6926" s="377"/>
      <c r="C6926" s="377"/>
      <c r="D6926" s="377"/>
      <c r="E6926" s="378"/>
      <c r="F6926" s="394"/>
    </row>
    <row r="6927" spans="1:6">
      <c r="A6927" s="377"/>
      <c r="B6927" s="377"/>
      <c r="C6927" s="377"/>
      <c r="D6927" s="377"/>
      <c r="E6927" s="378"/>
      <c r="F6927" s="394"/>
    </row>
    <row r="6928" spans="1:6">
      <c r="A6928" s="377"/>
      <c r="B6928" s="377"/>
      <c r="C6928" s="377"/>
      <c r="D6928" s="377"/>
      <c r="E6928" s="378"/>
      <c r="F6928" s="394"/>
    </row>
    <row r="6929" spans="1:6">
      <c r="A6929" s="377"/>
      <c r="B6929" s="377"/>
      <c r="C6929" s="377"/>
      <c r="D6929" s="377"/>
      <c r="E6929" s="378"/>
      <c r="F6929" s="394"/>
    </row>
    <row r="6930" spans="1:6">
      <c r="A6930" s="377"/>
      <c r="B6930" s="377"/>
      <c r="C6930" s="377"/>
      <c r="D6930" s="377"/>
      <c r="E6930" s="378"/>
      <c r="F6930" s="394"/>
    </row>
    <row r="6931" spans="1:6">
      <c r="A6931" s="377"/>
      <c r="B6931" s="377"/>
      <c r="C6931" s="377"/>
      <c r="D6931" s="377"/>
      <c r="E6931" s="378"/>
      <c r="F6931" s="394"/>
    </row>
    <row r="6932" spans="1:6">
      <c r="A6932" s="377"/>
      <c r="B6932" s="377"/>
      <c r="C6932" s="377"/>
      <c r="D6932" s="377"/>
      <c r="E6932" s="378"/>
      <c r="F6932" s="394"/>
    </row>
    <row r="6933" spans="1:6">
      <c r="A6933" s="377"/>
      <c r="B6933" s="377"/>
      <c r="C6933" s="377"/>
      <c r="D6933" s="377"/>
      <c r="E6933" s="378"/>
      <c r="F6933" s="394"/>
    </row>
    <row r="6934" spans="1:6">
      <c r="A6934" s="377"/>
      <c r="B6934" s="377"/>
      <c r="C6934" s="377"/>
      <c r="D6934" s="377"/>
      <c r="E6934" s="378"/>
      <c r="F6934" s="394"/>
    </row>
    <row r="6935" spans="1:6">
      <c r="A6935" s="377"/>
      <c r="B6935" s="377"/>
      <c r="C6935" s="377"/>
      <c r="D6935" s="377"/>
      <c r="E6935" s="378"/>
      <c r="F6935" s="394"/>
    </row>
    <row r="6936" spans="1:6">
      <c r="A6936" s="377"/>
      <c r="B6936" s="377"/>
      <c r="C6936" s="377"/>
      <c r="D6936" s="377"/>
      <c r="E6936" s="378"/>
      <c r="F6936" s="394"/>
    </row>
    <row r="6937" spans="1:6">
      <c r="A6937" s="377"/>
      <c r="B6937" s="377"/>
      <c r="C6937" s="377"/>
      <c r="D6937" s="377"/>
      <c r="E6937" s="378"/>
      <c r="F6937" s="394"/>
    </row>
    <row r="6938" spans="1:6">
      <c r="A6938" s="377"/>
      <c r="B6938" s="377"/>
      <c r="C6938" s="377"/>
      <c r="D6938" s="377"/>
      <c r="E6938" s="378"/>
      <c r="F6938" s="394"/>
    </row>
    <row r="6939" spans="1:6">
      <c r="A6939" s="377"/>
      <c r="B6939" s="377"/>
      <c r="C6939" s="377"/>
      <c r="D6939" s="377"/>
      <c r="E6939" s="378"/>
      <c r="F6939" s="394"/>
    </row>
    <row r="6940" spans="1:6">
      <c r="A6940" s="377"/>
      <c r="B6940" s="377"/>
      <c r="C6940" s="377"/>
      <c r="D6940" s="377"/>
      <c r="E6940" s="378"/>
      <c r="F6940" s="394"/>
    </row>
    <row r="6941" spans="1:6">
      <c r="A6941" s="377"/>
      <c r="B6941" s="377"/>
      <c r="C6941" s="377"/>
      <c r="D6941" s="377"/>
      <c r="E6941" s="378"/>
      <c r="F6941" s="394"/>
    </row>
    <row r="6942" spans="1:6">
      <c r="A6942" s="377"/>
      <c r="B6942" s="377"/>
      <c r="C6942" s="377"/>
      <c r="D6942" s="377"/>
      <c r="E6942" s="378"/>
      <c r="F6942" s="394"/>
    </row>
    <row r="6943" spans="1:6">
      <c r="A6943" s="377"/>
      <c r="B6943" s="377"/>
      <c r="C6943" s="377"/>
      <c r="D6943" s="377"/>
      <c r="E6943" s="378"/>
      <c r="F6943" s="394"/>
    </row>
    <row r="6944" spans="1:6">
      <c r="A6944" s="377"/>
      <c r="B6944" s="377"/>
      <c r="C6944" s="377"/>
      <c r="D6944" s="377"/>
      <c r="E6944" s="378"/>
      <c r="F6944" s="394"/>
    </row>
    <row r="6945" spans="1:6">
      <c r="A6945" s="377"/>
      <c r="B6945" s="377"/>
      <c r="C6945" s="377"/>
      <c r="D6945" s="377"/>
      <c r="E6945" s="378"/>
      <c r="F6945" s="394"/>
    </row>
    <row r="6946" spans="1:6">
      <c r="A6946" s="377"/>
      <c r="B6946" s="377"/>
      <c r="C6946" s="377"/>
      <c r="D6946" s="377"/>
      <c r="E6946" s="378"/>
      <c r="F6946" s="394"/>
    </row>
    <row r="6947" spans="1:6">
      <c r="A6947" s="377"/>
      <c r="B6947" s="377"/>
      <c r="C6947" s="377"/>
      <c r="D6947" s="377"/>
      <c r="E6947" s="378"/>
      <c r="F6947" s="394"/>
    </row>
    <row r="6948" spans="1:6">
      <c r="A6948" s="377"/>
      <c r="B6948" s="377"/>
      <c r="C6948" s="377"/>
      <c r="D6948" s="377"/>
      <c r="E6948" s="378"/>
      <c r="F6948" s="394"/>
    </row>
    <row r="6949" spans="1:6">
      <c r="A6949" s="377"/>
      <c r="B6949" s="377"/>
      <c r="C6949" s="377"/>
      <c r="D6949" s="377"/>
      <c r="E6949" s="378"/>
      <c r="F6949" s="394"/>
    </row>
    <row r="6950" spans="1:6">
      <c r="A6950" s="377"/>
      <c r="B6950" s="377"/>
      <c r="C6950" s="377"/>
      <c r="D6950" s="377"/>
      <c r="E6950" s="378"/>
      <c r="F6950" s="394"/>
    </row>
    <row r="6951" spans="1:6">
      <c r="A6951" s="377"/>
      <c r="B6951" s="377"/>
      <c r="C6951" s="377"/>
      <c r="D6951" s="377"/>
      <c r="E6951" s="378"/>
      <c r="F6951" s="394"/>
    </row>
    <row r="6952" spans="1:6">
      <c r="A6952" s="377"/>
      <c r="B6952" s="377"/>
      <c r="C6952" s="377"/>
      <c r="D6952" s="377"/>
      <c r="E6952" s="378"/>
      <c r="F6952" s="394"/>
    </row>
    <row r="6953" spans="1:6">
      <c r="A6953" s="377"/>
      <c r="B6953" s="377"/>
      <c r="C6953" s="377"/>
      <c r="D6953" s="377"/>
      <c r="E6953" s="378"/>
      <c r="F6953" s="394"/>
    </row>
    <row r="6954" spans="1:6">
      <c r="A6954" s="377"/>
      <c r="B6954" s="377"/>
      <c r="C6954" s="377"/>
      <c r="D6954" s="377"/>
      <c r="E6954" s="378"/>
      <c r="F6954" s="394"/>
    </row>
    <row r="6955" spans="1:6">
      <c r="A6955" s="377"/>
      <c r="B6955" s="377"/>
      <c r="C6955" s="377"/>
      <c r="D6955" s="377"/>
      <c r="E6955" s="378"/>
      <c r="F6955" s="394"/>
    </row>
    <row r="6956" spans="1:6">
      <c r="A6956" s="377"/>
      <c r="B6956" s="377"/>
      <c r="C6956" s="377"/>
      <c r="D6956" s="377"/>
      <c r="E6956" s="378"/>
      <c r="F6956" s="394"/>
    </row>
    <row r="6957" spans="1:6">
      <c r="A6957" s="377"/>
      <c r="B6957" s="377"/>
      <c r="C6957" s="377"/>
      <c r="D6957" s="377"/>
      <c r="E6957" s="378"/>
      <c r="F6957" s="394"/>
    </row>
    <row r="6958" spans="1:6">
      <c r="A6958" s="377"/>
      <c r="B6958" s="377"/>
      <c r="C6958" s="377"/>
      <c r="D6958" s="377"/>
      <c r="E6958" s="378"/>
      <c r="F6958" s="394"/>
    </row>
    <row r="6959" spans="1:6">
      <c r="A6959" s="377"/>
      <c r="B6959" s="377"/>
      <c r="C6959" s="377"/>
      <c r="D6959" s="377"/>
      <c r="E6959" s="378"/>
      <c r="F6959" s="394"/>
    </row>
    <row r="6960" spans="1:6">
      <c r="A6960" s="377"/>
      <c r="B6960" s="377"/>
      <c r="C6960" s="377"/>
      <c r="D6960" s="377"/>
      <c r="E6960" s="378"/>
      <c r="F6960" s="394"/>
    </row>
    <row r="6961" spans="1:6">
      <c r="A6961" s="377"/>
      <c r="B6961" s="377"/>
      <c r="C6961" s="377"/>
      <c r="D6961" s="377"/>
      <c r="E6961" s="378"/>
      <c r="F6961" s="394"/>
    </row>
    <row r="6962" spans="1:6">
      <c r="A6962" s="377"/>
      <c r="B6962" s="377"/>
      <c r="C6962" s="377"/>
      <c r="D6962" s="377"/>
      <c r="E6962" s="378"/>
      <c r="F6962" s="394"/>
    </row>
    <row r="6963" spans="1:6">
      <c r="A6963" s="377"/>
      <c r="B6963" s="377"/>
      <c r="C6963" s="377"/>
      <c r="D6963" s="377"/>
      <c r="E6963" s="378"/>
      <c r="F6963" s="394"/>
    </row>
    <row r="6964" spans="1:6">
      <c r="A6964" s="377"/>
      <c r="B6964" s="377"/>
      <c r="C6964" s="377"/>
      <c r="D6964" s="377"/>
      <c r="E6964" s="378"/>
      <c r="F6964" s="394"/>
    </row>
    <row r="6965" spans="1:6">
      <c r="A6965" s="377"/>
      <c r="B6965" s="377"/>
      <c r="C6965" s="377"/>
      <c r="D6965" s="377"/>
      <c r="E6965" s="378"/>
      <c r="F6965" s="394"/>
    </row>
    <row r="6966" spans="1:6">
      <c r="A6966" s="377"/>
      <c r="B6966" s="377"/>
      <c r="C6966" s="377"/>
      <c r="D6966" s="377"/>
      <c r="E6966" s="378"/>
      <c r="F6966" s="394"/>
    </row>
    <row r="6967" spans="1:6">
      <c r="A6967" s="377"/>
      <c r="B6967" s="377"/>
      <c r="C6967" s="377"/>
      <c r="D6967" s="377"/>
      <c r="E6967" s="378"/>
      <c r="F6967" s="394"/>
    </row>
    <row r="6968" spans="1:6">
      <c r="A6968" s="377"/>
      <c r="B6968" s="377"/>
      <c r="C6968" s="377"/>
      <c r="D6968" s="377"/>
      <c r="E6968" s="378"/>
      <c r="F6968" s="394"/>
    </row>
    <row r="6969" spans="1:6">
      <c r="A6969" s="377"/>
      <c r="B6969" s="377"/>
      <c r="C6969" s="377"/>
      <c r="D6969" s="377"/>
      <c r="E6969" s="378"/>
      <c r="F6969" s="394"/>
    </row>
    <row r="6970" spans="1:6">
      <c r="A6970" s="377"/>
      <c r="B6970" s="377"/>
      <c r="C6970" s="377"/>
      <c r="D6970" s="377"/>
      <c r="E6970" s="378"/>
      <c r="F6970" s="394"/>
    </row>
    <row r="6971" spans="1:6">
      <c r="A6971" s="377"/>
      <c r="B6971" s="377"/>
      <c r="C6971" s="377"/>
      <c r="D6971" s="377"/>
      <c r="E6971" s="378"/>
      <c r="F6971" s="394"/>
    </row>
    <row r="6972" spans="1:6">
      <c r="A6972" s="377"/>
      <c r="B6972" s="377"/>
      <c r="C6972" s="377"/>
      <c r="D6972" s="377"/>
      <c r="E6972" s="378"/>
      <c r="F6972" s="394"/>
    </row>
    <row r="6973" spans="1:6">
      <c r="A6973" s="377"/>
      <c r="B6973" s="377"/>
      <c r="C6973" s="377"/>
      <c r="D6973" s="377"/>
      <c r="E6973" s="378"/>
      <c r="F6973" s="394"/>
    </row>
    <row r="6974" spans="1:6">
      <c r="A6974" s="377"/>
      <c r="B6974" s="377"/>
      <c r="C6974" s="377"/>
      <c r="D6974" s="377"/>
      <c r="E6974" s="378"/>
      <c r="F6974" s="394"/>
    </row>
    <row r="6975" spans="1:6">
      <c r="A6975" s="377"/>
      <c r="B6975" s="377"/>
      <c r="C6975" s="377"/>
      <c r="D6975" s="377"/>
      <c r="E6975" s="378"/>
      <c r="F6975" s="394"/>
    </row>
    <row r="6976" spans="1:6">
      <c r="A6976" s="377"/>
      <c r="B6976" s="377"/>
      <c r="C6976" s="377"/>
      <c r="D6976" s="377"/>
      <c r="E6976" s="378"/>
      <c r="F6976" s="394"/>
    </row>
    <row r="6977" spans="1:6">
      <c r="A6977" s="377"/>
      <c r="B6977" s="377"/>
      <c r="C6977" s="377"/>
      <c r="D6977" s="377"/>
      <c r="E6977" s="378"/>
      <c r="F6977" s="394"/>
    </row>
    <row r="6978" spans="1:6">
      <c r="A6978" s="377"/>
      <c r="B6978" s="377"/>
      <c r="C6978" s="377"/>
      <c r="D6978" s="377"/>
      <c r="E6978" s="378"/>
      <c r="F6978" s="394"/>
    </row>
    <row r="6979" spans="1:6">
      <c r="A6979" s="377"/>
      <c r="B6979" s="377"/>
      <c r="C6979" s="377"/>
      <c r="D6979" s="377"/>
      <c r="E6979" s="378"/>
      <c r="F6979" s="394"/>
    </row>
    <row r="6980" spans="1:6">
      <c r="A6980" s="377"/>
      <c r="B6980" s="377"/>
      <c r="C6980" s="377"/>
      <c r="D6980" s="377"/>
      <c r="E6980" s="378"/>
      <c r="F6980" s="394"/>
    </row>
    <row r="6981" spans="1:6">
      <c r="A6981" s="377"/>
      <c r="B6981" s="377"/>
      <c r="C6981" s="377"/>
      <c r="D6981" s="377"/>
      <c r="E6981" s="378"/>
      <c r="F6981" s="394"/>
    </row>
    <row r="6982" spans="1:6">
      <c r="A6982" s="377"/>
      <c r="B6982" s="377"/>
      <c r="C6982" s="377"/>
      <c r="D6982" s="377"/>
      <c r="E6982" s="378"/>
      <c r="F6982" s="394"/>
    </row>
    <row r="6983" spans="1:6">
      <c r="A6983" s="377"/>
      <c r="B6983" s="377"/>
      <c r="C6983" s="377"/>
      <c r="D6983" s="377"/>
      <c r="E6983" s="378"/>
      <c r="F6983" s="394"/>
    </row>
    <row r="6984" spans="1:6">
      <c r="A6984" s="377"/>
      <c r="B6984" s="377"/>
      <c r="C6984" s="377"/>
      <c r="D6984" s="377"/>
      <c r="E6984" s="378"/>
      <c r="F6984" s="394"/>
    </row>
    <row r="6985" spans="1:6">
      <c r="A6985" s="377"/>
      <c r="B6985" s="377"/>
      <c r="C6985" s="377"/>
      <c r="D6985" s="377"/>
      <c r="E6985" s="378"/>
      <c r="F6985" s="394"/>
    </row>
    <row r="6986" spans="1:6">
      <c r="A6986" s="377"/>
      <c r="B6986" s="377"/>
      <c r="C6986" s="377"/>
      <c r="D6986" s="377"/>
      <c r="E6986" s="378"/>
      <c r="F6986" s="394"/>
    </row>
    <row r="6987" spans="1:6">
      <c r="A6987" s="377"/>
      <c r="B6987" s="377"/>
      <c r="C6987" s="377"/>
      <c r="D6987" s="377"/>
      <c r="E6987" s="378"/>
      <c r="F6987" s="394"/>
    </row>
    <row r="6988" spans="1:6">
      <c r="A6988" s="377"/>
      <c r="B6988" s="377"/>
      <c r="C6988" s="377"/>
      <c r="D6988" s="377"/>
      <c r="E6988" s="378"/>
      <c r="F6988" s="394"/>
    </row>
    <row r="6989" spans="1:6">
      <c r="A6989" s="377"/>
      <c r="B6989" s="377"/>
      <c r="C6989" s="377"/>
      <c r="D6989" s="377"/>
      <c r="E6989" s="378"/>
      <c r="F6989" s="394"/>
    </row>
    <row r="6990" spans="1:6">
      <c r="A6990" s="377"/>
      <c r="B6990" s="377"/>
      <c r="C6990" s="377"/>
      <c r="D6990" s="377"/>
      <c r="E6990" s="378"/>
      <c r="F6990" s="394"/>
    </row>
    <row r="6991" spans="1:6">
      <c r="A6991" s="377"/>
      <c r="B6991" s="377"/>
      <c r="C6991" s="377"/>
      <c r="D6991" s="377"/>
      <c r="E6991" s="378"/>
      <c r="F6991" s="394"/>
    </row>
    <row r="6992" spans="1:6">
      <c r="A6992" s="377"/>
      <c r="B6992" s="377"/>
      <c r="C6992" s="377"/>
      <c r="D6992" s="377"/>
      <c r="E6992" s="378"/>
      <c r="F6992" s="394"/>
    </row>
    <row r="6993" spans="1:6">
      <c r="A6993" s="377"/>
      <c r="B6993" s="377"/>
      <c r="C6993" s="377"/>
      <c r="D6993" s="377"/>
      <c r="E6993" s="378"/>
      <c r="F6993" s="394"/>
    </row>
    <row r="6994" spans="1:6">
      <c r="A6994" s="377"/>
      <c r="B6994" s="377"/>
      <c r="C6994" s="377"/>
      <c r="D6994" s="377"/>
      <c r="E6994" s="378"/>
      <c r="F6994" s="394"/>
    </row>
    <row r="6995" spans="1:6">
      <c r="A6995" s="377"/>
      <c r="B6995" s="377"/>
      <c r="C6995" s="377"/>
      <c r="D6995" s="377"/>
      <c r="E6995" s="378"/>
      <c r="F6995" s="394"/>
    </row>
    <row r="6996" spans="1:6">
      <c r="A6996" s="377"/>
      <c r="B6996" s="377"/>
      <c r="C6996" s="377"/>
      <c r="D6996" s="377"/>
      <c r="E6996" s="378"/>
      <c r="F6996" s="394"/>
    </row>
    <row r="6997" spans="1:6">
      <c r="A6997" s="377"/>
      <c r="B6997" s="377"/>
      <c r="C6997" s="377"/>
      <c r="D6997" s="377"/>
      <c r="E6997" s="378"/>
      <c r="F6997" s="394"/>
    </row>
    <row r="6998" spans="1:6">
      <c r="A6998" s="377"/>
      <c r="B6998" s="377"/>
      <c r="C6998" s="377"/>
      <c r="D6998" s="377"/>
      <c r="E6998" s="378"/>
      <c r="F6998" s="394"/>
    </row>
    <row r="6999" spans="1:6">
      <c r="A6999" s="377"/>
      <c r="B6999" s="377"/>
      <c r="C6999" s="377"/>
      <c r="D6999" s="377"/>
      <c r="E6999" s="378"/>
      <c r="F6999" s="394"/>
    </row>
    <row r="7000" spans="1:6">
      <c r="A7000" s="377"/>
      <c r="B7000" s="377"/>
      <c r="C7000" s="377"/>
      <c r="D7000" s="377"/>
      <c r="E7000" s="378"/>
      <c r="F7000" s="394"/>
    </row>
    <row r="7001" spans="1:6">
      <c r="A7001" s="377"/>
      <c r="B7001" s="377"/>
      <c r="C7001" s="377"/>
      <c r="D7001" s="377"/>
      <c r="E7001" s="378"/>
      <c r="F7001" s="394"/>
    </row>
    <row r="7002" spans="1:6">
      <c r="A7002" s="377"/>
      <c r="B7002" s="377"/>
      <c r="C7002" s="377"/>
      <c r="D7002" s="377"/>
      <c r="E7002" s="378"/>
      <c r="F7002" s="394"/>
    </row>
    <row r="7003" spans="1:6">
      <c r="A7003" s="377"/>
      <c r="B7003" s="377"/>
      <c r="C7003" s="377"/>
      <c r="D7003" s="377"/>
      <c r="E7003" s="378"/>
      <c r="F7003" s="394"/>
    </row>
    <row r="7004" spans="1:6">
      <c r="A7004" s="377"/>
      <c r="B7004" s="377"/>
      <c r="C7004" s="377"/>
      <c r="D7004" s="377"/>
      <c r="E7004" s="378"/>
      <c r="F7004" s="394"/>
    </row>
    <row r="7005" spans="1:6">
      <c r="A7005" s="377"/>
      <c r="B7005" s="377"/>
      <c r="C7005" s="377"/>
      <c r="D7005" s="377"/>
      <c r="E7005" s="378"/>
      <c r="F7005" s="394"/>
    </row>
    <row r="7006" spans="1:6">
      <c r="A7006" s="377"/>
      <c r="B7006" s="377"/>
      <c r="C7006" s="377"/>
      <c r="D7006" s="377"/>
      <c r="E7006" s="378"/>
      <c r="F7006" s="394"/>
    </row>
    <row r="7007" spans="1:6">
      <c r="A7007" s="377"/>
      <c r="B7007" s="377"/>
      <c r="C7007" s="377"/>
      <c r="D7007" s="377"/>
      <c r="E7007" s="378"/>
      <c r="F7007" s="394"/>
    </row>
    <row r="7008" spans="1:6">
      <c r="A7008" s="377"/>
      <c r="B7008" s="377"/>
      <c r="C7008" s="377"/>
      <c r="D7008" s="377"/>
      <c r="E7008" s="378"/>
      <c r="F7008" s="394"/>
    </row>
    <row r="7009" spans="1:6">
      <c r="A7009" s="377"/>
      <c r="B7009" s="377"/>
      <c r="C7009" s="377"/>
      <c r="D7009" s="377"/>
      <c r="E7009" s="378"/>
      <c r="F7009" s="394"/>
    </row>
    <row r="7010" spans="1:6">
      <c r="A7010" s="377"/>
      <c r="B7010" s="377"/>
      <c r="C7010" s="377"/>
      <c r="D7010" s="377"/>
      <c r="E7010" s="378"/>
      <c r="F7010" s="394"/>
    </row>
    <row r="7011" spans="1:6">
      <c r="A7011" s="377"/>
      <c r="B7011" s="377"/>
      <c r="C7011" s="377"/>
      <c r="D7011" s="377"/>
      <c r="E7011" s="378"/>
      <c r="F7011" s="394"/>
    </row>
    <row r="7012" spans="1:6">
      <c r="A7012" s="377"/>
      <c r="B7012" s="377"/>
      <c r="C7012" s="377"/>
      <c r="D7012" s="377"/>
      <c r="E7012" s="378"/>
      <c r="F7012" s="394"/>
    </row>
    <row r="7013" spans="1:6">
      <c r="A7013" s="377"/>
      <c r="B7013" s="377"/>
      <c r="C7013" s="377"/>
      <c r="D7013" s="377"/>
      <c r="E7013" s="378"/>
      <c r="F7013" s="394"/>
    </row>
    <row r="7014" spans="1:6">
      <c r="A7014" s="377"/>
      <c r="B7014" s="377"/>
      <c r="C7014" s="377"/>
      <c r="D7014" s="377"/>
      <c r="E7014" s="378"/>
      <c r="F7014" s="394"/>
    </row>
    <row r="7015" spans="1:6">
      <c r="A7015" s="377"/>
      <c r="B7015" s="377"/>
      <c r="C7015" s="377"/>
      <c r="D7015" s="377"/>
      <c r="E7015" s="378"/>
      <c r="F7015" s="394"/>
    </row>
    <row r="7016" spans="1:6">
      <c r="A7016" s="377"/>
      <c r="B7016" s="377"/>
      <c r="C7016" s="377"/>
      <c r="D7016" s="377"/>
      <c r="E7016" s="378"/>
      <c r="F7016" s="394"/>
    </row>
    <row r="7017" spans="1:6">
      <c r="A7017" s="377"/>
      <c r="B7017" s="377"/>
      <c r="C7017" s="377"/>
      <c r="D7017" s="377"/>
      <c r="E7017" s="378"/>
      <c r="F7017" s="394"/>
    </row>
    <row r="7018" spans="1:6">
      <c r="A7018" s="377"/>
      <c r="B7018" s="377"/>
      <c r="C7018" s="377"/>
      <c r="D7018" s="377"/>
      <c r="E7018" s="378"/>
      <c r="F7018" s="394"/>
    </row>
    <row r="7019" spans="1:6">
      <c r="A7019" s="377"/>
      <c r="B7019" s="377"/>
      <c r="C7019" s="377"/>
      <c r="D7019" s="377"/>
      <c r="E7019" s="378"/>
      <c r="F7019" s="394"/>
    </row>
    <row r="7020" spans="1:6">
      <c r="A7020" s="377"/>
      <c r="B7020" s="377"/>
      <c r="C7020" s="377"/>
      <c r="D7020" s="377"/>
      <c r="E7020" s="378"/>
      <c r="F7020" s="394"/>
    </row>
    <row r="7021" spans="1:6">
      <c r="A7021" s="377"/>
      <c r="B7021" s="377"/>
      <c r="C7021" s="377"/>
      <c r="D7021" s="377"/>
      <c r="E7021" s="378"/>
      <c r="F7021" s="394"/>
    </row>
    <row r="7022" spans="1:6">
      <c r="A7022" s="377"/>
      <c r="B7022" s="377"/>
      <c r="C7022" s="377"/>
      <c r="D7022" s="377"/>
      <c r="E7022" s="378"/>
      <c r="F7022" s="394"/>
    </row>
    <row r="7023" spans="1:6">
      <c r="A7023" s="377"/>
      <c r="B7023" s="377"/>
      <c r="C7023" s="377"/>
      <c r="D7023" s="377"/>
      <c r="E7023" s="378"/>
      <c r="F7023" s="394"/>
    </row>
    <row r="7024" spans="1:6">
      <c r="A7024" s="377"/>
      <c r="B7024" s="377"/>
      <c r="C7024" s="377"/>
      <c r="D7024" s="377"/>
      <c r="E7024" s="378"/>
      <c r="F7024" s="394"/>
    </row>
    <row r="7025" spans="1:6">
      <c r="A7025" s="377"/>
      <c r="B7025" s="377"/>
      <c r="C7025" s="377"/>
      <c r="D7025" s="377"/>
      <c r="E7025" s="378"/>
      <c r="F7025" s="394"/>
    </row>
    <row r="7026" spans="1:6">
      <c r="A7026" s="377"/>
      <c r="B7026" s="377"/>
      <c r="C7026" s="377"/>
      <c r="D7026" s="377"/>
      <c r="E7026" s="378"/>
      <c r="F7026" s="394"/>
    </row>
    <row r="7027" spans="1:6">
      <c r="A7027" s="377"/>
      <c r="B7027" s="377"/>
      <c r="C7027" s="377"/>
      <c r="D7027" s="377"/>
      <c r="E7027" s="378"/>
      <c r="F7027" s="394"/>
    </row>
    <row r="7028" spans="1:6">
      <c r="A7028" s="377"/>
      <c r="B7028" s="377"/>
      <c r="C7028" s="377"/>
      <c r="D7028" s="377"/>
      <c r="E7028" s="378"/>
      <c r="F7028" s="394"/>
    </row>
    <row r="7029" spans="1:6">
      <c r="A7029" s="377"/>
      <c r="B7029" s="377"/>
      <c r="C7029" s="377"/>
      <c r="D7029" s="377"/>
      <c r="E7029" s="378"/>
      <c r="F7029" s="394"/>
    </row>
    <row r="7030" spans="1:6">
      <c r="A7030" s="377"/>
      <c r="B7030" s="377"/>
      <c r="C7030" s="377"/>
      <c r="D7030" s="377"/>
      <c r="E7030" s="378"/>
      <c r="F7030" s="394"/>
    </row>
    <row r="7031" spans="1:6">
      <c r="A7031" s="377"/>
      <c r="B7031" s="377"/>
      <c r="C7031" s="377"/>
      <c r="D7031" s="377"/>
      <c r="E7031" s="378"/>
      <c r="F7031" s="394"/>
    </row>
    <row r="7032" spans="1:6">
      <c r="A7032" s="377"/>
      <c r="B7032" s="377"/>
      <c r="C7032" s="377"/>
      <c r="D7032" s="377"/>
      <c r="E7032" s="378"/>
      <c r="F7032" s="394"/>
    </row>
    <row r="7033" spans="1:6">
      <c r="A7033" s="377"/>
      <c r="B7033" s="377"/>
      <c r="C7033" s="377"/>
      <c r="D7033" s="377"/>
      <c r="E7033" s="378"/>
      <c r="F7033" s="394"/>
    </row>
    <row r="7034" spans="1:6">
      <c r="A7034" s="377"/>
      <c r="B7034" s="377"/>
      <c r="C7034" s="377"/>
      <c r="D7034" s="377"/>
      <c r="E7034" s="378"/>
      <c r="F7034" s="394"/>
    </row>
    <row r="7035" spans="1:6">
      <c r="A7035" s="377"/>
      <c r="B7035" s="377"/>
      <c r="C7035" s="377"/>
      <c r="D7035" s="377"/>
      <c r="E7035" s="378"/>
      <c r="F7035" s="394"/>
    </row>
    <row r="7036" spans="1:6">
      <c r="A7036" s="377"/>
      <c r="B7036" s="377"/>
      <c r="C7036" s="377"/>
      <c r="D7036" s="377"/>
      <c r="E7036" s="378"/>
      <c r="F7036" s="394"/>
    </row>
    <row r="7037" spans="1:6">
      <c r="A7037" s="377"/>
      <c r="B7037" s="377"/>
      <c r="C7037" s="377"/>
      <c r="D7037" s="377"/>
      <c r="E7037" s="378"/>
      <c r="F7037" s="394"/>
    </row>
    <row r="7038" spans="1:6">
      <c r="A7038" s="377"/>
      <c r="B7038" s="377"/>
      <c r="C7038" s="377"/>
      <c r="D7038" s="377"/>
      <c r="E7038" s="378"/>
      <c r="F7038" s="394"/>
    </row>
    <row r="7039" spans="1:6">
      <c r="A7039" s="377"/>
      <c r="B7039" s="377"/>
      <c r="C7039" s="377"/>
      <c r="D7039" s="377"/>
      <c r="E7039" s="378"/>
      <c r="F7039" s="394"/>
    </row>
    <row r="7040" spans="1:6">
      <c r="A7040" s="377"/>
      <c r="B7040" s="377"/>
      <c r="C7040" s="377"/>
      <c r="D7040" s="377"/>
      <c r="E7040" s="378"/>
      <c r="F7040" s="394"/>
    </row>
    <row r="7041" spans="1:6">
      <c r="A7041" s="377"/>
      <c r="B7041" s="377"/>
      <c r="C7041" s="377"/>
      <c r="D7041" s="377"/>
      <c r="E7041" s="378"/>
      <c r="F7041" s="394"/>
    </row>
    <row r="7042" spans="1:6">
      <c r="A7042" s="377"/>
      <c r="B7042" s="377"/>
      <c r="C7042" s="377"/>
      <c r="D7042" s="377"/>
      <c r="E7042" s="378"/>
      <c r="F7042" s="394"/>
    </row>
    <row r="7043" spans="1:6">
      <c r="A7043" s="377"/>
      <c r="B7043" s="377"/>
      <c r="C7043" s="377"/>
      <c r="D7043" s="377"/>
      <c r="E7043" s="378"/>
      <c r="F7043" s="394"/>
    </row>
    <row r="7044" spans="1:6">
      <c r="A7044" s="377"/>
      <c r="B7044" s="377"/>
      <c r="C7044" s="377"/>
      <c r="D7044" s="377"/>
      <c r="E7044" s="378"/>
      <c r="F7044" s="394"/>
    </row>
    <row r="7045" spans="1:6">
      <c r="A7045" s="377"/>
      <c r="B7045" s="377"/>
      <c r="C7045" s="377"/>
      <c r="D7045" s="377"/>
      <c r="E7045" s="378"/>
      <c r="F7045" s="394"/>
    </row>
    <row r="7046" spans="1:6">
      <c r="A7046" s="377"/>
      <c r="B7046" s="377"/>
      <c r="C7046" s="377"/>
      <c r="D7046" s="377"/>
      <c r="E7046" s="378"/>
      <c r="F7046" s="394"/>
    </row>
    <row r="7047" spans="1:6">
      <c r="A7047" s="377"/>
      <c r="B7047" s="377"/>
      <c r="C7047" s="377"/>
      <c r="D7047" s="377"/>
      <c r="E7047" s="378"/>
      <c r="F7047" s="394"/>
    </row>
    <row r="7048" spans="1:6">
      <c r="A7048" s="377"/>
      <c r="B7048" s="377"/>
      <c r="C7048" s="377"/>
      <c r="D7048" s="377"/>
      <c r="E7048" s="378"/>
      <c r="F7048" s="394"/>
    </row>
    <row r="7049" spans="1:6">
      <c r="A7049" s="377"/>
      <c r="B7049" s="377"/>
      <c r="C7049" s="377"/>
      <c r="D7049" s="377"/>
      <c r="E7049" s="378"/>
      <c r="F7049" s="394"/>
    </row>
    <row r="7050" spans="1:6">
      <c r="A7050" s="377"/>
      <c r="B7050" s="377"/>
      <c r="C7050" s="377"/>
      <c r="D7050" s="377"/>
      <c r="E7050" s="378"/>
      <c r="F7050" s="394"/>
    </row>
    <row r="7051" spans="1:6">
      <c r="A7051" s="377"/>
      <c r="B7051" s="377"/>
      <c r="C7051" s="377"/>
      <c r="D7051" s="377"/>
      <c r="E7051" s="378"/>
      <c r="F7051" s="394"/>
    </row>
    <row r="7052" spans="1:6">
      <c r="A7052" s="377"/>
      <c r="B7052" s="377"/>
      <c r="C7052" s="377"/>
      <c r="D7052" s="377"/>
      <c r="E7052" s="378"/>
      <c r="F7052" s="394"/>
    </row>
    <row r="7053" spans="1:6">
      <c r="A7053" s="377"/>
      <c r="B7053" s="377"/>
      <c r="C7053" s="377"/>
      <c r="D7053" s="377"/>
      <c r="E7053" s="378"/>
      <c r="F7053" s="394"/>
    </row>
    <row r="7054" spans="1:6">
      <c r="A7054" s="377"/>
      <c r="B7054" s="377"/>
      <c r="C7054" s="377"/>
      <c r="D7054" s="377"/>
      <c r="E7054" s="378"/>
      <c r="F7054" s="394"/>
    </row>
    <row r="7055" spans="1:6">
      <c r="A7055" s="377"/>
      <c r="B7055" s="377"/>
      <c r="C7055" s="377"/>
      <c r="D7055" s="377"/>
      <c r="E7055" s="378"/>
      <c r="F7055" s="394"/>
    </row>
    <row r="7056" spans="1:6">
      <c r="A7056" s="377"/>
      <c r="B7056" s="377"/>
      <c r="C7056" s="377"/>
      <c r="D7056" s="377"/>
      <c r="E7056" s="378"/>
      <c r="F7056" s="394"/>
    </row>
    <row r="7057" spans="1:6">
      <c r="A7057" s="377"/>
      <c r="B7057" s="377"/>
      <c r="C7057" s="377"/>
      <c r="D7057" s="377"/>
      <c r="E7057" s="378"/>
      <c r="F7057" s="394"/>
    </row>
    <row r="7058" spans="1:6">
      <c r="A7058" s="377"/>
      <c r="B7058" s="377"/>
      <c r="C7058" s="377"/>
      <c r="D7058" s="377"/>
      <c r="E7058" s="378"/>
      <c r="F7058" s="394"/>
    </row>
    <row r="7059" spans="1:6">
      <c r="A7059" s="377"/>
      <c r="B7059" s="377"/>
      <c r="C7059" s="377"/>
      <c r="D7059" s="377"/>
      <c r="E7059" s="378"/>
      <c r="F7059" s="394"/>
    </row>
    <row r="7060" spans="1:6">
      <c r="A7060" s="377"/>
      <c r="B7060" s="377"/>
      <c r="C7060" s="377"/>
      <c r="D7060" s="377"/>
      <c r="E7060" s="378"/>
      <c r="F7060" s="394"/>
    </row>
    <row r="7061" spans="1:6">
      <c r="A7061" s="377"/>
      <c r="B7061" s="377"/>
      <c r="C7061" s="377"/>
      <c r="D7061" s="377"/>
      <c r="E7061" s="378"/>
      <c r="F7061" s="394"/>
    </row>
    <row r="7062" spans="1:6">
      <c r="A7062" s="377"/>
      <c r="B7062" s="377"/>
      <c r="C7062" s="377"/>
      <c r="D7062" s="377"/>
      <c r="E7062" s="378"/>
      <c r="F7062" s="394"/>
    </row>
    <row r="7063" spans="1:6">
      <c r="A7063" s="377"/>
      <c r="B7063" s="377"/>
      <c r="C7063" s="377"/>
      <c r="D7063" s="377"/>
      <c r="E7063" s="378"/>
      <c r="F7063" s="394"/>
    </row>
    <row r="7064" spans="1:6">
      <c r="A7064" s="377"/>
      <c r="B7064" s="377"/>
      <c r="C7064" s="377"/>
      <c r="D7064" s="377"/>
      <c r="E7064" s="378"/>
      <c r="F7064" s="394"/>
    </row>
    <row r="7065" spans="1:6">
      <c r="A7065" s="377"/>
      <c r="B7065" s="377"/>
      <c r="C7065" s="377"/>
      <c r="D7065" s="377"/>
      <c r="E7065" s="378"/>
      <c r="F7065" s="394"/>
    </row>
    <row r="7066" spans="1:6">
      <c r="A7066" s="377"/>
      <c r="B7066" s="377"/>
      <c r="C7066" s="377"/>
      <c r="D7066" s="377"/>
      <c r="E7066" s="378"/>
      <c r="F7066" s="394"/>
    </row>
    <row r="7067" spans="1:6">
      <c r="A7067" s="377"/>
      <c r="B7067" s="377"/>
      <c r="C7067" s="377"/>
      <c r="D7067" s="377"/>
      <c r="E7067" s="378"/>
      <c r="F7067" s="394"/>
    </row>
    <row r="7068" spans="1:6">
      <c r="A7068" s="377"/>
      <c r="B7068" s="377"/>
      <c r="C7068" s="377"/>
      <c r="D7068" s="377"/>
      <c r="E7068" s="378"/>
      <c r="F7068" s="394"/>
    </row>
    <row r="7069" spans="1:6">
      <c r="A7069" s="377"/>
      <c r="B7069" s="377"/>
      <c r="C7069" s="377"/>
      <c r="D7069" s="377"/>
      <c r="E7069" s="378"/>
      <c r="F7069" s="394"/>
    </row>
    <row r="7070" spans="1:6">
      <c r="A7070" s="377"/>
      <c r="B7070" s="377"/>
      <c r="C7070" s="377"/>
      <c r="D7070" s="377"/>
      <c r="E7070" s="378"/>
      <c r="F7070" s="394"/>
    </row>
    <row r="7071" spans="1:6">
      <c r="A7071" s="377"/>
      <c r="B7071" s="377"/>
      <c r="C7071" s="377"/>
      <c r="D7071" s="377"/>
      <c r="E7071" s="378"/>
      <c r="F7071" s="394"/>
    </row>
    <row r="7072" spans="1:6">
      <c r="A7072" s="377"/>
      <c r="B7072" s="377"/>
      <c r="C7072" s="377"/>
      <c r="D7072" s="377"/>
      <c r="E7072" s="378"/>
      <c r="F7072" s="394"/>
    </row>
    <row r="7073" spans="1:6">
      <c r="A7073" s="377"/>
      <c r="B7073" s="377"/>
      <c r="C7073" s="377"/>
      <c r="D7073" s="377"/>
      <c r="E7073" s="378"/>
      <c r="F7073" s="394"/>
    </row>
    <row r="7074" spans="1:6">
      <c r="A7074" s="377"/>
      <c r="B7074" s="377"/>
      <c r="C7074" s="377"/>
      <c r="D7074" s="377"/>
      <c r="E7074" s="378"/>
      <c r="F7074" s="394"/>
    </row>
    <row r="7075" spans="1:6">
      <c r="A7075" s="377"/>
      <c r="B7075" s="377"/>
      <c r="C7075" s="377"/>
      <c r="D7075" s="377"/>
      <c r="E7075" s="378"/>
      <c r="F7075" s="394"/>
    </row>
    <row r="7076" spans="1:6">
      <c r="A7076" s="377"/>
      <c r="B7076" s="377"/>
      <c r="C7076" s="377"/>
      <c r="D7076" s="377"/>
      <c r="E7076" s="378"/>
      <c r="F7076" s="394"/>
    </row>
    <row r="7077" spans="1:6">
      <c r="A7077" s="377"/>
      <c r="B7077" s="377"/>
      <c r="C7077" s="377"/>
      <c r="D7077" s="377"/>
      <c r="E7077" s="378"/>
      <c r="F7077" s="394"/>
    </row>
    <row r="7078" spans="1:6">
      <c r="A7078" s="377"/>
      <c r="B7078" s="377"/>
      <c r="C7078" s="377"/>
      <c r="D7078" s="377"/>
      <c r="E7078" s="378"/>
      <c r="F7078" s="394"/>
    </row>
    <row r="7079" spans="1:6">
      <c r="A7079" s="377"/>
      <c r="B7079" s="377"/>
      <c r="C7079" s="377"/>
      <c r="D7079" s="377"/>
      <c r="E7079" s="378"/>
      <c r="F7079" s="394"/>
    </row>
    <row r="7080" spans="1:6">
      <c r="A7080" s="377"/>
      <c r="B7080" s="377"/>
      <c r="C7080" s="377"/>
      <c r="D7080" s="377"/>
      <c r="E7080" s="378"/>
      <c r="F7080" s="394"/>
    </row>
    <row r="7081" spans="1:6">
      <c r="A7081" s="377"/>
      <c r="B7081" s="377"/>
      <c r="C7081" s="377"/>
      <c r="D7081" s="377"/>
      <c r="E7081" s="378"/>
      <c r="F7081" s="394"/>
    </row>
    <row r="7082" spans="1:6">
      <c r="A7082" s="377"/>
      <c r="B7082" s="377"/>
      <c r="C7082" s="377"/>
      <c r="D7082" s="377"/>
      <c r="E7082" s="378"/>
      <c r="F7082" s="394"/>
    </row>
    <row r="7083" spans="1:6">
      <c r="A7083" s="377"/>
      <c r="B7083" s="377"/>
      <c r="C7083" s="377"/>
      <c r="D7083" s="377"/>
      <c r="E7083" s="378"/>
      <c r="F7083" s="394"/>
    </row>
    <row r="7084" spans="1:6">
      <c r="A7084" s="377"/>
      <c r="B7084" s="377"/>
      <c r="C7084" s="377"/>
      <c r="D7084" s="377"/>
      <c r="E7084" s="378"/>
      <c r="F7084" s="394"/>
    </row>
    <row r="7085" spans="1:6">
      <c r="A7085" s="377"/>
      <c r="B7085" s="377"/>
      <c r="C7085" s="377"/>
      <c r="D7085" s="377"/>
      <c r="E7085" s="378"/>
      <c r="F7085" s="394"/>
    </row>
    <row r="7086" spans="1:6">
      <c r="A7086" s="377"/>
      <c r="B7086" s="377"/>
      <c r="C7086" s="377"/>
      <c r="D7086" s="377"/>
      <c r="E7086" s="378"/>
      <c r="F7086" s="394"/>
    </row>
    <row r="7087" spans="1:6">
      <c r="A7087" s="377"/>
      <c r="B7087" s="377"/>
      <c r="C7087" s="377"/>
      <c r="D7087" s="377"/>
      <c r="E7087" s="378"/>
      <c r="F7087" s="394"/>
    </row>
    <row r="7088" spans="1:6">
      <c r="A7088" s="377"/>
      <c r="B7088" s="377"/>
      <c r="C7088" s="377"/>
      <c r="D7088" s="377"/>
      <c r="E7088" s="378"/>
      <c r="F7088" s="394"/>
    </row>
    <row r="7089" spans="1:6">
      <c r="A7089" s="377"/>
      <c r="B7089" s="377"/>
      <c r="C7089" s="377"/>
      <c r="D7089" s="377"/>
      <c r="E7089" s="378"/>
      <c r="F7089" s="394"/>
    </row>
    <row r="7090" spans="1:6">
      <c r="A7090" s="377"/>
      <c r="B7090" s="377"/>
      <c r="C7090" s="377"/>
      <c r="D7090" s="377"/>
      <c r="E7090" s="378"/>
      <c r="F7090" s="394"/>
    </row>
    <row r="7091" spans="1:6">
      <c r="A7091" s="377"/>
      <c r="B7091" s="377"/>
      <c r="C7091" s="377"/>
      <c r="D7091" s="377"/>
      <c r="E7091" s="378"/>
      <c r="F7091" s="394"/>
    </row>
    <row r="7092" spans="1:6">
      <c r="A7092" s="377"/>
      <c r="B7092" s="377"/>
      <c r="C7092" s="377"/>
      <c r="D7092" s="377"/>
      <c r="E7092" s="378"/>
      <c r="F7092" s="394"/>
    </row>
    <row r="7093" spans="1:6">
      <c r="A7093" s="377"/>
      <c r="B7093" s="377"/>
      <c r="C7093" s="377"/>
      <c r="D7093" s="377"/>
      <c r="E7093" s="378"/>
      <c r="F7093" s="394"/>
    </row>
    <row r="7094" spans="1:6">
      <c r="A7094" s="377"/>
      <c r="B7094" s="377"/>
      <c r="C7094" s="377"/>
      <c r="D7094" s="377"/>
      <c r="E7094" s="378"/>
      <c r="F7094" s="394"/>
    </row>
    <row r="7095" spans="1:6">
      <c r="A7095" s="377"/>
      <c r="B7095" s="377"/>
      <c r="C7095" s="377"/>
      <c r="D7095" s="377"/>
      <c r="E7095" s="378"/>
      <c r="F7095" s="394"/>
    </row>
    <row r="7096" spans="1:6">
      <c r="A7096" s="377"/>
      <c r="B7096" s="377"/>
      <c r="C7096" s="377"/>
      <c r="D7096" s="377"/>
      <c r="E7096" s="378"/>
      <c r="F7096" s="394"/>
    </row>
    <row r="7097" spans="1:6">
      <c r="A7097" s="377"/>
      <c r="B7097" s="377"/>
      <c r="C7097" s="377"/>
      <c r="D7097" s="377"/>
      <c r="E7097" s="378"/>
      <c r="F7097" s="394"/>
    </row>
    <row r="7098" spans="1:6">
      <c r="A7098" s="377"/>
      <c r="B7098" s="377"/>
      <c r="C7098" s="377"/>
      <c r="D7098" s="377"/>
      <c r="E7098" s="378"/>
      <c r="F7098" s="394"/>
    </row>
    <row r="7099" spans="1:6">
      <c r="A7099" s="377"/>
      <c r="B7099" s="377"/>
      <c r="C7099" s="377"/>
      <c r="D7099" s="377"/>
      <c r="E7099" s="378"/>
      <c r="F7099" s="394"/>
    </row>
    <row r="7100" spans="1:6">
      <c r="A7100" s="377"/>
      <c r="B7100" s="377"/>
      <c r="C7100" s="377"/>
      <c r="D7100" s="377"/>
      <c r="E7100" s="378"/>
      <c r="F7100" s="394"/>
    </row>
    <row r="7101" spans="1:6">
      <c r="A7101" s="377"/>
      <c r="B7101" s="377"/>
      <c r="C7101" s="377"/>
      <c r="D7101" s="377"/>
      <c r="E7101" s="378"/>
      <c r="F7101" s="394"/>
    </row>
    <row r="7102" spans="1:6">
      <c r="A7102" s="377"/>
      <c r="B7102" s="377"/>
      <c r="C7102" s="377"/>
      <c r="D7102" s="377"/>
      <c r="E7102" s="378"/>
      <c r="F7102" s="394"/>
    </row>
    <row r="7103" spans="1:6">
      <c r="A7103" s="377"/>
      <c r="B7103" s="377"/>
      <c r="C7103" s="377"/>
      <c r="D7103" s="377"/>
      <c r="E7103" s="378"/>
      <c r="F7103" s="394"/>
    </row>
    <row r="7104" spans="1:6">
      <c r="A7104" s="377"/>
      <c r="B7104" s="377"/>
      <c r="C7104" s="377"/>
      <c r="D7104" s="377"/>
      <c r="E7104" s="378"/>
      <c r="F7104" s="394"/>
    </row>
    <row r="7105" spans="1:6">
      <c r="A7105" s="377"/>
      <c r="B7105" s="377"/>
      <c r="C7105" s="377"/>
      <c r="D7105" s="377"/>
      <c r="E7105" s="378"/>
      <c r="F7105" s="394"/>
    </row>
    <row r="7106" spans="1:6">
      <c r="A7106" s="377"/>
      <c r="B7106" s="377"/>
      <c r="C7106" s="377"/>
      <c r="D7106" s="377"/>
      <c r="E7106" s="378"/>
      <c r="F7106" s="394"/>
    </row>
    <row r="7107" spans="1:6">
      <c r="A7107" s="377"/>
      <c r="B7107" s="377"/>
      <c r="C7107" s="377"/>
      <c r="D7107" s="377"/>
      <c r="E7107" s="378"/>
      <c r="F7107" s="394"/>
    </row>
    <row r="7108" spans="1:6">
      <c r="A7108" s="377"/>
      <c r="B7108" s="377"/>
      <c r="C7108" s="377"/>
      <c r="D7108" s="377"/>
      <c r="E7108" s="378"/>
      <c r="F7108" s="394"/>
    </row>
    <row r="7109" spans="1:6">
      <c r="A7109" s="377"/>
      <c r="B7109" s="377"/>
      <c r="C7109" s="377"/>
      <c r="D7109" s="377"/>
      <c r="E7109" s="378"/>
      <c r="F7109" s="394"/>
    </row>
    <row r="7110" spans="1:6">
      <c r="A7110" s="377"/>
      <c r="B7110" s="377"/>
      <c r="C7110" s="377"/>
      <c r="D7110" s="377"/>
      <c r="E7110" s="378"/>
      <c r="F7110" s="394"/>
    </row>
    <row r="7111" spans="1:6">
      <c r="A7111" s="377"/>
      <c r="B7111" s="377"/>
      <c r="C7111" s="377"/>
      <c r="D7111" s="377"/>
      <c r="E7111" s="378"/>
      <c r="F7111" s="394"/>
    </row>
    <row r="7112" spans="1:6">
      <c r="A7112" s="377"/>
      <c r="B7112" s="377"/>
      <c r="C7112" s="377"/>
      <c r="D7112" s="377"/>
      <c r="E7112" s="378"/>
      <c r="F7112" s="394"/>
    </row>
    <row r="7113" spans="1:6">
      <c r="A7113" s="377"/>
      <c r="B7113" s="377"/>
      <c r="C7113" s="377"/>
      <c r="D7113" s="377"/>
      <c r="E7113" s="378"/>
      <c r="F7113" s="394"/>
    </row>
    <row r="7114" spans="1:6">
      <c r="A7114" s="377"/>
      <c r="B7114" s="377"/>
      <c r="C7114" s="377"/>
      <c r="D7114" s="377"/>
      <c r="E7114" s="378"/>
      <c r="F7114" s="394"/>
    </row>
    <row r="7115" spans="1:6">
      <c r="A7115" s="377"/>
      <c r="B7115" s="377"/>
      <c r="C7115" s="377"/>
      <c r="D7115" s="377"/>
      <c r="E7115" s="378"/>
      <c r="F7115" s="394"/>
    </row>
    <row r="7116" spans="1:6">
      <c r="A7116" s="377"/>
      <c r="B7116" s="377"/>
      <c r="C7116" s="377"/>
      <c r="D7116" s="377"/>
      <c r="E7116" s="378"/>
      <c r="F7116" s="394"/>
    </row>
    <row r="7117" spans="1:6">
      <c r="A7117" s="377"/>
      <c r="B7117" s="377"/>
      <c r="C7117" s="377"/>
      <c r="D7117" s="377"/>
      <c r="E7117" s="378"/>
      <c r="F7117" s="394"/>
    </row>
    <row r="7118" spans="1:6">
      <c r="A7118" s="377"/>
      <c r="B7118" s="377"/>
      <c r="C7118" s="377"/>
      <c r="D7118" s="377"/>
      <c r="E7118" s="378"/>
      <c r="F7118" s="394"/>
    </row>
    <row r="7119" spans="1:6">
      <c r="A7119" s="377"/>
      <c r="B7119" s="377"/>
      <c r="C7119" s="377"/>
      <c r="D7119" s="377"/>
      <c r="E7119" s="378"/>
      <c r="F7119" s="394"/>
    </row>
    <row r="7120" spans="1:6">
      <c r="A7120" s="377"/>
      <c r="B7120" s="377"/>
      <c r="C7120" s="377"/>
      <c r="D7120" s="377"/>
      <c r="E7120" s="378"/>
      <c r="F7120" s="394"/>
    </row>
    <row r="7121" spans="1:6">
      <c r="A7121" s="377"/>
      <c r="B7121" s="377"/>
      <c r="C7121" s="377"/>
      <c r="D7121" s="377"/>
      <c r="E7121" s="378"/>
      <c r="F7121" s="394"/>
    </row>
    <row r="7122" spans="1:6">
      <c r="A7122" s="377"/>
      <c r="B7122" s="377"/>
      <c r="C7122" s="377"/>
      <c r="D7122" s="377"/>
      <c r="E7122" s="378"/>
      <c r="F7122" s="394"/>
    </row>
    <row r="7123" spans="1:6">
      <c r="A7123" s="377"/>
      <c r="B7123" s="377"/>
      <c r="C7123" s="377"/>
      <c r="D7123" s="377"/>
      <c r="E7123" s="378"/>
      <c r="F7123" s="394"/>
    </row>
    <row r="7124" spans="1:6">
      <c r="A7124" s="377"/>
      <c r="B7124" s="377"/>
      <c r="C7124" s="377"/>
      <c r="D7124" s="377"/>
      <c r="E7124" s="378"/>
      <c r="F7124" s="394"/>
    </row>
    <row r="7125" spans="1:6">
      <c r="A7125" s="377"/>
      <c r="B7125" s="377"/>
      <c r="C7125" s="377"/>
      <c r="D7125" s="377"/>
      <c r="E7125" s="378"/>
      <c r="F7125" s="394"/>
    </row>
    <row r="7126" spans="1:6">
      <c r="A7126" s="377"/>
      <c r="B7126" s="377"/>
      <c r="C7126" s="377"/>
      <c r="D7126" s="377"/>
      <c r="E7126" s="378"/>
      <c r="F7126" s="394"/>
    </row>
    <row r="7127" spans="1:6">
      <c r="A7127" s="377"/>
      <c r="B7127" s="377"/>
      <c r="C7127" s="377"/>
      <c r="D7127" s="377"/>
      <c r="E7127" s="378"/>
      <c r="F7127" s="394"/>
    </row>
    <row r="7128" spans="1:6">
      <c r="A7128" s="377"/>
      <c r="B7128" s="377"/>
      <c r="C7128" s="377"/>
      <c r="D7128" s="377"/>
      <c r="E7128" s="378"/>
      <c r="F7128" s="394"/>
    </row>
    <row r="7129" spans="1:6">
      <c r="A7129" s="377"/>
      <c r="B7129" s="377"/>
      <c r="C7129" s="377"/>
      <c r="D7129" s="377"/>
      <c r="E7129" s="378"/>
      <c r="F7129" s="394"/>
    </row>
    <row r="7130" spans="1:6">
      <c r="A7130" s="377"/>
      <c r="B7130" s="377"/>
      <c r="C7130" s="377"/>
      <c r="D7130" s="377"/>
      <c r="E7130" s="378"/>
      <c r="F7130" s="394"/>
    </row>
    <row r="7131" spans="1:6">
      <c r="A7131" s="377"/>
      <c r="B7131" s="377"/>
      <c r="C7131" s="377"/>
      <c r="D7131" s="377"/>
      <c r="E7131" s="378"/>
      <c r="F7131" s="394"/>
    </row>
    <row r="7132" spans="1:6">
      <c r="A7132" s="377"/>
      <c r="B7132" s="377"/>
      <c r="C7132" s="377"/>
      <c r="D7132" s="377"/>
      <c r="E7132" s="378"/>
      <c r="F7132" s="394"/>
    </row>
    <row r="7133" spans="1:6">
      <c r="A7133" s="377"/>
      <c r="B7133" s="377"/>
      <c r="C7133" s="377"/>
      <c r="D7133" s="377"/>
      <c r="E7133" s="378"/>
      <c r="F7133" s="394"/>
    </row>
    <row r="7134" spans="1:6">
      <c r="A7134" s="377"/>
      <c r="B7134" s="377"/>
      <c r="C7134" s="377"/>
      <c r="D7134" s="377"/>
      <c r="E7134" s="378"/>
      <c r="F7134" s="394"/>
    </row>
    <row r="7135" spans="1:6">
      <c r="A7135" s="377"/>
      <c r="B7135" s="377"/>
      <c r="C7135" s="377"/>
      <c r="D7135" s="377"/>
      <c r="E7135" s="378"/>
      <c r="F7135" s="394"/>
    </row>
    <row r="7136" spans="1:6">
      <c r="A7136" s="377"/>
      <c r="B7136" s="377"/>
      <c r="C7136" s="377"/>
      <c r="D7136" s="377"/>
      <c r="E7136" s="378"/>
      <c r="F7136" s="394"/>
    </row>
    <row r="7137" spans="1:6">
      <c r="A7137" s="377"/>
      <c r="B7137" s="377"/>
      <c r="C7137" s="377"/>
      <c r="D7137" s="377"/>
      <c r="E7137" s="378"/>
      <c r="F7137" s="394"/>
    </row>
    <row r="7138" spans="1:6">
      <c r="A7138" s="377"/>
      <c r="B7138" s="377"/>
      <c r="C7138" s="377"/>
      <c r="D7138" s="377"/>
      <c r="E7138" s="378"/>
      <c r="F7138" s="394"/>
    </row>
    <row r="7139" spans="1:6">
      <c r="A7139" s="377"/>
      <c r="B7139" s="377"/>
      <c r="C7139" s="377"/>
      <c r="D7139" s="377"/>
      <c r="E7139" s="378"/>
      <c r="F7139" s="394"/>
    </row>
    <row r="7140" spans="1:6">
      <c r="A7140" s="377"/>
      <c r="B7140" s="377"/>
      <c r="C7140" s="377"/>
      <c r="D7140" s="377"/>
      <c r="E7140" s="378"/>
      <c r="F7140" s="394"/>
    </row>
    <row r="7141" spans="1:6">
      <c r="A7141" s="377"/>
      <c r="B7141" s="377"/>
      <c r="C7141" s="377"/>
      <c r="D7141" s="377"/>
      <c r="E7141" s="378"/>
      <c r="F7141" s="394"/>
    </row>
    <row r="7142" spans="1:6">
      <c r="A7142" s="377"/>
      <c r="B7142" s="377"/>
      <c r="C7142" s="377"/>
      <c r="D7142" s="377"/>
      <c r="E7142" s="378"/>
      <c r="F7142" s="394"/>
    </row>
    <row r="7143" spans="1:6">
      <c r="A7143" s="377"/>
      <c r="B7143" s="377"/>
      <c r="C7143" s="377"/>
      <c r="D7143" s="377"/>
      <c r="E7143" s="378"/>
      <c r="F7143" s="394"/>
    </row>
    <row r="7144" spans="1:6">
      <c r="A7144" s="377"/>
      <c r="B7144" s="377"/>
      <c r="C7144" s="377"/>
      <c r="D7144" s="377"/>
      <c r="E7144" s="378"/>
      <c r="F7144" s="394"/>
    </row>
    <row r="7145" spans="1:6">
      <c r="A7145" s="377"/>
      <c r="B7145" s="377"/>
      <c r="C7145" s="377"/>
      <c r="D7145" s="377"/>
      <c r="E7145" s="378"/>
      <c r="F7145" s="394"/>
    </row>
    <row r="7146" spans="1:6">
      <c r="A7146" s="377"/>
      <c r="B7146" s="377"/>
      <c r="C7146" s="377"/>
      <c r="D7146" s="377"/>
      <c r="E7146" s="378"/>
      <c r="F7146" s="394"/>
    </row>
    <row r="7147" spans="1:6">
      <c r="A7147" s="377"/>
      <c r="B7147" s="377"/>
      <c r="C7147" s="377"/>
      <c r="D7147" s="377"/>
      <c r="E7147" s="378"/>
      <c r="F7147" s="394"/>
    </row>
    <row r="7148" spans="1:6">
      <c r="A7148" s="377"/>
      <c r="B7148" s="377"/>
      <c r="C7148" s="377"/>
      <c r="D7148" s="377"/>
      <c r="E7148" s="378"/>
      <c r="F7148" s="394"/>
    </row>
    <row r="7149" spans="1:6">
      <c r="A7149" s="377"/>
      <c r="B7149" s="377"/>
      <c r="C7149" s="377"/>
      <c r="D7149" s="377"/>
      <c r="E7149" s="378"/>
      <c r="F7149" s="394"/>
    </row>
    <row r="7150" spans="1:6">
      <c r="A7150" s="377"/>
      <c r="B7150" s="377"/>
      <c r="C7150" s="377"/>
      <c r="D7150" s="377"/>
      <c r="E7150" s="378"/>
      <c r="F7150" s="394"/>
    </row>
    <row r="7151" spans="1:6">
      <c r="A7151" s="377"/>
      <c r="B7151" s="377"/>
      <c r="C7151" s="377"/>
      <c r="D7151" s="377"/>
      <c r="E7151" s="378"/>
      <c r="F7151" s="394"/>
    </row>
    <row r="7152" spans="1:6">
      <c r="A7152" s="377"/>
      <c r="B7152" s="377"/>
      <c r="C7152" s="377"/>
      <c r="D7152" s="377"/>
      <c r="E7152" s="378"/>
      <c r="F7152" s="394"/>
    </row>
    <row r="7153" spans="1:6">
      <c r="A7153" s="377"/>
      <c r="B7153" s="377"/>
      <c r="C7153" s="377"/>
      <c r="D7153" s="377"/>
      <c r="E7153" s="378"/>
      <c r="F7153" s="394"/>
    </row>
    <row r="7154" spans="1:6">
      <c r="A7154" s="377"/>
      <c r="B7154" s="377"/>
      <c r="C7154" s="377"/>
      <c r="D7154" s="377"/>
      <c r="E7154" s="378"/>
      <c r="F7154" s="394"/>
    </row>
    <row r="7155" spans="1:6">
      <c r="A7155" s="377"/>
      <c r="B7155" s="377"/>
      <c r="C7155" s="377"/>
      <c r="D7155" s="377"/>
      <c r="E7155" s="378"/>
      <c r="F7155" s="394"/>
    </row>
    <row r="7156" spans="1:6">
      <c r="A7156" s="377"/>
      <c r="B7156" s="377"/>
      <c r="C7156" s="377"/>
      <c r="D7156" s="377"/>
      <c r="E7156" s="378"/>
      <c r="F7156" s="394"/>
    </row>
    <row r="7157" spans="1:6">
      <c r="A7157" s="377"/>
      <c r="B7157" s="377"/>
      <c r="C7157" s="377"/>
      <c r="D7157" s="377"/>
      <c r="E7157" s="378"/>
      <c r="F7157" s="394"/>
    </row>
    <row r="7158" spans="1:6">
      <c r="A7158" s="377"/>
      <c r="B7158" s="377"/>
      <c r="C7158" s="377"/>
      <c r="D7158" s="377"/>
      <c r="E7158" s="378"/>
      <c r="F7158" s="394"/>
    </row>
    <row r="7159" spans="1:6">
      <c r="A7159" s="377"/>
      <c r="B7159" s="377"/>
      <c r="C7159" s="377"/>
      <c r="D7159" s="377"/>
      <c r="E7159" s="378"/>
      <c r="F7159" s="394"/>
    </row>
    <row r="7160" spans="1:6">
      <c r="A7160" s="377"/>
      <c r="B7160" s="377"/>
      <c r="C7160" s="377"/>
      <c r="D7160" s="377"/>
      <c r="E7160" s="378"/>
      <c r="F7160" s="394"/>
    </row>
    <row r="7161" spans="1:6">
      <c r="A7161" s="377"/>
      <c r="B7161" s="377"/>
      <c r="C7161" s="377"/>
      <c r="D7161" s="377"/>
      <c r="E7161" s="378"/>
      <c r="F7161" s="394"/>
    </row>
    <row r="7162" spans="1:6">
      <c r="A7162" s="377"/>
      <c r="B7162" s="377"/>
      <c r="C7162" s="377"/>
      <c r="D7162" s="377"/>
      <c r="E7162" s="378"/>
      <c r="F7162" s="394"/>
    </row>
    <row r="7163" spans="1:6">
      <c r="A7163" s="377"/>
      <c r="B7163" s="377"/>
      <c r="C7163" s="377"/>
      <c r="D7163" s="377"/>
      <c r="E7163" s="378"/>
      <c r="F7163" s="394"/>
    </row>
    <row r="7164" spans="1:6">
      <c r="A7164" s="377"/>
      <c r="B7164" s="377"/>
      <c r="C7164" s="377"/>
      <c r="D7164" s="377"/>
      <c r="E7164" s="378"/>
      <c r="F7164" s="394"/>
    </row>
    <row r="7165" spans="1:6">
      <c r="A7165" s="377"/>
      <c r="B7165" s="377"/>
      <c r="C7165" s="377"/>
      <c r="D7165" s="377"/>
      <c r="E7165" s="378"/>
      <c r="F7165" s="394"/>
    </row>
    <row r="7166" spans="1:6">
      <c r="A7166" s="377"/>
      <c r="B7166" s="377"/>
      <c r="C7166" s="377"/>
      <c r="D7166" s="377"/>
      <c r="E7166" s="378"/>
      <c r="F7166" s="394"/>
    </row>
    <row r="7167" spans="1:6">
      <c r="A7167" s="377"/>
      <c r="B7167" s="377"/>
      <c r="C7167" s="377"/>
      <c r="D7167" s="377"/>
      <c r="E7167" s="378"/>
      <c r="F7167" s="394"/>
    </row>
    <row r="7168" spans="1:6">
      <c r="A7168" s="377"/>
      <c r="B7168" s="377"/>
      <c r="C7168" s="377"/>
      <c r="D7168" s="377"/>
      <c r="E7168" s="378"/>
      <c r="F7168" s="394"/>
    </row>
    <row r="7169" spans="1:6">
      <c r="A7169" s="377"/>
      <c r="B7169" s="377"/>
      <c r="C7169" s="377"/>
      <c r="D7169" s="377"/>
      <c r="E7169" s="378"/>
      <c r="F7169" s="394"/>
    </row>
    <row r="7170" spans="1:6">
      <c r="A7170" s="377"/>
      <c r="B7170" s="377"/>
      <c r="C7170" s="377"/>
      <c r="D7170" s="377"/>
      <c r="E7170" s="378"/>
      <c r="F7170" s="394"/>
    </row>
    <row r="7171" spans="1:6">
      <c r="A7171" s="377"/>
      <c r="B7171" s="377"/>
      <c r="C7171" s="377"/>
      <c r="D7171" s="377"/>
      <c r="E7171" s="378"/>
      <c r="F7171" s="394"/>
    </row>
    <row r="7172" spans="1:6">
      <c r="A7172" s="377"/>
      <c r="B7172" s="377"/>
      <c r="C7172" s="377"/>
      <c r="D7172" s="377"/>
      <c r="E7172" s="378"/>
      <c r="F7172" s="394"/>
    </row>
    <row r="7173" spans="1:6">
      <c r="A7173" s="377"/>
      <c r="B7173" s="377"/>
      <c r="C7173" s="377"/>
      <c r="D7173" s="377"/>
      <c r="E7173" s="378"/>
      <c r="F7173" s="394"/>
    </row>
    <row r="7174" spans="1:6">
      <c r="A7174" s="377"/>
      <c r="B7174" s="377"/>
      <c r="C7174" s="377"/>
      <c r="D7174" s="377"/>
      <c r="E7174" s="378"/>
      <c r="F7174" s="394"/>
    </row>
    <row r="7175" spans="1:6">
      <c r="A7175" s="377"/>
      <c r="B7175" s="377"/>
      <c r="C7175" s="377"/>
      <c r="D7175" s="377"/>
      <c r="E7175" s="378"/>
      <c r="F7175" s="394"/>
    </row>
    <row r="7176" spans="1:6">
      <c r="A7176" s="377"/>
      <c r="B7176" s="377"/>
      <c r="C7176" s="377"/>
      <c r="D7176" s="377"/>
      <c r="E7176" s="378"/>
      <c r="F7176" s="394"/>
    </row>
    <row r="7177" spans="1:6">
      <c r="A7177" s="377"/>
      <c r="B7177" s="377"/>
      <c r="C7177" s="377"/>
      <c r="D7177" s="377"/>
      <c r="E7177" s="378"/>
      <c r="F7177" s="394"/>
    </row>
    <row r="7178" spans="1:6">
      <c r="A7178" s="377"/>
      <c r="B7178" s="377"/>
      <c r="C7178" s="377"/>
      <c r="D7178" s="377"/>
      <c r="E7178" s="378"/>
      <c r="F7178" s="394"/>
    </row>
    <row r="7179" spans="1:6">
      <c r="A7179" s="377"/>
      <c r="B7179" s="377"/>
      <c r="C7179" s="377"/>
      <c r="D7179" s="377"/>
      <c r="E7179" s="378"/>
      <c r="F7179" s="394"/>
    </row>
    <row r="7180" spans="1:6">
      <c r="A7180" s="377"/>
      <c r="B7180" s="377"/>
      <c r="C7180" s="377"/>
      <c r="D7180" s="377"/>
      <c r="E7180" s="378"/>
      <c r="F7180" s="394"/>
    </row>
    <row r="7181" spans="1:6">
      <c r="A7181" s="377"/>
      <c r="B7181" s="377"/>
      <c r="C7181" s="377"/>
      <c r="D7181" s="377"/>
      <c r="E7181" s="378"/>
      <c r="F7181" s="394"/>
    </row>
    <row r="7182" spans="1:6">
      <c r="A7182" s="377"/>
      <c r="B7182" s="377"/>
      <c r="C7182" s="377"/>
      <c r="D7182" s="377"/>
      <c r="E7182" s="378"/>
      <c r="F7182" s="394"/>
    </row>
    <row r="7183" spans="1:6">
      <c r="A7183" s="377"/>
      <c r="B7183" s="377"/>
      <c r="C7183" s="377"/>
      <c r="D7183" s="377"/>
      <c r="E7183" s="378"/>
      <c r="F7183" s="394"/>
    </row>
    <row r="7184" spans="1:6">
      <c r="A7184" s="377"/>
      <c r="B7184" s="377"/>
      <c r="C7184" s="377"/>
      <c r="D7184" s="377"/>
      <c r="E7184" s="378"/>
      <c r="F7184" s="394"/>
    </row>
    <row r="7185" spans="1:6">
      <c r="A7185" s="377"/>
      <c r="B7185" s="377"/>
      <c r="C7185" s="377"/>
      <c r="D7185" s="377"/>
      <c r="E7185" s="378"/>
      <c r="F7185" s="394"/>
    </row>
    <row r="7186" spans="1:6">
      <c r="A7186" s="377"/>
      <c r="B7186" s="377"/>
      <c r="C7186" s="377"/>
      <c r="D7186" s="377"/>
      <c r="E7186" s="378"/>
      <c r="F7186" s="394"/>
    </row>
    <row r="7187" spans="1:6">
      <c r="A7187" s="377"/>
      <c r="B7187" s="377"/>
      <c r="C7187" s="377"/>
      <c r="D7187" s="377"/>
      <c r="E7187" s="378"/>
      <c r="F7187" s="394"/>
    </row>
    <row r="7188" spans="1:6">
      <c r="A7188" s="377"/>
      <c r="B7188" s="377"/>
      <c r="C7188" s="377"/>
      <c r="D7188" s="377"/>
      <c r="E7188" s="378"/>
      <c r="F7188" s="394"/>
    </row>
    <row r="7189" spans="1:6">
      <c r="A7189" s="377"/>
      <c r="B7189" s="377"/>
      <c r="C7189" s="377"/>
      <c r="D7189" s="377"/>
      <c r="E7189" s="378"/>
      <c r="F7189" s="394"/>
    </row>
    <row r="7190" spans="1:6">
      <c r="A7190" s="377"/>
      <c r="B7190" s="377"/>
      <c r="C7190" s="377"/>
      <c r="D7190" s="377"/>
      <c r="E7190" s="378"/>
      <c r="F7190" s="394"/>
    </row>
    <row r="7191" spans="1:6">
      <c r="A7191" s="377"/>
      <c r="B7191" s="377"/>
      <c r="C7191" s="377"/>
      <c r="D7191" s="377"/>
      <c r="E7191" s="378"/>
      <c r="F7191" s="394"/>
    </row>
    <row r="7192" spans="1:6">
      <c r="A7192" s="377"/>
      <c r="B7192" s="377"/>
      <c r="C7192" s="377"/>
      <c r="D7192" s="377"/>
      <c r="E7192" s="378"/>
      <c r="F7192" s="394"/>
    </row>
    <row r="7193" spans="1:6">
      <c r="A7193" s="377"/>
      <c r="B7193" s="377"/>
      <c r="C7193" s="377"/>
      <c r="D7193" s="377"/>
      <c r="E7193" s="378"/>
      <c r="F7193" s="394"/>
    </row>
    <row r="7194" spans="1:6">
      <c r="A7194" s="377"/>
      <c r="B7194" s="377"/>
      <c r="C7194" s="377"/>
      <c r="D7194" s="377"/>
      <c r="E7194" s="378"/>
      <c r="F7194" s="394"/>
    </row>
    <row r="7195" spans="1:6">
      <c r="A7195" s="377"/>
      <c r="B7195" s="377"/>
      <c r="C7195" s="377"/>
      <c r="D7195" s="377"/>
      <c r="E7195" s="378"/>
      <c r="F7195" s="394"/>
    </row>
    <row r="7196" spans="1:6">
      <c r="A7196" s="377"/>
      <c r="B7196" s="377"/>
      <c r="C7196" s="377"/>
      <c r="D7196" s="377"/>
      <c r="E7196" s="378"/>
      <c r="F7196" s="394"/>
    </row>
    <row r="7197" spans="1:6">
      <c r="A7197" s="377"/>
      <c r="B7197" s="377"/>
      <c r="C7197" s="377"/>
      <c r="D7197" s="377"/>
      <c r="E7197" s="378"/>
      <c r="F7197" s="394"/>
    </row>
    <row r="7198" spans="1:6">
      <c r="A7198" s="377"/>
      <c r="B7198" s="377"/>
      <c r="C7198" s="377"/>
      <c r="D7198" s="377"/>
      <c r="E7198" s="378"/>
      <c r="F7198" s="394"/>
    </row>
    <row r="7199" spans="1:6">
      <c r="A7199" s="377"/>
      <c r="B7199" s="377"/>
      <c r="C7199" s="377"/>
      <c r="D7199" s="377"/>
      <c r="E7199" s="378"/>
      <c r="F7199" s="394"/>
    </row>
    <row r="7200" spans="1:6">
      <c r="A7200" s="377"/>
      <c r="B7200" s="377"/>
      <c r="C7200" s="377"/>
      <c r="D7200" s="377"/>
      <c r="E7200" s="378"/>
      <c r="F7200" s="394"/>
    </row>
    <row r="7201" spans="1:6">
      <c r="A7201" s="377"/>
      <c r="B7201" s="377"/>
      <c r="C7201" s="377"/>
      <c r="D7201" s="377"/>
      <c r="E7201" s="378"/>
      <c r="F7201" s="394"/>
    </row>
    <row r="7202" spans="1:6">
      <c r="A7202" s="377"/>
      <c r="B7202" s="377"/>
      <c r="C7202" s="377"/>
      <c r="D7202" s="377"/>
      <c r="E7202" s="378"/>
      <c r="F7202" s="394"/>
    </row>
    <row r="7203" spans="1:6">
      <c r="A7203" s="377"/>
      <c r="B7203" s="377"/>
      <c r="C7203" s="377"/>
      <c r="D7203" s="377"/>
      <c r="E7203" s="378"/>
      <c r="F7203" s="394"/>
    </row>
    <row r="7204" spans="1:6">
      <c r="A7204" s="377"/>
      <c r="B7204" s="377"/>
      <c r="C7204" s="377"/>
      <c r="D7204" s="377"/>
      <c r="E7204" s="378"/>
      <c r="F7204" s="394"/>
    </row>
    <row r="7205" spans="1:6">
      <c r="A7205" s="377"/>
      <c r="B7205" s="377"/>
      <c r="C7205" s="377"/>
      <c r="D7205" s="377"/>
      <c r="E7205" s="378"/>
      <c r="F7205" s="394"/>
    </row>
    <row r="7206" spans="1:6">
      <c r="A7206" s="377"/>
      <c r="B7206" s="377"/>
      <c r="C7206" s="377"/>
      <c r="D7206" s="377"/>
      <c r="E7206" s="378"/>
      <c r="F7206" s="394"/>
    </row>
    <row r="7207" spans="1:6">
      <c r="A7207" s="377"/>
      <c r="B7207" s="377"/>
      <c r="C7207" s="377"/>
      <c r="D7207" s="377"/>
      <c r="E7207" s="378"/>
      <c r="F7207" s="394"/>
    </row>
    <row r="7208" spans="1:6">
      <c r="A7208" s="377"/>
      <c r="B7208" s="377"/>
      <c r="C7208" s="377"/>
      <c r="D7208" s="377"/>
      <c r="E7208" s="378"/>
      <c r="F7208" s="394"/>
    </row>
    <row r="7209" spans="1:6">
      <c r="A7209" s="377"/>
      <c r="B7209" s="377"/>
      <c r="C7209" s="377"/>
      <c r="D7209" s="377"/>
      <c r="E7209" s="378"/>
      <c r="F7209" s="394"/>
    </row>
    <row r="7210" spans="1:6">
      <c r="A7210" s="377"/>
      <c r="B7210" s="377"/>
      <c r="C7210" s="377"/>
      <c r="D7210" s="377"/>
      <c r="E7210" s="378"/>
      <c r="F7210" s="394"/>
    </row>
    <row r="7211" spans="1:6">
      <c r="A7211" s="377"/>
      <c r="B7211" s="377"/>
      <c r="C7211" s="377"/>
      <c r="D7211" s="377"/>
      <c r="E7211" s="378"/>
      <c r="F7211" s="394"/>
    </row>
    <row r="7212" spans="1:6">
      <c r="A7212" s="377"/>
      <c r="B7212" s="377"/>
      <c r="C7212" s="377"/>
      <c r="D7212" s="377"/>
      <c r="E7212" s="378"/>
      <c r="F7212" s="394"/>
    </row>
    <row r="7213" spans="1:6">
      <c r="A7213" s="377"/>
      <c r="B7213" s="377"/>
      <c r="C7213" s="377"/>
      <c r="D7213" s="377"/>
      <c r="E7213" s="378"/>
      <c r="F7213" s="394"/>
    </row>
    <row r="7214" spans="1:6">
      <c r="A7214" s="377"/>
      <c r="B7214" s="377"/>
      <c r="C7214" s="377"/>
      <c r="D7214" s="377"/>
      <c r="E7214" s="378"/>
      <c r="F7214" s="394"/>
    </row>
    <row r="7215" spans="1:6">
      <c r="A7215" s="377"/>
      <c r="B7215" s="377"/>
      <c r="C7215" s="377"/>
      <c r="D7215" s="377"/>
      <c r="E7215" s="378"/>
      <c r="F7215" s="394"/>
    </row>
    <row r="7216" spans="1:6">
      <c r="A7216" s="377"/>
      <c r="B7216" s="377"/>
      <c r="C7216" s="377"/>
      <c r="D7216" s="377"/>
      <c r="E7216" s="378"/>
      <c r="F7216" s="394"/>
    </row>
    <row r="7217" spans="1:6">
      <c r="A7217" s="377"/>
      <c r="B7217" s="377"/>
      <c r="C7217" s="377"/>
      <c r="D7217" s="377"/>
      <c r="E7217" s="378"/>
      <c r="F7217" s="394"/>
    </row>
    <row r="7218" spans="1:6">
      <c r="A7218" s="377"/>
      <c r="B7218" s="377"/>
      <c r="C7218" s="377"/>
      <c r="D7218" s="377"/>
      <c r="E7218" s="378"/>
      <c r="F7218" s="394"/>
    </row>
    <row r="7219" spans="1:6">
      <c r="A7219" s="377"/>
      <c r="B7219" s="377"/>
      <c r="C7219" s="377"/>
      <c r="D7219" s="377"/>
      <c r="E7219" s="378"/>
      <c r="F7219" s="394"/>
    </row>
    <row r="7220" spans="1:6">
      <c r="A7220" s="377"/>
      <c r="B7220" s="377"/>
      <c r="C7220" s="377"/>
      <c r="D7220" s="377"/>
      <c r="E7220" s="378"/>
      <c r="F7220" s="394"/>
    </row>
    <row r="7221" spans="1:6">
      <c r="A7221" s="377"/>
      <c r="B7221" s="377"/>
      <c r="C7221" s="377"/>
      <c r="D7221" s="377"/>
      <c r="E7221" s="378"/>
      <c r="F7221" s="394"/>
    </row>
    <row r="7222" spans="1:6">
      <c r="A7222" s="377"/>
      <c r="B7222" s="377"/>
      <c r="C7222" s="377"/>
      <c r="D7222" s="377"/>
      <c r="E7222" s="378"/>
      <c r="F7222" s="394"/>
    </row>
    <row r="7223" spans="1:6">
      <c r="A7223" s="377"/>
      <c r="B7223" s="377"/>
      <c r="C7223" s="377"/>
      <c r="D7223" s="377"/>
      <c r="E7223" s="378"/>
      <c r="F7223" s="394"/>
    </row>
    <row r="7224" spans="1:6">
      <c r="A7224" s="377"/>
      <c r="B7224" s="377"/>
      <c r="C7224" s="377"/>
      <c r="D7224" s="377"/>
      <c r="E7224" s="378"/>
      <c r="F7224" s="394"/>
    </row>
    <row r="7225" spans="1:6">
      <c r="A7225" s="377"/>
      <c r="B7225" s="377"/>
      <c r="C7225" s="377"/>
      <c r="D7225" s="377"/>
      <c r="E7225" s="378"/>
      <c r="F7225" s="394"/>
    </row>
    <row r="7226" spans="1:6">
      <c r="A7226" s="377"/>
      <c r="B7226" s="377"/>
      <c r="C7226" s="377"/>
      <c r="D7226" s="377"/>
      <c r="E7226" s="378"/>
      <c r="F7226" s="394"/>
    </row>
    <row r="7227" spans="1:6">
      <c r="A7227" s="377"/>
      <c r="B7227" s="377"/>
      <c r="C7227" s="377"/>
      <c r="D7227" s="377"/>
      <c r="E7227" s="378"/>
      <c r="F7227" s="394"/>
    </row>
    <row r="7228" spans="1:6">
      <c r="A7228" s="377"/>
      <c r="B7228" s="377"/>
      <c r="C7228" s="377"/>
      <c r="D7228" s="377"/>
      <c r="E7228" s="378"/>
      <c r="F7228" s="394"/>
    </row>
    <row r="7229" spans="1:6">
      <c r="A7229" s="377"/>
      <c r="B7229" s="377"/>
      <c r="C7229" s="377"/>
      <c r="D7229" s="377"/>
      <c r="E7229" s="378"/>
      <c r="F7229" s="394"/>
    </row>
    <row r="7230" spans="1:6">
      <c r="A7230" s="377"/>
      <c r="B7230" s="377"/>
      <c r="C7230" s="377"/>
      <c r="D7230" s="377"/>
      <c r="E7230" s="378"/>
      <c r="F7230" s="394"/>
    </row>
    <row r="7231" spans="1:6">
      <c r="A7231" s="377"/>
      <c r="B7231" s="377"/>
      <c r="C7231" s="377"/>
      <c r="D7231" s="377"/>
      <c r="E7231" s="378"/>
      <c r="F7231" s="394"/>
    </row>
    <row r="7232" spans="1:6">
      <c r="A7232" s="377"/>
      <c r="B7232" s="377"/>
      <c r="C7232" s="377"/>
      <c r="D7232" s="377"/>
      <c r="E7232" s="378"/>
      <c r="F7232" s="394"/>
    </row>
    <row r="7233" spans="1:6">
      <c r="A7233" s="377"/>
      <c r="B7233" s="377"/>
      <c r="C7233" s="377"/>
      <c r="D7233" s="377"/>
      <c r="E7233" s="378"/>
      <c r="F7233" s="394"/>
    </row>
    <row r="7234" spans="1:6">
      <c r="A7234" s="377"/>
      <c r="B7234" s="377"/>
      <c r="C7234" s="377"/>
      <c r="D7234" s="377"/>
      <c r="E7234" s="378"/>
      <c r="F7234" s="394"/>
    </row>
    <row r="7235" spans="1:6">
      <c r="A7235" s="377"/>
      <c r="B7235" s="377"/>
      <c r="C7235" s="377"/>
      <c r="D7235" s="377"/>
      <c r="E7235" s="378"/>
      <c r="F7235" s="394"/>
    </row>
    <row r="7236" spans="1:6">
      <c r="A7236" s="377"/>
      <c r="B7236" s="377"/>
      <c r="C7236" s="377"/>
      <c r="D7236" s="377"/>
      <c r="E7236" s="378"/>
      <c r="F7236" s="394"/>
    </row>
    <row r="7237" spans="1:6">
      <c r="A7237" s="377"/>
      <c r="B7237" s="377"/>
      <c r="C7237" s="377"/>
      <c r="D7237" s="377"/>
      <c r="E7237" s="378"/>
      <c r="F7237" s="394"/>
    </row>
    <row r="7238" spans="1:6">
      <c r="A7238" s="377"/>
      <c r="B7238" s="377"/>
      <c r="C7238" s="377"/>
      <c r="D7238" s="377"/>
      <c r="E7238" s="378"/>
      <c r="F7238" s="394"/>
    </row>
    <row r="7239" spans="1:6">
      <c r="A7239" s="377"/>
      <c r="B7239" s="377"/>
      <c r="C7239" s="377"/>
      <c r="D7239" s="377"/>
      <c r="E7239" s="378"/>
      <c r="F7239" s="394"/>
    </row>
    <row r="7240" spans="1:6">
      <c r="A7240" s="377"/>
      <c r="B7240" s="377"/>
      <c r="C7240" s="377"/>
      <c r="D7240" s="377"/>
      <c r="E7240" s="378"/>
      <c r="F7240" s="394"/>
    </row>
    <row r="7241" spans="1:6">
      <c r="A7241" s="377"/>
      <c r="B7241" s="377"/>
      <c r="C7241" s="377"/>
      <c r="D7241" s="377"/>
      <c r="E7241" s="378"/>
      <c r="F7241" s="394"/>
    </row>
    <row r="7242" spans="1:6">
      <c r="A7242" s="377"/>
      <c r="B7242" s="377"/>
      <c r="C7242" s="377"/>
      <c r="D7242" s="377"/>
      <c r="E7242" s="378"/>
      <c r="F7242" s="394"/>
    </row>
    <row r="7243" spans="1:6">
      <c r="A7243" s="377"/>
      <c r="B7243" s="377"/>
      <c r="C7243" s="377"/>
      <c r="D7243" s="377"/>
      <c r="E7243" s="378"/>
      <c r="F7243" s="394"/>
    </row>
    <row r="7244" spans="1:6">
      <c r="A7244" s="377"/>
      <c r="B7244" s="377"/>
      <c r="C7244" s="377"/>
      <c r="D7244" s="377"/>
      <c r="E7244" s="378"/>
      <c r="F7244" s="394"/>
    </row>
    <row r="7245" spans="1:6">
      <c r="A7245" s="377"/>
      <c r="B7245" s="377"/>
      <c r="C7245" s="377"/>
      <c r="D7245" s="377"/>
      <c r="E7245" s="378"/>
      <c r="F7245" s="394"/>
    </row>
    <row r="7246" spans="1:6">
      <c r="A7246" s="377"/>
      <c r="B7246" s="377"/>
      <c r="C7246" s="377"/>
      <c r="D7246" s="377"/>
      <c r="E7246" s="378"/>
      <c r="F7246" s="394"/>
    </row>
    <row r="7247" spans="1:6">
      <c r="A7247" s="377"/>
      <c r="B7247" s="377"/>
      <c r="C7247" s="377"/>
      <c r="D7247" s="377"/>
      <c r="E7247" s="378"/>
      <c r="F7247" s="394"/>
    </row>
    <row r="7248" spans="1:6">
      <c r="A7248" s="377"/>
      <c r="B7248" s="377"/>
      <c r="C7248" s="377"/>
      <c r="D7248" s="377"/>
      <c r="E7248" s="378"/>
      <c r="F7248" s="394"/>
    </row>
    <row r="7249" spans="1:6">
      <c r="A7249" s="377"/>
      <c r="B7249" s="377"/>
      <c r="C7249" s="377"/>
      <c r="D7249" s="377"/>
      <c r="E7249" s="378"/>
      <c r="F7249" s="394"/>
    </row>
    <row r="7250" spans="1:6">
      <c r="A7250" s="377"/>
      <c r="B7250" s="377"/>
      <c r="C7250" s="377"/>
      <c r="D7250" s="377"/>
      <c r="E7250" s="378"/>
      <c r="F7250" s="394"/>
    </row>
    <row r="7251" spans="1:6">
      <c r="A7251" s="377"/>
      <c r="B7251" s="377"/>
      <c r="C7251" s="377"/>
      <c r="D7251" s="377"/>
      <c r="E7251" s="378"/>
      <c r="F7251" s="394"/>
    </row>
    <row r="7252" spans="1:6">
      <c r="A7252" s="377"/>
      <c r="B7252" s="377"/>
      <c r="C7252" s="377"/>
      <c r="D7252" s="377"/>
      <c r="E7252" s="378"/>
      <c r="F7252" s="394"/>
    </row>
    <row r="7253" spans="1:6">
      <c r="A7253" s="377"/>
      <c r="B7253" s="377"/>
      <c r="C7253" s="377"/>
      <c r="D7253" s="377"/>
      <c r="E7253" s="378"/>
      <c r="F7253" s="394"/>
    </row>
    <row r="7254" spans="1:6">
      <c r="A7254" s="377"/>
      <c r="B7254" s="377"/>
      <c r="C7254" s="377"/>
      <c r="D7254" s="377"/>
      <c r="E7254" s="378"/>
      <c r="F7254" s="394"/>
    </row>
    <row r="7255" spans="1:6">
      <c r="A7255" s="377"/>
      <c r="B7255" s="377"/>
      <c r="C7255" s="377"/>
      <c r="D7255" s="377"/>
      <c r="E7255" s="378"/>
      <c r="F7255" s="394"/>
    </row>
    <row r="7256" spans="1:6">
      <c r="A7256" s="377"/>
      <c r="B7256" s="377"/>
      <c r="C7256" s="377"/>
      <c r="D7256" s="377"/>
      <c r="E7256" s="378"/>
      <c r="F7256" s="394"/>
    </row>
    <row r="7257" spans="1:6">
      <c r="A7257" s="377"/>
      <c r="B7257" s="377"/>
      <c r="C7257" s="377"/>
      <c r="D7257" s="377"/>
      <c r="E7257" s="378"/>
      <c r="F7257" s="394"/>
    </row>
    <row r="7258" spans="1:6">
      <c r="A7258" s="377"/>
      <c r="B7258" s="377"/>
      <c r="C7258" s="377"/>
      <c r="D7258" s="377"/>
      <c r="E7258" s="378"/>
      <c r="F7258" s="394"/>
    </row>
    <row r="7259" spans="1:6">
      <c r="A7259" s="377"/>
      <c r="B7259" s="377"/>
      <c r="C7259" s="377"/>
      <c r="D7259" s="377"/>
      <c r="E7259" s="378"/>
      <c r="F7259" s="394"/>
    </row>
    <row r="7260" spans="1:6">
      <c r="A7260" s="377"/>
      <c r="B7260" s="377"/>
      <c r="C7260" s="377"/>
      <c r="D7260" s="377"/>
      <c r="E7260" s="378"/>
      <c r="F7260" s="394"/>
    </row>
    <row r="7261" spans="1:6">
      <c r="A7261" s="377"/>
      <c r="B7261" s="377"/>
      <c r="C7261" s="377"/>
      <c r="D7261" s="377"/>
      <c r="E7261" s="378"/>
      <c r="F7261" s="394"/>
    </row>
    <row r="7262" spans="1:6">
      <c r="A7262" s="377"/>
      <c r="B7262" s="377"/>
      <c r="C7262" s="377"/>
      <c r="D7262" s="377"/>
      <c r="E7262" s="378"/>
      <c r="F7262" s="394"/>
    </row>
    <row r="7263" spans="1:6">
      <c r="A7263" s="377"/>
      <c r="B7263" s="377"/>
      <c r="C7263" s="377"/>
      <c r="D7263" s="377"/>
      <c r="E7263" s="378"/>
      <c r="F7263" s="394"/>
    </row>
    <row r="7264" spans="1:6">
      <c r="A7264" s="377"/>
      <c r="B7264" s="377"/>
      <c r="C7264" s="377"/>
      <c r="D7264" s="377"/>
      <c r="E7264" s="378"/>
      <c r="F7264" s="394"/>
    </row>
    <row r="7265" spans="1:6">
      <c r="A7265" s="377"/>
      <c r="B7265" s="377"/>
      <c r="C7265" s="377"/>
      <c r="D7265" s="377"/>
      <c r="E7265" s="378"/>
      <c r="F7265" s="394"/>
    </row>
    <row r="7266" spans="1:6">
      <c r="A7266" s="377"/>
      <c r="B7266" s="377"/>
      <c r="C7266" s="377"/>
      <c r="D7266" s="377"/>
      <c r="E7266" s="378"/>
      <c r="F7266" s="394"/>
    </row>
    <row r="7267" spans="1:6">
      <c r="A7267" s="377"/>
      <c r="B7267" s="377"/>
      <c r="C7267" s="377"/>
      <c r="D7267" s="377"/>
      <c r="E7267" s="378"/>
      <c r="F7267" s="394"/>
    </row>
    <row r="7268" spans="1:6">
      <c r="A7268" s="377"/>
      <c r="B7268" s="377"/>
      <c r="C7268" s="377"/>
      <c r="D7268" s="377"/>
      <c r="E7268" s="378"/>
      <c r="F7268" s="394"/>
    </row>
    <row r="7269" spans="1:6">
      <c r="A7269" s="377"/>
      <c r="B7269" s="377"/>
      <c r="C7269" s="377"/>
      <c r="D7269" s="377"/>
      <c r="E7269" s="378"/>
      <c r="F7269" s="394"/>
    </row>
    <row r="7270" spans="1:6">
      <c r="A7270" s="377"/>
      <c r="B7270" s="377"/>
      <c r="C7270" s="377"/>
      <c r="D7270" s="377"/>
      <c r="E7270" s="378"/>
      <c r="F7270" s="394"/>
    </row>
    <row r="7271" spans="1:6">
      <c r="A7271" s="377"/>
      <c r="B7271" s="377"/>
      <c r="C7271" s="377"/>
      <c r="D7271" s="377"/>
      <c r="E7271" s="378"/>
      <c r="F7271" s="394"/>
    </row>
    <row r="7272" spans="1:6">
      <c r="A7272" s="377"/>
      <c r="B7272" s="377"/>
      <c r="C7272" s="377"/>
      <c r="D7272" s="377"/>
      <c r="E7272" s="378"/>
      <c r="F7272" s="394"/>
    </row>
    <row r="7273" spans="1:6">
      <c r="A7273" s="377"/>
      <c r="B7273" s="377"/>
      <c r="C7273" s="377"/>
      <c r="D7273" s="377"/>
      <c r="E7273" s="378"/>
      <c r="F7273" s="394"/>
    </row>
    <row r="7274" spans="1:6">
      <c r="A7274" s="377"/>
      <c r="B7274" s="377"/>
      <c r="C7274" s="377"/>
      <c r="D7274" s="377"/>
      <c r="E7274" s="378"/>
      <c r="F7274" s="394"/>
    </row>
    <row r="7275" spans="1:6">
      <c r="A7275" s="377"/>
      <c r="B7275" s="377"/>
      <c r="C7275" s="377"/>
      <c r="D7275" s="377"/>
      <c r="E7275" s="378"/>
      <c r="F7275" s="394"/>
    </row>
    <row r="7276" spans="1:6">
      <c r="A7276" s="377"/>
      <c r="B7276" s="377"/>
      <c r="C7276" s="377"/>
      <c r="D7276" s="377"/>
      <c r="E7276" s="378"/>
      <c r="F7276" s="394"/>
    </row>
    <row r="7277" spans="1:6">
      <c r="A7277" s="377"/>
      <c r="B7277" s="377"/>
      <c r="C7277" s="377"/>
      <c r="D7277" s="377"/>
      <c r="E7277" s="378"/>
      <c r="F7277" s="394"/>
    </row>
    <row r="7278" spans="1:6">
      <c r="A7278" s="377"/>
      <c r="B7278" s="377"/>
      <c r="C7278" s="377"/>
      <c r="D7278" s="377"/>
      <c r="E7278" s="378"/>
      <c r="F7278" s="394"/>
    </row>
    <row r="7279" spans="1:6">
      <c r="A7279" s="377"/>
      <c r="B7279" s="377"/>
      <c r="C7279" s="377"/>
      <c r="D7279" s="377"/>
      <c r="E7279" s="378"/>
      <c r="F7279" s="394"/>
    </row>
    <row r="7280" spans="1:6">
      <c r="A7280" s="377"/>
      <c r="B7280" s="377"/>
      <c r="C7280" s="377"/>
      <c r="D7280" s="377"/>
      <c r="E7280" s="378"/>
      <c r="F7280" s="394"/>
    </row>
    <row r="7281" spans="1:6">
      <c r="A7281" s="377"/>
      <c r="B7281" s="377"/>
      <c r="C7281" s="377"/>
      <c r="D7281" s="377"/>
      <c r="E7281" s="378"/>
      <c r="F7281" s="394"/>
    </row>
    <row r="7282" spans="1:6">
      <c r="A7282" s="377"/>
      <c r="B7282" s="377"/>
      <c r="C7282" s="377"/>
      <c r="D7282" s="377"/>
      <c r="E7282" s="378"/>
      <c r="F7282" s="394"/>
    </row>
    <row r="7283" spans="1:6">
      <c r="A7283" s="377"/>
      <c r="B7283" s="377"/>
      <c r="C7283" s="377"/>
      <c r="D7283" s="377"/>
      <c r="E7283" s="378"/>
      <c r="F7283" s="394"/>
    </row>
    <row r="7284" spans="1:6">
      <c r="A7284" s="377"/>
      <c r="B7284" s="377"/>
      <c r="C7284" s="377"/>
      <c r="D7284" s="377"/>
      <c r="E7284" s="378"/>
      <c r="F7284" s="394"/>
    </row>
    <row r="7285" spans="1:6">
      <c r="A7285" s="377"/>
      <c r="B7285" s="377"/>
      <c r="C7285" s="377"/>
      <c r="D7285" s="377"/>
      <c r="E7285" s="378"/>
      <c r="F7285" s="394"/>
    </row>
    <row r="7286" spans="1:6">
      <c r="A7286" s="377"/>
      <c r="B7286" s="377"/>
      <c r="C7286" s="377"/>
      <c r="D7286" s="377"/>
      <c r="E7286" s="378"/>
      <c r="F7286" s="394"/>
    </row>
    <row r="7287" spans="1:6">
      <c r="A7287" s="377"/>
      <c r="B7287" s="377"/>
      <c r="C7287" s="377"/>
      <c r="D7287" s="377"/>
      <c r="E7287" s="378"/>
      <c r="F7287" s="394"/>
    </row>
    <row r="7288" spans="1:6">
      <c r="A7288" s="377"/>
      <c r="B7288" s="377"/>
      <c r="C7288" s="377"/>
      <c r="D7288" s="377"/>
      <c r="E7288" s="378"/>
      <c r="F7288" s="394"/>
    </row>
    <row r="7289" spans="1:6">
      <c r="A7289" s="377"/>
      <c r="B7289" s="377"/>
      <c r="C7289" s="377"/>
      <c r="D7289" s="377"/>
      <c r="E7289" s="378"/>
      <c r="F7289" s="394"/>
    </row>
    <row r="7290" spans="1:6">
      <c r="A7290" s="377"/>
      <c r="B7290" s="377"/>
      <c r="C7290" s="377"/>
      <c r="D7290" s="377"/>
      <c r="E7290" s="378"/>
      <c r="F7290" s="394"/>
    </row>
    <row r="7291" spans="1:6">
      <c r="A7291" s="377"/>
      <c r="B7291" s="377"/>
      <c r="C7291" s="377"/>
      <c r="D7291" s="377"/>
      <c r="E7291" s="378"/>
      <c r="F7291" s="394"/>
    </row>
    <row r="7292" spans="1:6">
      <c r="A7292" s="377"/>
      <c r="B7292" s="377"/>
      <c r="C7292" s="377"/>
      <c r="D7292" s="377"/>
      <c r="E7292" s="378"/>
      <c r="F7292" s="394"/>
    </row>
    <row r="7293" spans="1:6">
      <c r="A7293" s="377"/>
      <c r="B7293" s="377"/>
      <c r="C7293" s="377"/>
      <c r="D7293" s="377"/>
      <c r="E7293" s="378"/>
      <c r="F7293" s="394"/>
    </row>
    <row r="7294" spans="1:6">
      <c r="A7294" s="377"/>
      <c r="B7294" s="377"/>
      <c r="C7294" s="377"/>
      <c r="D7294" s="377"/>
      <c r="E7294" s="378"/>
      <c r="F7294" s="394"/>
    </row>
    <row r="7295" spans="1:6">
      <c r="A7295" s="377"/>
      <c r="B7295" s="377"/>
      <c r="C7295" s="377"/>
      <c r="D7295" s="377"/>
      <c r="E7295" s="378"/>
      <c r="F7295" s="394"/>
    </row>
    <row r="7296" spans="1:6">
      <c r="A7296" s="377"/>
      <c r="B7296" s="377"/>
      <c r="C7296" s="377"/>
      <c r="D7296" s="377"/>
      <c r="E7296" s="378"/>
      <c r="F7296" s="394"/>
    </row>
    <row r="7297" spans="1:6">
      <c r="A7297" s="377"/>
      <c r="B7297" s="377"/>
      <c r="C7297" s="377"/>
      <c r="D7297" s="377"/>
      <c r="E7297" s="378"/>
      <c r="F7297" s="394"/>
    </row>
    <row r="7298" spans="1:6">
      <c r="A7298" s="377"/>
      <c r="B7298" s="377"/>
      <c r="C7298" s="377"/>
      <c r="D7298" s="377"/>
      <c r="E7298" s="378"/>
      <c r="F7298" s="394"/>
    </row>
    <row r="7299" spans="1:6">
      <c r="A7299" s="377"/>
      <c r="B7299" s="377"/>
      <c r="C7299" s="377"/>
      <c r="D7299" s="377"/>
      <c r="E7299" s="378"/>
      <c r="F7299" s="394"/>
    </row>
    <row r="7300" spans="1:6">
      <c r="A7300" s="377"/>
      <c r="B7300" s="377"/>
      <c r="C7300" s="377"/>
      <c r="D7300" s="377"/>
      <c r="E7300" s="378"/>
      <c r="F7300" s="394"/>
    </row>
    <row r="7301" spans="1:6">
      <c r="A7301" s="377"/>
      <c r="B7301" s="377"/>
      <c r="C7301" s="377"/>
      <c r="D7301" s="377"/>
      <c r="E7301" s="378"/>
      <c r="F7301" s="394"/>
    </row>
    <row r="7302" spans="1:6">
      <c r="A7302" s="377"/>
      <c r="B7302" s="377"/>
      <c r="C7302" s="377"/>
      <c r="D7302" s="377"/>
      <c r="E7302" s="378"/>
      <c r="F7302" s="394"/>
    </row>
    <row r="7303" spans="1:6">
      <c r="A7303" s="377"/>
      <c r="B7303" s="377"/>
      <c r="C7303" s="377"/>
      <c r="D7303" s="377"/>
      <c r="E7303" s="378"/>
      <c r="F7303" s="394"/>
    </row>
    <row r="7304" spans="1:6">
      <c r="A7304" s="377"/>
      <c r="B7304" s="377"/>
      <c r="C7304" s="377"/>
      <c r="D7304" s="377"/>
      <c r="E7304" s="378"/>
      <c r="F7304" s="394"/>
    </row>
    <row r="7305" spans="1:6">
      <c r="A7305" s="377"/>
      <c r="B7305" s="377"/>
      <c r="C7305" s="377"/>
      <c r="D7305" s="377"/>
      <c r="E7305" s="378"/>
      <c r="F7305" s="394"/>
    </row>
    <row r="7306" spans="1:6">
      <c r="A7306" s="377"/>
      <c r="B7306" s="377"/>
      <c r="C7306" s="377"/>
      <c r="D7306" s="377"/>
      <c r="E7306" s="378"/>
      <c r="F7306" s="394"/>
    </row>
    <row r="7307" spans="1:6">
      <c r="A7307" s="377"/>
      <c r="B7307" s="377"/>
      <c r="C7307" s="377"/>
      <c r="D7307" s="377"/>
      <c r="E7307" s="378"/>
      <c r="F7307" s="394"/>
    </row>
    <row r="7308" spans="1:6">
      <c r="A7308" s="377"/>
      <c r="B7308" s="377"/>
      <c r="C7308" s="377"/>
      <c r="D7308" s="377"/>
      <c r="E7308" s="378"/>
      <c r="F7308" s="394"/>
    </row>
    <row r="7309" spans="1:6">
      <c r="A7309" s="377"/>
      <c r="B7309" s="377"/>
      <c r="C7309" s="377"/>
      <c r="D7309" s="377"/>
      <c r="E7309" s="378"/>
      <c r="F7309" s="394"/>
    </row>
    <row r="7310" spans="1:6">
      <c r="A7310" s="377"/>
      <c r="B7310" s="377"/>
      <c r="C7310" s="377"/>
      <c r="D7310" s="377"/>
      <c r="E7310" s="378"/>
      <c r="F7310" s="394"/>
    </row>
    <row r="7311" spans="1:6">
      <c r="A7311" s="377"/>
      <c r="B7311" s="377"/>
      <c r="C7311" s="377"/>
      <c r="D7311" s="377"/>
      <c r="E7311" s="378"/>
      <c r="F7311" s="394"/>
    </row>
    <row r="7312" spans="1:6">
      <c r="A7312" s="377"/>
      <c r="B7312" s="377"/>
      <c r="C7312" s="377"/>
      <c r="D7312" s="377"/>
      <c r="E7312" s="378"/>
      <c r="F7312" s="394"/>
    </row>
    <row r="7313" spans="1:6">
      <c r="A7313" s="377"/>
      <c r="B7313" s="377"/>
      <c r="C7313" s="377"/>
      <c r="D7313" s="377"/>
      <c r="E7313" s="378"/>
      <c r="F7313" s="394"/>
    </row>
    <row r="7314" spans="1:6">
      <c r="A7314" s="377"/>
      <c r="B7314" s="377"/>
      <c r="C7314" s="377"/>
      <c r="D7314" s="377"/>
      <c r="E7314" s="378"/>
      <c r="F7314" s="394"/>
    </row>
    <row r="7315" spans="1:6">
      <c r="A7315" s="377"/>
      <c r="B7315" s="377"/>
      <c r="C7315" s="377"/>
      <c r="D7315" s="377"/>
      <c r="E7315" s="378"/>
      <c r="F7315" s="394"/>
    </row>
    <row r="7316" spans="1:6">
      <c r="A7316" s="377"/>
      <c r="B7316" s="377"/>
      <c r="C7316" s="377"/>
      <c r="D7316" s="377"/>
      <c r="E7316" s="378"/>
      <c r="F7316" s="394"/>
    </row>
    <row r="7317" spans="1:6">
      <c r="A7317" s="377"/>
      <c r="B7317" s="377"/>
      <c r="C7317" s="377"/>
      <c r="D7317" s="377"/>
      <c r="E7317" s="378"/>
      <c r="F7317" s="394"/>
    </row>
    <row r="7318" spans="1:6">
      <c r="A7318" s="377"/>
      <c r="B7318" s="377"/>
      <c r="C7318" s="377"/>
      <c r="D7318" s="377"/>
      <c r="E7318" s="378"/>
      <c r="F7318" s="394"/>
    </row>
    <row r="7319" spans="1:6">
      <c r="A7319" s="377"/>
      <c r="B7319" s="377"/>
      <c r="C7319" s="377"/>
      <c r="D7319" s="377"/>
      <c r="E7319" s="378"/>
      <c r="F7319" s="394"/>
    </row>
    <row r="7320" spans="1:6">
      <c r="A7320" s="377"/>
      <c r="B7320" s="377"/>
      <c r="C7320" s="377"/>
      <c r="D7320" s="377"/>
      <c r="E7320" s="378"/>
      <c r="F7320" s="394"/>
    </row>
    <row r="7321" spans="1:6">
      <c r="A7321" s="377"/>
      <c r="B7321" s="377"/>
      <c r="C7321" s="377"/>
      <c r="D7321" s="377"/>
      <c r="E7321" s="378"/>
      <c r="F7321" s="394"/>
    </row>
    <row r="7322" spans="1:6">
      <c r="A7322" s="377"/>
      <c r="B7322" s="377"/>
      <c r="C7322" s="377"/>
      <c r="D7322" s="377"/>
      <c r="E7322" s="378"/>
      <c r="F7322" s="394"/>
    </row>
    <row r="7323" spans="1:6">
      <c r="A7323" s="377"/>
      <c r="B7323" s="377"/>
      <c r="C7323" s="377"/>
      <c r="D7323" s="377"/>
      <c r="E7323" s="378"/>
      <c r="F7323" s="394"/>
    </row>
    <row r="7324" spans="1:6">
      <c r="A7324" s="377"/>
      <c r="B7324" s="377"/>
      <c r="C7324" s="377"/>
      <c r="D7324" s="377"/>
      <c r="E7324" s="378"/>
      <c r="F7324" s="394"/>
    </row>
    <row r="7325" spans="1:6">
      <c r="A7325" s="377"/>
      <c r="B7325" s="377"/>
      <c r="C7325" s="377"/>
      <c r="D7325" s="377"/>
      <c r="E7325" s="378"/>
      <c r="F7325" s="394"/>
    </row>
    <row r="7326" spans="1:6">
      <c r="A7326" s="377"/>
      <c r="B7326" s="377"/>
      <c r="C7326" s="377"/>
      <c r="D7326" s="377"/>
      <c r="E7326" s="378"/>
      <c r="F7326" s="394"/>
    </row>
    <row r="7327" spans="1:6">
      <c r="A7327" s="377"/>
      <c r="B7327" s="377"/>
      <c r="C7327" s="377"/>
      <c r="D7327" s="377"/>
      <c r="E7327" s="378"/>
      <c r="F7327" s="394"/>
    </row>
    <row r="7328" spans="1:6">
      <c r="A7328" s="377"/>
      <c r="B7328" s="377"/>
      <c r="C7328" s="377"/>
      <c r="D7328" s="377"/>
      <c r="E7328" s="378"/>
      <c r="F7328" s="394"/>
    </row>
    <row r="7329" spans="1:6">
      <c r="A7329" s="377"/>
      <c r="B7329" s="377"/>
      <c r="C7329" s="377"/>
      <c r="D7329" s="377"/>
      <c r="E7329" s="378"/>
      <c r="F7329" s="394"/>
    </row>
    <row r="7330" spans="1:6">
      <c r="A7330" s="377"/>
      <c r="B7330" s="377"/>
      <c r="C7330" s="377"/>
      <c r="D7330" s="377"/>
      <c r="E7330" s="378"/>
      <c r="F7330" s="394"/>
    </row>
    <row r="7331" spans="1:6">
      <c r="A7331" s="377"/>
      <c r="B7331" s="377"/>
      <c r="C7331" s="377"/>
      <c r="D7331" s="377"/>
      <c r="E7331" s="378"/>
      <c r="F7331" s="394"/>
    </row>
    <row r="7332" spans="1:6">
      <c r="A7332" s="377"/>
      <c r="B7332" s="377"/>
      <c r="C7332" s="377"/>
      <c r="D7332" s="377"/>
      <c r="E7332" s="378"/>
      <c r="F7332" s="394"/>
    </row>
    <row r="7333" spans="1:6">
      <c r="A7333" s="377"/>
      <c r="B7333" s="377"/>
      <c r="C7333" s="377"/>
      <c r="D7333" s="377"/>
      <c r="E7333" s="378"/>
      <c r="F7333" s="394"/>
    </row>
    <row r="7334" spans="1:6">
      <c r="A7334" s="377"/>
      <c r="B7334" s="377"/>
      <c r="C7334" s="377"/>
      <c r="D7334" s="377"/>
      <c r="E7334" s="378"/>
      <c r="F7334" s="394"/>
    </row>
    <row r="7335" spans="1:6">
      <c r="A7335" s="377"/>
      <c r="B7335" s="377"/>
      <c r="C7335" s="377"/>
      <c r="D7335" s="377"/>
      <c r="E7335" s="378"/>
      <c r="F7335" s="394"/>
    </row>
    <row r="7336" spans="1:6">
      <c r="A7336" s="377"/>
      <c r="B7336" s="377"/>
      <c r="C7336" s="377"/>
      <c r="D7336" s="377"/>
      <c r="E7336" s="378"/>
      <c r="F7336" s="394"/>
    </row>
    <row r="7337" spans="1:6">
      <c r="A7337" s="377"/>
      <c r="B7337" s="377"/>
      <c r="C7337" s="377"/>
      <c r="D7337" s="377"/>
      <c r="E7337" s="378"/>
      <c r="F7337" s="394"/>
    </row>
    <row r="7338" spans="1:6">
      <c r="A7338" s="377"/>
      <c r="B7338" s="377"/>
      <c r="C7338" s="377"/>
      <c r="D7338" s="377"/>
      <c r="E7338" s="378"/>
      <c r="F7338" s="394"/>
    </row>
    <row r="7339" spans="1:6">
      <c r="A7339" s="377"/>
      <c r="B7339" s="377"/>
      <c r="C7339" s="377"/>
      <c r="D7339" s="377"/>
      <c r="E7339" s="378"/>
      <c r="F7339" s="394"/>
    </row>
    <row r="7340" spans="1:6">
      <c r="A7340" s="377"/>
      <c r="B7340" s="377"/>
      <c r="C7340" s="377"/>
      <c r="D7340" s="377"/>
      <c r="E7340" s="378"/>
      <c r="F7340" s="394"/>
    </row>
    <row r="7341" spans="1:6">
      <c r="A7341" s="377"/>
      <c r="B7341" s="377"/>
      <c r="C7341" s="377"/>
      <c r="D7341" s="377"/>
      <c r="E7341" s="378"/>
      <c r="F7341" s="394"/>
    </row>
    <row r="7342" spans="1:6">
      <c r="A7342" s="377"/>
      <c r="B7342" s="377"/>
      <c r="C7342" s="377"/>
      <c r="D7342" s="377"/>
      <c r="E7342" s="378"/>
      <c r="F7342" s="394"/>
    </row>
    <row r="7343" spans="1:6">
      <c r="A7343" s="377"/>
      <c r="B7343" s="377"/>
      <c r="C7343" s="377"/>
      <c r="D7343" s="377"/>
      <c r="E7343" s="378"/>
      <c r="F7343" s="394"/>
    </row>
    <row r="7344" spans="1:6">
      <c r="A7344" s="377"/>
      <c r="B7344" s="377"/>
      <c r="C7344" s="377"/>
      <c r="D7344" s="377"/>
      <c r="E7344" s="378"/>
      <c r="F7344" s="394"/>
    </row>
    <row r="7345" spans="1:6">
      <c r="A7345" s="377"/>
      <c r="B7345" s="377"/>
      <c r="C7345" s="377"/>
      <c r="D7345" s="377"/>
      <c r="E7345" s="378"/>
      <c r="F7345" s="394"/>
    </row>
    <row r="7346" spans="1:6">
      <c r="A7346" s="377"/>
      <c r="B7346" s="377"/>
      <c r="C7346" s="377"/>
      <c r="D7346" s="377"/>
      <c r="E7346" s="378"/>
      <c r="F7346" s="394"/>
    </row>
    <row r="7347" spans="1:6">
      <c r="A7347" s="377"/>
      <c r="B7347" s="377"/>
      <c r="C7347" s="377"/>
      <c r="D7347" s="377"/>
      <c r="E7347" s="378"/>
      <c r="F7347" s="394"/>
    </row>
    <row r="7348" spans="1:6">
      <c r="A7348" s="377"/>
      <c r="B7348" s="377"/>
      <c r="C7348" s="377"/>
      <c r="D7348" s="377"/>
      <c r="E7348" s="378"/>
      <c r="F7348" s="394"/>
    </row>
    <row r="7349" spans="1:6">
      <c r="A7349" s="377"/>
      <c r="B7349" s="377"/>
      <c r="C7349" s="377"/>
      <c r="D7349" s="377"/>
      <c r="E7349" s="378"/>
      <c r="F7349" s="394"/>
    </row>
    <row r="7350" spans="1:6">
      <c r="A7350" s="377"/>
      <c r="B7350" s="377"/>
      <c r="C7350" s="377"/>
      <c r="D7350" s="377"/>
      <c r="E7350" s="378"/>
      <c r="F7350" s="394"/>
    </row>
    <row r="7351" spans="1:6">
      <c r="A7351" s="377"/>
      <c r="B7351" s="377"/>
      <c r="C7351" s="377"/>
      <c r="D7351" s="377"/>
      <c r="E7351" s="378"/>
      <c r="F7351" s="394"/>
    </row>
    <row r="7352" spans="1:6">
      <c r="A7352" s="377"/>
      <c r="B7352" s="377"/>
      <c r="C7352" s="377"/>
      <c r="D7352" s="377"/>
      <c r="E7352" s="378"/>
      <c r="F7352" s="394"/>
    </row>
    <row r="7353" spans="1:6">
      <c r="A7353" s="377"/>
      <c r="B7353" s="377"/>
      <c r="C7353" s="377"/>
      <c r="D7353" s="377"/>
      <c r="E7353" s="378"/>
      <c r="F7353" s="394"/>
    </row>
    <row r="7354" spans="1:6">
      <c r="A7354" s="377"/>
      <c r="B7354" s="377"/>
      <c r="C7354" s="377"/>
      <c r="D7354" s="377"/>
      <c r="E7354" s="378"/>
      <c r="F7354" s="394"/>
    </row>
    <row r="7355" spans="1:6">
      <c r="A7355" s="377"/>
      <c r="B7355" s="377"/>
      <c r="C7355" s="377"/>
      <c r="D7355" s="377"/>
      <c r="E7355" s="378"/>
      <c r="F7355" s="394"/>
    </row>
    <row r="7356" spans="1:6">
      <c r="A7356" s="377"/>
      <c r="B7356" s="377"/>
      <c r="C7356" s="377"/>
      <c r="D7356" s="377"/>
      <c r="E7356" s="378"/>
      <c r="F7356" s="394"/>
    </row>
    <row r="7357" spans="1:6">
      <c r="A7357" s="377"/>
      <c r="B7357" s="377"/>
      <c r="C7357" s="377"/>
      <c r="D7357" s="377"/>
      <c r="E7357" s="378"/>
      <c r="F7357" s="394"/>
    </row>
    <row r="7358" spans="1:6">
      <c r="A7358" s="377"/>
      <c r="B7358" s="377"/>
      <c r="C7358" s="377"/>
      <c r="D7358" s="377"/>
      <c r="E7358" s="378"/>
      <c r="F7358" s="394"/>
    </row>
    <row r="7359" spans="1:6">
      <c r="A7359" s="377"/>
      <c r="B7359" s="377"/>
      <c r="C7359" s="377"/>
      <c r="D7359" s="377"/>
      <c r="E7359" s="378"/>
      <c r="F7359" s="394"/>
    </row>
    <row r="7360" spans="1:6">
      <c r="A7360" s="377"/>
      <c r="B7360" s="377"/>
      <c r="C7360" s="377"/>
      <c r="D7360" s="377"/>
      <c r="E7360" s="378"/>
      <c r="F7360" s="394"/>
    </row>
    <row r="7361" spans="1:6">
      <c r="A7361" s="377"/>
      <c r="B7361" s="377"/>
      <c r="C7361" s="377"/>
      <c r="D7361" s="377"/>
      <c r="E7361" s="378"/>
      <c r="F7361" s="394"/>
    </row>
    <row r="7362" spans="1:6">
      <c r="A7362" s="377"/>
      <c r="B7362" s="377"/>
      <c r="C7362" s="377"/>
      <c r="D7362" s="377"/>
      <c r="E7362" s="378"/>
      <c r="F7362" s="394"/>
    </row>
    <row r="7363" spans="1:6">
      <c r="A7363" s="377"/>
      <c r="B7363" s="377"/>
      <c r="C7363" s="377"/>
      <c r="D7363" s="377"/>
      <c r="E7363" s="378"/>
      <c r="F7363" s="394"/>
    </row>
    <row r="7364" spans="1:6">
      <c r="A7364" s="377"/>
      <c r="B7364" s="377"/>
      <c r="C7364" s="377"/>
      <c r="D7364" s="377"/>
      <c r="E7364" s="378"/>
      <c r="F7364" s="394"/>
    </row>
    <row r="7365" spans="1:6">
      <c r="A7365" s="377"/>
      <c r="B7365" s="377"/>
      <c r="C7365" s="377"/>
      <c r="D7365" s="377"/>
      <c r="E7365" s="378"/>
      <c r="F7365" s="394"/>
    </row>
    <row r="7366" spans="1:6">
      <c r="A7366" s="377"/>
      <c r="B7366" s="377"/>
      <c r="C7366" s="377"/>
      <c r="D7366" s="377"/>
      <c r="E7366" s="378"/>
      <c r="F7366" s="394"/>
    </row>
    <row r="7367" spans="1:6">
      <c r="A7367" s="377"/>
      <c r="B7367" s="377"/>
      <c r="C7367" s="377"/>
      <c r="D7367" s="377"/>
      <c r="E7367" s="378"/>
      <c r="F7367" s="394"/>
    </row>
    <row r="7368" spans="1:6">
      <c r="A7368" s="377"/>
      <c r="B7368" s="377"/>
      <c r="C7368" s="377"/>
      <c r="D7368" s="377"/>
      <c r="E7368" s="378"/>
      <c r="F7368" s="394"/>
    </row>
    <row r="7369" spans="1:6">
      <c r="A7369" s="377"/>
      <c r="B7369" s="377"/>
      <c r="C7369" s="377"/>
      <c r="D7369" s="377"/>
      <c r="E7369" s="378"/>
      <c r="F7369" s="394"/>
    </row>
    <row r="7370" spans="1:6">
      <c r="A7370" s="377"/>
      <c r="B7370" s="377"/>
      <c r="C7370" s="377"/>
      <c r="D7370" s="377"/>
      <c r="E7370" s="378"/>
      <c r="F7370" s="394"/>
    </row>
    <row r="7371" spans="1:6">
      <c r="A7371" s="377"/>
      <c r="B7371" s="377"/>
      <c r="C7371" s="377"/>
      <c r="D7371" s="377"/>
      <c r="E7371" s="378"/>
      <c r="F7371" s="394"/>
    </row>
    <row r="7372" spans="1:6">
      <c r="A7372" s="377"/>
      <c r="B7372" s="377"/>
      <c r="C7372" s="377"/>
      <c r="D7372" s="377"/>
      <c r="E7372" s="378"/>
      <c r="F7372" s="394"/>
    </row>
    <row r="7373" spans="1:6">
      <c r="A7373" s="377"/>
      <c r="B7373" s="377"/>
      <c r="C7373" s="377"/>
      <c r="D7373" s="377"/>
      <c r="E7373" s="378"/>
      <c r="F7373" s="394"/>
    </row>
    <row r="7374" spans="1:6">
      <c r="A7374" s="377"/>
      <c r="B7374" s="377"/>
      <c r="C7374" s="377"/>
      <c r="D7374" s="377"/>
      <c r="E7374" s="378"/>
      <c r="F7374" s="394"/>
    </row>
    <row r="7375" spans="1:6">
      <c r="A7375" s="377"/>
      <c r="B7375" s="377"/>
      <c r="C7375" s="377"/>
      <c r="D7375" s="377"/>
      <c r="E7375" s="378"/>
      <c r="F7375" s="394"/>
    </row>
    <row r="7376" spans="1:6">
      <c r="A7376" s="377"/>
      <c r="B7376" s="377"/>
      <c r="C7376" s="377"/>
      <c r="D7376" s="377"/>
      <c r="E7376" s="378"/>
      <c r="F7376" s="394"/>
    </row>
    <row r="7377" spans="1:6">
      <c r="A7377" s="377"/>
      <c r="B7377" s="377"/>
      <c r="C7377" s="377"/>
      <c r="D7377" s="377"/>
      <c r="E7377" s="378"/>
      <c r="F7377" s="394"/>
    </row>
    <row r="7378" spans="1:6">
      <c r="A7378" s="377"/>
      <c r="B7378" s="377"/>
      <c r="C7378" s="377"/>
      <c r="D7378" s="377"/>
      <c r="E7378" s="378"/>
      <c r="F7378" s="394"/>
    </row>
    <row r="7379" spans="1:6">
      <c r="A7379" s="377"/>
      <c r="B7379" s="377"/>
      <c r="C7379" s="377"/>
      <c r="D7379" s="377"/>
      <c r="E7379" s="378"/>
      <c r="F7379" s="394"/>
    </row>
    <row r="7380" spans="1:6">
      <c r="A7380" s="377"/>
      <c r="B7380" s="377"/>
      <c r="C7380" s="377"/>
      <c r="D7380" s="377"/>
      <c r="E7380" s="378"/>
      <c r="F7380" s="394"/>
    </row>
    <row r="7381" spans="1:6">
      <c r="A7381" s="377"/>
      <c r="B7381" s="377"/>
      <c r="C7381" s="377"/>
      <c r="D7381" s="377"/>
      <c r="E7381" s="378"/>
      <c r="F7381" s="394"/>
    </row>
    <row r="7382" spans="1:6">
      <c r="A7382" s="377"/>
      <c r="B7382" s="377"/>
      <c r="C7382" s="377"/>
      <c r="D7382" s="377"/>
      <c r="E7382" s="378"/>
      <c r="F7382" s="394"/>
    </row>
    <row r="7383" spans="1:6">
      <c r="A7383" s="377"/>
      <c r="B7383" s="377"/>
      <c r="C7383" s="377"/>
      <c r="D7383" s="377"/>
      <c r="E7383" s="378"/>
      <c r="F7383" s="394"/>
    </row>
    <row r="7384" spans="1:6">
      <c r="A7384" s="377"/>
      <c r="B7384" s="377"/>
      <c r="C7384" s="377"/>
      <c r="D7384" s="377"/>
      <c r="E7384" s="378"/>
      <c r="F7384" s="394"/>
    </row>
    <row r="7385" spans="1:6">
      <c r="A7385" s="377"/>
      <c r="B7385" s="377"/>
      <c r="C7385" s="377"/>
      <c r="D7385" s="377"/>
      <c r="E7385" s="378"/>
      <c r="F7385" s="394"/>
    </row>
    <row r="7386" spans="1:6">
      <c r="A7386" s="377"/>
      <c r="B7386" s="377"/>
      <c r="C7386" s="377"/>
      <c r="D7386" s="377"/>
      <c r="E7386" s="378"/>
      <c r="F7386" s="394"/>
    </row>
    <row r="7387" spans="1:6">
      <c r="A7387" s="377"/>
      <c r="B7387" s="377"/>
      <c r="C7387" s="377"/>
      <c r="D7387" s="377"/>
      <c r="E7387" s="378"/>
      <c r="F7387" s="394"/>
    </row>
    <row r="7388" spans="1:6">
      <c r="A7388" s="377"/>
      <c r="B7388" s="377"/>
      <c r="C7388" s="377"/>
      <c r="D7388" s="377"/>
      <c r="E7388" s="378"/>
      <c r="F7388" s="394"/>
    </row>
    <row r="7389" spans="1:6">
      <c r="A7389" s="377"/>
      <c r="B7389" s="377"/>
      <c r="C7389" s="377"/>
      <c r="D7389" s="377"/>
      <c r="E7389" s="378"/>
      <c r="F7389" s="394"/>
    </row>
    <row r="7390" spans="1:6">
      <c r="A7390" s="377"/>
      <c r="B7390" s="377"/>
      <c r="C7390" s="377"/>
      <c r="D7390" s="377"/>
      <c r="E7390" s="378"/>
      <c r="F7390" s="394"/>
    </row>
    <row r="7391" spans="1:6">
      <c r="A7391" s="377"/>
      <c r="B7391" s="377"/>
      <c r="C7391" s="377"/>
      <c r="D7391" s="377"/>
      <c r="E7391" s="378"/>
      <c r="F7391" s="394"/>
    </row>
    <row r="7392" spans="1:6">
      <c r="A7392" s="377"/>
      <c r="B7392" s="377"/>
      <c r="C7392" s="377"/>
      <c r="D7392" s="377"/>
      <c r="E7392" s="378"/>
      <c r="F7392" s="394"/>
    </row>
    <row r="7393" spans="1:6">
      <c r="A7393" s="377"/>
      <c r="B7393" s="377"/>
      <c r="C7393" s="377"/>
      <c r="D7393" s="377"/>
      <c r="E7393" s="378"/>
      <c r="F7393" s="394"/>
    </row>
    <row r="7394" spans="1:6">
      <c r="A7394" s="377"/>
      <c r="B7394" s="377"/>
      <c r="C7394" s="377"/>
      <c r="D7394" s="377"/>
      <c r="E7394" s="378"/>
      <c r="F7394" s="394"/>
    </row>
    <row r="7395" spans="1:6">
      <c r="A7395" s="377"/>
      <c r="B7395" s="377"/>
      <c r="C7395" s="377"/>
      <c r="D7395" s="377"/>
      <c r="E7395" s="378"/>
      <c r="F7395" s="394"/>
    </row>
    <row r="7396" spans="1:6">
      <c r="A7396" s="377"/>
      <c r="B7396" s="377"/>
      <c r="C7396" s="377"/>
      <c r="D7396" s="377"/>
      <c r="E7396" s="378"/>
      <c r="F7396" s="394"/>
    </row>
    <row r="7397" spans="1:6">
      <c r="A7397" s="377"/>
      <c r="B7397" s="377"/>
      <c r="C7397" s="377"/>
      <c r="D7397" s="377"/>
      <c r="E7397" s="378"/>
      <c r="F7397" s="394"/>
    </row>
    <row r="7398" spans="1:6">
      <c r="A7398" s="377"/>
      <c r="B7398" s="377"/>
      <c r="C7398" s="377"/>
      <c r="D7398" s="377"/>
      <c r="E7398" s="378"/>
      <c r="F7398" s="394"/>
    </row>
    <row r="7399" spans="1:6">
      <c r="A7399" s="377"/>
      <c r="B7399" s="377"/>
      <c r="C7399" s="377"/>
      <c r="D7399" s="377"/>
      <c r="E7399" s="378"/>
      <c r="F7399" s="394"/>
    </row>
    <row r="7400" spans="1:6">
      <c r="A7400" s="377"/>
      <c r="B7400" s="377"/>
      <c r="C7400" s="377"/>
      <c r="D7400" s="377"/>
      <c r="E7400" s="378"/>
      <c r="F7400" s="394"/>
    </row>
    <row r="7401" spans="1:6">
      <c r="A7401" s="377"/>
      <c r="B7401" s="377"/>
      <c r="C7401" s="377"/>
      <c r="D7401" s="377"/>
      <c r="E7401" s="378"/>
      <c r="F7401" s="394"/>
    </row>
    <row r="7402" spans="1:6">
      <c r="A7402" s="377"/>
      <c r="B7402" s="377"/>
      <c r="C7402" s="377"/>
      <c r="D7402" s="377"/>
      <c r="E7402" s="378"/>
      <c r="F7402" s="394"/>
    </row>
    <row r="7403" spans="1:6">
      <c r="A7403" s="377"/>
      <c r="B7403" s="377"/>
      <c r="C7403" s="377"/>
      <c r="D7403" s="377"/>
      <c r="E7403" s="378"/>
      <c r="F7403" s="394"/>
    </row>
    <row r="7404" spans="1:6">
      <c r="A7404" s="377"/>
      <c r="B7404" s="377"/>
      <c r="C7404" s="377"/>
      <c r="D7404" s="377"/>
      <c r="E7404" s="378"/>
      <c r="F7404" s="394"/>
    </row>
    <row r="7405" spans="1:6">
      <c r="A7405" s="377"/>
      <c r="B7405" s="377"/>
      <c r="C7405" s="377"/>
      <c r="D7405" s="377"/>
      <c r="E7405" s="378"/>
      <c r="F7405" s="394"/>
    </row>
    <row r="7406" spans="1:6">
      <c r="A7406" s="377"/>
      <c r="B7406" s="377"/>
      <c r="C7406" s="377"/>
      <c r="D7406" s="377"/>
      <c r="E7406" s="378"/>
      <c r="F7406" s="394"/>
    </row>
    <row r="7407" spans="1:6">
      <c r="A7407" s="377"/>
      <c r="B7407" s="377"/>
      <c r="C7407" s="377"/>
      <c r="D7407" s="377"/>
      <c r="E7407" s="378"/>
      <c r="F7407" s="394"/>
    </row>
    <row r="7408" spans="1:6">
      <c r="A7408" s="377"/>
      <c r="B7408" s="377"/>
      <c r="C7408" s="377"/>
      <c r="D7408" s="377"/>
      <c r="E7408" s="378"/>
      <c r="F7408" s="394"/>
    </row>
    <row r="7409" spans="1:6">
      <c r="A7409" s="377"/>
      <c r="B7409" s="377"/>
      <c r="C7409" s="377"/>
      <c r="D7409" s="377"/>
      <c r="E7409" s="378"/>
      <c r="F7409" s="394"/>
    </row>
    <row r="7410" spans="1:6">
      <c r="A7410" s="377"/>
      <c r="B7410" s="377"/>
      <c r="C7410" s="377"/>
      <c r="D7410" s="377"/>
      <c r="E7410" s="378"/>
      <c r="F7410" s="394"/>
    </row>
    <row r="7411" spans="1:6">
      <c r="A7411" s="377"/>
      <c r="B7411" s="377"/>
      <c r="C7411" s="377"/>
      <c r="D7411" s="377"/>
      <c r="E7411" s="378"/>
      <c r="F7411" s="394"/>
    </row>
    <row r="7412" spans="1:6">
      <c r="A7412" s="377"/>
      <c r="B7412" s="377"/>
      <c r="C7412" s="377"/>
      <c r="D7412" s="377"/>
      <c r="E7412" s="378"/>
      <c r="F7412" s="394"/>
    </row>
    <row r="7413" spans="1:6">
      <c r="A7413" s="377"/>
      <c r="B7413" s="377"/>
      <c r="C7413" s="377"/>
      <c r="D7413" s="377"/>
      <c r="E7413" s="378"/>
      <c r="F7413" s="394"/>
    </row>
    <row r="7414" spans="1:6">
      <c r="A7414" s="377"/>
      <c r="B7414" s="377"/>
      <c r="C7414" s="377"/>
      <c r="D7414" s="377"/>
      <c r="E7414" s="378"/>
      <c r="F7414" s="394"/>
    </row>
    <row r="7415" spans="1:6">
      <c r="A7415" s="377"/>
      <c r="B7415" s="377"/>
      <c r="C7415" s="377"/>
      <c r="D7415" s="377"/>
      <c r="E7415" s="378"/>
      <c r="F7415" s="394"/>
    </row>
    <row r="7416" spans="1:6">
      <c r="A7416" s="377"/>
      <c r="B7416" s="377"/>
      <c r="C7416" s="377"/>
      <c r="D7416" s="377"/>
      <c r="E7416" s="378"/>
      <c r="F7416" s="394"/>
    </row>
    <row r="7417" spans="1:6">
      <c r="A7417" s="377"/>
      <c r="B7417" s="377"/>
      <c r="C7417" s="377"/>
      <c r="D7417" s="377"/>
      <c r="E7417" s="378"/>
      <c r="F7417" s="394"/>
    </row>
    <row r="7418" spans="1:6">
      <c r="A7418" s="377"/>
      <c r="B7418" s="377"/>
      <c r="C7418" s="377"/>
      <c r="D7418" s="377"/>
      <c r="E7418" s="378"/>
      <c r="F7418" s="394"/>
    </row>
    <row r="7419" spans="1:6">
      <c r="A7419" s="377"/>
      <c r="B7419" s="377"/>
      <c r="C7419" s="377"/>
      <c r="D7419" s="377"/>
      <c r="E7419" s="378"/>
      <c r="F7419" s="394"/>
    </row>
    <row r="7420" spans="1:6">
      <c r="A7420" s="377"/>
      <c r="B7420" s="377"/>
      <c r="C7420" s="377"/>
      <c r="D7420" s="377"/>
      <c r="E7420" s="378"/>
      <c r="F7420" s="394"/>
    </row>
    <row r="7421" spans="1:6">
      <c r="A7421" s="377"/>
      <c r="B7421" s="377"/>
      <c r="C7421" s="377"/>
      <c r="D7421" s="377"/>
      <c r="E7421" s="378"/>
      <c r="F7421" s="394"/>
    </row>
    <row r="7422" spans="1:6">
      <c r="A7422" s="377"/>
      <c r="B7422" s="377"/>
      <c r="C7422" s="377"/>
      <c r="D7422" s="377"/>
      <c r="E7422" s="378"/>
      <c r="F7422" s="394"/>
    </row>
    <row r="7423" spans="1:6">
      <c r="A7423" s="377"/>
      <c r="B7423" s="377"/>
      <c r="C7423" s="377"/>
      <c r="D7423" s="377"/>
      <c r="E7423" s="378"/>
      <c r="F7423" s="394"/>
    </row>
    <row r="7424" spans="1:6">
      <c r="A7424" s="377"/>
      <c r="B7424" s="377"/>
      <c r="C7424" s="377"/>
      <c r="D7424" s="377"/>
      <c r="E7424" s="378"/>
      <c r="F7424" s="394"/>
    </row>
    <row r="7425" spans="1:6">
      <c r="A7425" s="377"/>
      <c r="B7425" s="377"/>
      <c r="C7425" s="377"/>
      <c r="D7425" s="377"/>
      <c r="E7425" s="378"/>
      <c r="F7425" s="394"/>
    </row>
    <row r="7426" spans="1:6">
      <c r="A7426" s="377"/>
      <c r="B7426" s="377"/>
      <c r="C7426" s="377"/>
      <c r="D7426" s="377"/>
      <c r="E7426" s="378"/>
      <c r="F7426" s="394"/>
    </row>
    <row r="7427" spans="1:6">
      <c r="A7427" s="377"/>
      <c r="B7427" s="377"/>
      <c r="C7427" s="377"/>
      <c r="D7427" s="377"/>
      <c r="E7427" s="378"/>
      <c r="F7427" s="394"/>
    </row>
    <row r="7428" spans="1:6">
      <c r="A7428" s="377"/>
      <c r="B7428" s="377"/>
      <c r="C7428" s="377"/>
      <c r="D7428" s="377"/>
      <c r="E7428" s="378"/>
      <c r="F7428" s="394"/>
    </row>
    <row r="7429" spans="1:6">
      <c r="A7429" s="377"/>
      <c r="B7429" s="377"/>
      <c r="C7429" s="377"/>
      <c r="D7429" s="377"/>
      <c r="E7429" s="378"/>
      <c r="F7429" s="394"/>
    </row>
    <row r="7430" spans="1:6">
      <c r="A7430" s="377"/>
      <c r="B7430" s="377"/>
      <c r="C7430" s="377"/>
      <c r="D7430" s="377"/>
      <c r="E7430" s="378"/>
      <c r="F7430" s="394"/>
    </row>
    <row r="7431" spans="1:6">
      <c r="A7431" s="377"/>
      <c r="B7431" s="377"/>
      <c r="C7431" s="377"/>
      <c r="D7431" s="377"/>
      <c r="E7431" s="378"/>
      <c r="F7431" s="394"/>
    </row>
    <row r="7432" spans="1:6">
      <c r="A7432" s="377"/>
      <c r="B7432" s="377"/>
      <c r="C7432" s="377"/>
      <c r="D7432" s="377"/>
      <c r="E7432" s="378"/>
      <c r="F7432" s="394"/>
    </row>
    <row r="7433" spans="1:6">
      <c r="A7433" s="377"/>
      <c r="B7433" s="377"/>
      <c r="C7433" s="377"/>
      <c r="D7433" s="377"/>
      <c r="E7433" s="378"/>
      <c r="F7433" s="394"/>
    </row>
    <row r="7434" spans="1:6">
      <c r="A7434" s="377"/>
      <c r="B7434" s="377"/>
      <c r="C7434" s="377"/>
      <c r="D7434" s="377"/>
      <c r="E7434" s="378"/>
      <c r="F7434" s="394"/>
    </row>
    <row r="7435" spans="1:6">
      <c r="A7435" s="377"/>
      <c r="B7435" s="377"/>
      <c r="C7435" s="377"/>
      <c r="D7435" s="377"/>
      <c r="E7435" s="378"/>
      <c r="F7435" s="394"/>
    </row>
    <row r="7436" spans="1:6">
      <c r="A7436" s="377"/>
      <c r="B7436" s="377"/>
      <c r="C7436" s="377"/>
      <c r="D7436" s="377"/>
      <c r="E7436" s="378"/>
      <c r="F7436" s="394"/>
    </row>
    <row r="7437" spans="1:6">
      <c r="A7437" s="377"/>
      <c r="B7437" s="377"/>
      <c r="C7437" s="377"/>
      <c r="D7437" s="377"/>
      <c r="E7437" s="378"/>
      <c r="F7437" s="394"/>
    </row>
    <row r="7438" spans="1:6">
      <c r="A7438" s="377"/>
      <c r="B7438" s="377"/>
      <c r="C7438" s="377"/>
      <c r="D7438" s="377"/>
      <c r="E7438" s="378"/>
      <c r="F7438" s="394"/>
    </row>
    <row r="7439" spans="1:6">
      <c r="A7439" s="377"/>
      <c r="B7439" s="377"/>
      <c r="C7439" s="377"/>
      <c r="D7439" s="377"/>
      <c r="E7439" s="378"/>
      <c r="F7439" s="394"/>
    </row>
    <row r="7440" spans="1:6">
      <c r="A7440" s="377"/>
      <c r="B7440" s="377"/>
      <c r="C7440" s="377"/>
      <c r="D7440" s="377"/>
      <c r="E7440" s="378"/>
      <c r="F7440" s="394"/>
    </row>
    <row r="7441" spans="1:6">
      <c r="A7441" s="377"/>
      <c r="B7441" s="377"/>
      <c r="C7441" s="377"/>
      <c r="D7441" s="377"/>
      <c r="E7441" s="378"/>
      <c r="F7441" s="394"/>
    </row>
    <row r="7442" spans="1:6">
      <c r="A7442" s="377"/>
      <c r="B7442" s="377"/>
      <c r="C7442" s="377"/>
      <c r="D7442" s="377"/>
      <c r="E7442" s="378"/>
      <c r="F7442" s="394"/>
    </row>
    <row r="7443" spans="1:6">
      <c r="A7443" s="377"/>
      <c r="B7443" s="377"/>
      <c r="C7443" s="377"/>
      <c r="D7443" s="377"/>
      <c r="E7443" s="378"/>
      <c r="F7443" s="394"/>
    </row>
    <row r="7444" spans="1:6">
      <c r="A7444" s="377"/>
      <c r="B7444" s="377"/>
      <c r="C7444" s="377"/>
      <c r="D7444" s="377"/>
      <c r="E7444" s="378"/>
      <c r="F7444" s="394"/>
    </row>
    <row r="7445" spans="1:6">
      <c r="A7445" s="377"/>
      <c r="B7445" s="377"/>
      <c r="C7445" s="377"/>
      <c r="D7445" s="377"/>
      <c r="E7445" s="378"/>
      <c r="F7445" s="394"/>
    </row>
    <row r="7446" spans="1:6">
      <c r="A7446" s="377"/>
      <c r="B7446" s="377"/>
      <c r="C7446" s="377"/>
      <c r="D7446" s="377"/>
      <c r="E7446" s="378"/>
      <c r="F7446" s="394"/>
    </row>
    <row r="7447" spans="1:6">
      <c r="A7447" s="377"/>
      <c r="B7447" s="377"/>
      <c r="C7447" s="377"/>
      <c r="D7447" s="377"/>
      <c r="E7447" s="378"/>
      <c r="F7447" s="394"/>
    </row>
    <row r="7448" spans="1:6">
      <c r="A7448" s="377"/>
      <c r="B7448" s="377"/>
      <c r="C7448" s="377"/>
      <c r="D7448" s="377"/>
      <c r="E7448" s="378"/>
      <c r="F7448" s="394"/>
    </row>
    <row r="7449" spans="1:6">
      <c r="A7449" s="377"/>
      <c r="B7449" s="377"/>
      <c r="C7449" s="377"/>
      <c r="D7449" s="377"/>
      <c r="E7449" s="378"/>
      <c r="F7449" s="394"/>
    </row>
    <row r="7450" spans="1:6">
      <c r="A7450" s="377"/>
      <c r="B7450" s="377"/>
      <c r="C7450" s="377"/>
      <c r="D7450" s="377"/>
      <c r="E7450" s="378"/>
      <c r="F7450" s="394"/>
    </row>
    <row r="7451" spans="1:6">
      <c r="A7451" s="377"/>
      <c r="B7451" s="377"/>
      <c r="C7451" s="377"/>
      <c r="D7451" s="377"/>
      <c r="E7451" s="378"/>
      <c r="F7451" s="394"/>
    </row>
    <row r="7452" spans="1:6">
      <c r="A7452" s="377"/>
      <c r="B7452" s="377"/>
      <c r="C7452" s="377"/>
      <c r="D7452" s="377"/>
      <c r="E7452" s="378"/>
      <c r="F7452" s="394"/>
    </row>
    <row r="7453" spans="1:6">
      <c r="A7453" s="377"/>
      <c r="B7453" s="377"/>
      <c r="C7453" s="377"/>
      <c r="D7453" s="377"/>
      <c r="E7453" s="378"/>
      <c r="F7453" s="394"/>
    </row>
    <row r="7454" spans="1:6">
      <c r="A7454" s="377"/>
      <c r="B7454" s="377"/>
      <c r="C7454" s="377"/>
      <c r="D7454" s="377"/>
      <c r="E7454" s="378"/>
      <c r="F7454" s="394"/>
    </row>
    <row r="7455" spans="1:6">
      <c r="A7455" s="377"/>
      <c r="B7455" s="377"/>
      <c r="C7455" s="377"/>
      <c r="D7455" s="377"/>
      <c r="E7455" s="378"/>
      <c r="F7455" s="394"/>
    </row>
    <row r="7456" spans="1:6">
      <c r="A7456" s="377"/>
      <c r="B7456" s="377"/>
      <c r="C7456" s="377"/>
      <c r="D7456" s="377"/>
      <c r="E7456" s="378"/>
      <c r="F7456" s="394"/>
    </row>
    <row r="7457" spans="1:6">
      <c r="A7457" s="377"/>
      <c r="B7457" s="377"/>
      <c r="C7457" s="377"/>
      <c r="D7457" s="377"/>
      <c r="E7457" s="378"/>
      <c r="F7457" s="394"/>
    </row>
    <row r="7458" spans="1:6">
      <c r="A7458" s="377"/>
      <c r="B7458" s="377"/>
      <c r="C7458" s="377"/>
      <c r="D7458" s="377"/>
      <c r="E7458" s="378"/>
      <c r="F7458" s="394"/>
    </row>
    <row r="7459" spans="1:6">
      <c r="A7459" s="377"/>
      <c r="B7459" s="377"/>
      <c r="C7459" s="377"/>
      <c r="D7459" s="377"/>
      <c r="E7459" s="378"/>
      <c r="F7459" s="394"/>
    </row>
    <row r="7460" spans="1:6">
      <c r="A7460" s="377"/>
      <c r="B7460" s="377"/>
      <c r="C7460" s="377"/>
      <c r="D7460" s="377"/>
      <c r="E7460" s="378"/>
      <c r="F7460" s="394"/>
    </row>
    <row r="7461" spans="1:6">
      <c r="A7461" s="377"/>
      <c r="B7461" s="377"/>
      <c r="C7461" s="377"/>
      <c r="D7461" s="377"/>
      <c r="E7461" s="378"/>
      <c r="F7461" s="394"/>
    </row>
    <row r="7462" spans="1:6">
      <c r="A7462" s="377"/>
      <c r="B7462" s="377"/>
      <c r="C7462" s="377"/>
      <c r="D7462" s="377"/>
      <c r="E7462" s="378"/>
      <c r="F7462" s="394"/>
    </row>
    <row r="7463" spans="1:6">
      <c r="A7463" s="377"/>
      <c r="B7463" s="377"/>
      <c r="C7463" s="377"/>
      <c r="D7463" s="377"/>
      <c r="E7463" s="378"/>
      <c r="F7463" s="394"/>
    </row>
    <row r="7464" spans="1:6">
      <c r="A7464" s="377"/>
      <c r="B7464" s="377"/>
      <c r="C7464" s="377"/>
      <c r="D7464" s="377"/>
      <c r="E7464" s="378"/>
      <c r="F7464" s="394"/>
    </row>
    <row r="7465" spans="1:6">
      <c r="A7465" s="377"/>
      <c r="B7465" s="377"/>
      <c r="C7465" s="377"/>
      <c r="D7465" s="377"/>
      <c r="E7465" s="378"/>
      <c r="F7465" s="394"/>
    </row>
    <row r="7466" spans="1:6">
      <c r="A7466" s="377"/>
      <c r="B7466" s="377"/>
      <c r="C7466" s="377"/>
      <c r="D7466" s="377"/>
      <c r="E7466" s="378"/>
      <c r="F7466" s="394"/>
    </row>
    <row r="7467" spans="1:6">
      <c r="A7467" s="377"/>
      <c r="B7467" s="377"/>
      <c r="C7467" s="377"/>
      <c r="D7467" s="377"/>
      <c r="E7467" s="378"/>
      <c r="F7467" s="394"/>
    </row>
    <row r="7468" spans="1:6">
      <c r="A7468" s="377"/>
      <c r="B7468" s="377"/>
      <c r="C7468" s="377"/>
      <c r="D7468" s="377"/>
      <c r="E7468" s="378"/>
      <c r="F7468" s="394"/>
    </row>
    <row r="7469" spans="1:6">
      <c r="A7469" s="377"/>
      <c r="B7469" s="377"/>
      <c r="C7469" s="377"/>
      <c r="D7469" s="377"/>
      <c r="E7469" s="378"/>
      <c r="F7469" s="394"/>
    </row>
    <row r="7470" spans="1:6">
      <c r="A7470" s="377"/>
      <c r="B7470" s="377"/>
      <c r="C7470" s="377"/>
      <c r="D7470" s="377"/>
      <c r="E7470" s="378"/>
      <c r="F7470" s="394"/>
    </row>
    <row r="7471" spans="1:6">
      <c r="A7471" s="377"/>
      <c r="B7471" s="377"/>
      <c r="C7471" s="377"/>
      <c r="D7471" s="377"/>
      <c r="E7471" s="378"/>
      <c r="F7471" s="394"/>
    </row>
    <row r="7472" spans="1:6">
      <c r="A7472" s="377"/>
      <c r="B7472" s="377"/>
      <c r="C7472" s="377"/>
      <c r="D7472" s="377"/>
      <c r="E7472" s="378"/>
      <c r="F7472" s="394"/>
    </row>
    <row r="7473" spans="1:6">
      <c r="A7473" s="377"/>
      <c r="B7473" s="377"/>
      <c r="C7473" s="377"/>
      <c r="D7473" s="377"/>
      <c r="E7473" s="378"/>
      <c r="F7473" s="394"/>
    </row>
    <row r="7474" spans="1:6">
      <c r="A7474" s="377"/>
      <c r="B7474" s="377"/>
      <c r="C7474" s="377"/>
      <c r="D7474" s="377"/>
      <c r="E7474" s="378"/>
      <c r="F7474" s="394"/>
    </row>
    <row r="7475" spans="1:6">
      <c r="A7475" s="377"/>
      <c r="B7475" s="377"/>
      <c r="C7475" s="377"/>
      <c r="D7475" s="377"/>
      <c r="E7475" s="378"/>
      <c r="F7475" s="394"/>
    </row>
    <row r="7476" spans="1:6">
      <c r="A7476" s="377"/>
      <c r="B7476" s="377"/>
      <c r="C7476" s="377"/>
      <c r="D7476" s="377"/>
      <c r="E7476" s="378"/>
      <c r="F7476" s="394"/>
    </row>
    <row r="7477" spans="1:6">
      <c r="A7477" s="377"/>
      <c r="B7477" s="377"/>
      <c r="C7477" s="377"/>
      <c r="D7477" s="377"/>
      <c r="E7477" s="378"/>
      <c r="F7477" s="394"/>
    </row>
    <row r="7478" spans="1:6">
      <c r="A7478" s="377"/>
      <c r="B7478" s="377"/>
      <c r="C7478" s="377"/>
      <c r="D7478" s="377"/>
      <c r="E7478" s="378"/>
      <c r="F7478" s="394"/>
    </row>
    <row r="7479" spans="1:6">
      <c r="A7479" s="377"/>
      <c r="B7479" s="377"/>
      <c r="C7479" s="377"/>
      <c r="D7479" s="377"/>
      <c r="E7479" s="378"/>
      <c r="F7479" s="394"/>
    </row>
    <row r="7480" spans="1:6">
      <c r="A7480" s="377"/>
      <c r="B7480" s="377"/>
      <c r="C7480" s="377"/>
      <c r="D7480" s="377"/>
      <c r="E7480" s="378"/>
      <c r="F7480" s="394"/>
    </row>
    <row r="7481" spans="1:6">
      <c r="A7481" s="377"/>
      <c r="B7481" s="377"/>
      <c r="C7481" s="377"/>
      <c r="D7481" s="377"/>
      <c r="E7481" s="378"/>
      <c r="F7481" s="394"/>
    </row>
    <row r="7482" spans="1:6">
      <c r="A7482" s="377"/>
      <c r="B7482" s="377"/>
      <c r="C7482" s="377"/>
      <c r="D7482" s="377"/>
      <c r="E7482" s="378"/>
      <c r="F7482" s="394"/>
    </row>
    <row r="7483" spans="1:6">
      <c r="A7483" s="377"/>
      <c r="B7483" s="377"/>
      <c r="C7483" s="377"/>
      <c r="D7483" s="377"/>
      <c r="E7483" s="378"/>
      <c r="F7483" s="394"/>
    </row>
    <row r="7484" spans="1:6">
      <c r="A7484" s="377"/>
      <c r="B7484" s="377"/>
      <c r="C7484" s="377"/>
      <c r="D7484" s="377"/>
      <c r="E7484" s="378"/>
      <c r="F7484" s="394"/>
    </row>
    <row r="7485" spans="1:6">
      <c r="A7485" s="377"/>
      <c r="B7485" s="377"/>
      <c r="C7485" s="377"/>
      <c r="D7485" s="377"/>
      <c r="E7485" s="378"/>
      <c r="F7485" s="394"/>
    </row>
    <row r="7486" spans="1:6">
      <c r="A7486" s="377"/>
      <c r="B7486" s="377"/>
      <c r="C7486" s="377"/>
      <c r="D7486" s="377"/>
      <c r="E7486" s="378"/>
      <c r="F7486" s="394"/>
    </row>
    <row r="7487" spans="1:6">
      <c r="A7487" s="377"/>
      <c r="B7487" s="377"/>
      <c r="C7487" s="377"/>
      <c r="D7487" s="377"/>
      <c r="E7487" s="378"/>
      <c r="F7487" s="394"/>
    </row>
    <row r="7488" spans="1:6">
      <c r="A7488" s="377"/>
      <c r="B7488" s="377"/>
      <c r="C7488" s="377"/>
      <c r="D7488" s="377"/>
      <c r="E7488" s="378"/>
      <c r="F7488" s="394"/>
    </row>
    <row r="7489" spans="1:6">
      <c r="A7489" s="377"/>
      <c r="B7489" s="377"/>
      <c r="C7489" s="377"/>
      <c r="D7489" s="377"/>
      <c r="E7489" s="378"/>
      <c r="F7489" s="394"/>
    </row>
    <row r="7490" spans="1:6">
      <c r="A7490" s="377"/>
      <c r="B7490" s="377"/>
      <c r="C7490" s="377"/>
      <c r="D7490" s="377"/>
      <c r="E7490" s="378"/>
      <c r="F7490" s="394"/>
    </row>
    <row r="7491" spans="1:6">
      <c r="A7491" s="377"/>
      <c r="B7491" s="377"/>
      <c r="C7491" s="377"/>
      <c r="D7491" s="377"/>
      <c r="E7491" s="378"/>
      <c r="F7491" s="394"/>
    </row>
    <row r="7492" spans="1:6">
      <c r="A7492" s="377"/>
      <c r="B7492" s="377"/>
      <c r="C7492" s="377"/>
      <c r="D7492" s="377"/>
      <c r="E7492" s="378"/>
      <c r="F7492" s="394"/>
    </row>
    <row r="7493" spans="1:6">
      <c r="A7493" s="377"/>
      <c r="B7493" s="377"/>
      <c r="C7493" s="377"/>
      <c r="D7493" s="377"/>
      <c r="E7493" s="378"/>
      <c r="F7493" s="394"/>
    </row>
    <row r="7494" spans="1:6">
      <c r="A7494" s="377"/>
      <c r="B7494" s="377"/>
      <c r="C7494" s="377"/>
      <c r="D7494" s="377"/>
      <c r="E7494" s="378"/>
      <c r="F7494" s="394"/>
    </row>
    <row r="7495" spans="1:6">
      <c r="A7495" s="377"/>
      <c r="B7495" s="377"/>
      <c r="C7495" s="377"/>
      <c r="D7495" s="377"/>
      <c r="E7495" s="378"/>
      <c r="F7495" s="394"/>
    </row>
    <row r="7496" spans="1:6">
      <c r="A7496" s="377"/>
      <c r="B7496" s="377"/>
      <c r="C7496" s="377"/>
      <c r="D7496" s="377"/>
      <c r="E7496" s="378"/>
      <c r="F7496" s="394"/>
    </row>
    <row r="7497" spans="1:6">
      <c r="A7497" s="377"/>
      <c r="B7497" s="377"/>
      <c r="C7497" s="377"/>
      <c r="D7497" s="377"/>
      <c r="E7497" s="378"/>
      <c r="F7497" s="394"/>
    </row>
    <row r="7498" spans="1:6">
      <c r="A7498" s="377"/>
      <c r="B7498" s="377"/>
      <c r="C7498" s="377"/>
      <c r="D7498" s="377"/>
      <c r="E7498" s="378"/>
      <c r="F7498" s="394"/>
    </row>
    <row r="7499" spans="1:6">
      <c r="A7499" s="377"/>
      <c r="B7499" s="377"/>
      <c r="C7499" s="377"/>
      <c r="D7499" s="377"/>
      <c r="E7499" s="378"/>
      <c r="F7499" s="394"/>
    </row>
    <row r="7500" spans="1:6">
      <c r="A7500" s="377"/>
      <c r="B7500" s="377"/>
      <c r="C7500" s="377"/>
      <c r="D7500" s="377"/>
      <c r="E7500" s="378"/>
      <c r="F7500" s="394"/>
    </row>
    <row r="7501" spans="1:6">
      <c r="A7501" s="377"/>
      <c r="B7501" s="377"/>
      <c r="C7501" s="377"/>
      <c r="D7501" s="377"/>
      <c r="E7501" s="378"/>
      <c r="F7501" s="394"/>
    </row>
    <row r="7502" spans="1:6">
      <c r="A7502" s="377"/>
      <c r="B7502" s="377"/>
      <c r="C7502" s="377"/>
      <c r="D7502" s="377"/>
      <c r="E7502" s="378"/>
      <c r="F7502" s="394"/>
    </row>
    <row r="7503" spans="1:6">
      <c r="A7503" s="377"/>
      <c r="B7503" s="377"/>
      <c r="C7503" s="377"/>
      <c r="D7503" s="377"/>
      <c r="E7503" s="378"/>
      <c r="F7503" s="394"/>
    </row>
    <row r="7504" spans="1:6">
      <c r="A7504" s="377"/>
      <c r="B7504" s="377"/>
      <c r="C7504" s="377"/>
      <c r="D7504" s="377"/>
      <c r="E7504" s="378"/>
      <c r="F7504" s="394"/>
    </row>
    <row r="7505" spans="1:6">
      <c r="A7505" s="377"/>
      <c r="B7505" s="377"/>
      <c r="C7505" s="377"/>
      <c r="D7505" s="377"/>
      <c r="E7505" s="378"/>
      <c r="F7505" s="394"/>
    </row>
    <row r="7506" spans="1:6">
      <c r="A7506" s="377"/>
      <c r="B7506" s="377"/>
      <c r="C7506" s="377"/>
      <c r="D7506" s="377"/>
      <c r="E7506" s="378"/>
      <c r="F7506" s="394"/>
    </row>
    <row r="7507" spans="1:6">
      <c r="A7507" s="377"/>
      <c r="B7507" s="377"/>
      <c r="C7507" s="377"/>
      <c r="D7507" s="377"/>
      <c r="E7507" s="378"/>
      <c r="F7507" s="394"/>
    </row>
    <row r="7508" spans="1:6">
      <c r="A7508" s="377"/>
      <c r="B7508" s="377"/>
      <c r="C7508" s="377"/>
      <c r="D7508" s="377"/>
      <c r="E7508" s="378"/>
      <c r="F7508" s="394"/>
    </row>
    <row r="7509" spans="1:6">
      <c r="A7509" s="377"/>
      <c r="B7509" s="377"/>
      <c r="C7509" s="377"/>
      <c r="D7509" s="377"/>
      <c r="E7509" s="378"/>
      <c r="F7509" s="394"/>
    </row>
    <row r="7510" spans="1:6">
      <c r="A7510" s="377"/>
      <c r="B7510" s="377"/>
      <c r="C7510" s="377"/>
      <c r="D7510" s="377"/>
      <c r="E7510" s="378"/>
      <c r="F7510" s="394"/>
    </row>
    <row r="7511" spans="1:6">
      <c r="A7511" s="377"/>
      <c r="B7511" s="377"/>
      <c r="C7511" s="377"/>
      <c r="D7511" s="377"/>
      <c r="E7511" s="378"/>
      <c r="F7511" s="394"/>
    </row>
    <row r="7512" spans="1:6">
      <c r="A7512" s="377"/>
      <c r="B7512" s="377"/>
      <c r="C7512" s="377"/>
      <c r="D7512" s="377"/>
      <c r="E7512" s="378"/>
      <c r="F7512" s="394"/>
    </row>
    <row r="7513" spans="1:6">
      <c r="A7513" s="377"/>
      <c r="B7513" s="377"/>
      <c r="C7513" s="377"/>
      <c r="D7513" s="377"/>
      <c r="E7513" s="378"/>
      <c r="F7513" s="394"/>
    </row>
    <row r="7514" spans="1:6">
      <c r="A7514" s="377"/>
      <c r="B7514" s="377"/>
      <c r="C7514" s="377"/>
      <c r="D7514" s="377"/>
      <c r="E7514" s="378"/>
      <c r="F7514" s="394"/>
    </row>
    <row r="7515" spans="1:6">
      <c r="A7515" s="377"/>
      <c r="B7515" s="377"/>
      <c r="C7515" s="377"/>
      <c r="D7515" s="377"/>
      <c r="E7515" s="378"/>
      <c r="F7515" s="394"/>
    </row>
    <row r="7516" spans="1:6">
      <c r="A7516" s="377"/>
      <c r="B7516" s="377"/>
      <c r="C7516" s="377"/>
      <c r="D7516" s="377"/>
      <c r="E7516" s="378"/>
      <c r="F7516" s="394"/>
    </row>
    <row r="7517" spans="1:6">
      <c r="A7517" s="377"/>
      <c r="B7517" s="377"/>
      <c r="C7517" s="377"/>
      <c r="D7517" s="377"/>
      <c r="E7517" s="378"/>
      <c r="F7517" s="394"/>
    </row>
    <row r="7518" spans="1:6">
      <c r="A7518" s="377"/>
      <c r="B7518" s="377"/>
      <c r="C7518" s="377"/>
      <c r="D7518" s="377"/>
      <c r="E7518" s="378"/>
      <c r="F7518" s="394"/>
    </row>
    <row r="7519" spans="1:6">
      <c r="A7519" s="377"/>
      <c r="B7519" s="377"/>
      <c r="C7519" s="377"/>
      <c r="D7519" s="377"/>
      <c r="E7519" s="378"/>
      <c r="F7519" s="394"/>
    </row>
    <row r="7520" spans="1:6">
      <c r="A7520" s="377"/>
      <c r="B7520" s="377"/>
      <c r="C7520" s="377"/>
      <c r="D7520" s="377"/>
      <c r="E7520" s="378"/>
      <c r="F7520" s="394"/>
    </row>
    <row r="7521" spans="1:6">
      <c r="A7521" s="377"/>
      <c r="B7521" s="377"/>
      <c r="C7521" s="377"/>
      <c r="D7521" s="377"/>
      <c r="E7521" s="378"/>
      <c r="F7521" s="394"/>
    </row>
    <row r="7522" spans="1:6">
      <c r="A7522" s="377"/>
      <c r="B7522" s="377"/>
      <c r="C7522" s="377"/>
      <c r="D7522" s="377"/>
      <c r="E7522" s="378"/>
      <c r="F7522" s="394"/>
    </row>
    <row r="7523" spans="1:6">
      <c r="A7523" s="377"/>
      <c r="B7523" s="377"/>
      <c r="C7523" s="377"/>
      <c r="D7523" s="377"/>
      <c r="E7523" s="378"/>
      <c r="F7523" s="394"/>
    </row>
    <row r="7524" spans="1:6">
      <c r="A7524" s="377"/>
      <c r="B7524" s="377"/>
      <c r="C7524" s="377"/>
      <c r="D7524" s="377"/>
      <c r="E7524" s="378"/>
      <c r="F7524" s="394"/>
    </row>
    <row r="7525" spans="1:6">
      <c r="A7525" s="377"/>
      <c r="B7525" s="377"/>
      <c r="C7525" s="377"/>
      <c r="D7525" s="377"/>
      <c r="E7525" s="378"/>
      <c r="F7525" s="394"/>
    </row>
    <row r="7526" spans="1:6">
      <c r="A7526" s="377"/>
      <c r="B7526" s="377"/>
      <c r="C7526" s="377"/>
      <c r="D7526" s="377"/>
      <c r="E7526" s="378"/>
      <c r="F7526" s="394"/>
    </row>
    <row r="7527" spans="1:6">
      <c r="A7527" s="377"/>
      <c r="B7527" s="377"/>
      <c r="C7527" s="377"/>
      <c r="D7527" s="377"/>
      <c r="E7527" s="378"/>
      <c r="F7527" s="394"/>
    </row>
    <row r="7528" spans="1:6">
      <c r="A7528" s="377"/>
      <c r="B7528" s="377"/>
      <c r="C7528" s="377"/>
      <c r="D7528" s="377"/>
      <c r="E7528" s="378"/>
      <c r="F7528" s="394"/>
    </row>
    <row r="7529" spans="1:6">
      <c r="A7529" s="377"/>
      <c r="B7529" s="377"/>
      <c r="C7529" s="377"/>
      <c r="D7529" s="377"/>
      <c r="E7529" s="378"/>
      <c r="F7529" s="394"/>
    </row>
    <row r="7530" spans="1:6">
      <c r="A7530" s="377"/>
      <c r="B7530" s="377"/>
      <c r="C7530" s="377"/>
      <c r="D7530" s="377"/>
      <c r="E7530" s="378"/>
      <c r="F7530" s="394"/>
    </row>
    <row r="7531" spans="1:6">
      <c r="A7531" s="377"/>
      <c r="B7531" s="377"/>
      <c r="C7531" s="377"/>
      <c r="D7531" s="377"/>
      <c r="E7531" s="378"/>
      <c r="F7531" s="394"/>
    </row>
    <row r="7532" spans="1:6">
      <c r="A7532" s="377"/>
      <c r="B7532" s="377"/>
      <c r="C7532" s="377"/>
      <c r="D7532" s="377"/>
      <c r="E7532" s="378"/>
      <c r="F7532" s="394"/>
    </row>
    <row r="7533" spans="1:6">
      <c r="A7533" s="377"/>
      <c r="B7533" s="377"/>
      <c r="C7533" s="377"/>
      <c r="D7533" s="377"/>
      <c r="E7533" s="378"/>
      <c r="F7533" s="394"/>
    </row>
    <row r="7534" spans="1:6">
      <c r="A7534" s="377"/>
      <c r="B7534" s="377"/>
      <c r="C7534" s="377"/>
      <c r="D7534" s="377"/>
      <c r="E7534" s="378"/>
      <c r="F7534" s="394"/>
    </row>
    <row r="7535" spans="1:6">
      <c r="A7535" s="377"/>
      <c r="B7535" s="377"/>
      <c r="C7535" s="377"/>
      <c r="D7535" s="377"/>
      <c r="E7535" s="378"/>
      <c r="F7535" s="394"/>
    </row>
    <row r="7536" spans="1:6">
      <c r="A7536" s="377"/>
      <c r="B7536" s="377"/>
      <c r="C7536" s="377"/>
      <c r="D7536" s="377"/>
      <c r="E7536" s="378"/>
      <c r="F7536" s="394"/>
    </row>
    <row r="7537" spans="1:6">
      <c r="A7537" s="377"/>
      <c r="B7537" s="377"/>
      <c r="C7537" s="377"/>
      <c r="D7537" s="377"/>
      <c r="E7537" s="378"/>
      <c r="F7537" s="394"/>
    </row>
    <row r="7538" spans="1:6">
      <c r="A7538" s="377"/>
      <c r="B7538" s="377"/>
      <c r="C7538" s="377"/>
      <c r="D7538" s="377"/>
      <c r="E7538" s="378"/>
      <c r="F7538" s="394"/>
    </row>
    <row r="7539" spans="1:6">
      <c r="A7539" s="377"/>
      <c r="B7539" s="377"/>
      <c r="C7539" s="377"/>
      <c r="D7539" s="377"/>
      <c r="E7539" s="378"/>
      <c r="F7539" s="394"/>
    </row>
    <row r="7540" spans="1:6">
      <c r="A7540" s="377"/>
      <c r="B7540" s="377"/>
      <c r="C7540" s="377"/>
      <c r="D7540" s="377"/>
      <c r="E7540" s="378"/>
      <c r="F7540" s="394"/>
    </row>
    <row r="7541" spans="1:6">
      <c r="A7541" s="377"/>
      <c r="B7541" s="377"/>
      <c r="C7541" s="377"/>
      <c r="D7541" s="377"/>
      <c r="E7541" s="378"/>
      <c r="F7541" s="394"/>
    </row>
    <row r="7542" spans="1:6">
      <c r="A7542" s="377"/>
      <c r="B7542" s="377"/>
      <c r="C7542" s="377"/>
      <c r="D7542" s="377"/>
      <c r="E7542" s="378"/>
      <c r="F7542" s="394"/>
    </row>
    <row r="7543" spans="1:6">
      <c r="A7543" s="377"/>
      <c r="B7543" s="377"/>
      <c r="C7543" s="377"/>
      <c r="D7543" s="377"/>
      <c r="E7543" s="378"/>
      <c r="F7543" s="394"/>
    </row>
    <row r="7544" spans="1:6">
      <c r="A7544" s="377"/>
      <c r="B7544" s="377"/>
      <c r="C7544" s="377"/>
      <c r="D7544" s="377"/>
      <c r="E7544" s="378"/>
      <c r="F7544" s="394"/>
    </row>
    <row r="7545" spans="1:6">
      <c r="A7545" s="377"/>
      <c r="B7545" s="377"/>
      <c r="C7545" s="377"/>
      <c r="D7545" s="377"/>
      <c r="E7545" s="378"/>
      <c r="F7545" s="394"/>
    </row>
    <row r="7546" spans="1:6">
      <c r="A7546" s="377"/>
      <c r="B7546" s="377"/>
      <c r="C7546" s="377"/>
      <c r="D7546" s="377"/>
      <c r="E7546" s="378"/>
      <c r="F7546" s="394"/>
    </row>
    <row r="7547" spans="1:6">
      <c r="A7547" s="377"/>
      <c r="B7547" s="377"/>
      <c r="C7547" s="377"/>
      <c r="D7547" s="377"/>
      <c r="E7547" s="378"/>
      <c r="F7547" s="394"/>
    </row>
    <row r="7548" spans="1:6">
      <c r="A7548" s="377"/>
      <c r="B7548" s="377"/>
      <c r="C7548" s="377"/>
      <c r="D7548" s="377"/>
      <c r="E7548" s="378"/>
      <c r="F7548" s="394"/>
    </row>
    <row r="7549" spans="1:6">
      <c r="A7549" s="377"/>
      <c r="B7549" s="377"/>
      <c r="C7549" s="377"/>
      <c r="D7549" s="377"/>
      <c r="E7549" s="378"/>
      <c r="F7549" s="394"/>
    </row>
    <row r="7550" spans="1:6">
      <c r="A7550" s="377"/>
      <c r="B7550" s="377"/>
      <c r="C7550" s="377"/>
      <c r="D7550" s="377"/>
      <c r="E7550" s="378"/>
      <c r="F7550" s="394"/>
    </row>
    <row r="7551" spans="1:6">
      <c r="A7551" s="377"/>
      <c r="B7551" s="377"/>
      <c r="C7551" s="377"/>
      <c r="D7551" s="377"/>
      <c r="E7551" s="378"/>
      <c r="F7551" s="394"/>
    </row>
    <row r="7552" spans="1:6">
      <c r="A7552" s="377"/>
      <c r="B7552" s="377"/>
      <c r="C7552" s="377"/>
      <c r="D7552" s="377"/>
      <c r="E7552" s="378"/>
      <c r="F7552" s="394"/>
    </row>
    <row r="7553" spans="1:6">
      <c r="A7553" s="377"/>
      <c r="B7553" s="377"/>
      <c r="C7553" s="377"/>
      <c r="D7553" s="377"/>
      <c r="E7553" s="378"/>
      <c r="F7553" s="394"/>
    </row>
    <row r="7554" spans="1:6">
      <c r="A7554" s="377"/>
      <c r="B7554" s="377"/>
      <c r="C7554" s="377"/>
      <c r="D7554" s="377"/>
      <c r="E7554" s="378"/>
      <c r="F7554" s="394"/>
    </row>
    <row r="7555" spans="1:6">
      <c r="A7555" s="377"/>
      <c r="B7555" s="377"/>
      <c r="C7555" s="377"/>
      <c r="D7555" s="377"/>
      <c r="E7555" s="378"/>
      <c r="F7555" s="394"/>
    </row>
    <row r="7556" spans="1:6">
      <c r="A7556" s="377"/>
      <c r="B7556" s="377"/>
      <c r="C7556" s="377"/>
      <c r="D7556" s="377"/>
      <c r="E7556" s="378"/>
      <c r="F7556" s="394"/>
    </row>
    <row r="7557" spans="1:6">
      <c r="A7557" s="377"/>
      <c r="B7557" s="377"/>
      <c r="C7557" s="377"/>
      <c r="D7557" s="377"/>
      <c r="E7557" s="378"/>
      <c r="F7557" s="394"/>
    </row>
    <row r="7558" spans="1:6">
      <c r="A7558" s="377"/>
      <c r="B7558" s="377"/>
      <c r="C7558" s="377"/>
      <c r="D7558" s="377"/>
      <c r="E7558" s="378"/>
      <c r="F7558" s="394"/>
    </row>
    <row r="7559" spans="1:6">
      <c r="A7559" s="377"/>
      <c r="B7559" s="377"/>
      <c r="C7559" s="377"/>
      <c r="D7559" s="377"/>
      <c r="E7559" s="378"/>
      <c r="F7559" s="394"/>
    </row>
    <row r="7560" spans="1:6">
      <c r="A7560" s="377"/>
      <c r="B7560" s="377"/>
      <c r="C7560" s="377"/>
      <c r="D7560" s="377"/>
      <c r="E7560" s="378"/>
      <c r="F7560" s="394"/>
    </row>
    <row r="7561" spans="1:6">
      <c r="A7561" s="377"/>
      <c r="B7561" s="377"/>
      <c r="C7561" s="377"/>
      <c r="D7561" s="377"/>
      <c r="E7561" s="378"/>
      <c r="F7561" s="394"/>
    </row>
    <row r="7562" spans="1:6">
      <c r="A7562" s="377"/>
      <c r="B7562" s="377"/>
      <c r="C7562" s="377"/>
      <c r="D7562" s="377"/>
      <c r="E7562" s="378"/>
      <c r="F7562" s="394"/>
    </row>
    <row r="7563" spans="1:6">
      <c r="A7563" s="377"/>
      <c r="B7563" s="377"/>
      <c r="C7563" s="377"/>
      <c r="D7563" s="377"/>
      <c r="E7563" s="378"/>
      <c r="F7563" s="394"/>
    </row>
    <row r="7564" spans="1:6">
      <c r="A7564" s="377"/>
      <c r="B7564" s="377"/>
      <c r="C7564" s="377"/>
      <c r="D7564" s="377"/>
      <c r="E7564" s="378"/>
      <c r="F7564" s="394"/>
    </row>
    <row r="7565" spans="1:6">
      <c r="A7565" s="377"/>
      <c r="B7565" s="377"/>
      <c r="C7565" s="377"/>
      <c r="D7565" s="377"/>
      <c r="E7565" s="378"/>
      <c r="F7565" s="394"/>
    </row>
    <row r="7566" spans="1:6">
      <c r="A7566" s="377"/>
      <c r="B7566" s="377"/>
      <c r="C7566" s="377"/>
      <c r="D7566" s="377"/>
      <c r="E7566" s="378"/>
      <c r="F7566" s="394"/>
    </row>
    <row r="7567" spans="1:6">
      <c r="A7567" s="377"/>
      <c r="B7567" s="377"/>
      <c r="C7567" s="377"/>
      <c r="D7567" s="377"/>
      <c r="E7567" s="378"/>
      <c r="F7567" s="394"/>
    </row>
    <row r="7568" spans="1:6">
      <c r="A7568" s="377"/>
      <c r="B7568" s="377"/>
      <c r="C7568" s="377"/>
      <c r="D7568" s="377"/>
      <c r="E7568" s="378"/>
      <c r="F7568" s="394"/>
    </row>
    <row r="7569" spans="1:6">
      <c r="A7569" s="377"/>
      <c r="B7569" s="377"/>
      <c r="C7569" s="377"/>
      <c r="D7569" s="377"/>
      <c r="E7569" s="378"/>
      <c r="F7569" s="394"/>
    </row>
    <row r="7570" spans="1:6">
      <c r="A7570" s="377"/>
      <c r="B7570" s="377"/>
      <c r="C7570" s="377"/>
      <c r="D7570" s="377"/>
      <c r="E7570" s="378"/>
      <c r="F7570" s="394"/>
    </row>
    <row r="7571" spans="1:6">
      <c r="A7571" s="377"/>
      <c r="B7571" s="377"/>
      <c r="C7571" s="377"/>
      <c r="D7571" s="377"/>
      <c r="E7571" s="378"/>
      <c r="F7571" s="394"/>
    </row>
    <row r="7572" spans="1:6">
      <c r="A7572" s="377"/>
      <c r="B7572" s="377"/>
      <c r="C7572" s="377"/>
      <c r="D7572" s="377"/>
      <c r="E7572" s="378"/>
      <c r="F7572" s="394"/>
    </row>
    <row r="7573" spans="1:6">
      <c r="A7573" s="377"/>
      <c r="B7573" s="377"/>
      <c r="C7573" s="377"/>
      <c r="D7573" s="377"/>
      <c r="E7573" s="378"/>
      <c r="F7573" s="394"/>
    </row>
    <row r="7574" spans="1:6">
      <c r="A7574" s="377"/>
      <c r="B7574" s="377"/>
      <c r="C7574" s="377"/>
      <c r="D7574" s="377"/>
      <c r="E7574" s="378"/>
      <c r="F7574" s="394"/>
    </row>
    <row r="7575" spans="1:6">
      <c r="A7575" s="377"/>
      <c r="B7575" s="377"/>
      <c r="C7575" s="377"/>
      <c r="D7575" s="377"/>
      <c r="E7575" s="378"/>
      <c r="F7575" s="394"/>
    </row>
    <row r="7576" spans="1:6">
      <c r="A7576" s="377"/>
      <c r="B7576" s="377"/>
      <c r="C7576" s="377"/>
      <c r="D7576" s="377"/>
      <c r="E7576" s="378"/>
      <c r="F7576" s="394"/>
    </row>
    <row r="7577" spans="1:6">
      <c r="A7577" s="377"/>
      <c r="B7577" s="377"/>
      <c r="C7577" s="377"/>
      <c r="D7577" s="377"/>
      <c r="E7577" s="378"/>
      <c r="F7577" s="394"/>
    </row>
    <row r="7578" spans="1:6">
      <c r="A7578" s="377"/>
      <c r="B7578" s="377"/>
      <c r="C7578" s="377"/>
      <c r="D7578" s="377"/>
      <c r="E7578" s="378"/>
      <c r="F7578" s="394"/>
    </row>
    <row r="7579" spans="1:6">
      <c r="A7579" s="377"/>
      <c r="B7579" s="377"/>
      <c r="C7579" s="377"/>
      <c r="D7579" s="377"/>
      <c r="E7579" s="378"/>
      <c r="F7579" s="394"/>
    </row>
    <row r="7580" spans="1:6">
      <c r="A7580" s="377"/>
      <c r="B7580" s="377"/>
      <c r="C7580" s="377"/>
      <c r="D7580" s="377"/>
      <c r="E7580" s="378"/>
      <c r="F7580" s="394"/>
    </row>
    <row r="7581" spans="1:6">
      <c r="A7581" s="377"/>
      <c r="B7581" s="377"/>
      <c r="C7581" s="377"/>
      <c r="D7581" s="377"/>
      <c r="E7581" s="378"/>
      <c r="F7581" s="394"/>
    </row>
    <row r="7582" spans="1:6">
      <c r="A7582" s="377"/>
      <c r="B7582" s="377"/>
      <c r="C7582" s="377"/>
      <c r="D7582" s="377"/>
      <c r="E7582" s="378"/>
      <c r="F7582" s="394"/>
    </row>
    <row r="7583" spans="1:6">
      <c r="A7583" s="377"/>
      <c r="B7583" s="377"/>
      <c r="C7583" s="377"/>
      <c r="D7583" s="377"/>
      <c r="E7583" s="378"/>
      <c r="F7583" s="394"/>
    </row>
    <row r="7584" spans="1:6">
      <c r="A7584" s="377"/>
      <c r="B7584" s="377"/>
      <c r="C7584" s="377"/>
      <c r="D7584" s="377"/>
      <c r="E7584" s="378"/>
      <c r="F7584" s="394"/>
    </row>
    <row r="7585" spans="1:6">
      <c r="A7585" s="377"/>
      <c r="B7585" s="377"/>
      <c r="C7585" s="377"/>
      <c r="D7585" s="377"/>
      <c r="E7585" s="378"/>
      <c r="F7585" s="394"/>
    </row>
    <row r="7586" spans="1:6">
      <c r="A7586" s="377"/>
      <c r="B7586" s="377"/>
      <c r="C7586" s="377"/>
      <c r="D7586" s="377"/>
      <c r="E7586" s="378"/>
      <c r="F7586" s="394"/>
    </row>
    <row r="7587" spans="1:6">
      <c r="A7587" s="377"/>
      <c r="B7587" s="377"/>
      <c r="C7587" s="377"/>
      <c r="D7587" s="377"/>
      <c r="E7587" s="378"/>
      <c r="F7587" s="394"/>
    </row>
    <row r="7588" spans="1:6">
      <c r="A7588" s="377"/>
      <c r="B7588" s="377"/>
      <c r="C7588" s="377"/>
      <c r="D7588" s="377"/>
      <c r="E7588" s="378"/>
      <c r="F7588" s="394"/>
    </row>
    <row r="7589" spans="1:6">
      <c r="A7589" s="377"/>
      <c r="B7589" s="377"/>
      <c r="C7589" s="377"/>
      <c r="D7589" s="377"/>
      <c r="E7589" s="378"/>
      <c r="F7589" s="394"/>
    </row>
    <row r="7590" spans="1:6">
      <c r="A7590" s="377"/>
      <c r="B7590" s="377"/>
      <c r="C7590" s="377"/>
      <c r="D7590" s="377"/>
      <c r="E7590" s="378"/>
      <c r="F7590" s="394"/>
    </row>
    <row r="7591" spans="1:6">
      <c r="A7591" s="377"/>
      <c r="B7591" s="377"/>
      <c r="C7591" s="377"/>
      <c r="D7591" s="377"/>
      <c r="E7591" s="378"/>
      <c r="F7591" s="394"/>
    </row>
    <row r="7592" spans="1:6">
      <c r="A7592" s="377"/>
      <c r="B7592" s="377"/>
      <c r="C7592" s="377"/>
      <c r="D7592" s="377"/>
      <c r="E7592" s="378"/>
      <c r="F7592" s="394"/>
    </row>
    <row r="7593" spans="1:6">
      <c r="A7593" s="377"/>
      <c r="B7593" s="377"/>
      <c r="C7593" s="377"/>
      <c r="D7593" s="377"/>
      <c r="E7593" s="378"/>
      <c r="F7593" s="394"/>
    </row>
    <row r="7594" spans="1:6">
      <c r="A7594" s="377"/>
      <c r="B7594" s="377"/>
      <c r="C7594" s="377"/>
      <c r="D7594" s="377"/>
      <c r="E7594" s="378"/>
      <c r="F7594" s="394"/>
    </row>
    <row r="7595" spans="1:6">
      <c r="A7595" s="377"/>
      <c r="B7595" s="377"/>
      <c r="C7595" s="377"/>
      <c r="D7595" s="377"/>
      <c r="E7595" s="378"/>
      <c r="F7595" s="394"/>
    </row>
    <row r="7596" spans="1:6">
      <c r="A7596" s="377"/>
      <c r="B7596" s="377"/>
      <c r="C7596" s="377"/>
      <c r="D7596" s="377"/>
      <c r="E7596" s="378"/>
      <c r="F7596" s="394"/>
    </row>
    <row r="7597" spans="1:6">
      <c r="A7597" s="377"/>
      <c r="B7597" s="377"/>
      <c r="C7597" s="377"/>
      <c r="D7597" s="377"/>
      <c r="E7597" s="378"/>
      <c r="F7597" s="394"/>
    </row>
    <row r="7598" spans="1:6">
      <c r="A7598" s="377"/>
      <c r="B7598" s="377"/>
      <c r="C7598" s="377"/>
      <c r="D7598" s="377"/>
      <c r="E7598" s="378"/>
      <c r="F7598" s="394"/>
    </row>
    <row r="7599" spans="1:6">
      <c r="A7599" s="377"/>
      <c r="B7599" s="377"/>
      <c r="C7599" s="377"/>
      <c r="D7599" s="377"/>
      <c r="E7599" s="378"/>
      <c r="F7599" s="394"/>
    </row>
    <row r="7600" spans="1:6">
      <c r="A7600" s="377"/>
      <c r="B7600" s="377"/>
      <c r="C7600" s="377"/>
      <c r="D7600" s="377"/>
      <c r="E7600" s="378"/>
      <c r="F7600" s="394"/>
    </row>
    <row r="7601" spans="1:6">
      <c r="A7601" s="377"/>
      <c r="B7601" s="377"/>
      <c r="C7601" s="377"/>
      <c r="D7601" s="377"/>
      <c r="E7601" s="378"/>
      <c r="F7601" s="394"/>
    </row>
    <row r="7602" spans="1:6">
      <c r="A7602" s="377"/>
      <c r="B7602" s="377"/>
      <c r="C7602" s="377"/>
      <c r="D7602" s="377"/>
      <c r="E7602" s="378"/>
      <c r="F7602" s="394"/>
    </row>
    <row r="7603" spans="1:6">
      <c r="A7603" s="377"/>
      <c r="B7603" s="377"/>
      <c r="C7603" s="377"/>
      <c r="D7603" s="377"/>
      <c r="E7603" s="378"/>
      <c r="F7603" s="394"/>
    </row>
    <row r="7604" spans="1:6">
      <c r="A7604" s="377"/>
      <c r="B7604" s="377"/>
      <c r="C7604" s="377"/>
      <c r="D7604" s="377"/>
      <c r="E7604" s="378"/>
      <c r="F7604" s="394"/>
    </row>
    <row r="7605" spans="1:6">
      <c r="A7605" s="377"/>
      <c r="B7605" s="377"/>
      <c r="C7605" s="377"/>
      <c r="D7605" s="377"/>
      <c r="E7605" s="378"/>
      <c r="F7605" s="394"/>
    </row>
    <row r="7606" spans="1:6">
      <c r="A7606" s="377"/>
      <c r="B7606" s="377"/>
      <c r="C7606" s="377"/>
      <c r="D7606" s="377"/>
      <c r="E7606" s="378"/>
      <c r="F7606" s="394"/>
    </row>
    <row r="7607" spans="1:6">
      <c r="A7607" s="377"/>
      <c r="B7607" s="377"/>
      <c r="C7607" s="377"/>
      <c r="D7607" s="377"/>
      <c r="E7607" s="378"/>
      <c r="F7607" s="394"/>
    </row>
    <row r="7608" spans="1:6">
      <c r="A7608" s="377"/>
      <c r="B7608" s="377"/>
      <c r="C7608" s="377"/>
      <c r="D7608" s="377"/>
      <c r="E7608" s="378"/>
      <c r="F7608" s="394"/>
    </row>
    <row r="7609" spans="1:6">
      <c r="A7609" s="377"/>
      <c r="B7609" s="377"/>
      <c r="C7609" s="377"/>
      <c r="D7609" s="377"/>
      <c r="E7609" s="378"/>
      <c r="F7609" s="394"/>
    </row>
    <row r="7610" spans="1:6">
      <c r="A7610" s="377"/>
      <c r="B7610" s="377"/>
      <c r="C7610" s="377"/>
      <c r="D7610" s="377"/>
      <c r="E7610" s="378"/>
      <c r="F7610" s="394"/>
    </row>
    <row r="7611" spans="1:6">
      <c r="A7611" s="377"/>
      <c r="B7611" s="377"/>
      <c r="C7611" s="377"/>
      <c r="D7611" s="377"/>
      <c r="E7611" s="378"/>
      <c r="F7611" s="394"/>
    </row>
    <row r="7612" spans="1:6">
      <c r="A7612" s="377"/>
      <c r="B7612" s="377"/>
      <c r="C7612" s="377"/>
      <c r="D7612" s="377"/>
      <c r="E7612" s="378"/>
      <c r="F7612" s="394"/>
    </row>
    <row r="7613" spans="1:6">
      <c r="A7613" s="377"/>
      <c r="B7613" s="377"/>
      <c r="C7613" s="377"/>
      <c r="D7613" s="377"/>
      <c r="E7613" s="378"/>
      <c r="F7613" s="394"/>
    </row>
    <row r="7614" spans="1:6">
      <c r="A7614" s="377"/>
      <c r="B7614" s="377"/>
      <c r="C7614" s="377"/>
      <c r="D7614" s="377"/>
      <c r="E7614" s="378"/>
      <c r="F7614" s="394"/>
    </row>
    <row r="7615" spans="1:6">
      <c r="A7615" s="377"/>
      <c r="B7615" s="377"/>
      <c r="C7615" s="377"/>
      <c r="D7615" s="377"/>
      <c r="E7615" s="378"/>
      <c r="F7615" s="394"/>
    </row>
    <row r="7616" spans="1:6">
      <c r="A7616" s="377"/>
      <c r="B7616" s="377"/>
      <c r="C7616" s="377"/>
      <c r="D7616" s="377"/>
      <c r="E7616" s="378"/>
      <c r="F7616" s="394"/>
    </row>
    <row r="7617" spans="1:6">
      <c r="A7617" s="377"/>
      <c r="B7617" s="377"/>
      <c r="C7617" s="377"/>
      <c r="D7617" s="377"/>
      <c r="E7617" s="378"/>
      <c r="F7617" s="394"/>
    </row>
    <row r="7618" spans="1:6">
      <c r="A7618" s="377"/>
      <c r="B7618" s="377"/>
      <c r="C7618" s="377"/>
      <c r="D7618" s="377"/>
      <c r="E7618" s="378"/>
      <c r="F7618" s="394"/>
    </row>
    <row r="7619" spans="1:6">
      <c r="A7619" s="377"/>
      <c r="B7619" s="377"/>
      <c r="C7619" s="377"/>
      <c r="D7619" s="377"/>
      <c r="E7619" s="378"/>
      <c r="F7619" s="394"/>
    </row>
    <row r="7620" spans="1:6">
      <c r="A7620" s="377"/>
      <c r="B7620" s="377"/>
      <c r="C7620" s="377"/>
      <c r="D7620" s="377"/>
      <c r="E7620" s="378"/>
      <c r="F7620" s="394"/>
    </row>
    <row r="7621" spans="1:6">
      <c r="A7621" s="377"/>
      <c r="B7621" s="377"/>
      <c r="C7621" s="377"/>
      <c r="D7621" s="377"/>
      <c r="E7621" s="378"/>
      <c r="F7621" s="394"/>
    </row>
    <row r="7622" spans="1:6">
      <c r="A7622" s="377"/>
      <c r="B7622" s="377"/>
      <c r="C7622" s="377"/>
      <c r="D7622" s="377"/>
      <c r="E7622" s="378"/>
      <c r="F7622" s="394"/>
    </row>
    <row r="7623" spans="1:6">
      <c r="A7623" s="377"/>
      <c r="B7623" s="377"/>
      <c r="C7623" s="377"/>
      <c r="D7623" s="377"/>
      <c r="E7623" s="378"/>
      <c r="F7623" s="394"/>
    </row>
    <row r="7624" spans="1:6">
      <c r="A7624" s="377"/>
      <c r="B7624" s="377"/>
      <c r="C7624" s="377"/>
      <c r="D7624" s="377"/>
      <c r="E7624" s="378"/>
      <c r="F7624" s="394"/>
    </row>
    <row r="7625" spans="1:6">
      <c r="A7625" s="377"/>
      <c r="B7625" s="377"/>
      <c r="C7625" s="377"/>
      <c r="D7625" s="377"/>
      <c r="E7625" s="378"/>
      <c r="F7625" s="394"/>
    </row>
    <row r="7626" spans="1:6">
      <c r="A7626" s="377"/>
      <c r="B7626" s="377"/>
      <c r="C7626" s="377"/>
      <c r="D7626" s="377"/>
      <c r="E7626" s="378"/>
      <c r="F7626" s="394"/>
    </row>
    <row r="7627" spans="1:6">
      <c r="A7627" s="377"/>
      <c r="B7627" s="377"/>
      <c r="C7627" s="377"/>
      <c r="D7627" s="377"/>
      <c r="E7627" s="378"/>
      <c r="F7627" s="394"/>
    </row>
    <row r="7628" spans="1:6">
      <c r="A7628" s="377"/>
      <c r="B7628" s="377"/>
      <c r="C7628" s="377"/>
      <c r="D7628" s="377"/>
      <c r="E7628" s="378"/>
      <c r="F7628" s="394"/>
    </row>
    <row r="7629" spans="1:6">
      <c r="A7629" s="377"/>
      <c r="B7629" s="377"/>
      <c r="C7629" s="377"/>
      <c r="D7629" s="377"/>
      <c r="E7629" s="378"/>
      <c r="F7629" s="394"/>
    </row>
    <row r="7630" spans="1:6">
      <c r="A7630" s="377"/>
      <c r="B7630" s="377"/>
      <c r="C7630" s="377"/>
      <c r="D7630" s="377"/>
      <c r="E7630" s="378"/>
      <c r="F7630" s="394"/>
    </row>
    <row r="7631" spans="1:6">
      <c r="A7631" s="377"/>
      <c r="B7631" s="377"/>
      <c r="C7631" s="377"/>
      <c r="D7631" s="377"/>
      <c r="E7631" s="378"/>
      <c r="F7631" s="394"/>
    </row>
    <row r="7632" spans="1:6">
      <c r="A7632" s="377"/>
      <c r="B7632" s="377"/>
      <c r="C7632" s="377"/>
      <c r="D7632" s="377"/>
      <c r="E7632" s="378"/>
      <c r="F7632" s="394"/>
    </row>
    <row r="7633" spans="1:6">
      <c r="A7633" s="377"/>
      <c r="B7633" s="377"/>
      <c r="C7633" s="377"/>
      <c r="D7633" s="377"/>
      <c r="E7633" s="378"/>
      <c r="F7633" s="394"/>
    </row>
    <row r="7634" spans="1:6">
      <c r="A7634" s="377"/>
      <c r="B7634" s="377"/>
      <c r="C7634" s="377"/>
      <c r="D7634" s="377"/>
      <c r="E7634" s="378"/>
      <c r="F7634" s="394"/>
    </row>
    <row r="7635" spans="1:6">
      <c r="A7635" s="377"/>
      <c r="B7635" s="377"/>
      <c r="C7635" s="377"/>
      <c r="D7635" s="377"/>
      <c r="E7635" s="378"/>
      <c r="F7635" s="394"/>
    </row>
    <row r="7636" spans="1:6">
      <c r="A7636" s="377"/>
      <c r="B7636" s="377"/>
      <c r="C7636" s="377"/>
      <c r="D7636" s="377"/>
      <c r="E7636" s="378"/>
      <c r="F7636" s="394"/>
    </row>
    <row r="7637" spans="1:6">
      <c r="A7637" s="377"/>
      <c r="B7637" s="377"/>
      <c r="C7637" s="377"/>
      <c r="D7637" s="377"/>
      <c r="E7637" s="378"/>
      <c r="F7637" s="394"/>
    </row>
    <row r="7638" spans="1:6">
      <c r="A7638" s="377"/>
      <c r="B7638" s="377"/>
      <c r="C7638" s="377"/>
      <c r="D7638" s="377"/>
      <c r="E7638" s="378"/>
      <c r="F7638" s="394"/>
    </row>
    <row r="7639" spans="1:6">
      <c r="A7639" s="377"/>
      <c r="B7639" s="377"/>
      <c r="C7639" s="377"/>
      <c r="D7639" s="377"/>
      <c r="E7639" s="378"/>
      <c r="F7639" s="394"/>
    </row>
    <row r="7640" spans="1:6">
      <c r="A7640" s="377"/>
      <c r="B7640" s="377"/>
      <c r="C7640" s="377"/>
      <c r="D7640" s="377"/>
      <c r="E7640" s="378"/>
      <c r="F7640" s="394"/>
    </row>
    <row r="7641" spans="1:6">
      <c r="A7641" s="377"/>
      <c r="B7641" s="377"/>
      <c r="C7641" s="377"/>
      <c r="D7641" s="377"/>
      <c r="E7641" s="378"/>
      <c r="F7641" s="394"/>
    </row>
    <row r="7642" spans="1:6">
      <c r="A7642" s="377"/>
      <c r="B7642" s="377"/>
      <c r="C7642" s="377"/>
      <c r="D7642" s="377"/>
      <c r="E7642" s="378"/>
      <c r="F7642" s="394"/>
    </row>
    <row r="7643" spans="1:6">
      <c r="A7643" s="377"/>
      <c r="B7643" s="377"/>
      <c r="C7643" s="377"/>
      <c r="D7643" s="377"/>
      <c r="E7643" s="378"/>
      <c r="F7643" s="394"/>
    </row>
    <row r="7644" spans="1:6">
      <c r="A7644" s="377"/>
      <c r="B7644" s="377"/>
      <c r="C7644" s="377"/>
      <c r="D7644" s="377"/>
      <c r="E7644" s="378"/>
      <c r="F7644" s="394"/>
    </row>
    <row r="7645" spans="1:6">
      <c r="A7645" s="377"/>
      <c r="B7645" s="377"/>
      <c r="C7645" s="377"/>
      <c r="D7645" s="377"/>
      <c r="E7645" s="378"/>
      <c r="F7645" s="394"/>
    </row>
    <row r="7646" spans="1:6">
      <c r="A7646" s="377"/>
      <c r="B7646" s="377"/>
      <c r="C7646" s="377"/>
      <c r="D7646" s="377"/>
      <c r="E7646" s="378"/>
      <c r="F7646" s="394"/>
    </row>
    <row r="7647" spans="1:6">
      <c r="A7647" s="377"/>
      <c r="B7647" s="377"/>
      <c r="C7647" s="377"/>
      <c r="D7647" s="377"/>
      <c r="E7647" s="378"/>
      <c r="F7647" s="394"/>
    </row>
    <row r="7648" spans="1:6">
      <c r="A7648" s="377"/>
      <c r="B7648" s="377"/>
      <c r="C7648" s="377"/>
      <c r="D7648" s="377"/>
      <c r="E7648" s="378"/>
      <c r="F7648" s="394"/>
    </row>
    <row r="7649" spans="1:6">
      <c r="A7649" s="377"/>
      <c r="B7649" s="377"/>
      <c r="C7649" s="377"/>
      <c r="D7649" s="377"/>
      <c r="E7649" s="378"/>
      <c r="F7649" s="394"/>
    </row>
    <row r="7650" spans="1:6">
      <c r="A7650" s="377"/>
      <c r="B7650" s="377"/>
      <c r="C7650" s="377"/>
      <c r="D7650" s="377"/>
      <c r="E7650" s="378"/>
      <c r="F7650" s="394"/>
    </row>
    <row r="7651" spans="1:6">
      <c r="A7651" s="377"/>
      <c r="B7651" s="377"/>
      <c r="C7651" s="377"/>
      <c r="D7651" s="377"/>
      <c r="E7651" s="378"/>
      <c r="F7651" s="394"/>
    </row>
    <row r="7652" spans="1:6">
      <c r="A7652" s="377"/>
      <c r="B7652" s="377"/>
      <c r="C7652" s="377"/>
      <c r="D7652" s="377"/>
      <c r="E7652" s="378"/>
      <c r="F7652" s="394"/>
    </row>
    <row r="7653" spans="1:6">
      <c r="A7653" s="377"/>
      <c r="B7653" s="377"/>
      <c r="C7653" s="377"/>
      <c r="D7653" s="377"/>
      <c r="E7653" s="378"/>
      <c r="F7653" s="394"/>
    </row>
    <row r="7654" spans="1:6">
      <c r="A7654" s="377"/>
      <c r="B7654" s="377"/>
      <c r="C7654" s="377"/>
      <c r="D7654" s="377"/>
      <c r="E7654" s="378"/>
      <c r="F7654" s="394"/>
    </row>
    <row r="7655" spans="1:6">
      <c r="A7655" s="377"/>
      <c r="B7655" s="377"/>
      <c r="C7655" s="377"/>
      <c r="D7655" s="377"/>
      <c r="E7655" s="378"/>
      <c r="F7655" s="394"/>
    </row>
    <row r="7656" spans="1:6">
      <c r="A7656" s="377"/>
      <c r="B7656" s="377"/>
      <c r="C7656" s="377"/>
      <c r="D7656" s="377"/>
      <c r="E7656" s="378"/>
      <c r="F7656" s="394"/>
    </row>
    <row r="7657" spans="1:6">
      <c r="A7657" s="377"/>
      <c r="B7657" s="377"/>
      <c r="C7657" s="377"/>
      <c r="D7657" s="377"/>
      <c r="E7657" s="378"/>
      <c r="F7657" s="394"/>
    </row>
    <row r="7658" spans="1:6">
      <c r="A7658" s="377"/>
      <c r="B7658" s="377"/>
      <c r="C7658" s="377"/>
      <c r="D7658" s="377"/>
      <c r="E7658" s="378"/>
      <c r="F7658" s="394"/>
    </row>
    <row r="7659" spans="1:6">
      <c r="A7659" s="377"/>
      <c r="B7659" s="377"/>
      <c r="C7659" s="377"/>
      <c r="D7659" s="377"/>
      <c r="E7659" s="378"/>
      <c r="F7659" s="394"/>
    </row>
    <row r="7660" spans="1:6">
      <c r="A7660" s="377"/>
      <c r="B7660" s="377"/>
      <c r="C7660" s="377"/>
      <c r="D7660" s="377"/>
      <c r="E7660" s="378"/>
      <c r="F7660" s="394"/>
    </row>
    <row r="7661" spans="1:6">
      <c r="A7661" s="377"/>
      <c r="B7661" s="377"/>
      <c r="C7661" s="377"/>
      <c r="D7661" s="377"/>
      <c r="E7661" s="378"/>
      <c r="F7661" s="394"/>
    </row>
    <row r="7662" spans="1:6">
      <c r="A7662" s="377"/>
      <c r="B7662" s="377"/>
      <c r="C7662" s="377"/>
      <c r="D7662" s="377"/>
      <c r="E7662" s="378"/>
      <c r="F7662" s="394"/>
    </row>
    <row r="7663" spans="1:6">
      <c r="A7663" s="377"/>
      <c r="B7663" s="377"/>
      <c r="C7663" s="377"/>
      <c r="D7663" s="377"/>
      <c r="E7663" s="378"/>
      <c r="F7663" s="394"/>
    </row>
    <row r="7664" spans="1:6">
      <c r="A7664" s="377"/>
      <c r="B7664" s="377"/>
      <c r="C7664" s="377"/>
      <c r="D7664" s="377"/>
      <c r="E7664" s="378"/>
      <c r="F7664" s="394"/>
    </row>
    <row r="7665" spans="1:6">
      <c r="A7665" s="377"/>
      <c r="B7665" s="377"/>
      <c r="C7665" s="377"/>
      <c r="D7665" s="377"/>
      <c r="E7665" s="378"/>
      <c r="F7665" s="394"/>
    </row>
    <row r="7666" spans="1:6">
      <c r="A7666" s="377"/>
      <c r="B7666" s="377"/>
      <c r="C7666" s="377"/>
      <c r="D7666" s="377"/>
      <c r="E7666" s="378"/>
      <c r="F7666" s="394"/>
    </row>
    <row r="7667" spans="1:6">
      <c r="A7667" s="377"/>
      <c r="B7667" s="377"/>
      <c r="C7667" s="377"/>
      <c r="D7667" s="377"/>
      <c r="E7667" s="378"/>
      <c r="F7667" s="394"/>
    </row>
    <row r="7668" spans="1:6">
      <c r="A7668" s="377"/>
      <c r="B7668" s="377"/>
      <c r="C7668" s="377"/>
      <c r="D7668" s="377"/>
      <c r="E7668" s="378"/>
      <c r="F7668" s="394"/>
    </row>
    <row r="7669" spans="1:6">
      <c r="A7669" s="377"/>
      <c r="B7669" s="377"/>
      <c r="C7669" s="377"/>
      <c r="D7669" s="377"/>
      <c r="E7669" s="378"/>
      <c r="F7669" s="394"/>
    </row>
    <row r="7670" spans="1:6">
      <c r="A7670" s="377"/>
      <c r="B7670" s="377"/>
      <c r="C7670" s="377"/>
      <c r="D7670" s="377"/>
      <c r="E7670" s="378"/>
      <c r="F7670" s="394"/>
    </row>
    <row r="7671" spans="1:6">
      <c r="A7671" s="377"/>
      <c r="B7671" s="377"/>
      <c r="C7671" s="377"/>
      <c r="D7671" s="377"/>
      <c r="E7671" s="378"/>
      <c r="F7671" s="394"/>
    </row>
    <row r="7672" spans="1:6">
      <c r="A7672" s="377"/>
      <c r="B7672" s="377"/>
      <c r="C7672" s="377"/>
      <c r="D7672" s="377"/>
      <c r="E7672" s="378"/>
      <c r="F7672" s="394"/>
    </row>
    <row r="7673" spans="1:6">
      <c r="A7673" s="377"/>
      <c r="B7673" s="377"/>
      <c r="C7673" s="377"/>
      <c r="D7673" s="377"/>
      <c r="E7673" s="378"/>
      <c r="F7673" s="394"/>
    </row>
    <row r="7674" spans="1:6">
      <c r="A7674" s="377"/>
      <c r="B7674" s="377"/>
      <c r="C7674" s="377"/>
      <c r="D7674" s="377"/>
      <c r="E7674" s="378"/>
      <c r="F7674" s="394"/>
    </row>
    <row r="7675" spans="1:6">
      <c r="A7675" s="377"/>
      <c r="B7675" s="377"/>
      <c r="C7675" s="377"/>
      <c r="D7675" s="377"/>
      <c r="E7675" s="378"/>
      <c r="F7675" s="394"/>
    </row>
    <row r="7676" spans="1:6">
      <c r="A7676" s="377"/>
      <c r="B7676" s="377"/>
      <c r="C7676" s="377"/>
      <c r="D7676" s="377"/>
      <c r="E7676" s="378"/>
      <c r="F7676" s="394"/>
    </row>
    <row r="7677" spans="1:6">
      <c r="A7677" s="377"/>
      <c r="B7677" s="377"/>
      <c r="C7677" s="377"/>
      <c r="D7677" s="377"/>
      <c r="E7677" s="378"/>
      <c r="F7677" s="394"/>
    </row>
    <row r="7678" spans="1:6">
      <c r="A7678" s="377"/>
      <c r="B7678" s="377"/>
      <c r="C7678" s="377"/>
      <c r="D7678" s="377"/>
      <c r="E7678" s="378"/>
      <c r="F7678" s="394"/>
    </row>
    <row r="7679" spans="1:6">
      <c r="A7679" s="377"/>
      <c r="B7679" s="377"/>
      <c r="C7679" s="377"/>
      <c r="D7679" s="377"/>
      <c r="E7679" s="378"/>
      <c r="F7679" s="394"/>
    </row>
    <row r="7680" spans="1:6">
      <c r="A7680" s="377"/>
      <c r="B7680" s="377"/>
      <c r="C7680" s="377"/>
      <c r="D7680" s="377"/>
      <c r="E7680" s="378"/>
      <c r="F7680" s="394"/>
    </row>
    <row r="7681" spans="1:6">
      <c r="A7681" s="377"/>
      <c r="B7681" s="377"/>
      <c r="C7681" s="377"/>
      <c r="D7681" s="377"/>
      <c r="E7681" s="378"/>
      <c r="F7681" s="394"/>
    </row>
    <row r="7682" spans="1:6">
      <c r="A7682" s="377"/>
      <c r="B7682" s="377"/>
      <c r="C7682" s="377"/>
      <c r="D7682" s="377"/>
      <c r="E7682" s="378"/>
      <c r="F7682" s="394"/>
    </row>
    <row r="7683" spans="1:6">
      <c r="A7683" s="377"/>
      <c r="B7683" s="377"/>
      <c r="C7683" s="377"/>
      <c r="D7683" s="377"/>
      <c r="E7683" s="378"/>
      <c r="F7683" s="394"/>
    </row>
    <row r="7684" spans="1:6">
      <c r="A7684" s="377"/>
      <c r="B7684" s="377"/>
      <c r="C7684" s="377"/>
      <c r="D7684" s="377"/>
      <c r="E7684" s="378"/>
      <c r="F7684" s="394"/>
    </row>
    <row r="7685" spans="1:6">
      <c r="A7685" s="377"/>
      <c r="B7685" s="377"/>
      <c r="C7685" s="377"/>
      <c r="D7685" s="377"/>
      <c r="E7685" s="378"/>
      <c r="F7685" s="394"/>
    </row>
    <row r="7686" spans="1:6">
      <c r="A7686" s="377"/>
      <c r="B7686" s="377"/>
      <c r="C7686" s="377"/>
      <c r="D7686" s="377"/>
      <c r="E7686" s="378"/>
      <c r="F7686" s="394"/>
    </row>
    <row r="7687" spans="1:6">
      <c r="A7687" s="377"/>
      <c r="B7687" s="377"/>
      <c r="C7687" s="377"/>
      <c r="D7687" s="377"/>
      <c r="E7687" s="378"/>
      <c r="F7687" s="394"/>
    </row>
    <row r="7688" spans="1:6">
      <c r="A7688" s="377"/>
      <c r="B7688" s="377"/>
      <c r="C7688" s="377"/>
      <c r="D7688" s="377"/>
      <c r="E7688" s="378"/>
      <c r="F7688" s="394"/>
    </row>
    <row r="7689" spans="1:6">
      <c r="A7689" s="377"/>
      <c r="B7689" s="377"/>
      <c r="C7689" s="377"/>
      <c r="D7689" s="377"/>
      <c r="E7689" s="378"/>
      <c r="F7689" s="394"/>
    </row>
    <row r="7690" spans="1:6">
      <c r="A7690" s="377"/>
      <c r="B7690" s="377"/>
      <c r="C7690" s="377"/>
      <c r="D7690" s="377"/>
      <c r="E7690" s="378"/>
      <c r="F7690" s="394"/>
    </row>
    <row r="7691" spans="1:6">
      <c r="A7691" s="377"/>
      <c r="B7691" s="377"/>
      <c r="C7691" s="377"/>
      <c r="D7691" s="377"/>
      <c r="E7691" s="378"/>
      <c r="F7691" s="394"/>
    </row>
    <row r="7692" spans="1:6">
      <c r="A7692" s="377"/>
      <c r="B7692" s="377"/>
      <c r="C7692" s="377"/>
      <c r="D7692" s="377"/>
      <c r="E7692" s="378"/>
      <c r="F7692" s="394"/>
    </row>
    <row r="7693" spans="1:6">
      <c r="A7693" s="377"/>
      <c r="B7693" s="377"/>
      <c r="C7693" s="377"/>
      <c r="D7693" s="377"/>
      <c r="E7693" s="378"/>
      <c r="F7693" s="394"/>
    </row>
    <row r="7694" spans="1:6">
      <c r="A7694" s="377"/>
      <c r="B7694" s="377"/>
      <c r="C7694" s="377"/>
      <c r="D7694" s="377"/>
      <c r="E7694" s="378"/>
      <c r="F7694" s="394"/>
    </row>
    <row r="7695" spans="1:6">
      <c r="A7695" s="377"/>
      <c r="B7695" s="377"/>
      <c r="C7695" s="377"/>
      <c r="D7695" s="377"/>
      <c r="E7695" s="378"/>
      <c r="F7695" s="394"/>
    </row>
    <row r="7696" spans="1:6">
      <c r="A7696" s="377"/>
      <c r="B7696" s="377"/>
      <c r="C7696" s="377"/>
      <c r="D7696" s="377"/>
      <c r="E7696" s="378"/>
      <c r="F7696" s="394"/>
    </row>
    <row r="7697" spans="1:6">
      <c r="A7697" s="377"/>
      <c r="B7697" s="377"/>
      <c r="C7697" s="377"/>
      <c r="D7697" s="377"/>
      <c r="E7697" s="378"/>
      <c r="F7697" s="394"/>
    </row>
    <row r="7698" spans="1:6">
      <c r="A7698" s="377"/>
      <c r="B7698" s="377"/>
      <c r="C7698" s="377"/>
      <c r="D7698" s="377"/>
      <c r="E7698" s="378"/>
      <c r="F7698" s="394"/>
    </row>
    <row r="7699" spans="1:6">
      <c r="A7699" s="377"/>
      <c r="B7699" s="377"/>
      <c r="C7699" s="377"/>
      <c r="D7699" s="377"/>
      <c r="E7699" s="378"/>
      <c r="F7699" s="394"/>
    </row>
    <row r="7700" spans="1:6">
      <c r="A7700" s="377"/>
      <c r="B7700" s="377"/>
      <c r="C7700" s="377"/>
      <c r="D7700" s="377"/>
      <c r="E7700" s="378"/>
      <c r="F7700" s="394"/>
    </row>
    <row r="7701" spans="1:6">
      <c r="A7701" s="377"/>
      <c r="B7701" s="377"/>
      <c r="C7701" s="377"/>
      <c r="D7701" s="377"/>
      <c r="E7701" s="378"/>
      <c r="F7701" s="394"/>
    </row>
    <row r="7702" spans="1:6">
      <c r="A7702" s="377"/>
      <c r="B7702" s="377"/>
      <c r="C7702" s="377"/>
      <c r="D7702" s="377"/>
      <c r="E7702" s="378"/>
      <c r="F7702" s="394"/>
    </row>
    <row r="7703" spans="1:6">
      <c r="A7703" s="377"/>
      <c r="B7703" s="377"/>
      <c r="C7703" s="377"/>
      <c r="D7703" s="377"/>
      <c r="E7703" s="378"/>
      <c r="F7703" s="394"/>
    </row>
    <row r="7704" spans="1:6">
      <c r="A7704" s="377"/>
      <c r="B7704" s="377"/>
      <c r="C7704" s="377"/>
      <c r="D7704" s="377"/>
      <c r="E7704" s="378"/>
      <c r="F7704" s="394"/>
    </row>
    <row r="7705" spans="1:6">
      <c r="A7705" s="377"/>
      <c r="B7705" s="377"/>
      <c r="C7705" s="377"/>
      <c r="D7705" s="377"/>
      <c r="E7705" s="378"/>
      <c r="F7705" s="394"/>
    </row>
    <row r="7706" spans="1:6">
      <c r="A7706" s="377"/>
      <c r="B7706" s="377"/>
      <c r="C7706" s="377"/>
      <c r="D7706" s="377"/>
      <c r="E7706" s="378"/>
      <c r="F7706" s="394"/>
    </row>
    <row r="7707" spans="1:6">
      <c r="A7707" s="377"/>
      <c r="B7707" s="377"/>
      <c r="C7707" s="377"/>
      <c r="D7707" s="377"/>
      <c r="E7707" s="378"/>
      <c r="F7707" s="394"/>
    </row>
    <row r="7708" spans="1:6">
      <c r="A7708" s="377"/>
      <c r="B7708" s="377"/>
      <c r="C7708" s="377"/>
      <c r="D7708" s="377"/>
      <c r="E7708" s="378"/>
      <c r="F7708" s="394"/>
    </row>
    <row r="7709" spans="1:6">
      <c r="A7709" s="377"/>
      <c r="B7709" s="377"/>
      <c r="C7709" s="377"/>
      <c r="D7709" s="377"/>
      <c r="E7709" s="378"/>
      <c r="F7709" s="394"/>
    </row>
    <row r="7710" spans="1:6">
      <c r="A7710" s="377"/>
      <c r="B7710" s="377"/>
      <c r="C7710" s="377"/>
      <c r="D7710" s="377"/>
      <c r="E7710" s="378"/>
      <c r="F7710" s="394"/>
    </row>
    <row r="7711" spans="1:6">
      <c r="A7711" s="377"/>
      <c r="B7711" s="377"/>
      <c r="C7711" s="377"/>
      <c r="D7711" s="377"/>
      <c r="E7711" s="378"/>
      <c r="F7711" s="394"/>
    </row>
    <row r="7712" spans="1:6">
      <c r="A7712" s="377"/>
      <c r="B7712" s="377"/>
      <c r="C7712" s="377"/>
      <c r="D7712" s="377"/>
      <c r="E7712" s="378"/>
      <c r="F7712" s="394"/>
    </row>
    <row r="7713" spans="1:6">
      <c r="A7713" s="377"/>
      <c r="B7713" s="377"/>
      <c r="C7713" s="377"/>
      <c r="D7713" s="377"/>
      <c r="E7713" s="378"/>
      <c r="F7713" s="394"/>
    </row>
    <row r="7714" spans="1:6">
      <c r="A7714" s="377"/>
      <c r="B7714" s="377"/>
      <c r="C7714" s="377"/>
      <c r="D7714" s="377"/>
      <c r="E7714" s="378"/>
      <c r="F7714" s="394"/>
    </row>
    <row r="7715" spans="1:6">
      <c r="A7715" s="377"/>
      <c r="B7715" s="377"/>
      <c r="C7715" s="377"/>
      <c r="D7715" s="377"/>
      <c r="E7715" s="378"/>
      <c r="F7715" s="394"/>
    </row>
    <row r="7716" spans="1:6">
      <c r="A7716" s="377"/>
      <c r="B7716" s="377"/>
      <c r="C7716" s="377"/>
      <c r="D7716" s="377"/>
      <c r="E7716" s="378"/>
      <c r="F7716" s="394"/>
    </row>
    <row r="7717" spans="1:6">
      <c r="A7717" s="377"/>
      <c r="B7717" s="377"/>
      <c r="C7717" s="377"/>
      <c r="D7717" s="377"/>
      <c r="E7717" s="378"/>
      <c r="F7717" s="394"/>
    </row>
    <row r="7718" spans="1:6">
      <c r="A7718" s="377"/>
      <c r="B7718" s="377"/>
      <c r="C7718" s="377"/>
      <c r="D7718" s="377"/>
      <c r="E7718" s="378"/>
      <c r="F7718" s="394"/>
    </row>
    <row r="7719" spans="1:6">
      <c r="A7719" s="377"/>
      <c r="B7719" s="377"/>
      <c r="C7719" s="377"/>
      <c r="D7719" s="377"/>
      <c r="E7719" s="378"/>
      <c r="F7719" s="394"/>
    </row>
    <row r="7720" spans="1:6">
      <c r="A7720" s="377"/>
      <c r="B7720" s="377"/>
      <c r="C7720" s="377"/>
      <c r="D7720" s="377"/>
      <c r="E7720" s="378"/>
      <c r="F7720" s="394"/>
    </row>
    <row r="7721" spans="1:6">
      <c r="A7721" s="377"/>
      <c r="B7721" s="377"/>
      <c r="C7721" s="377"/>
      <c r="D7721" s="377"/>
      <c r="E7721" s="378"/>
      <c r="F7721" s="394"/>
    </row>
    <row r="7722" spans="1:6">
      <c r="A7722" s="377"/>
      <c r="B7722" s="377"/>
      <c r="C7722" s="377"/>
      <c r="D7722" s="377"/>
      <c r="E7722" s="378"/>
      <c r="F7722" s="394"/>
    </row>
    <row r="7723" spans="1:6">
      <c r="A7723" s="377"/>
      <c r="B7723" s="377"/>
      <c r="C7723" s="377"/>
      <c r="D7723" s="377"/>
      <c r="E7723" s="378"/>
      <c r="F7723" s="394"/>
    </row>
    <row r="7724" spans="1:6">
      <c r="A7724" s="377"/>
      <c r="B7724" s="377"/>
      <c r="C7724" s="377"/>
      <c r="D7724" s="377"/>
      <c r="E7724" s="378"/>
      <c r="F7724" s="394"/>
    </row>
    <row r="7725" spans="1:6">
      <c r="A7725" s="377"/>
      <c r="B7725" s="377"/>
      <c r="C7725" s="377"/>
      <c r="D7725" s="377"/>
      <c r="E7725" s="378"/>
      <c r="F7725" s="394"/>
    </row>
    <row r="7726" spans="1:6">
      <c r="A7726" s="377"/>
      <c r="B7726" s="377"/>
      <c r="C7726" s="377"/>
      <c r="D7726" s="377"/>
      <c r="E7726" s="378"/>
      <c r="F7726" s="394"/>
    </row>
    <row r="7727" spans="1:6">
      <c r="A7727" s="377"/>
      <c r="B7727" s="377"/>
      <c r="C7727" s="377"/>
      <c r="D7727" s="377"/>
      <c r="E7727" s="378"/>
      <c r="F7727" s="394"/>
    </row>
    <row r="7728" spans="1:6">
      <c r="A7728" s="377"/>
      <c r="B7728" s="377"/>
      <c r="C7728" s="377"/>
      <c r="D7728" s="377"/>
      <c r="E7728" s="378"/>
      <c r="F7728" s="394"/>
    </row>
    <row r="7729" spans="1:6">
      <c r="A7729" s="377"/>
      <c r="B7729" s="377"/>
      <c r="C7729" s="377"/>
      <c r="D7729" s="377"/>
      <c r="E7729" s="378"/>
      <c r="F7729" s="394"/>
    </row>
    <row r="7730" spans="1:6">
      <c r="A7730" s="377"/>
      <c r="B7730" s="377"/>
      <c r="C7730" s="377"/>
      <c r="D7730" s="377"/>
      <c r="E7730" s="378"/>
      <c r="F7730" s="394"/>
    </row>
    <row r="7731" spans="1:6">
      <c r="A7731" s="377"/>
      <c r="B7731" s="377"/>
      <c r="C7731" s="377"/>
      <c r="D7731" s="377"/>
      <c r="E7731" s="378"/>
      <c r="F7731" s="394"/>
    </row>
    <row r="7732" spans="1:6">
      <c r="A7732" s="377"/>
      <c r="B7732" s="377"/>
      <c r="C7732" s="377"/>
      <c r="D7732" s="377"/>
      <c r="E7732" s="378"/>
      <c r="F7732" s="394"/>
    </row>
    <row r="7733" spans="1:6">
      <c r="A7733" s="377"/>
      <c r="B7733" s="377"/>
      <c r="C7733" s="377"/>
      <c r="D7733" s="377"/>
      <c r="E7733" s="378"/>
      <c r="F7733" s="394"/>
    </row>
    <row r="7734" spans="1:6">
      <c r="A7734" s="377"/>
      <c r="B7734" s="377"/>
      <c r="C7734" s="377"/>
      <c r="D7734" s="377"/>
      <c r="E7734" s="378"/>
      <c r="F7734" s="394"/>
    </row>
    <row r="7735" spans="1:6">
      <c r="A7735" s="377"/>
      <c r="B7735" s="377"/>
      <c r="C7735" s="377"/>
      <c r="D7735" s="377"/>
      <c r="E7735" s="378"/>
      <c r="F7735" s="394"/>
    </row>
    <row r="7736" spans="1:6">
      <c r="A7736" s="377"/>
      <c r="B7736" s="377"/>
      <c r="C7736" s="377"/>
      <c r="D7736" s="377"/>
      <c r="E7736" s="378"/>
      <c r="F7736" s="394"/>
    </row>
    <row r="7737" spans="1:6">
      <c r="A7737" s="377"/>
      <c r="B7737" s="377"/>
      <c r="C7737" s="377"/>
      <c r="D7737" s="377"/>
      <c r="E7737" s="378"/>
      <c r="F7737" s="394"/>
    </row>
    <row r="7738" spans="1:6">
      <c r="A7738" s="377"/>
      <c r="B7738" s="377"/>
      <c r="C7738" s="377"/>
      <c r="D7738" s="377"/>
      <c r="E7738" s="378"/>
      <c r="F7738" s="394"/>
    </row>
    <row r="7739" spans="1:6">
      <c r="A7739" s="377"/>
      <c r="B7739" s="377"/>
      <c r="C7739" s="377"/>
      <c r="D7739" s="377"/>
      <c r="E7739" s="378"/>
      <c r="F7739" s="394"/>
    </row>
    <row r="7740" spans="1:6">
      <c r="A7740" s="377"/>
      <c r="B7740" s="377"/>
      <c r="C7740" s="377"/>
      <c r="D7740" s="377"/>
      <c r="E7740" s="378"/>
      <c r="F7740" s="394"/>
    </row>
    <row r="7741" spans="1:6">
      <c r="A7741" s="377"/>
      <c r="B7741" s="377"/>
      <c r="C7741" s="377"/>
      <c r="D7741" s="377"/>
      <c r="E7741" s="378"/>
      <c r="F7741" s="394"/>
    </row>
    <row r="7742" spans="1:6">
      <c r="A7742" s="377"/>
      <c r="B7742" s="377"/>
      <c r="C7742" s="377"/>
      <c r="D7742" s="377"/>
      <c r="E7742" s="378"/>
      <c r="F7742" s="394"/>
    </row>
    <row r="7743" spans="1:6">
      <c r="A7743" s="377"/>
      <c r="B7743" s="377"/>
      <c r="C7743" s="377"/>
      <c r="D7743" s="377"/>
      <c r="E7743" s="378"/>
      <c r="F7743" s="394"/>
    </row>
    <row r="7744" spans="1:6">
      <c r="A7744" s="377"/>
      <c r="B7744" s="377"/>
      <c r="C7744" s="377"/>
      <c r="D7744" s="377"/>
      <c r="E7744" s="378"/>
      <c r="F7744" s="394"/>
    </row>
    <row r="7745" spans="1:6">
      <c r="A7745" s="377"/>
      <c r="B7745" s="377"/>
      <c r="C7745" s="377"/>
      <c r="D7745" s="377"/>
      <c r="E7745" s="378"/>
      <c r="F7745" s="394"/>
    </row>
    <row r="7746" spans="1:6">
      <c r="A7746" s="377"/>
      <c r="B7746" s="377"/>
      <c r="C7746" s="377"/>
      <c r="D7746" s="377"/>
      <c r="E7746" s="378"/>
      <c r="F7746" s="394"/>
    </row>
    <row r="7747" spans="1:6">
      <c r="A7747" s="377"/>
      <c r="B7747" s="377"/>
      <c r="C7747" s="377"/>
      <c r="D7747" s="377"/>
      <c r="E7747" s="378"/>
      <c r="F7747" s="394"/>
    </row>
    <row r="7748" spans="1:6">
      <c r="A7748" s="377"/>
      <c r="B7748" s="377"/>
      <c r="C7748" s="377"/>
      <c r="D7748" s="377"/>
      <c r="E7748" s="378"/>
      <c r="F7748" s="394"/>
    </row>
    <row r="7749" spans="1:6">
      <c r="A7749" s="377"/>
      <c r="B7749" s="377"/>
      <c r="C7749" s="377"/>
      <c r="D7749" s="377"/>
      <c r="E7749" s="378"/>
      <c r="F7749" s="394"/>
    </row>
    <row r="7750" spans="1:6">
      <c r="A7750" s="377"/>
      <c r="B7750" s="377"/>
      <c r="C7750" s="377"/>
      <c r="D7750" s="377"/>
      <c r="E7750" s="378"/>
      <c r="F7750" s="394"/>
    </row>
    <row r="7751" spans="1:6">
      <c r="A7751" s="377"/>
      <c r="B7751" s="377"/>
      <c r="C7751" s="377"/>
      <c r="D7751" s="377"/>
      <c r="E7751" s="378"/>
      <c r="F7751" s="394"/>
    </row>
    <row r="7752" spans="1:6">
      <c r="A7752" s="377"/>
      <c r="B7752" s="377"/>
      <c r="C7752" s="377"/>
      <c r="D7752" s="377"/>
      <c r="E7752" s="378"/>
      <c r="F7752" s="394"/>
    </row>
    <row r="7753" spans="1:6">
      <c r="A7753" s="377"/>
      <c r="B7753" s="377"/>
      <c r="C7753" s="377"/>
      <c r="D7753" s="377"/>
      <c r="E7753" s="378"/>
      <c r="F7753" s="394"/>
    </row>
    <row r="7754" spans="1:6">
      <c r="A7754" s="377"/>
      <c r="B7754" s="377"/>
      <c r="C7754" s="377"/>
      <c r="D7754" s="377"/>
      <c r="E7754" s="378"/>
      <c r="F7754" s="394"/>
    </row>
    <row r="7755" spans="1:6">
      <c r="A7755" s="377"/>
      <c r="B7755" s="377"/>
      <c r="C7755" s="377"/>
      <c r="D7755" s="377"/>
      <c r="E7755" s="378"/>
      <c r="F7755" s="394"/>
    </row>
    <row r="7756" spans="1:6">
      <c r="A7756" s="377"/>
      <c r="B7756" s="377"/>
      <c r="C7756" s="377"/>
      <c r="D7756" s="377"/>
      <c r="E7756" s="378"/>
      <c r="F7756" s="394"/>
    </row>
    <row r="7757" spans="1:6">
      <c r="A7757" s="377"/>
      <c r="B7757" s="377"/>
      <c r="C7757" s="377"/>
      <c r="D7757" s="377"/>
      <c r="E7757" s="378"/>
      <c r="F7757" s="394"/>
    </row>
    <row r="7758" spans="1:6">
      <c r="A7758" s="377"/>
      <c r="B7758" s="377"/>
      <c r="C7758" s="377"/>
      <c r="D7758" s="377"/>
      <c r="E7758" s="378"/>
      <c r="F7758" s="394"/>
    </row>
    <row r="7759" spans="1:6">
      <c r="A7759" s="377"/>
      <c r="B7759" s="377"/>
      <c r="C7759" s="377"/>
      <c r="D7759" s="377"/>
      <c r="E7759" s="378"/>
      <c r="F7759" s="394"/>
    </row>
    <row r="7760" spans="1:6">
      <c r="A7760" s="377"/>
      <c r="B7760" s="377"/>
      <c r="C7760" s="377"/>
      <c r="D7760" s="377"/>
      <c r="E7760" s="378"/>
      <c r="F7760" s="394"/>
    </row>
    <row r="7761" spans="1:6">
      <c r="A7761" s="377"/>
      <c r="B7761" s="377"/>
      <c r="C7761" s="377"/>
      <c r="D7761" s="377"/>
      <c r="E7761" s="378"/>
      <c r="F7761" s="394"/>
    </row>
    <row r="7762" spans="1:6">
      <c r="A7762" s="377"/>
      <c r="B7762" s="377"/>
      <c r="C7762" s="377"/>
      <c r="D7762" s="377"/>
      <c r="E7762" s="378"/>
      <c r="F7762" s="394"/>
    </row>
    <row r="7763" spans="1:6">
      <c r="A7763" s="377"/>
      <c r="B7763" s="377"/>
      <c r="C7763" s="377"/>
      <c r="D7763" s="377"/>
      <c r="E7763" s="378"/>
      <c r="F7763" s="394"/>
    </row>
    <row r="7764" spans="1:6">
      <c r="A7764" s="377"/>
      <c r="B7764" s="377"/>
      <c r="C7764" s="377"/>
      <c r="D7764" s="377"/>
      <c r="E7764" s="378"/>
      <c r="F7764" s="394"/>
    </row>
    <row r="7765" spans="1:6">
      <c r="A7765" s="377"/>
      <c r="B7765" s="377"/>
      <c r="C7765" s="377"/>
      <c r="D7765" s="377"/>
      <c r="E7765" s="378"/>
      <c r="F7765" s="394"/>
    </row>
    <row r="7766" spans="1:6">
      <c r="A7766" s="377"/>
      <c r="B7766" s="377"/>
      <c r="C7766" s="377"/>
      <c r="D7766" s="377"/>
      <c r="E7766" s="378"/>
      <c r="F7766" s="394"/>
    </row>
    <row r="7767" spans="1:6">
      <c r="A7767" s="377"/>
      <c r="B7767" s="377"/>
      <c r="C7767" s="377"/>
      <c r="D7767" s="377"/>
      <c r="E7767" s="378"/>
      <c r="F7767" s="394"/>
    </row>
    <row r="7768" spans="1:6">
      <c r="A7768" s="377"/>
      <c r="B7768" s="377"/>
      <c r="C7768" s="377"/>
      <c r="D7768" s="377"/>
      <c r="E7768" s="378"/>
      <c r="F7768" s="394"/>
    </row>
    <row r="7769" spans="1:6">
      <c r="A7769" s="377"/>
      <c r="B7769" s="377"/>
      <c r="C7769" s="377"/>
      <c r="D7769" s="377"/>
      <c r="E7769" s="378"/>
      <c r="F7769" s="394"/>
    </row>
    <row r="7770" spans="1:6">
      <c r="A7770" s="377"/>
      <c r="B7770" s="377"/>
      <c r="C7770" s="377"/>
      <c r="D7770" s="377"/>
      <c r="E7770" s="378"/>
      <c r="F7770" s="394"/>
    </row>
    <row r="7771" spans="1:6">
      <c r="A7771" s="377"/>
      <c r="B7771" s="377"/>
      <c r="C7771" s="377"/>
      <c r="D7771" s="377"/>
      <c r="E7771" s="378"/>
      <c r="F7771" s="394"/>
    </row>
    <row r="7772" spans="1:6">
      <c r="A7772" s="377"/>
      <c r="B7772" s="377"/>
      <c r="C7772" s="377"/>
      <c r="D7772" s="377"/>
      <c r="E7772" s="378"/>
      <c r="F7772" s="394"/>
    </row>
    <row r="7773" spans="1:6">
      <c r="A7773" s="377"/>
      <c r="B7773" s="377"/>
      <c r="C7773" s="377"/>
      <c r="D7773" s="377"/>
      <c r="E7773" s="378"/>
      <c r="F7773" s="394"/>
    </row>
    <row r="7774" spans="1:6">
      <c r="A7774" s="377"/>
      <c r="B7774" s="377"/>
      <c r="C7774" s="377"/>
      <c r="D7774" s="377"/>
      <c r="E7774" s="378"/>
      <c r="F7774" s="394"/>
    </row>
    <row r="7775" spans="1:6">
      <c r="A7775" s="377"/>
      <c r="B7775" s="377"/>
      <c r="C7775" s="377"/>
      <c r="D7775" s="377"/>
      <c r="E7775" s="378"/>
      <c r="F7775" s="394"/>
    </row>
    <row r="7776" spans="1:6">
      <c r="A7776" s="377"/>
      <c r="B7776" s="377"/>
      <c r="C7776" s="377"/>
      <c r="D7776" s="377"/>
      <c r="E7776" s="378"/>
      <c r="F7776" s="394"/>
    </row>
    <row r="7777" spans="1:6">
      <c r="A7777" s="377"/>
      <c r="B7777" s="377"/>
      <c r="C7777" s="377"/>
      <c r="D7777" s="377"/>
      <c r="E7777" s="378"/>
      <c r="F7777" s="394"/>
    </row>
    <row r="7778" spans="1:6">
      <c r="A7778" s="377"/>
      <c r="B7778" s="377"/>
      <c r="C7778" s="377"/>
      <c r="D7778" s="377"/>
      <c r="E7778" s="378"/>
      <c r="F7778" s="394"/>
    </row>
    <row r="7779" spans="1:6">
      <c r="A7779" s="377"/>
      <c r="B7779" s="377"/>
      <c r="C7779" s="377"/>
      <c r="D7779" s="377"/>
      <c r="E7779" s="378"/>
      <c r="F7779" s="394"/>
    </row>
    <row r="7780" spans="1:6">
      <c r="A7780" s="377"/>
      <c r="B7780" s="377"/>
      <c r="C7780" s="377"/>
      <c r="D7780" s="377"/>
      <c r="E7780" s="378"/>
      <c r="F7780" s="394"/>
    </row>
    <row r="7781" spans="1:6">
      <c r="A7781" s="377"/>
      <c r="B7781" s="377"/>
      <c r="C7781" s="377"/>
      <c r="D7781" s="377"/>
      <c r="E7781" s="378"/>
      <c r="F7781" s="394"/>
    </row>
    <row r="7782" spans="1:6">
      <c r="A7782" s="377"/>
      <c r="B7782" s="377"/>
      <c r="C7782" s="377"/>
      <c r="D7782" s="377"/>
      <c r="E7782" s="378"/>
      <c r="F7782" s="394"/>
    </row>
    <row r="7783" spans="1:6">
      <c r="A7783" s="377"/>
      <c r="B7783" s="377"/>
      <c r="C7783" s="377"/>
      <c r="D7783" s="377"/>
      <c r="E7783" s="378"/>
      <c r="F7783" s="394"/>
    </row>
    <row r="7784" spans="1:6">
      <c r="A7784" s="377"/>
      <c r="B7784" s="377"/>
      <c r="C7784" s="377"/>
      <c r="D7784" s="377"/>
      <c r="E7784" s="378"/>
      <c r="F7784" s="394"/>
    </row>
    <row r="7785" spans="1:6">
      <c r="A7785" s="377"/>
      <c r="B7785" s="377"/>
      <c r="C7785" s="377"/>
      <c r="D7785" s="377"/>
      <c r="E7785" s="378"/>
      <c r="F7785" s="394"/>
    </row>
    <row r="7786" spans="1:6">
      <c r="A7786" s="377"/>
      <c r="B7786" s="377"/>
      <c r="C7786" s="377"/>
      <c r="D7786" s="377"/>
      <c r="E7786" s="378"/>
      <c r="F7786" s="394"/>
    </row>
    <row r="7787" spans="1:6">
      <c r="A7787" s="377"/>
      <c r="B7787" s="377"/>
      <c r="C7787" s="377"/>
      <c r="D7787" s="377"/>
      <c r="E7787" s="378"/>
      <c r="F7787" s="394"/>
    </row>
    <row r="7788" spans="1:6">
      <c r="A7788" s="377"/>
      <c r="B7788" s="377"/>
      <c r="C7788" s="377"/>
      <c r="D7788" s="377"/>
      <c r="E7788" s="378"/>
      <c r="F7788" s="394"/>
    </row>
    <row r="7789" spans="1:6">
      <c r="A7789" s="377"/>
      <c r="B7789" s="377"/>
      <c r="C7789" s="377"/>
      <c r="D7789" s="377"/>
      <c r="E7789" s="378"/>
      <c r="F7789" s="394"/>
    </row>
    <row r="7790" spans="1:6">
      <c r="A7790" s="377"/>
      <c r="B7790" s="377"/>
      <c r="C7790" s="377"/>
      <c r="D7790" s="377"/>
      <c r="E7790" s="378"/>
      <c r="F7790" s="394"/>
    </row>
    <row r="7791" spans="1:6">
      <c r="A7791" s="377"/>
      <c r="B7791" s="377"/>
      <c r="C7791" s="377"/>
      <c r="D7791" s="377"/>
      <c r="E7791" s="378"/>
      <c r="F7791" s="394"/>
    </row>
    <row r="7792" spans="1:6">
      <c r="A7792" s="377"/>
      <c r="B7792" s="377"/>
      <c r="C7792" s="377"/>
      <c r="D7792" s="377"/>
      <c r="E7792" s="378"/>
      <c r="F7792" s="394"/>
    </row>
    <row r="7793" spans="1:6">
      <c r="A7793" s="377"/>
      <c r="B7793" s="377"/>
      <c r="C7793" s="377"/>
      <c r="D7793" s="377"/>
      <c r="E7793" s="378"/>
      <c r="F7793" s="394"/>
    </row>
    <row r="7794" spans="1:6">
      <c r="A7794" s="377"/>
      <c r="B7794" s="377"/>
      <c r="C7794" s="377"/>
      <c r="D7794" s="377"/>
      <c r="E7794" s="378"/>
      <c r="F7794" s="394"/>
    </row>
    <row r="7795" spans="1:6">
      <c r="A7795" s="377"/>
      <c r="B7795" s="377"/>
      <c r="C7795" s="377"/>
      <c r="D7795" s="377"/>
      <c r="E7795" s="378"/>
      <c r="F7795" s="394"/>
    </row>
    <row r="7796" spans="1:6">
      <c r="A7796" s="377"/>
      <c r="B7796" s="377"/>
      <c r="C7796" s="377"/>
      <c r="D7796" s="377"/>
      <c r="E7796" s="378"/>
      <c r="F7796" s="394"/>
    </row>
    <row r="7797" spans="1:6">
      <c r="A7797" s="377"/>
      <c r="B7797" s="377"/>
      <c r="C7797" s="377"/>
      <c r="D7797" s="377"/>
      <c r="E7797" s="378"/>
      <c r="F7797" s="394"/>
    </row>
    <row r="7798" spans="1:6">
      <c r="A7798" s="377"/>
      <c r="B7798" s="377"/>
      <c r="C7798" s="377"/>
      <c r="D7798" s="377"/>
      <c r="E7798" s="378"/>
      <c r="F7798" s="394"/>
    </row>
    <row r="7799" spans="1:6">
      <c r="A7799" s="377"/>
      <c r="B7799" s="377"/>
      <c r="C7799" s="377"/>
      <c r="D7799" s="377"/>
      <c r="E7799" s="378"/>
      <c r="F7799" s="394"/>
    </row>
    <row r="7800" spans="1:6">
      <c r="A7800" s="377"/>
      <c r="B7800" s="377"/>
      <c r="C7800" s="377"/>
      <c r="D7800" s="377"/>
      <c r="E7800" s="378"/>
      <c r="F7800" s="394"/>
    </row>
    <row r="7801" spans="1:6">
      <c r="A7801" s="377"/>
      <c r="B7801" s="377"/>
      <c r="C7801" s="377"/>
      <c r="D7801" s="377"/>
      <c r="E7801" s="378"/>
      <c r="F7801" s="394"/>
    </row>
    <row r="7802" spans="1:6">
      <c r="A7802" s="377"/>
      <c r="B7802" s="377"/>
      <c r="C7802" s="377"/>
      <c r="D7802" s="377"/>
      <c r="E7802" s="378"/>
      <c r="F7802" s="394"/>
    </row>
    <row r="7803" spans="1:6">
      <c r="A7803" s="377"/>
      <c r="B7803" s="377"/>
      <c r="C7803" s="377"/>
      <c r="D7803" s="377"/>
      <c r="E7803" s="378"/>
      <c r="F7803" s="394"/>
    </row>
    <row r="7804" spans="1:6">
      <c r="A7804" s="377"/>
      <c r="B7804" s="377"/>
      <c r="C7804" s="377"/>
      <c r="D7804" s="377"/>
      <c r="E7804" s="378"/>
      <c r="F7804" s="394"/>
    </row>
    <row r="7805" spans="1:6">
      <c r="A7805" s="377"/>
      <c r="B7805" s="377"/>
      <c r="C7805" s="377"/>
      <c r="D7805" s="377"/>
      <c r="E7805" s="378"/>
      <c r="F7805" s="394"/>
    </row>
    <row r="7806" spans="1:6">
      <c r="A7806" s="377"/>
      <c r="B7806" s="377"/>
      <c r="C7806" s="377"/>
      <c r="D7806" s="377"/>
      <c r="E7806" s="378"/>
      <c r="F7806" s="394"/>
    </row>
    <row r="7807" spans="1:6">
      <c r="A7807" s="377"/>
      <c r="B7807" s="377"/>
      <c r="C7807" s="377"/>
      <c r="D7807" s="377"/>
      <c r="E7807" s="378"/>
      <c r="F7807" s="394"/>
    </row>
    <row r="7808" spans="1:6">
      <c r="A7808" s="377"/>
      <c r="B7808" s="377"/>
      <c r="C7808" s="377"/>
      <c r="D7808" s="377"/>
      <c r="E7808" s="378"/>
      <c r="F7808" s="394"/>
    </row>
    <row r="7809" spans="1:6">
      <c r="A7809" s="377"/>
      <c r="B7809" s="377"/>
      <c r="C7809" s="377"/>
      <c r="D7809" s="377"/>
      <c r="E7809" s="378"/>
      <c r="F7809" s="394"/>
    </row>
    <row r="7810" spans="1:6">
      <c r="A7810" s="377"/>
      <c r="B7810" s="377"/>
      <c r="C7810" s="377"/>
      <c r="D7810" s="377"/>
      <c r="E7810" s="378"/>
      <c r="F7810" s="394"/>
    </row>
    <row r="7811" spans="1:6">
      <c r="A7811" s="377"/>
      <c r="B7811" s="377"/>
      <c r="C7811" s="377"/>
      <c r="D7811" s="377"/>
      <c r="E7811" s="378"/>
      <c r="F7811" s="394"/>
    </row>
    <row r="7812" spans="1:6">
      <c r="A7812" s="377"/>
      <c r="B7812" s="377"/>
      <c r="C7812" s="377"/>
      <c r="D7812" s="377"/>
      <c r="E7812" s="378"/>
      <c r="F7812" s="394"/>
    </row>
    <row r="7813" spans="1:6">
      <c r="A7813" s="377"/>
      <c r="B7813" s="377"/>
      <c r="C7813" s="377"/>
      <c r="D7813" s="377"/>
      <c r="E7813" s="378"/>
      <c r="F7813" s="394"/>
    </row>
    <row r="7814" spans="1:6">
      <c r="A7814" s="377"/>
      <c r="B7814" s="377"/>
      <c r="C7814" s="377"/>
      <c r="D7814" s="377"/>
      <c r="E7814" s="378"/>
      <c r="F7814" s="394"/>
    </row>
    <row r="7815" spans="1:6">
      <c r="A7815" s="377"/>
      <c r="B7815" s="377"/>
      <c r="C7815" s="377"/>
      <c r="D7815" s="377"/>
      <c r="E7815" s="378"/>
      <c r="F7815" s="394"/>
    </row>
    <row r="7816" spans="1:6">
      <c r="A7816" s="377"/>
      <c r="B7816" s="377"/>
      <c r="C7816" s="377"/>
      <c r="D7816" s="377"/>
      <c r="E7816" s="378"/>
      <c r="F7816" s="394"/>
    </row>
    <row r="7817" spans="1:6">
      <c r="A7817" s="377"/>
      <c r="B7817" s="377"/>
      <c r="C7817" s="377"/>
      <c r="D7817" s="377"/>
      <c r="E7817" s="378"/>
      <c r="F7817" s="394"/>
    </row>
    <row r="7818" spans="1:6">
      <c r="A7818" s="377"/>
      <c r="B7818" s="377"/>
      <c r="C7818" s="377"/>
      <c r="D7818" s="377"/>
      <c r="E7818" s="378"/>
      <c r="F7818" s="394"/>
    </row>
    <row r="7819" spans="1:6">
      <c r="A7819" s="377"/>
      <c r="B7819" s="377"/>
      <c r="C7819" s="377"/>
      <c r="D7819" s="377"/>
      <c r="E7819" s="378"/>
      <c r="F7819" s="394"/>
    </row>
    <row r="7820" spans="1:6">
      <c r="A7820" s="377"/>
      <c r="B7820" s="377"/>
      <c r="C7820" s="377"/>
      <c r="D7820" s="377"/>
      <c r="E7820" s="378"/>
      <c r="F7820" s="394"/>
    </row>
    <row r="7821" spans="1:6">
      <c r="A7821" s="377"/>
      <c r="B7821" s="377"/>
      <c r="C7821" s="377"/>
      <c r="D7821" s="377"/>
      <c r="E7821" s="378"/>
      <c r="F7821" s="394"/>
    </row>
    <row r="7822" spans="1:6">
      <c r="A7822" s="377"/>
      <c r="B7822" s="377"/>
      <c r="C7822" s="377"/>
      <c r="D7822" s="377"/>
      <c r="E7822" s="378"/>
      <c r="F7822" s="394"/>
    </row>
    <row r="7823" spans="1:6">
      <c r="A7823" s="377"/>
      <c r="B7823" s="377"/>
      <c r="C7823" s="377"/>
      <c r="D7823" s="377"/>
      <c r="E7823" s="378"/>
      <c r="F7823" s="394"/>
    </row>
    <row r="7824" spans="1:6">
      <c r="A7824" s="377"/>
      <c r="B7824" s="377"/>
      <c r="C7824" s="377"/>
      <c r="D7824" s="377"/>
      <c r="E7824" s="378"/>
      <c r="F7824" s="394"/>
    </row>
    <row r="7825" spans="1:6">
      <c r="A7825" s="377"/>
      <c r="B7825" s="377"/>
      <c r="C7825" s="377"/>
      <c r="D7825" s="377"/>
      <c r="E7825" s="378"/>
      <c r="F7825" s="394"/>
    </row>
    <row r="7826" spans="1:6">
      <c r="A7826" s="377"/>
      <c r="B7826" s="377"/>
      <c r="C7826" s="377"/>
      <c r="D7826" s="377"/>
      <c r="E7826" s="378"/>
      <c r="F7826" s="394"/>
    </row>
    <row r="7827" spans="1:6">
      <c r="A7827" s="377"/>
      <c r="B7827" s="377"/>
      <c r="C7827" s="377"/>
      <c r="D7827" s="377"/>
      <c r="E7827" s="378"/>
      <c r="F7827" s="394"/>
    </row>
    <row r="7828" spans="1:6">
      <c r="A7828" s="377"/>
      <c r="B7828" s="377"/>
      <c r="C7828" s="377"/>
      <c r="D7828" s="377"/>
      <c r="E7828" s="378"/>
      <c r="F7828" s="394"/>
    </row>
    <row r="7829" spans="1:6">
      <c r="A7829" s="377"/>
      <c r="B7829" s="377"/>
      <c r="C7829" s="377"/>
      <c r="D7829" s="377"/>
      <c r="E7829" s="378"/>
      <c r="F7829" s="394"/>
    </row>
    <row r="7830" spans="1:6">
      <c r="A7830" s="377"/>
      <c r="B7830" s="377"/>
      <c r="C7830" s="377"/>
      <c r="D7830" s="377"/>
      <c r="E7830" s="378"/>
      <c r="F7830" s="394"/>
    </row>
    <row r="7831" spans="1:6">
      <c r="A7831" s="377"/>
      <c r="B7831" s="377"/>
      <c r="C7831" s="377"/>
      <c r="D7831" s="377"/>
      <c r="E7831" s="378"/>
      <c r="F7831" s="394"/>
    </row>
    <row r="7832" spans="1:6">
      <c r="A7832" s="377"/>
      <c r="B7832" s="377"/>
      <c r="C7832" s="377"/>
      <c r="D7832" s="377"/>
      <c r="E7832" s="378"/>
      <c r="F7832" s="394"/>
    </row>
    <row r="7833" spans="1:6">
      <c r="A7833" s="377"/>
      <c r="B7833" s="377"/>
      <c r="C7833" s="377"/>
      <c r="D7833" s="377"/>
      <c r="E7833" s="378"/>
      <c r="F7833" s="394"/>
    </row>
    <row r="7834" spans="1:6">
      <c r="A7834" s="377"/>
      <c r="B7834" s="377"/>
      <c r="C7834" s="377"/>
      <c r="D7834" s="377"/>
      <c r="E7834" s="378"/>
      <c r="F7834" s="394"/>
    </row>
    <row r="7835" spans="1:6">
      <c r="A7835" s="377"/>
      <c r="B7835" s="377"/>
      <c r="C7835" s="377"/>
      <c r="D7835" s="377"/>
      <c r="E7835" s="378"/>
      <c r="F7835" s="394"/>
    </row>
    <row r="7836" spans="1:6">
      <c r="A7836" s="377"/>
      <c r="B7836" s="377"/>
      <c r="C7836" s="377"/>
      <c r="D7836" s="377"/>
      <c r="E7836" s="378"/>
      <c r="F7836" s="394"/>
    </row>
    <row r="7837" spans="1:6">
      <c r="A7837" s="377"/>
      <c r="B7837" s="377"/>
      <c r="C7837" s="377"/>
      <c r="D7837" s="377"/>
      <c r="E7837" s="378"/>
      <c r="F7837" s="394"/>
    </row>
    <row r="7838" spans="1:6">
      <c r="A7838" s="377"/>
      <c r="B7838" s="377"/>
      <c r="C7838" s="377"/>
      <c r="D7838" s="377"/>
      <c r="E7838" s="378"/>
      <c r="F7838" s="394"/>
    </row>
    <row r="7839" spans="1:6">
      <c r="A7839" s="377"/>
      <c r="B7839" s="377"/>
      <c r="C7839" s="377"/>
      <c r="D7839" s="377"/>
      <c r="E7839" s="378"/>
      <c r="F7839" s="394"/>
    </row>
    <row r="7840" spans="1:6">
      <c r="A7840" s="377"/>
      <c r="B7840" s="377"/>
      <c r="C7840" s="377"/>
      <c r="D7840" s="377"/>
      <c r="E7840" s="378"/>
      <c r="F7840" s="394"/>
    </row>
    <row r="7841" spans="1:6">
      <c r="A7841" s="377"/>
      <c r="B7841" s="377"/>
      <c r="C7841" s="377"/>
      <c r="D7841" s="377"/>
      <c r="E7841" s="378"/>
      <c r="F7841" s="394"/>
    </row>
    <row r="7842" spans="1:6">
      <c r="A7842" s="377"/>
      <c r="B7842" s="377"/>
      <c r="C7842" s="377"/>
      <c r="D7842" s="377"/>
      <c r="E7842" s="378"/>
      <c r="F7842" s="394"/>
    </row>
    <row r="7843" spans="1:6">
      <c r="A7843" s="377"/>
      <c r="B7843" s="377"/>
      <c r="C7843" s="377"/>
      <c r="D7843" s="377"/>
      <c r="E7843" s="378"/>
      <c r="F7843" s="394"/>
    </row>
    <row r="7844" spans="1:6">
      <c r="A7844" s="377"/>
      <c r="B7844" s="377"/>
      <c r="C7844" s="377"/>
      <c r="D7844" s="377"/>
      <c r="E7844" s="378"/>
      <c r="F7844" s="394"/>
    </row>
    <row r="7845" spans="1:6">
      <c r="A7845" s="377"/>
      <c r="B7845" s="377"/>
      <c r="C7845" s="377"/>
      <c r="D7845" s="377"/>
      <c r="E7845" s="378"/>
      <c r="F7845" s="394"/>
    </row>
    <row r="7846" spans="1:6">
      <c r="A7846" s="377"/>
      <c r="B7846" s="377"/>
      <c r="C7846" s="377"/>
      <c r="D7846" s="377"/>
      <c r="E7846" s="378"/>
      <c r="F7846" s="394"/>
    </row>
    <row r="7847" spans="1:6">
      <c r="A7847" s="377"/>
      <c r="B7847" s="377"/>
      <c r="C7847" s="377"/>
      <c r="D7847" s="377"/>
      <c r="E7847" s="378"/>
      <c r="F7847" s="394"/>
    </row>
    <row r="7848" spans="1:6">
      <c r="A7848" s="377"/>
      <c r="B7848" s="377"/>
      <c r="C7848" s="377"/>
      <c r="D7848" s="377"/>
      <c r="E7848" s="378"/>
      <c r="F7848" s="394"/>
    </row>
    <row r="7849" spans="1:6">
      <c r="A7849" s="377"/>
      <c r="B7849" s="377"/>
      <c r="C7849" s="377"/>
      <c r="D7849" s="377"/>
      <c r="E7849" s="378"/>
      <c r="F7849" s="394"/>
    </row>
    <row r="7850" spans="1:6">
      <c r="A7850" s="377"/>
      <c r="B7850" s="377"/>
      <c r="C7850" s="377"/>
      <c r="D7850" s="377"/>
      <c r="E7850" s="378"/>
      <c r="F7850" s="394"/>
    </row>
    <row r="7851" spans="1:6">
      <c r="A7851" s="377"/>
      <c r="B7851" s="377"/>
      <c r="C7851" s="377"/>
      <c r="D7851" s="377"/>
      <c r="E7851" s="378"/>
      <c r="F7851" s="394"/>
    </row>
    <row r="7852" spans="1:6">
      <c r="A7852" s="377"/>
      <c r="B7852" s="377"/>
      <c r="C7852" s="377"/>
      <c r="D7852" s="377"/>
      <c r="E7852" s="378"/>
      <c r="F7852" s="394"/>
    </row>
    <row r="7853" spans="1:6">
      <c r="A7853" s="377"/>
      <c r="B7853" s="377"/>
      <c r="C7853" s="377"/>
      <c r="D7853" s="377"/>
      <c r="E7853" s="378"/>
      <c r="F7853" s="394"/>
    </row>
    <row r="7854" spans="1:6">
      <c r="A7854" s="377"/>
      <c r="B7854" s="377"/>
      <c r="C7854" s="377"/>
      <c r="D7854" s="377"/>
      <c r="E7854" s="378"/>
      <c r="F7854" s="394"/>
    </row>
    <row r="7855" spans="1:6">
      <c r="A7855" s="377"/>
      <c r="B7855" s="377"/>
      <c r="C7855" s="377"/>
      <c r="D7855" s="377"/>
      <c r="E7855" s="378"/>
      <c r="F7855" s="394"/>
    </row>
    <row r="7856" spans="1:6">
      <c r="A7856" s="377"/>
      <c r="B7856" s="377"/>
      <c r="C7856" s="377"/>
      <c r="D7856" s="377"/>
      <c r="E7856" s="378"/>
      <c r="F7856" s="394"/>
    </row>
    <row r="7857" spans="1:6">
      <c r="A7857" s="377"/>
      <c r="B7857" s="377"/>
      <c r="C7857" s="377"/>
      <c r="D7857" s="377"/>
      <c r="E7857" s="378"/>
      <c r="F7857" s="394"/>
    </row>
    <row r="7858" spans="1:6">
      <c r="A7858" s="377"/>
      <c r="B7858" s="377"/>
      <c r="C7858" s="377"/>
      <c r="D7858" s="377"/>
      <c r="E7858" s="378"/>
      <c r="F7858" s="394"/>
    </row>
    <row r="7859" spans="1:6">
      <c r="A7859" s="377"/>
      <c r="B7859" s="377"/>
      <c r="C7859" s="377"/>
      <c r="D7859" s="377"/>
      <c r="E7859" s="378"/>
      <c r="F7859" s="394"/>
    </row>
    <row r="7860" spans="1:6">
      <c r="A7860" s="377"/>
      <c r="B7860" s="377"/>
      <c r="C7860" s="377"/>
      <c r="D7860" s="377"/>
      <c r="E7860" s="378"/>
      <c r="F7860" s="394"/>
    </row>
    <row r="7861" spans="1:6">
      <c r="A7861" s="377"/>
      <c r="B7861" s="377"/>
      <c r="C7861" s="377"/>
      <c r="D7861" s="377"/>
      <c r="E7861" s="378"/>
      <c r="F7861" s="394"/>
    </row>
    <row r="7862" spans="1:6">
      <c r="A7862" s="377"/>
      <c r="B7862" s="377"/>
      <c r="C7862" s="377"/>
      <c r="D7862" s="377"/>
      <c r="E7862" s="378"/>
      <c r="F7862" s="394"/>
    </row>
    <row r="7863" spans="1:6">
      <c r="A7863" s="377"/>
      <c r="B7863" s="377"/>
      <c r="C7863" s="377"/>
      <c r="D7863" s="377"/>
      <c r="E7863" s="378"/>
      <c r="F7863" s="394"/>
    </row>
    <row r="7864" spans="1:6">
      <c r="A7864" s="377"/>
      <c r="B7864" s="377"/>
      <c r="C7864" s="377"/>
      <c r="D7864" s="377"/>
      <c r="E7864" s="378"/>
      <c r="F7864" s="394"/>
    </row>
    <row r="7865" spans="1:6">
      <c r="A7865" s="377"/>
      <c r="B7865" s="377"/>
      <c r="C7865" s="377"/>
      <c r="D7865" s="377"/>
      <c r="E7865" s="378"/>
      <c r="F7865" s="394"/>
    </row>
    <row r="7866" spans="1:6">
      <c r="A7866" s="377"/>
      <c r="B7866" s="377"/>
      <c r="C7866" s="377"/>
      <c r="D7866" s="377"/>
      <c r="E7866" s="378"/>
      <c r="F7866" s="394"/>
    </row>
    <row r="7867" spans="1:6">
      <c r="A7867" s="377"/>
      <c r="B7867" s="377"/>
      <c r="C7867" s="377"/>
      <c r="D7867" s="377"/>
      <c r="E7867" s="378"/>
      <c r="F7867" s="394"/>
    </row>
    <row r="7868" spans="1:6">
      <c r="A7868" s="377"/>
      <c r="B7868" s="377"/>
      <c r="C7868" s="377"/>
      <c r="D7868" s="377"/>
      <c r="E7868" s="378"/>
      <c r="F7868" s="394"/>
    </row>
    <row r="7869" spans="1:6">
      <c r="A7869" s="377"/>
      <c r="B7869" s="377"/>
      <c r="C7869" s="377"/>
      <c r="D7869" s="377"/>
      <c r="E7869" s="378"/>
      <c r="F7869" s="394"/>
    </row>
    <row r="7870" spans="1:6">
      <c r="A7870" s="377"/>
      <c r="B7870" s="377"/>
      <c r="C7870" s="377"/>
      <c r="D7870" s="377"/>
      <c r="E7870" s="378"/>
      <c r="F7870" s="394"/>
    </row>
    <row r="7871" spans="1:6">
      <c r="A7871" s="377"/>
      <c r="B7871" s="377"/>
      <c r="C7871" s="377"/>
      <c r="D7871" s="377"/>
      <c r="E7871" s="378"/>
      <c r="F7871" s="394"/>
    </row>
    <row r="7872" spans="1:6">
      <c r="A7872" s="377"/>
      <c r="B7872" s="377"/>
      <c r="C7872" s="377"/>
      <c r="D7872" s="377"/>
      <c r="E7872" s="378"/>
      <c r="F7872" s="394"/>
    </row>
    <row r="7873" spans="1:6">
      <c r="A7873" s="377"/>
      <c r="B7873" s="377"/>
      <c r="C7873" s="377"/>
      <c r="D7873" s="377"/>
      <c r="E7873" s="378"/>
      <c r="F7873" s="394"/>
    </row>
    <row r="7874" spans="1:6">
      <c r="A7874" s="377"/>
      <c r="B7874" s="377"/>
      <c r="C7874" s="377"/>
      <c r="D7874" s="377"/>
      <c r="E7874" s="378"/>
      <c r="F7874" s="394"/>
    </row>
    <row r="7875" spans="1:6">
      <c r="A7875" s="377"/>
      <c r="B7875" s="377"/>
      <c r="C7875" s="377"/>
      <c r="D7875" s="377"/>
      <c r="E7875" s="378"/>
      <c r="F7875" s="394"/>
    </row>
    <row r="7876" spans="1:6">
      <c r="A7876" s="377"/>
      <c r="B7876" s="377"/>
      <c r="C7876" s="377"/>
      <c r="D7876" s="377"/>
      <c r="E7876" s="378"/>
      <c r="F7876" s="394"/>
    </row>
    <row r="7877" spans="1:6">
      <c r="A7877" s="377"/>
      <c r="B7877" s="377"/>
      <c r="C7877" s="377"/>
      <c r="D7877" s="377"/>
      <c r="E7877" s="378"/>
      <c r="F7877" s="394"/>
    </row>
    <row r="7878" spans="1:6">
      <c r="A7878" s="377"/>
      <c r="B7878" s="377"/>
      <c r="C7878" s="377"/>
      <c r="D7878" s="377"/>
      <c r="E7878" s="378"/>
      <c r="F7878" s="394"/>
    </row>
    <row r="7879" spans="1:6">
      <c r="A7879" s="377"/>
      <c r="B7879" s="377"/>
      <c r="C7879" s="377"/>
      <c r="D7879" s="377"/>
      <c r="E7879" s="378"/>
      <c r="F7879" s="394"/>
    </row>
    <row r="7880" spans="1:6">
      <c r="A7880" s="377"/>
      <c r="B7880" s="377"/>
      <c r="C7880" s="377"/>
      <c r="D7880" s="377"/>
      <c r="E7880" s="378"/>
      <c r="F7880" s="394"/>
    </row>
    <row r="7881" spans="1:6">
      <c r="A7881" s="377"/>
      <c r="B7881" s="377"/>
      <c r="C7881" s="377"/>
      <c r="D7881" s="377"/>
      <c r="E7881" s="378"/>
      <c r="F7881" s="394"/>
    </row>
    <row r="7882" spans="1:6">
      <c r="A7882" s="377"/>
      <c r="B7882" s="377"/>
      <c r="C7882" s="377"/>
      <c r="D7882" s="377"/>
      <c r="E7882" s="378"/>
      <c r="F7882" s="394"/>
    </row>
    <row r="7883" spans="1:6">
      <c r="A7883" s="377"/>
      <c r="B7883" s="377"/>
      <c r="C7883" s="377"/>
      <c r="D7883" s="377"/>
      <c r="E7883" s="378"/>
      <c r="F7883" s="394"/>
    </row>
    <row r="7884" spans="1:6">
      <c r="A7884" s="377"/>
      <c r="B7884" s="377"/>
      <c r="C7884" s="377"/>
      <c r="D7884" s="377"/>
      <c r="E7884" s="378"/>
      <c r="F7884" s="394"/>
    </row>
    <row r="7885" spans="1:6">
      <c r="A7885" s="377"/>
      <c r="B7885" s="377"/>
      <c r="C7885" s="377"/>
      <c r="D7885" s="377"/>
      <c r="E7885" s="378"/>
      <c r="F7885" s="394"/>
    </row>
    <row r="7886" spans="1:6">
      <c r="A7886" s="377"/>
      <c r="B7886" s="377"/>
      <c r="C7886" s="377"/>
      <c r="D7886" s="377"/>
      <c r="E7886" s="378"/>
      <c r="F7886" s="394"/>
    </row>
    <row r="7887" spans="1:6">
      <c r="A7887" s="377"/>
      <c r="B7887" s="377"/>
      <c r="C7887" s="377"/>
      <c r="D7887" s="377"/>
      <c r="E7887" s="378"/>
      <c r="F7887" s="394"/>
    </row>
    <row r="7888" spans="1:6">
      <c r="A7888" s="377"/>
      <c r="B7888" s="377"/>
      <c r="C7888" s="377"/>
      <c r="D7888" s="377"/>
      <c r="E7888" s="378"/>
      <c r="F7888" s="394"/>
    </row>
    <row r="7889" spans="1:6">
      <c r="A7889" s="377"/>
      <c r="B7889" s="377"/>
      <c r="C7889" s="377"/>
      <c r="D7889" s="377"/>
      <c r="E7889" s="378"/>
      <c r="F7889" s="394"/>
    </row>
    <row r="7890" spans="1:6">
      <c r="A7890" s="377"/>
      <c r="B7890" s="377"/>
      <c r="C7890" s="377"/>
      <c r="D7890" s="377"/>
      <c r="E7890" s="378"/>
      <c r="F7890" s="394"/>
    </row>
    <row r="7891" spans="1:6">
      <c r="A7891" s="377"/>
      <c r="B7891" s="377"/>
      <c r="C7891" s="377"/>
      <c r="D7891" s="377"/>
      <c r="E7891" s="378"/>
      <c r="F7891" s="394"/>
    </row>
    <row r="7892" spans="1:6">
      <c r="A7892" s="377"/>
      <c r="B7892" s="377"/>
      <c r="C7892" s="377"/>
      <c r="D7892" s="377"/>
      <c r="E7892" s="378"/>
      <c r="F7892" s="394"/>
    </row>
    <row r="7893" spans="1:6">
      <c r="A7893" s="377"/>
      <c r="B7893" s="377"/>
      <c r="C7893" s="377"/>
      <c r="D7893" s="377"/>
      <c r="E7893" s="378"/>
      <c r="F7893" s="394"/>
    </row>
    <row r="7894" spans="1:6">
      <c r="A7894" s="377"/>
      <c r="B7894" s="377"/>
      <c r="C7894" s="377"/>
      <c r="D7894" s="377"/>
      <c r="E7894" s="378"/>
      <c r="F7894" s="394"/>
    </row>
    <row r="7895" spans="1:6">
      <c r="A7895" s="377"/>
      <c r="B7895" s="377"/>
      <c r="C7895" s="377"/>
      <c r="D7895" s="377"/>
      <c r="E7895" s="378"/>
      <c r="F7895" s="394"/>
    </row>
    <row r="7896" spans="1:6">
      <c r="A7896" s="377"/>
      <c r="B7896" s="377"/>
      <c r="C7896" s="377"/>
      <c r="D7896" s="377"/>
      <c r="E7896" s="378"/>
      <c r="F7896" s="394"/>
    </row>
    <row r="7897" spans="1:6">
      <c r="A7897" s="377"/>
      <c r="B7897" s="377"/>
      <c r="C7897" s="377"/>
      <c r="D7897" s="377"/>
      <c r="E7897" s="378"/>
      <c r="F7897" s="394"/>
    </row>
    <row r="7898" spans="1:6">
      <c r="A7898" s="377"/>
      <c r="B7898" s="377"/>
      <c r="C7898" s="377"/>
      <c r="D7898" s="377"/>
      <c r="E7898" s="378"/>
      <c r="F7898" s="394"/>
    </row>
    <row r="7899" spans="1:6">
      <c r="A7899" s="377"/>
      <c r="B7899" s="377"/>
      <c r="C7899" s="377"/>
      <c r="D7899" s="377"/>
      <c r="E7899" s="378"/>
      <c r="F7899" s="394"/>
    </row>
    <row r="7900" spans="1:6">
      <c r="A7900" s="377"/>
      <c r="B7900" s="377"/>
      <c r="C7900" s="377"/>
      <c r="D7900" s="377"/>
      <c r="E7900" s="378"/>
      <c r="F7900" s="394"/>
    </row>
    <row r="7901" spans="1:6">
      <c r="A7901" s="377"/>
      <c r="B7901" s="377"/>
      <c r="C7901" s="377"/>
      <c r="D7901" s="377"/>
      <c r="E7901" s="378"/>
      <c r="F7901" s="394"/>
    </row>
    <row r="7902" spans="1:6">
      <c r="A7902" s="377"/>
      <c r="B7902" s="377"/>
      <c r="C7902" s="377"/>
      <c r="D7902" s="377"/>
      <c r="E7902" s="378"/>
      <c r="F7902" s="394"/>
    </row>
    <row r="7903" spans="1:6">
      <c r="A7903" s="377"/>
      <c r="B7903" s="377"/>
      <c r="C7903" s="377"/>
      <c r="D7903" s="377"/>
      <c r="E7903" s="378"/>
      <c r="F7903" s="394"/>
    </row>
    <row r="7904" spans="1:6">
      <c r="A7904" s="377"/>
      <c r="B7904" s="377"/>
      <c r="C7904" s="377"/>
      <c r="D7904" s="377"/>
      <c r="E7904" s="378"/>
      <c r="F7904" s="394"/>
    </row>
    <row r="7905" spans="1:6">
      <c r="A7905" s="377"/>
      <c r="B7905" s="377"/>
      <c r="C7905" s="377"/>
      <c r="D7905" s="377"/>
      <c r="E7905" s="378"/>
      <c r="F7905" s="394"/>
    </row>
    <row r="7906" spans="1:6">
      <c r="A7906" s="377"/>
      <c r="B7906" s="377"/>
      <c r="C7906" s="377"/>
      <c r="D7906" s="377"/>
      <c r="E7906" s="378"/>
      <c r="F7906" s="394"/>
    </row>
    <row r="7907" spans="1:6">
      <c r="A7907" s="377"/>
      <c r="B7907" s="377"/>
      <c r="C7907" s="377"/>
      <c r="D7907" s="377"/>
      <c r="E7907" s="378"/>
      <c r="F7907" s="394"/>
    </row>
    <row r="7908" spans="1:6">
      <c r="A7908" s="377"/>
      <c r="B7908" s="377"/>
      <c r="C7908" s="377"/>
      <c r="D7908" s="377"/>
      <c r="E7908" s="378"/>
      <c r="F7908" s="394"/>
    </row>
    <row r="7909" spans="1:6">
      <c r="A7909" s="377"/>
      <c r="B7909" s="377"/>
      <c r="C7909" s="377"/>
      <c r="D7909" s="377"/>
      <c r="E7909" s="378"/>
      <c r="F7909" s="394"/>
    </row>
    <row r="7910" spans="1:6">
      <c r="A7910" s="377"/>
      <c r="B7910" s="377"/>
      <c r="C7910" s="377"/>
      <c r="D7910" s="377"/>
      <c r="E7910" s="378"/>
      <c r="F7910" s="394"/>
    </row>
    <row r="7911" spans="1:6">
      <c r="A7911" s="377"/>
      <c r="B7911" s="377"/>
      <c r="C7911" s="377"/>
      <c r="D7911" s="377"/>
      <c r="E7911" s="378"/>
      <c r="F7911" s="394"/>
    </row>
    <row r="7912" spans="1:6">
      <c r="A7912" s="377"/>
      <c r="B7912" s="377"/>
      <c r="C7912" s="377"/>
      <c r="D7912" s="377"/>
      <c r="E7912" s="378"/>
      <c r="F7912" s="394"/>
    </row>
    <row r="7913" spans="1:6">
      <c r="A7913" s="377"/>
      <c r="B7913" s="377"/>
      <c r="C7913" s="377"/>
      <c r="D7913" s="377"/>
      <c r="E7913" s="378"/>
      <c r="F7913" s="394"/>
    </row>
    <row r="7914" spans="1:6">
      <c r="A7914" s="377"/>
      <c r="B7914" s="377"/>
      <c r="C7914" s="377"/>
      <c r="D7914" s="377"/>
      <c r="E7914" s="378"/>
      <c r="F7914" s="394"/>
    </row>
    <row r="7915" spans="1:6">
      <c r="A7915" s="377"/>
      <c r="B7915" s="377"/>
      <c r="C7915" s="377"/>
      <c r="D7915" s="377"/>
      <c r="E7915" s="378"/>
      <c r="F7915" s="394"/>
    </row>
    <row r="7916" spans="1:6">
      <c r="A7916" s="377"/>
      <c r="B7916" s="377"/>
      <c r="C7916" s="377"/>
      <c r="D7916" s="377"/>
      <c r="E7916" s="378"/>
      <c r="F7916" s="394"/>
    </row>
    <row r="7917" spans="1:6">
      <c r="A7917" s="377"/>
      <c r="B7917" s="377"/>
      <c r="C7917" s="377"/>
      <c r="D7917" s="377"/>
      <c r="E7917" s="378"/>
      <c r="F7917" s="394"/>
    </row>
    <row r="7918" spans="1:6">
      <c r="A7918" s="377"/>
      <c r="B7918" s="377"/>
      <c r="C7918" s="377"/>
      <c r="D7918" s="377"/>
      <c r="E7918" s="378"/>
      <c r="F7918" s="394"/>
    </row>
    <row r="7919" spans="1:6">
      <c r="A7919" s="377"/>
      <c r="B7919" s="377"/>
      <c r="C7919" s="377"/>
      <c r="D7919" s="377"/>
      <c r="E7919" s="378"/>
      <c r="F7919" s="394"/>
    </row>
    <row r="7920" spans="1:6">
      <c r="A7920" s="377"/>
      <c r="B7920" s="377"/>
      <c r="C7920" s="377"/>
      <c r="D7920" s="377"/>
      <c r="E7920" s="378"/>
      <c r="F7920" s="394"/>
    </row>
    <row r="7921" spans="1:6">
      <c r="A7921" s="377"/>
      <c r="B7921" s="377"/>
      <c r="C7921" s="377"/>
      <c r="D7921" s="377"/>
      <c r="E7921" s="378"/>
      <c r="F7921" s="394"/>
    </row>
    <row r="7922" spans="1:6">
      <c r="A7922" s="377"/>
      <c r="B7922" s="377"/>
      <c r="C7922" s="377"/>
      <c r="D7922" s="377"/>
      <c r="E7922" s="378"/>
      <c r="F7922" s="394"/>
    </row>
    <row r="7923" spans="1:6">
      <c r="A7923" s="377"/>
      <c r="B7923" s="377"/>
      <c r="C7923" s="377"/>
      <c r="D7923" s="377"/>
      <c r="E7923" s="378"/>
      <c r="F7923" s="394"/>
    </row>
    <row r="7924" spans="1:6">
      <c r="A7924" s="377"/>
      <c r="B7924" s="377"/>
      <c r="C7924" s="377"/>
      <c r="D7924" s="377"/>
      <c r="E7924" s="378"/>
      <c r="F7924" s="394"/>
    </row>
    <row r="7925" spans="1:6">
      <c r="A7925" s="377"/>
      <c r="B7925" s="377"/>
      <c r="C7925" s="377"/>
      <c r="D7925" s="377"/>
      <c r="E7925" s="378"/>
      <c r="F7925" s="394"/>
    </row>
    <row r="7926" spans="1:6">
      <c r="A7926" s="377"/>
      <c r="B7926" s="377"/>
      <c r="C7926" s="377"/>
      <c r="D7926" s="377"/>
      <c r="E7926" s="378"/>
      <c r="F7926" s="394"/>
    </row>
    <row r="7927" spans="1:6">
      <c r="A7927" s="377"/>
      <c r="B7927" s="377"/>
      <c r="C7927" s="377"/>
      <c r="D7927" s="377"/>
      <c r="E7927" s="378"/>
      <c r="F7927" s="394"/>
    </row>
    <row r="7928" spans="1:6">
      <c r="A7928" s="377"/>
      <c r="B7928" s="377"/>
      <c r="C7928" s="377"/>
      <c r="D7928" s="377"/>
      <c r="E7928" s="378"/>
      <c r="F7928" s="394"/>
    </row>
    <row r="7929" spans="1:6">
      <c r="A7929" s="377"/>
      <c r="B7929" s="377"/>
      <c r="C7929" s="377"/>
      <c r="D7929" s="377"/>
      <c r="E7929" s="378"/>
      <c r="F7929" s="394"/>
    </row>
    <row r="7930" spans="1:6">
      <c r="A7930" s="377"/>
      <c r="B7930" s="377"/>
      <c r="C7930" s="377"/>
      <c r="D7930" s="377"/>
      <c r="E7930" s="378"/>
      <c r="F7930" s="394"/>
    </row>
    <row r="7931" spans="1:6">
      <c r="A7931" s="377"/>
      <c r="B7931" s="377"/>
      <c r="C7931" s="377"/>
      <c r="D7931" s="377"/>
      <c r="E7931" s="378"/>
      <c r="F7931" s="394"/>
    </row>
    <row r="7932" spans="1:6">
      <c r="A7932" s="377"/>
      <c r="B7932" s="377"/>
      <c r="C7932" s="377"/>
      <c r="D7932" s="377"/>
      <c r="E7932" s="378"/>
      <c r="F7932" s="394"/>
    </row>
    <row r="7933" spans="1:6">
      <c r="A7933" s="377"/>
      <c r="B7933" s="377"/>
      <c r="C7933" s="377"/>
      <c r="D7933" s="377"/>
      <c r="E7933" s="378"/>
      <c r="F7933" s="394"/>
    </row>
    <row r="7934" spans="1:6">
      <c r="A7934" s="377"/>
      <c r="B7934" s="377"/>
      <c r="C7934" s="377"/>
      <c r="D7934" s="377"/>
      <c r="E7934" s="378"/>
      <c r="F7934" s="394"/>
    </row>
    <row r="7935" spans="1:6">
      <c r="A7935" s="377"/>
      <c r="B7935" s="377"/>
      <c r="C7935" s="377"/>
      <c r="D7935" s="377"/>
      <c r="E7935" s="378"/>
      <c r="F7935" s="394"/>
    </row>
    <row r="7936" spans="1:6">
      <c r="A7936" s="377"/>
      <c r="B7936" s="377"/>
      <c r="C7936" s="377"/>
      <c r="D7936" s="377"/>
      <c r="E7936" s="378"/>
      <c r="F7936" s="394"/>
    </row>
    <row r="7937" spans="1:6">
      <c r="A7937" s="377"/>
      <c r="B7937" s="377"/>
      <c r="C7937" s="377"/>
      <c r="D7937" s="377"/>
      <c r="E7937" s="378"/>
      <c r="F7937" s="394"/>
    </row>
    <row r="7938" spans="1:6">
      <c r="A7938" s="377"/>
      <c r="B7938" s="377"/>
      <c r="C7938" s="377"/>
      <c r="D7938" s="377"/>
      <c r="E7938" s="378"/>
      <c r="F7938" s="394"/>
    </row>
    <row r="7939" spans="1:6">
      <c r="A7939" s="377"/>
      <c r="B7939" s="377"/>
      <c r="C7939" s="377"/>
      <c r="D7939" s="377"/>
      <c r="E7939" s="378"/>
      <c r="F7939" s="394"/>
    </row>
    <row r="7940" spans="1:6">
      <c r="A7940" s="377"/>
      <c r="B7940" s="377"/>
      <c r="C7940" s="377"/>
      <c r="D7940" s="377"/>
      <c r="E7940" s="378"/>
      <c r="F7940" s="394"/>
    </row>
    <row r="7941" spans="1:6">
      <c r="A7941" s="377"/>
      <c r="B7941" s="377"/>
      <c r="C7941" s="377"/>
      <c r="D7941" s="377"/>
      <c r="E7941" s="378"/>
      <c r="F7941" s="394"/>
    </row>
    <row r="7942" spans="1:6">
      <c r="A7942" s="377"/>
      <c r="B7942" s="377"/>
      <c r="C7942" s="377"/>
      <c r="D7942" s="377"/>
      <c r="E7942" s="378"/>
      <c r="F7942" s="394"/>
    </row>
    <row r="7943" spans="1:6">
      <c r="A7943" s="377"/>
      <c r="B7943" s="377"/>
      <c r="C7943" s="377"/>
      <c r="D7943" s="377"/>
      <c r="E7943" s="378"/>
      <c r="F7943" s="394"/>
    </row>
    <row r="7944" spans="1:6">
      <c r="A7944" s="377"/>
      <c r="B7944" s="377"/>
      <c r="C7944" s="377"/>
      <c r="D7944" s="377"/>
      <c r="E7944" s="378"/>
      <c r="F7944" s="394"/>
    </row>
    <row r="7945" spans="1:6">
      <c r="A7945" s="377"/>
      <c r="B7945" s="377"/>
      <c r="C7945" s="377"/>
      <c r="D7945" s="377"/>
      <c r="E7945" s="378"/>
      <c r="F7945" s="394"/>
    </row>
    <row r="7946" spans="1:6">
      <c r="A7946" s="377"/>
      <c r="B7946" s="377"/>
      <c r="C7946" s="377"/>
      <c r="D7946" s="377"/>
      <c r="E7946" s="378"/>
      <c r="F7946" s="394"/>
    </row>
    <row r="7947" spans="1:6">
      <c r="A7947" s="377"/>
      <c r="B7947" s="377"/>
      <c r="C7947" s="377"/>
      <c r="D7947" s="377"/>
      <c r="E7947" s="378"/>
      <c r="F7947" s="394"/>
    </row>
    <row r="7948" spans="1:6">
      <c r="A7948" s="377"/>
      <c r="B7948" s="377"/>
      <c r="C7948" s="377"/>
      <c r="D7948" s="377"/>
      <c r="E7948" s="378"/>
      <c r="F7948" s="394"/>
    </row>
    <row r="7949" spans="1:6">
      <c r="A7949" s="377"/>
      <c r="B7949" s="377"/>
      <c r="C7949" s="377"/>
      <c r="D7949" s="377"/>
      <c r="E7949" s="378"/>
      <c r="F7949" s="394"/>
    </row>
    <row r="7950" spans="1:6">
      <c r="A7950" s="377"/>
      <c r="B7950" s="377"/>
      <c r="C7950" s="377"/>
      <c r="D7950" s="377"/>
      <c r="E7950" s="378"/>
      <c r="F7950" s="394"/>
    </row>
    <row r="7951" spans="1:6">
      <c r="A7951" s="377"/>
      <c r="B7951" s="377"/>
      <c r="C7951" s="377"/>
      <c r="D7951" s="377"/>
      <c r="E7951" s="378"/>
      <c r="F7951" s="394"/>
    </row>
    <row r="7952" spans="1:6">
      <c r="A7952" s="377"/>
      <c r="B7952" s="377"/>
      <c r="C7952" s="377"/>
      <c r="D7952" s="377"/>
      <c r="E7952" s="378"/>
      <c r="F7952" s="394"/>
    </row>
    <row r="7953" spans="1:6">
      <c r="A7953" s="377"/>
      <c r="B7953" s="377"/>
      <c r="C7953" s="377"/>
      <c r="D7953" s="377"/>
      <c r="E7953" s="378"/>
      <c r="F7953" s="394"/>
    </row>
    <row r="7954" spans="1:6">
      <c r="A7954" s="377"/>
      <c r="B7954" s="377"/>
      <c r="C7954" s="377"/>
      <c r="D7954" s="377"/>
      <c r="E7954" s="378"/>
      <c r="F7954" s="394"/>
    </row>
    <row r="7955" spans="1:6">
      <c r="A7955" s="377"/>
      <c r="B7955" s="377"/>
      <c r="C7955" s="377"/>
      <c r="D7955" s="377"/>
      <c r="E7955" s="378"/>
      <c r="F7955" s="394"/>
    </row>
    <row r="7956" spans="1:6">
      <c r="A7956" s="377"/>
      <c r="B7956" s="377"/>
      <c r="C7956" s="377"/>
      <c r="D7956" s="377"/>
      <c r="E7956" s="378"/>
      <c r="F7956" s="394"/>
    </row>
    <row r="7957" spans="1:6">
      <c r="A7957" s="377"/>
      <c r="B7957" s="377"/>
      <c r="C7957" s="377"/>
      <c r="D7957" s="377"/>
      <c r="E7957" s="378"/>
      <c r="F7957" s="394"/>
    </row>
    <row r="7958" spans="1:6">
      <c r="A7958" s="377"/>
      <c r="B7958" s="377"/>
      <c r="C7958" s="377"/>
      <c r="D7958" s="377"/>
      <c r="E7958" s="378"/>
      <c r="F7958" s="394"/>
    </row>
    <row r="7959" spans="1:6">
      <c r="A7959" s="377"/>
      <c r="B7959" s="377"/>
      <c r="C7959" s="377"/>
      <c r="D7959" s="377"/>
      <c r="E7959" s="378"/>
      <c r="F7959" s="394"/>
    </row>
    <row r="7960" spans="1:6">
      <c r="A7960" s="377"/>
      <c r="B7960" s="377"/>
      <c r="C7960" s="377"/>
      <c r="D7960" s="377"/>
      <c r="E7960" s="378"/>
      <c r="F7960" s="394"/>
    </row>
    <row r="7961" spans="1:6">
      <c r="A7961" s="377"/>
      <c r="B7961" s="377"/>
      <c r="C7961" s="377"/>
      <c r="D7961" s="377"/>
      <c r="E7961" s="378"/>
      <c r="F7961" s="394"/>
    </row>
    <row r="7962" spans="1:6">
      <c r="A7962" s="377"/>
      <c r="B7962" s="377"/>
      <c r="C7962" s="377"/>
      <c r="D7962" s="377"/>
      <c r="E7962" s="378"/>
      <c r="F7962" s="394"/>
    </row>
    <row r="7963" spans="1:6">
      <c r="A7963" s="377"/>
      <c r="B7963" s="377"/>
      <c r="C7963" s="377"/>
      <c r="D7963" s="377"/>
      <c r="E7963" s="378"/>
      <c r="F7963" s="394"/>
    </row>
    <row r="7964" spans="1:6">
      <c r="A7964" s="377"/>
      <c r="B7964" s="377"/>
      <c r="C7964" s="377"/>
      <c r="D7964" s="377"/>
      <c r="E7964" s="378"/>
      <c r="F7964" s="394"/>
    </row>
    <row r="7965" spans="1:6">
      <c r="A7965" s="377"/>
      <c r="B7965" s="377"/>
      <c r="C7965" s="377"/>
      <c r="D7965" s="377"/>
      <c r="E7965" s="378"/>
      <c r="F7965" s="394"/>
    </row>
    <row r="7966" spans="1:6">
      <c r="A7966" s="377"/>
      <c r="B7966" s="377"/>
      <c r="C7966" s="377"/>
      <c r="D7966" s="377"/>
      <c r="E7966" s="378"/>
      <c r="F7966" s="394"/>
    </row>
    <row r="7967" spans="1:6">
      <c r="A7967" s="377"/>
      <c r="B7967" s="377"/>
      <c r="C7967" s="377"/>
      <c r="D7967" s="377"/>
      <c r="E7967" s="378"/>
      <c r="F7967" s="394"/>
    </row>
    <row r="7968" spans="1:6">
      <c r="A7968" s="377"/>
      <c r="B7968" s="377"/>
      <c r="C7968" s="377"/>
      <c r="D7968" s="377"/>
      <c r="E7968" s="378"/>
      <c r="F7968" s="394"/>
    </row>
    <row r="7969" spans="1:6">
      <c r="A7969" s="377"/>
      <c r="B7969" s="377"/>
      <c r="C7969" s="377"/>
      <c r="D7969" s="377"/>
      <c r="E7969" s="378"/>
      <c r="F7969" s="394"/>
    </row>
    <row r="7970" spans="1:6">
      <c r="A7970" s="377"/>
      <c r="B7970" s="377"/>
      <c r="C7970" s="377"/>
      <c r="D7970" s="377"/>
      <c r="E7970" s="378"/>
      <c r="F7970" s="394"/>
    </row>
    <row r="7971" spans="1:6">
      <c r="A7971" s="377"/>
      <c r="B7971" s="377"/>
      <c r="C7971" s="377"/>
      <c r="D7971" s="377"/>
      <c r="E7971" s="378"/>
      <c r="F7971" s="394"/>
    </row>
    <row r="7972" spans="1:6">
      <c r="A7972" s="377"/>
      <c r="B7972" s="377"/>
      <c r="C7972" s="377"/>
      <c r="D7972" s="377"/>
      <c r="E7972" s="378"/>
      <c r="F7972" s="394"/>
    </row>
    <row r="7973" spans="1:6">
      <c r="A7973" s="377"/>
      <c r="B7973" s="377"/>
      <c r="C7973" s="377"/>
      <c r="D7973" s="377"/>
      <c r="E7973" s="378"/>
      <c r="F7973" s="394"/>
    </row>
    <row r="7974" spans="1:6">
      <c r="A7974" s="377"/>
      <c r="B7974" s="377"/>
      <c r="C7974" s="377"/>
      <c r="D7974" s="377"/>
      <c r="E7974" s="378"/>
      <c r="F7974" s="394"/>
    </row>
    <row r="7975" spans="1:6">
      <c r="A7975" s="377"/>
      <c r="B7975" s="377"/>
      <c r="C7975" s="377"/>
      <c r="D7975" s="377"/>
      <c r="E7975" s="378"/>
      <c r="F7975" s="394"/>
    </row>
    <row r="7976" spans="1:6">
      <c r="A7976" s="377"/>
      <c r="B7976" s="377"/>
      <c r="C7976" s="377"/>
      <c r="D7976" s="377"/>
      <c r="E7976" s="378"/>
      <c r="F7976" s="394"/>
    </row>
    <row r="7977" spans="1:6">
      <c r="A7977" s="377"/>
      <c r="B7977" s="377"/>
      <c r="C7977" s="377"/>
      <c r="D7977" s="377"/>
      <c r="E7977" s="378"/>
      <c r="F7977" s="394"/>
    </row>
    <row r="7978" spans="1:6">
      <c r="A7978" s="377"/>
      <c r="B7978" s="377"/>
      <c r="C7978" s="377"/>
      <c r="D7978" s="377"/>
      <c r="E7978" s="378"/>
      <c r="F7978" s="394"/>
    </row>
    <row r="7979" spans="1:6">
      <c r="A7979" s="377"/>
      <c r="B7979" s="377"/>
      <c r="C7979" s="377"/>
      <c r="D7979" s="377"/>
      <c r="E7979" s="378"/>
      <c r="F7979" s="394"/>
    </row>
    <row r="7980" spans="1:6">
      <c r="A7980" s="377"/>
      <c r="B7980" s="377"/>
      <c r="C7980" s="377"/>
      <c r="D7980" s="377"/>
      <c r="E7980" s="378"/>
      <c r="F7980" s="394"/>
    </row>
    <row r="7981" spans="1:6">
      <c r="A7981" s="377"/>
      <c r="B7981" s="377"/>
      <c r="C7981" s="377"/>
      <c r="D7981" s="377"/>
      <c r="E7981" s="378"/>
      <c r="F7981" s="394"/>
    </row>
    <row r="7982" spans="1:6">
      <c r="A7982" s="377"/>
      <c r="B7982" s="377"/>
      <c r="C7982" s="377"/>
      <c r="D7982" s="377"/>
      <c r="E7982" s="378"/>
      <c r="F7982" s="394"/>
    </row>
    <row r="7983" spans="1:6">
      <c r="A7983" s="377"/>
      <c r="B7983" s="377"/>
      <c r="C7983" s="377"/>
      <c r="D7983" s="377"/>
      <c r="E7983" s="378"/>
      <c r="F7983" s="394"/>
    </row>
    <row r="7984" spans="1:6">
      <c r="A7984" s="377"/>
      <c r="B7984" s="377"/>
      <c r="C7984" s="377"/>
      <c r="D7984" s="377"/>
      <c r="E7984" s="378"/>
      <c r="F7984" s="394"/>
    </row>
    <row r="7985" spans="1:6">
      <c r="A7985" s="377"/>
      <c r="B7985" s="377"/>
      <c r="C7985" s="377"/>
      <c r="D7985" s="377"/>
      <c r="E7985" s="378"/>
      <c r="F7985" s="394"/>
    </row>
    <row r="7986" spans="1:6">
      <c r="A7986" s="377"/>
      <c r="B7986" s="377"/>
      <c r="C7986" s="377"/>
      <c r="D7986" s="377"/>
      <c r="E7986" s="378"/>
      <c r="F7986" s="394"/>
    </row>
    <row r="7987" spans="1:6">
      <c r="A7987" s="377"/>
      <c r="B7987" s="377"/>
      <c r="C7987" s="377"/>
      <c r="D7987" s="377"/>
      <c r="E7987" s="378"/>
      <c r="F7987" s="394"/>
    </row>
    <row r="7988" spans="1:6">
      <c r="A7988" s="377"/>
      <c r="B7988" s="377"/>
      <c r="C7988" s="377"/>
      <c r="D7988" s="377"/>
      <c r="E7988" s="378"/>
      <c r="F7988" s="394"/>
    </row>
    <row r="7989" spans="1:6">
      <c r="A7989" s="377"/>
      <c r="B7989" s="377"/>
      <c r="C7989" s="377"/>
      <c r="D7989" s="377"/>
      <c r="E7989" s="378"/>
      <c r="F7989" s="394"/>
    </row>
    <row r="7990" spans="1:6">
      <c r="A7990" s="377"/>
      <c r="B7990" s="377"/>
      <c r="C7990" s="377"/>
      <c r="D7990" s="377"/>
      <c r="E7990" s="378"/>
      <c r="F7990" s="394"/>
    </row>
    <row r="7991" spans="1:6">
      <c r="A7991" s="377"/>
      <c r="B7991" s="377"/>
      <c r="C7991" s="377"/>
      <c r="D7991" s="377"/>
      <c r="E7991" s="378"/>
      <c r="F7991" s="394"/>
    </row>
    <row r="7992" spans="1:6">
      <c r="A7992" s="377"/>
      <c r="B7992" s="377"/>
      <c r="C7992" s="377"/>
      <c r="D7992" s="377"/>
      <c r="E7992" s="378"/>
      <c r="F7992" s="394"/>
    </row>
    <row r="7993" spans="1:6">
      <c r="A7993" s="377"/>
      <c r="B7993" s="377"/>
      <c r="C7993" s="377"/>
      <c r="D7993" s="377"/>
      <c r="E7993" s="378"/>
      <c r="F7993" s="394"/>
    </row>
    <row r="7994" spans="1:6">
      <c r="A7994" s="377"/>
      <c r="B7994" s="377"/>
      <c r="C7994" s="377"/>
      <c r="D7994" s="377"/>
      <c r="E7994" s="378"/>
      <c r="F7994" s="394"/>
    </row>
    <row r="7995" spans="1:6">
      <c r="A7995" s="377"/>
      <c r="B7995" s="377"/>
      <c r="C7995" s="377"/>
      <c r="D7995" s="377"/>
      <c r="E7995" s="378"/>
      <c r="F7995" s="394"/>
    </row>
    <row r="7996" spans="1:6">
      <c r="A7996" s="377"/>
      <c r="B7996" s="377"/>
      <c r="C7996" s="377"/>
      <c r="D7996" s="377"/>
      <c r="E7996" s="378"/>
      <c r="F7996" s="394"/>
    </row>
    <row r="7997" spans="1:6">
      <c r="A7997" s="377"/>
      <c r="B7997" s="377"/>
      <c r="C7997" s="377"/>
      <c r="D7997" s="377"/>
      <c r="E7997" s="378"/>
      <c r="F7997" s="394"/>
    </row>
    <row r="7998" spans="1:6">
      <c r="A7998" s="377"/>
      <c r="B7998" s="377"/>
      <c r="C7998" s="377"/>
      <c r="D7998" s="377"/>
      <c r="E7998" s="378"/>
      <c r="F7998" s="394"/>
    </row>
    <row r="7999" spans="1:6">
      <c r="A7999" s="377"/>
      <c r="B7999" s="377"/>
      <c r="C7999" s="377"/>
      <c r="D7999" s="377"/>
      <c r="E7999" s="378"/>
      <c r="F7999" s="394"/>
    </row>
    <row r="8000" spans="1:6">
      <c r="A8000" s="377"/>
      <c r="B8000" s="377"/>
      <c r="C8000" s="377"/>
      <c r="D8000" s="377"/>
      <c r="E8000" s="378"/>
      <c r="F8000" s="394"/>
    </row>
    <row r="8001" spans="1:6">
      <c r="A8001" s="377"/>
      <c r="B8001" s="377"/>
      <c r="C8001" s="377"/>
      <c r="D8001" s="377"/>
      <c r="E8001" s="378"/>
      <c r="F8001" s="394"/>
    </row>
    <row r="8002" spans="1:6">
      <c r="A8002" s="377"/>
      <c r="B8002" s="377"/>
      <c r="C8002" s="377"/>
      <c r="D8002" s="377"/>
      <c r="E8002" s="378"/>
      <c r="F8002" s="394"/>
    </row>
    <row r="8003" spans="1:6">
      <c r="A8003" s="377"/>
      <c r="B8003" s="377"/>
      <c r="C8003" s="377"/>
      <c r="D8003" s="377"/>
      <c r="E8003" s="378"/>
      <c r="F8003" s="394"/>
    </row>
    <row r="8004" spans="1:6">
      <c r="A8004" s="377"/>
      <c r="B8004" s="377"/>
      <c r="C8004" s="377"/>
      <c r="D8004" s="377"/>
      <c r="E8004" s="378"/>
      <c r="F8004" s="394"/>
    </row>
    <row r="8005" spans="1:6">
      <c r="A8005" s="377"/>
      <c r="B8005" s="377"/>
      <c r="C8005" s="377"/>
      <c r="D8005" s="377"/>
      <c r="E8005" s="378"/>
      <c r="F8005" s="394"/>
    </row>
    <row r="8006" spans="1:6">
      <c r="A8006" s="377"/>
      <c r="B8006" s="377"/>
      <c r="C8006" s="377"/>
      <c r="D8006" s="377"/>
      <c r="E8006" s="378"/>
      <c r="F8006" s="394"/>
    </row>
    <row r="8007" spans="1:6">
      <c r="A8007" s="377"/>
      <c r="B8007" s="377"/>
      <c r="C8007" s="377"/>
      <c r="D8007" s="377"/>
      <c r="E8007" s="378"/>
      <c r="F8007" s="394"/>
    </row>
    <row r="8008" spans="1:6">
      <c r="A8008" s="377"/>
      <c r="B8008" s="377"/>
      <c r="C8008" s="377"/>
      <c r="D8008" s="377"/>
      <c r="E8008" s="378"/>
      <c r="F8008" s="394"/>
    </row>
    <row r="8009" spans="1:6">
      <c r="A8009" s="377"/>
      <c r="B8009" s="377"/>
      <c r="C8009" s="377"/>
      <c r="D8009" s="377"/>
      <c r="E8009" s="378"/>
      <c r="F8009" s="394"/>
    </row>
    <row r="8010" spans="1:6">
      <c r="A8010" s="377"/>
      <c r="B8010" s="377"/>
      <c r="C8010" s="377"/>
      <c r="D8010" s="377"/>
      <c r="E8010" s="378"/>
      <c r="F8010" s="394"/>
    </row>
    <row r="8011" spans="1:6">
      <c r="A8011" s="377"/>
      <c r="B8011" s="377"/>
      <c r="C8011" s="377"/>
      <c r="D8011" s="377"/>
      <c r="E8011" s="378"/>
      <c r="F8011" s="394"/>
    </row>
    <row r="8012" spans="1:6">
      <c r="A8012" s="377"/>
      <c r="B8012" s="377"/>
      <c r="C8012" s="377"/>
      <c r="D8012" s="377"/>
      <c r="E8012" s="378"/>
      <c r="F8012" s="394"/>
    </row>
    <row r="8013" spans="1:6">
      <c r="A8013" s="377"/>
      <c r="B8013" s="377"/>
      <c r="C8013" s="377"/>
      <c r="D8013" s="377"/>
      <c r="E8013" s="378"/>
      <c r="F8013" s="394"/>
    </row>
    <row r="8014" spans="1:6">
      <c r="A8014" s="377"/>
      <c r="B8014" s="377"/>
      <c r="C8014" s="377"/>
      <c r="D8014" s="377"/>
      <c r="E8014" s="378"/>
      <c r="F8014" s="394"/>
    </row>
    <row r="8015" spans="1:6">
      <c r="A8015" s="377"/>
      <c r="B8015" s="377"/>
      <c r="C8015" s="377"/>
      <c r="D8015" s="377"/>
      <c r="E8015" s="378"/>
      <c r="F8015" s="394"/>
    </row>
    <row r="8016" spans="1:6">
      <c r="A8016" s="377"/>
      <c r="B8016" s="377"/>
      <c r="C8016" s="377"/>
      <c r="D8016" s="377"/>
      <c r="E8016" s="378"/>
      <c r="F8016" s="394"/>
    </row>
    <row r="8017" spans="1:6">
      <c r="A8017" s="377"/>
      <c r="B8017" s="377"/>
      <c r="C8017" s="377"/>
      <c r="D8017" s="377"/>
      <c r="E8017" s="378"/>
      <c r="F8017" s="394"/>
    </row>
    <row r="8018" spans="1:6">
      <c r="A8018" s="377"/>
      <c r="B8018" s="377"/>
      <c r="C8018" s="377"/>
      <c r="D8018" s="377"/>
      <c r="E8018" s="378"/>
      <c r="F8018" s="394"/>
    </row>
    <row r="8019" spans="1:6">
      <c r="A8019" s="377"/>
      <c r="B8019" s="377"/>
      <c r="C8019" s="377"/>
      <c r="D8019" s="377"/>
      <c r="E8019" s="378"/>
      <c r="F8019" s="394"/>
    </row>
    <row r="8020" spans="1:6">
      <c r="A8020" s="377"/>
      <c r="B8020" s="377"/>
      <c r="C8020" s="377"/>
      <c r="D8020" s="377"/>
      <c r="E8020" s="378"/>
      <c r="F8020" s="394"/>
    </row>
    <row r="8021" spans="1:6">
      <c r="A8021" s="377"/>
      <c r="B8021" s="377"/>
      <c r="C8021" s="377"/>
      <c r="D8021" s="377"/>
      <c r="E8021" s="378"/>
      <c r="F8021" s="394"/>
    </row>
    <row r="8022" spans="1:6">
      <c r="A8022" s="377"/>
      <c r="B8022" s="377"/>
      <c r="C8022" s="377"/>
      <c r="D8022" s="377"/>
      <c r="E8022" s="378"/>
      <c r="F8022" s="394"/>
    </row>
    <row r="8023" spans="1:6">
      <c r="A8023" s="377"/>
      <c r="B8023" s="377"/>
      <c r="C8023" s="377"/>
      <c r="D8023" s="377"/>
      <c r="E8023" s="378"/>
      <c r="F8023" s="394"/>
    </row>
    <row r="8024" spans="1:6">
      <c r="A8024" s="377"/>
      <c r="B8024" s="377"/>
      <c r="C8024" s="377"/>
      <c r="D8024" s="377"/>
      <c r="E8024" s="378"/>
      <c r="F8024" s="394"/>
    </row>
    <row r="8025" spans="1:6">
      <c r="A8025" s="377"/>
      <c r="B8025" s="377"/>
      <c r="C8025" s="377"/>
      <c r="D8025" s="377"/>
      <c r="E8025" s="378"/>
      <c r="F8025" s="394"/>
    </row>
    <row r="8026" spans="1:6">
      <c r="A8026" s="377"/>
      <c r="B8026" s="377"/>
      <c r="C8026" s="377"/>
      <c r="D8026" s="377"/>
      <c r="E8026" s="378"/>
      <c r="F8026" s="394"/>
    </row>
    <row r="8027" spans="1:6">
      <c r="A8027" s="377"/>
      <c r="B8027" s="377"/>
      <c r="C8027" s="377"/>
      <c r="D8027" s="377"/>
      <c r="E8027" s="378"/>
      <c r="F8027" s="394"/>
    </row>
    <row r="8028" spans="1:6">
      <c r="A8028" s="377"/>
      <c r="B8028" s="377"/>
      <c r="C8028" s="377"/>
      <c r="D8028" s="377"/>
      <c r="E8028" s="378"/>
      <c r="F8028" s="394"/>
    </row>
    <row r="8029" spans="1:6">
      <c r="A8029" s="377"/>
      <c r="B8029" s="377"/>
      <c r="C8029" s="377"/>
      <c r="D8029" s="377"/>
      <c r="E8029" s="378"/>
      <c r="F8029" s="394"/>
    </row>
    <row r="8030" spans="1:6">
      <c r="A8030" s="377"/>
      <c r="B8030" s="377"/>
      <c r="C8030" s="377"/>
      <c r="D8030" s="377"/>
      <c r="E8030" s="378"/>
      <c r="F8030" s="394"/>
    </row>
    <row r="8031" spans="1:6">
      <c r="A8031" s="377"/>
      <c r="B8031" s="377"/>
      <c r="C8031" s="377"/>
      <c r="D8031" s="377"/>
      <c r="E8031" s="378"/>
      <c r="F8031" s="394"/>
    </row>
    <row r="8032" spans="1:6">
      <c r="A8032" s="377"/>
      <c r="B8032" s="377"/>
      <c r="C8032" s="377"/>
      <c r="D8032" s="377"/>
      <c r="E8032" s="378"/>
      <c r="F8032" s="394"/>
    </row>
    <row r="8033" spans="1:6">
      <c r="A8033" s="377"/>
      <c r="B8033" s="377"/>
      <c r="C8033" s="377"/>
      <c r="D8033" s="377"/>
      <c r="E8033" s="378"/>
      <c r="F8033" s="394"/>
    </row>
    <row r="8034" spans="1:6">
      <c r="A8034" s="377"/>
      <c r="B8034" s="377"/>
      <c r="C8034" s="377"/>
      <c r="D8034" s="377"/>
      <c r="E8034" s="378"/>
      <c r="F8034" s="394"/>
    </row>
    <row r="8035" spans="1:6">
      <c r="A8035" s="377"/>
      <c r="B8035" s="377"/>
      <c r="C8035" s="377"/>
      <c r="D8035" s="377"/>
      <c r="E8035" s="378"/>
      <c r="F8035" s="394"/>
    </row>
    <row r="8036" spans="1:6">
      <c r="A8036" s="377"/>
      <c r="B8036" s="377"/>
      <c r="C8036" s="377"/>
      <c r="D8036" s="377"/>
      <c r="E8036" s="378"/>
      <c r="F8036" s="394"/>
    </row>
    <row r="8037" spans="1:6">
      <c r="A8037" s="377"/>
      <c r="B8037" s="377"/>
      <c r="C8037" s="377"/>
      <c r="D8037" s="377"/>
      <c r="E8037" s="378"/>
      <c r="F8037" s="394"/>
    </row>
    <row r="8038" spans="1:6">
      <c r="A8038" s="377"/>
      <c r="B8038" s="377"/>
      <c r="C8038" s="377"/>
      <c r="D8038" s="377"/>
      <c r="E8038" s="378"/>
      <c r="F8038" s="394"/>
    </row>
    <row r="8039" spans="1:6">
      <c r="A8039" s="377"/>
      <c r="B8039" s="377"/>
      <c r="C8039" s="377"/>
      <c r="D8039" s="377"/>
      <c r="E8039" s="378"/>
      <c r="F8039" s="394"/>
    </row>
    <row r="8040" spans="1:6">
      <c r="A8040" s="377"/>
      <c r="B8040" s="377"/>
      <c r="C8040" s="377"/>
      <c r="D8040" s="377"/>
      <c r="E8040" s="378"/>
      <c r="F8040" s="394"/>
    </row>
    <row r="8041" spans="1:6">
      <c r="A8041" s="377"/>
      <c r="B8041" s="377"/>
      <c r="C8041" s="377"/>
      <c r="D8041" s="377"/>
      <c r="E8041" s="378"/>
      <c r="F8041" s="394"/>
    </row>
    <row r="8042" spans="1:6">
      <c r="A8042" s="377"/>
      <c r="B8042" s="377"/>
      <c r="C8042" s="377"/>
      <c r="D8042" s="377"/>
      <c r="E8042" s="378"/>
      <c r="F8042" s="394"/>
    </row>
    <row r="8043" spans="1:6">
      <c r="A8043" s="377"/>
      <c r="B8043" s="377"/>
      <c r="C8043" s="377"/>
      <c r="D8043" s="377"/>
      <c r="E8043" s="378"/>
      <c r="F8043" s="394"/>
    </row>
    <row r="8044" spans="1:6">
      <c r="A8044" s="377"/>
      <c r="B8044" s="377"/>
      <c r="C8044" s="377"/>
      <c r="D8044" s="377"/>
      <c r="E8044" s="378"/>
      <c r="F8044" s="394"/>
    </row>
    <row r="8045" spans="1:6">
      <c r="A8045" s="377"/>
      <c r="B8045" s="377"/>
      <c r="C8045" s="377"/>
      <c r="D8045" s="377"/>
      <c r="E8045" s="378"/>
      <c r="F8045" s="394"/>
    </row>
    <row r="8046" spans="1:6">
      <c r="A8046" s="377"/>
      <c r="B8046" s="377"/>
      <c r="C8046" s="377"/>
      <c r="D8046" s="377"/>
      <c r="E8046" s="378"/>
      <c r="F8046" s="394"/>
    </row>
    <row r="8047" spans="1:6">
      <c r="A8047" s="377"/>
      <c r="B8047" s="377"/>
      <c r="C8047" s="377"/>
      <c r="D8047" s="377"/>
      <c r="E8047" s="378"/>
      <c r="F8047" s="394"/>
    </row>
    <row r="8048" spans="1:6">
      <c r="A8048" s="377"/>
      <c r="B8048" s="377"/>
      <c r="C8048" s="377"/>
      <c r="D8048" s="377"/>
      <c r="E8048" s="378"/>
      <c r="F8048" s="394"/>
    </row>
    <row r="8049" spans="1:6">
      <c r="A8049" s="377"/>
      <c r="B8049" s="377"/>
      <c r="C8049" s="377"/>
      <c r="D8049" s="377"/>
      <c r="E8049" s="378"/>
      <c r="F8049" s="394"/>
    </row>
    <row r="8050" spans="1:6">
      <c r="A8050" s="377"/>
      <c r="B8050" s="377"/>
      <c r="C8050" s="377"/>
      <c r="D8050" s="377"/>
      <c r="E8050" s="378"/>
      <c r="F8050" s="394"/>
    </row>
    <row r="8051" spans="1:6">
      <c r="A8051" s="377"/>
      <c r="B8051" s="377"/>
      <c r="C8051" s="377"/>
      <c r="D8051" s="377"/>
      <c r="E8051" s="378"/>
      <c r="F8051" s="394"/>
    </row>
    <row r="8052" spans="1:6">
      <c r="A8052" s="377"/>
      <c r="B8052" s="377"/>
      <c r="C8052" s="377"/>
      <c r="D8052" s="377"/>
      <c r="E8052" s="378"/>
      <c r="F8052" s="394"/>
    </row>
    <row r="8053" spans="1:6">
      <c r="A8053" s="377"/>
      <c r="B8053" s="377"/>
      <c r="C8053" s="377"/>
      <c r="D8053" s="377"/>
      <c r="E8053" s="378"/>
      <c r="F8053" s="394"/>
    </row>
    <row r="8054" spans="1:6">
      <c r="A8054" s="377"/>
      <c r="B8054" s="377"/>
      <c r="C8054" s="377"/>
      <c r="D8054" s="377"/>
      <c r="E8054" s="378"/>
      <c r="F8054" s="394"/>
    </row>
    <row r="8055" spans="1:6">
      <c r="A8055" s="377"/>
      <c r="B8055" s="377"/>
      <c r="C8055" s="377"/>
      <c r="D8055" s="377"/>
      <c r="E8055" s="378"/>
      <c r="F8055" s="394"/>
    </row>
    <row r="8056" spans="1:6">
      <c r="A8056" s="377"/>
      <c r="B8056" s="377"/>
      <c r="C8056" s="377"/>
      <c r="D8056" s="377"/>
      <c r="E8056" s="378"/>
      <c r="F8056" s="394"/>
    </row>
    <row r="8057" spans="1:6">
      <c r="A8057" s="377"/>
      <c r="B8057" s="377"/>
      <c r="C8057" s="377"/>
      <c r="D8057" s="377"/>
      <c r="E8057" s="378"/>
      <c r="F8057" s="394"/>
    </row>
    <row r="8058" spans="1:6">
      <c r="A8058" s="377"/>
      <c r="B8058" s="377"/>
      <c r="C8058" s="377"/>
      <c r="D8058" s="377"/>
      <c r="E8058" s="378"/>
      <c r="F8058" s="394"/>
    </row>
    <row r="8059" spans="1:6">
      <c r="A8059" s="377"/>
      <c r="B8059" s="377"/>
      <c r="C8059" s="377"/>
      <c r="D8059" s="377"/>
      <c r="E8059" s="378"/>
      <c r="F8059" s="394"/>
    </row>
    <row r="8060" spans="1:6">
      <c r="A8060" s="377"/>
      <c r="B8060" s="377"/>
      <c r="C8060" s="377"/>
      <c r="D8060" s="377"/>
      <c r="E8060" s="378"/>
      <c r="F8060" s="394"/>
    </row>
    <row r="8061" spans="1:6">
      <c r="A8061" s="377"/>
      <c r="B8061" s="377"/>
      <c r="C8061" s="377"/>
      <c r="D8061" s="377"/>
      <c r="E8061" s="378"/>
      <c r="F8061" s="394"/>
    </row>
    <row r="8062" spans="1:6">
      <c r="A8062" s="377"/>
      <c r="B8062" s="377"/>
      <c r="C8062" s="377"/>
      <c r="D8062" s="377"/>
      <c r="E8062" s="378"/>
      <c r="F8062" s="394"/>
    </row>
    <row r="8063" spans="1:6">
      <c r="A8063" s="377"/>
      <c r="B8063" s="377"/>
      <c r="C8063" s="377"/>
      <c r="D8063" s="377"/>
      <c r="E8063" s="378"/>
      <c r="F8063" s="394"/>
    </row>
    <row r="8064" spans="1:6">
      <c r="A8064" s="377"/>
      <c r="B8064" s="377"/>
      <c r="C8064" s="377"/>
      <c r="D8064" s="377"/>
      <c r="E8064" s="378"/>
      <c r="F8064" s="394"/>
    </row>
    <row r="8065" spans="1:6">
      <c r="A8065" s="377"/>
      <c r="B8065" s="377"/>
      <c r="C8065" s="377"/>
      <c r="D8065" s="377"/>
      <c r="E8065" s="378"/>
      <c r="F8065" s="394"/>
    </row>
    <row r="8066" spans="1:6">
      <c r="A8066" s="377"/>
      <c r="B8066" s="377"/>
      <c r="C8066" s="377"/>
      <c r="D8066" s="377"/>
      <c r="E8066" s="378"/>
      <c r="F8066" s="394"/>
    </row>
    <row r="8067" spans="1:6">
      <c r="A8067" s="377"/>
      <c r="B8067" s="377"/>
      <c r="C8067" s="377"/>
      <c r="D8067" s="377"/>
      <c r="E8067" s="378"/>
      <c r="F8067" s="394"/>
    </row>
    <row r="8068" spans="1:6">
      <c r="A8068" s="377"/>
      <c r="B8068" s="377"/>
      <c r="C8068" s="377"/>
      <c r="D8068" s="377"/>
      <c r="E8068" s="378"/>
      <c r="F8068" s="394"/>
    </row>
    <row r="8069" spans="1:6">
      <c r="A8069" s="377"/>
      <c r="B8069" s="377"/>
      <c r="C8069" s="377"/>
      <c r="D8069" s="377"/>
      <c r="E8069" s="378"/>
      <c r="F8069" s="394"/>
    </row>
    <row r="8070" spans="1:6">
      <c r="A8070" s="377"/>
      <c r="B8070" s="377"/>
      <c r="C8070" s="377"/>
      <c r="D8070" s="377"/>
      <c r="E8070" s="378"/>
      <c r="F8070" s="394"/>
    </row>
    <row r="8071" spans="1:6">
      <c r="A8071" s="377"/>
      <c r="B8071" s="377"/>
      <c r="C8071" s="377"/>
      <c r="D8071" s="377"/>
      <c r="E8071" s="378"/>
      <c r="F8071" s="394"/>
    </row>
    <row r="8072" spans="1:6">
      <c r="A8072" s="377"/>
      <c r="B8072" s="377"/>
      <c r="C8072" s="377"/>
      <c r="D8072" s="377"/>
      <c r="E8072" s="378"/>
      <c r="F8072" s="394"/>
    </row>
    <row r="8073" spans="1:6">
      <c r="A8073" s="377"/>
      <c r="B8073" s="377"/>
      <c r="C8073" s="377"/>
      <c r="D8073" s="377"/>
      <c r="E8073" s="378"/>
      <c r="F8073" s="394"/>
    </row>
    <row r="8074" spans="1:6">
      <c r="A8074" s="377"/>
      <c r="B8074" s="377"/>
      <c r="C8074" s="377"/>
      <c r="D8074" s="377"/>
      <c r="E8074" s="378"/>
      <c r="F8074" s="394"/>
    </row>
    <row r="8075" spans="1:6">
      <c r="A8075" s="377"/>
      <c r="B8075" s="377"/>
      <c r="C8075" s="377"/>
      <c r="D8075" s="377"/>
      <c r="E8075" s="378"/>
      <c r="F8075" s="394"/>
    </row>
    <row r="8076" spans="1:6">
      <c r="A8076" s="377"/>
      <c r="B8076" s="377"/>
      <c r="C8076" s="377"/>
      <c r="D8076" s="377"/>
      <c r="E8076" s="378"/>
      <c r="F8076" s="394"/>
    </row>
    <row r="8077" spans="1:6">
      <c r="A8077" s="377"/>
      <c r="B8077" s="377"/>
      <c r="C8077" s="377"/>
      <c r="D8077" s="377"/>
      <c r="E8077" s="378"/>
      <c r="F8077" s="394"/>
    </row>
    <row r="8078" spans="1:6">
      <c r="A8078" s="377"/>
      <c r="B8078" s="377"/>
      <c r="C8078" s="377"/>
      <c r="D8078" s="377"/>
      <c r="E8078" s="378"/>
      <c r="F8078" s="394"/>
    </row>
    <row r="8079" spans="1:6">
      <c r="A8079" s="377"/>
      <c r="B8079" s="377"/>
      <c r="C8079" s="377"/>
      <c r="D8079" s="377"/>
      <c r="E8079" s="378"/>
      <c r="F8079" s="394"/>
    </row>
    <row r="8080" spans="1:6">
      <c r="A8080" s="377"/>
      <c r="B8080" s="377"/>
      <c r="C8080" s="377"/>
      <c r="D8080" s="377"/>
      <c r="E8080" s="378"/>
      <c r="F8080" s="394"/>
    </row>
    <row r="8081" spans="1:6">
      <c r="A8081" s="377"/>
      <c r="B8081" s="377"/>
      <c r="C8081" s="377"/>
      <c r="D8081" s="377"/>
      <c r="E8081" s="378"/>
      <c r="F8081" s="394"/>
    </row>
    <row r="8082" spans="1:6">
      <c r="A8082" s="377"/>
      <c r="B8082" s="377"/>
      <c r="C8082" s="377"/>
      <c r="D8082" s="377"/>
      <c r="E8082" s="378"/>
      <c r="F8082" s="394"/>
    </row>
    <row r="8083" spans="1:6">
      <c r="A8083" s="377"/>
      <c r="B8083" s="377"/>
      <c r="C8083" s="377"/>
      <c r="D8083" s="377"/>
      <c r="E8083" s="378"/>
      <c r="F8083" s="394"/>
    </row>
    <row r="8084" spans="1:6">
      <c r="A8084" s="377"/>
      <c r="B8084" s="377"/>
      <c r="C8084" s="377"/>
      <c r="D8084" s="377"/>
      <c r="E8084" s="378"/>
      <c r="F8084" s="394"/>
    </row>
    <row r="8085" spans="1:6">
      <c r="A8085" s="377"/>
      <c r="B8085" s="377"/>
      <c r="C8085" s="377"/>
      <c r="D8085" s="377"/>
      <c r="E8085" s="378"/>
      <c r="F8085" s="394"/>
    </row>
    <row r="8086" spans="1:6">
      <c r="A8086" s="377"/>
      <c r="B8086" s="377"/>
      <c r="C8086" s="377"/>
      <c r="D8086" s="377"/>
      <c r="E8086" s="378"/>
      <c r="F8086" s="394"/>
    </row>
    <row r="8087" spans="1:6">
      <c r="A8087" s="377"/>
      <c r="B8087" s="377"/>
      <c r="C8087" s="377"/>
      <c r="D8087" s="377"/>
      <c r="E8087" s="378"/>
      <c r="F8087" s="394"/>
    </row>
    <row r="8088" spans="1:6">
      <c r="A8088" s="377"/>
      <c r="B8088" s="377"/>
      <c r="C8088" s="377"/>
      <c r="D8088" s="377"/>
      <c r="E8088" s="378"/>
      <c r="F8088" s="394"/>
    </row>
    <row r="8089" spans="1:6">
      <c r="A8089" s="377"/>
      <c r="B8089" s="377"/>
      <c r="C8089" s="377"/>
      <c r="D8089" s="377"/>
      <c r="E8089" s="378"/>
      <c r="F8089" s="394"/>
    </row>
    <row r="8090" spans="1:6">
      <c r="A8090" s="377"/>
      <c r="B8090" s="377"/>
      <c r="C8090" s="377"/>
      <c r="D8090" s="377"/>
      <c r="E8090" s="378"/>
      <c r="F8090" s="394"/>
    </row>
    <row r="8091" spans="1:6">
      <c r="A8091" s="377"/>
      <c r="B8091" s="377"/>
      <c r="C8091" s="377"/>
      <c r="D8091" s="377"/>
      <c r="E8091" s="378"/>
      <c r="F8091" s="394"/>
    </row>
    <row r="8092" spans="1:6">
      <c r="A8092" s="377"/>
      <c r="B8092" s="377"/>
      <c r="C8092" s="377"/>
      <c r="D8092" s="377"/>
      <c r="E8092" s="378"/>
      <c r="F8092" s="394"/>
    </row>
    <row r="8093" spans="1:6">
      <c r="A8093" s="377"/>
      <c r="B8093" s="377"/>
      <c r="C8093" s="377"/>
      <c r="D8093" s="377"/>
      <c r="E8093" s="378"/>
      <c r="F8093" s="394"/>
    </row>
    <row r="8094" spans="1:6">
      <c r="A8094" s="377"/>
      <c r="B8094" s="377"/>
      <c r="C8094" s="377"/>
      <c r="D8094" s="377"/>
      <c r="E8094" s="378"/>
      <c r="F8094" s="394"/>
    </row>
    <row r="8095" spans="1:6">
      <c r="A8095" s="377"/>
      <c r="B8095" s="377"/>
      <c r="C8095" s="377"/>
      <c r="D8095" s="377"/>
      <c r="E8095" s="378"/>
      <c r="F8095" s="394"/>
    </row>
    <row r="8096" spans="1:6">
      <c r="A8096" s="377"/>
      <c r="B8096" s="377"/>
      <c r="C8096" s="377"/>
      <c r="D8096" s="377"/>
      <c r="E8096" s="378"/>
      <c r="F8096" s="394"/>
    </row>
    <row r="8097" spans="1:6">
      <c r="A8097" s="377"/>
      <c r="B8097" s="377"/>
      <c r="C8097" s="377"/>
      <c r="D8097" s="377"/>
      <c r="E8097" s="378"/>
      <c r="F8097" s="394"/>
    </row>
    <row r="8098" spans="1:6">
      <c r="A8098" s="377"/>
      <c r="B8098" s="377"/>
      <c r="C8098" s="377"/>
      <c r="D8098" s="377"/>
      <c r="E8098" s="378"/>
      <c r="F8098" s="394"/>
    </row>
    <row r="8099" spans="1:6">
      <c r="A8099" s="377"/>
      <c r="B8099" s="377"/>
      <c r="C8099" s="377"/>
      <c r="D8099" s="377"/>
      <c r="E8099" s="378"/>
      <c r="F8099" s="394"/>
    </row>
    <row r="8100" spans="1:6">
      <c r="A8100" s="377"/>
      <c r="B8100" s="377"/>
      <c r="C8100" s="377"/>
      <c r="D8100" s="377"/>
      <c r="E8100" s="378"/>
      <c r="F8100" s="394"/>
    </row>
    <row r="8101" spans="1:6">
      <c r="A8101" s="377"/>
      <c r="B8101" s="377"/>
      <c r="C8101" s="377"/>
      <c r="D8101" s="377"/>
      <c r="E8101" s="378"/>
      <c r="F8101" s="394"/>
    </row>
    <row r="8102" spans="1:6">
      <c r="A8102" s="377"/>
      <c r="B8102" s="377"/>
      <c r="C8102" s="377"/>
      <c r="D8102" s="377"/>
      <c r="E8102" s="378"/>
      <c r="F8102" s="394"/>
    </row>
    <row r="8103" spans="1:6">
      <c r="A8103" s="377"/>
      <c r="B8103" s="377"/>
      <c r="C8103" s="377"/>
      <c r="D8103" s="377"/>
      <c r="E8103" s="378"/>
      <c r="F8103" s="394"/>
    </row>
    <row r="8104" spans="1:6">
      <c r="A8104" s="377"/>
      <c r="B8104" s="377"/>
      <c r="C8104" s="377"/>
      <c r="D8104" s="377"/>
      <c r="E8104" s="378"/>
      <c r="F8104" s="394"/>
    </row>
    <row r="8105" spans="1:6">
      <c r="A8105" s="377"/>
      <c r="B8105" s="377"/>
      <c r="C8105" s="377"/>
      <c r="D8105" s="377"/>
      <c r="E8105" s="378"/>
      <c r="F8105" s="394"/>
    </row>
    <row r="8106" spans="1:6">
      <c r="A8106" s="377"/>
      <c r="B8106" s="377"/>
      <c r="C8106" s="377"/>
      <c r="D8106" s="377"/>
      <c r="E8106" s="378"/>
      <c r="F8106" s="394"/>
    </row>
    <row r="8107" spans="1:6">
      <c r="A8107" s="377"/>
      <c r="B8107" s="377"/>
      <c r="C8107" s="377"/>
      <c r="D8107" s="377"/>
      <c r="E8107" s="378"/>
      <c r="F8107" s="394"/>
    </row>
    <row r="8108" spans="1:6">
      <c r="A8108" s="377"/>
      <c r="B8108" s="377"/>
      <c r="C8108" s="377"/>
      <c r="D8108" s="377"/>
      <c r="E8108" s="378"/>
      <c r="F8108" s="394"/>
    </row>
    <row r="8109" spans="1:6">
      <c r="A8109" s="377"/>
      <c r="B8109" s="377"/>
      <c r="C8109" s="377"/>
      <c r="D8109" s="377"/>
      <c r="E8109" s="378"/>
      <c r="F8109" s="394"/>
    </row>
    <row r="8110" spans="1:6">
      <c r="A8110" s="377"/>
      <c r="B8110" s="377"/>
      <c r="C8110" s="377"/>
      <c r="D8110" s="377"/>
      <c r="E8110" s="378"/>
      <c r="F8110" s="394"/>
    </row>
    <row r="8111" spans="1:6">
      <c r="A8111" s="377"/>
      <c r="B8111" s="377"/>
      <c r="C8111" s="377"/>
      <c r="D8111" s="377"/>
      <c r="E8111" s="378"/>
      <c r="F8111" s="394"/>
    </row>
    <row r="8112" spans="1:6">
      <c r="A8112" s="377"/>
      <c r="B8112" s="377"/>
      <c r="C8112" s="377"/>
      <c r="D8112" s="377"/>
      <c r="E8112" s="378"/>
      <c r="F8112" s="394"/>
    </row>
    <row r="8113" spans="1:6">
      <c r="A8113" s="377"/>
      <c r="B8113" s="377"/>
      <c r="C8113" s="377"/>
      <c r="D8113" s="377"/>
      <c r="E8113" s="378"/>
      <c r="F8113" s="394"/>
    </row>
    <row r="8114" spans="1:6">
      <c r="A8114" s="377"/>
      <c r="B8114" s="377"/>
      <c r="C8114" s="377"/>
      <c r="D8114" s="377"/>
      <c r="E8114" s="378"/>
      <c r="F8114" s="394"/>
    </row>
    <row r="8115" spans="1:6">
      <c r="A8115" s="377"/>
      <c r="B8115" s="377"/>
      <c r="C8115" s="377"/>
      <c r="D8115" s="377"/>
      <c r="E8115" s="378"/>
      <c r="F8115" s="394"/>
    </row>
    <row r="8116" spans="1:6">
      <c r="A8116" s="377"/>
      <c r="B8116" s="377"/>
      <c r="C8116" s="377"/>
      <c r="D8116" s="377"/>
      <c r="E8116" s="378"/>
      <c r="F8116" s="394"/>
    </row>
    <row r="8117" spans="1:6">
      <c r="A8117" s="377"/>
      <c r="B8117" s="377"/>
      <c r="C8117" s="377"/>
      <c r="D8117" s="377"/>
      <c r="E8117" s="378"/>
      <c r="F8117" s="394"/>
    </row>
    <row r="8118" spans="1:6">
      <c r="A8118" s="377"/>
      <c r="B8118" s="377"/>
      <c r="C8118" s="377"/>
      <c r="D8118" s="377"/>
      <c r="E8118" s="378"/>
      <c r="F8118" s="394"/>
    </row>
    <row r="8119" spans="1:6">
      <c r="A8119" s="377"/>
      <c r="B8119" s="377"/>
      <c r="C8119" s="377"/>
      <c r="D8119" s="377"/>
      <c r="E8119" s="378"/>
      <c r="F8119" s="394"/>
    </row>
    <row r="8120" spans="1:6">
      <c r="A8120" s="377"/>
      <c r="B8120" s="377"/>
      <c r="C8120" s="377"/>
      <c r="D8120" s="377"/>
      <c r="E8120" s="378"/>
      <c r="F8120" s="394"/>
    </row>
    <row r="8121" spans="1:6">
      <c r="A8121" s="377"/>
      <c r="B8121" s="377"/>
      <c r="C8121" s="377"/>
      <c r="D8121" s="377"/>
      <c r="E8121" s="378"/>
      <c r="F8121" s="394"/>
    </row>
    <row r="8122" spans="1:6">
      <c r="A8122" s="377"/>
      <c r="B8122" s="377"/>
      <c r="C8122" s="377"/>
      <c r="D8122" s="377"/>
      <c r="E8122" s="378"/>
      <c r="F8122" s="394"/>
    </row>
    <row r="8123" spans="1:6">
      <c r="A8123" s="377"/>
      <c r="B8123" s="377"/>
      <c r="C8123" s="377"/>
      <c r="D8123" s="377"/>
      <c r="E8123" s="378"/>
      <c r="F8123" s="394"/>
    </row>
    <row r="8124" spans="1:6">
      <c r="A8124" s="377"/>
      <c r="B8124" s="377"/>
      <c r="C8124" s="377"/>
      <c r="D8124" s="377"/>
      <c r="E8124" s="378"/>
      <c r="F8124" s="394"/>
    </row>
    <row r="8125" spans="1:6">
      <c r="A8125" s="377"/>
      <c r="B8125" s="377"/>
      <c r="C8125" s="377"/>
      <c r="D8125" s="377"/>
      <c r="E8125" s="378"/>
      <c r="F8125" s="394"/>
    </row>
    <row r="8126" spans="1:6">
      <c r="A8126" s="377"/>
      <c r="B8126" s="377"/>
      <c r="C8126" s="377"/>
      <c r="D8126" s="377"/>
      <c r="E8126" s="378"/>
      <c r="F8126" s="394"/>
    </row>
    <row r="8127" spans="1:6">
      <c r="A8127" s="377"/>
      <c r="B8127" s="377"/>
      <c r="C8127" s="377"/>
      <c r="D8127" s="377"/>
      <c r="E8127" s="378"/>
      <c r="F8127" s="394"/>
    </row>
    <row r="8128" spans="1:6">
      <c r="A8128" s="377"/>
      <c r="B8128" s="377"/>
      <c r="C8128" s="377"/>
      <c r="D8128" s="377"/>
      <c r="E8128" s="378"/>
      <c r="F8128" s="394"/>
    </row>
    <row r="8129" spans="1:6">
      <c r="A8129" s="377"/>
      <c r="B8129" s="377"/>
      <c r="C8129" s="377"/>
      <c r="D8129" s="377"/>
      <c r="E8129" s="378"/>
      <c r="F8129" s="394"/>
    </row>
    <row r="8130" spans="1:6">
      <c r="A8130" s="377"/>
      <c r="B8130" s="377"/>
      <c r="C8130" s="377"/>
      <c r="D8130" s="377"/>
      <c r="E8130" s="378"/>
      <c r="F8130" s="394"/>
    </row>
    <row r="8131" spans="1:6">
      <c r="A8131" s="377"/>
      <c r="B8131" s="377"/>
      <c r="C8131" s="377"/>
      <c r="D8131" s="377"/>
      <c r="E8131" s="378"/>
      <c r="F8131" s="394"/>
    </row>
    <row r="8132" spans="1:6">
      <c r="A8132" s="377"/>
      <c r="B8132" s="377"/>
      <c r="C8132" s="377"/>
      <c r="D8132" s="377"/>
      <c r="E8132" s="378"/>
      <c r="F8132" s="394"/>
    </row>
    <row r="8133" spans="1:6">
      <c r="A8133" s="377"/>
      <c r="B8133" s="377"/>
      <c r="C8133" s="377"/>
      <c r="D8133" s="377"/>
      <c r="E8133" s="378"/>
      <c r="F8133" s="394"/>
    </row>
    <row r="8134" spans="1:6">
      <c r="A8134" s="377"/>
      <c r="B8134" s="377"/>
      <c r="C8134" s="377"/>
      <c r="D8134" s="377"/>
      <c r="E8134" s="378"/>
      <c r="F8134" s="394"/>
    </row>
    <row r="8135" spans="1:6">
      <c r="A8135" s="377"/>
      <c r="B8135" s="377"/>
      <c r="C8135" s="377"/>
      <c r="D8135" s="377"/>
      <c r="E8135" s="378"/>
      <c r="F8135" s="394"/>
    </row>
    <row r="8136" spans="1:6">
      <c r="A8136" s="377"/>
      <c r="B8136" s="377"/>
      <c r="C8136" s="377"/>
      <c r="D8136" s="377"/>
      <c r="E8136" s="378"/>
      <c r="F8136" s="394"/>
    </row>
    <row r="8137" spans="1:6">
      <c r="A8137" s="377"/>
      <c r="B8137" s="377"/>
      <c r="C8137" s="377"/>
      <c r="D8137" s="377"/>
      <c r="E8137" s="378"/>
      <c r="F8137" s="394"/>
    </row>
    <row r="8138" spans="1:6">
      <c r="A8138" s="377"/>
      <c r="B8138" s="377"/>
      <c r="C8138" s="377"/>
      <c r="D8138" s="377"/>
      <c r="E8138" s="378"/>
      <c r="F8138" s="394"/>
    </row>
    <row r="8139" spans="1:6">
      <c r="A8139" s="377"/>
      <c r="B8139" s="377"/>
      <c r="C8139" s="377"/>
      <c r="D8139" s="377"/>
      <c r="E8139" s="378"/>
      <c r="F8139" s="394"/>
    </row>
    <row r="8140" spans="1:6">
      <c r="A8140" s="377"/>
      <c r="B8140" s="377"/>
      <c r="C8140" s="377"/>
      <c r="D8140" s="377"/>
      <c r="E8140" s="378"/>
      <c r="F8140" s="394"/>
    </row>
    <row r="8141" spans="1:6">
      <c r="A8141" s="377"/>
      <c r="B8141" s="377"/>
      <c r="C8141" s="377"/>
      <c r="D8141" s="377"/>
      <c r="E8141" s="378"/>
      <c r="F8141" s="394"/>
    </row>
    <row r="8142" spans="1:6">
      <c r="A8142" s="377"/>
      <c r="B8142" s="377"/>
      <c r="C8142" s="377"/>
      <c r="D8142" s="377"/>
      <c r="E8142" s="378"/>
      <c r="F8142" s="394"/>
    </row>
    <row r="8143" spans="1:6">
      <c r="A8143" s="377"/>
      <c r="B8143" s="377"/>
      <c r="C8143" s="377"/>
      <c r="D8143" s="377"/>
      <c r="E8143" s="378"/>
      <c r="F8143" s="394"/>
    </row>
    <row r="8144" spans="1:6">
      <c r="A8144" s="377"/>
      <c r="B8144" s="377"/>
      <c r="C8144" s="377"/>
      <c r="D8144" s="377"/>
      <c r="E8144" s="378"/>
      <c r="F8144" s="394"/>
    </row>
    <row r="8145" spans="1:6">
      <c r="A8145" s="377"/>
      <c r="B8145" s="377"/>
      <c r="C8145" s="377"/>
      <c r="D8145" s="377"/>
      <c r="E8145" s="378"/>
      <c r="F8145" s="394"/>
    </row>
    <row r="8146" spans="1:6">
      <c r="A8146" s="377"/>
      <c r="B8146" s="377"/>
      <c r="C8146" s="377"/>
      <c r="D8146" s="377"/>
      <c r="E8146" s="378"/>
      <c r="F8146" s="394"/>
    </row>
    <row r="8147" spans="1:6">
      <c r="A8147" s="377"/>
      <c r="B8147" s="377"/>
      <c r="C8147" s="377"/>
      <c r="D8147" s="377"/>
      <c r="E8147" s="378"/>
      <c r="F8147" s="394"/>
    </row>
    <row r="8148" spans="1:6">
      <c r="A8148" s="377"/>
      <c r="B8148" s="377"/>
      <c r="C8148" s="377"/>
      <c r="D8148" s="377"/>
      <c r="E8148" s="378"/>
      <c r="F8148" s="394"/>
    </row>
    <row r="8149" spans="1:6">
      <c r="A8149" s="377"/>
      <c r="B8149" s="377"/>
      <c r="C8149" s="377"/>
      <c r="D8149" s="377"/>
      <c r="E8149" s="378"/>
      <c r="F8149" s="394"/>
    </row>
    <row r="8150" spans="1:6">
      <c r="A8150" s="377"/>
      <c r="B8150" s="377"/>
      <c r="C8150" s="377"/>
      <c r="D8150" s="377"/>
      <c r="E8150" s="378"/>
      <c r="F8150" s="394"/>
    </row>
    <row r="8151" spans="1:6">
      <c r="A8151" s="377"/>
      <c r="B8151" s="377"/>
      <c r="C8151" s="377"/>
      <c r="D8151" s="377"/>
      <c r="E8151" s="378"/>
      <c r="F8151" s="394"/>
    </row>
    <row r="8152" spans="1:6">
      <c r="A8152" s="377"/>
      <c r="B8152" s="377"/>
      <c r="C8152" s="377"/>
      <c r="D8152" s="377"/>
      <c r="E8152" s="378"/>
      <c r="F8152" s="394"/>
    </row>
    <row r="8153" spans="1:6">
      <c r="A8153" s="377"/>
      <c r="B8153" s="377"/>
      <c r="C8153" s="377"/>
      <c r="D8153" s="377"/>
      <c r="E8153" s="378"/>
      <c r="F8153" s="394"/>
    </row>
    <row r="8154" spans="1:6">
      <c r="A8154" s="377"/>
      <c r="B8154" s="377"/>
      <c r="C8154" s="377"/>
      <c r="D8154" s="377"/>
      <c r="E8154" s="378"/>
      <c r="F8154" s="394"/>
    </row>
    <row r="8155" spans="1:6">
      <c r="A8155" s="377"/>
      <c r="B8155" s="377"/>
      <c r="C8155" s="377"/>
      <c r="D8155" s="377"/>
      <c r="E8155" s="378"/>
      <c r="F8155" s="394"/>
    </row>
    <row r="8156" spans="1:6">
      <c r="A8156" s="377"/>
      <c r="B8156" s="377"/>
      <c r="C8156" s="377"/>
      <c r="D8156" s="377"/>
      <c r="E8156" s="378"/>
      <c r="F8156" s="394"/>
    </row>
    <row r="8157" spans="1:6">
      <c r="A8157" s="377"/>
      <c r="B8157" s="377"/>
      <c r="C8157" s="377"/>
      <c r="D8157" s="377"/>
      <c r="E8157" s="378"/>
      <c r="F8157" s="394"/>
    </row>
    <row r="8158" spans="1:6">
      <c r="A8158" s="377"/>
      <c r="B8158" s="377"/>
      <c r="C8158" s="377"/>
      <c r="D8158" s="377"/>
      <c r="E8158" s="378"/>
      <c r="F8158" s="394"/>
    </row>
    <row r="8159" spans="1:6">
      <c r="A8159" s="377"/>
      <c r="B8159" s="377"/>
      <c r="C8159" s="377"/>
      <c r="D8159" s="377"/>
      <c r="E8159" s="378"/>
      <c r="F8159" s="394"/>
    </row>
    <row r="8160" spans="1:6">
      <c r="A8160" s="377"/>
      <c r="B8160" s="377"/>
      <c r="C8160" s="377"/>
      <c r="D8160" s="377"/>
      <c r="E8160" s="378"/>
      <c r="F8160" s="394"/>
    </row>
    <row r="8161" spans="1:6">
      <c r="A8161" s="377"/>
      <c r="B8161" s="377"/>
      <c r="C8161" s="377"/>
      <c r="D8161" s="377"/>
      <c r="E8161" s="378"/>
      <c r="F8161" s="394"/>
    </row>
    <row r="8162" spans="1:6">
      <c r="A8162" s="377"/>
      <c r="B8162" s="377"/>
      <c r="C8162" s="377"/>
      <c r="D8162" s="377"/>
      <c r="E8162" s="378"/>
      <c r="F8162" s="394"/>
    </row>
    <row r="8163" spans="1:6">
      <c r="A8163" s="377"/>
      <c r="B8163" s="377"/>
      <c r="C8163" s="377"/>
      <c r="D8163" s="377"/>
      <c r="E8163" s="378"/>
      <c r="F8163" s="394"/>
    </row>
    <row r="8164" spans="1:6">
      <c r="A8164" s="377"/>
      <c r="B8164" s="377"/>
      <c r="C8164" s="377"/>
      <c r="D8164" s="377"/>
      <c r="E8164" s="378"/>
      <c r="F8164" s="394"/>
    </row>
    <row r="8165" spans="1:6">
      <c r="A8165" s="377"/>
      <c r="B8165" s="377"/>
      <c r="C8165" s="377"/>
      <c r="D8165" s="377"/>
      <c r="E8165" s="378"/>
      <c r="F8165" s="394"/>
    </row>
    <row r="8166" spans="1:6">
      <c r="A8166" s="377"/>
      <c r="B8166" s="377"/>
      <c r="C8166" s="377"/>
      <c r="D8166" s="377"/>
      <c r="E8166" s="378"/>
      <c r="F8166" s="394"/>
    </row>
    <row r="8167" spans="1:6">
      <c r="A8167" s="377"/>
      <c r="B8167" s="377"/>
      <c r="C8167" s="377"/>
      <c r="D8167" s="377"/>
      <c r="E8167" s="378"/>
      <c r="F8167" s="394"/>
    </row>
    <row r="8168" spans="1:6">
      <c r="A8168" s="377"/>
      <c r="B8168" s="377"/>
      <c r="C8168" s="377"/>
      <c r="D8168" s="377"/>
      <c r="E8168" s="378"/>
      <c r="F8168" s="394"/>
    </row>
    <row r="8169" spans="1:6">
      <c r="A8169" s="377"/>
      <c r="B8169" s="377"/>
      <c r="C8169" s="377"/>
      <c r="D8169" s="377"/>
      <c r="E8169" s="378"/>
      <c r="F8169" s="394"/>
    </row>
    <row r="8170" spans="1:6">
      <c r="A8170" s="377"/>
      <c r="B8170" s="377"/>
      <c r="C8170" s="377"/>
      <c r="D8170" s="377"/>
      <c r="E8170" s="378"/>
      <c r="F8170" s="394"/>
    </row>
    <row r="8171" spans="1:6">
      <c r="A8171" s="377"/>
      <c r="B8171" s="377"/>
      <c r="C8171" s="377"/>
      <c r="D8171" s="377"/>
      <c r="E8171" s="378"/>
      <c r="F8171" s="394"/>
    </row>
    <row r="8172" spans="1:6">
      <c r="A8172" s="377"/>
      <c r="B8172" s="377"/>
      <c r="C8172" s="377"/>
      <c r="D8172" s="377"/>
      <c r="E8172" s="378"/>
      <c r="F8172" s="394"/>
    </row>
    <row r="8173" spans="1:6">
      <c r="A8173" s="377"/>
      <c r="B8173" s="377"/>
      <c r="C8173" s="377"/>
      <c r="D8173" s="377"/>
      <c r="E8173" s="378"/>
      <c r="F8173" s="394"/>
    </row>
    <row r="8174" spans="1:6">
      <c r="A8174" s="377"/>
      <c r="B8174" s="377"/>
      <c r="C8174" s="377"/>
      <c r="D8174" s="377"/>
      <c r="E8174" s="378"/>
      <c r="F8174" s="394"/>
    </row>
    <row r="8175" spans="1:6">
      <c r="A8175" s="377"/>
      <c r="B8175" s="377"/>
      <c r="C8175" s="377"/>
      <c r="D8175" s="377"/>
      <c r="E8175" s="378"/>
      <c r="F8175" s="394"/>
    </row>
    <row r="8176" spans="1:6">
      <c r="A8176" s="377"/>
      <c r="B8176" s="377"/>
      <c r="C8176" s="377"/>
      <c r="D8176" s="377"/>
      <c r="E8176" s="378"/>
      <c r="F8176" s="394"/>
    </row>
    <row r="8177" spans="1:6">
      <c r="A8177" s="377"/>
      <c r="B8177" s="377"/>
      <c r="C8177" s="377"/>
      <c r="D8177" s="377"/>
      <c r="E8177" s="378"/>
      <c r="F8177" s="394"/>
    </row>
    <row r="8178" spans="1:6">
      <c r="A8178" s="377"/>
      <c r="B8178" s="377"/>
      <c r="C8178" s="377"/>
      <c r="D8178" s="377"/>
      <c r="E8178" s="378"/>
      <c r="F8178" s="394"/>
    </row>
    <row r="8179" spans="1:6">
      <c r="A8179" s="377"/>
      <c r="B8179" s="377"/>
      <c r="C8179" s="377"/>
      <c r="D8179" s="377"/>
      <c r="E8179" s="378"/>
      <c r="F8179" s="394"/>
    </row>
    <row r="8180" spans="1:6">
      <c r="A8180" s="377"/>
      <c r="B8180" s="377"/>
      <c r="C8180" s="377"/>
      <c r="D8180" s="377"/>
      <c r="E8180" s="378"/>
      <c r="F8180" s="394"/>
    </row>
    <row r="8181" spans="1:6">
      <c r="A8181" s="377"/>
      <c r="B8181" s="377"/>
      <c r="C8181" s="377"/>
      <c r="D8181" s="377"/>
      <c r="E8181" s="378"/>
      <c r="F8181" s="394"/>
    </row>
    <row r="8182" spans="1:6">
      <c r="A8182" s="377"/>
      <c r="B8182" s="377"/>
      <c r="C8182" s="377"/>
      <c r="D8182" s="377"/>
      <c r="E8182" s="378"/>
      <c r="F8182" s="394"/>
    </row>
    <row r="8183" spans="1:6">
      <c r="A8183" s="377"/>
      <c r="B8183" s="377"/>
      <c r="C8183" s="377"/>
      <c r="D8183" s="377"/>
      <c r="E8183" s="378"/>
      <c r="F8183" s="394"/>
    </row>
    <row r="8184" spans="1:6">
      <c r="A8184" s="377"/>
      <c r="B8184" s="377"/>
      <c r="C8184" s="377"/>
      <c r="D8184" s="377"/>
      <c r="E8184" s="378"/>
      <c r="F8184" s="394"/>
    </row>
    <row r="8185" spans="1:6">
      <c r="A8185" s="377"/>
      <c r="B8185" s="377"/>
      <c r="C8185" s="377"/>
      <c r="D8185" s="377"/>
      <c r="E8185" s="378"/>
      <c r="F8185" s="394"/>
    </row>
    <row r="8186" spans="1:6">
      <c r="A8186" s="377"/>
      <c r="B8186" s="377"/>
      <c r="C8186" s="377"/>
      <c r="D8186" s="377"/>
      <c r="E8186" s="378"/>
      <c r="F8186" s="394"/>
    </row>
    <row r="8187" spans="1:6">
      <c r="A8187" s="377"/>
      <c r="B8187" s="377"/>
      <c r="C8187" s="377"/>
      <c r="D8187" s="377"/>
      <c r="E8187" s="378"/>
      <c r="F8187" s="394"/>
    </row>
    <row r="8188" spans="1:6">
      <c r="A8188" s="377"/>
      <c r="B8188" s="377"/>
      <c r="C8188" s="377"/>
      <c r="D8188" s="377"/>
      <c r="E8188" s="378"/>
      <c r="F8188" s="394"/>
    </row>
    <row r="8189" spans="1:6">
      <c r="A8189" s="377"/>
      <c r="B8189" s="377"/>
      <c r="C8189" s="377"/>
      <c r="D8189" s="377"/>
      <c r="E8189" s="378"/>
      <c r="F8189" s="394"/>
    </row>
    <row r="8190" spans="1:6">
      <c r="A8190" s="377"/>
      <c r="B8190" s="377"/>
      <c r="C8190" s="377"/>
      <c r="D8190" s="377"/>
      <c r="E8190" s="378"/>
      <c r="F8190" s="394"/>
    </row>
    <row r="8191" spans="1:6">
      <c r="A8191" s="377"/>
      <c r="B8191" s="377"/>
      <c r="C8191" s="377"/>
      <c r="D8191" s="377"/>
      <c r="E8191" s="378"/>
      <c r="F8191" s="394"/>
    </row>
    <row r="8192" spans="1:6">
      <c r="A8192" s="377"/>
      <c r="B8192" s="377"/>
      <c r="C8192" s="377"/>
      <c r="D8192" s="377"/>
      <c r="E8192" s="378"/>
      <c r="F8192" s="394"/>
    </row>
    <row r="8193" spans="1:6">
      <c r="A8193" s="377"/>
      <c r="B8193" s="377"/>
      <c r="C8193" s="377"/>
      <c r="D8193" s="377"/>
      <c r="E8193" s="378"/>
      <c r="F8193" s="394"/>
    </row>
    <row r="8194" spans="1:6">
      <c r="A8194" s="377"/>
      <c r="B8194" s="377"/>
      <c r="C8194" s="377"/>
      <c r="D8194" s="377"/>
      <c r="E8194" s="378"/>
      <c r="F8194" s="394"/>
    </row>
    <row r="8195" spans="1:6">
      <c r="A8195" s="377"/>
      <c r="B8195" s="377"/>
      <c r="C8195" s="377"/>
      <c r="D8195" s="377"/>
      <c r="E8195" s="378"/>
      <c r="F8195" s="394"/>
    </row>
    <row r="8196" spans="1:6">
      <c r="A8196" s="377"/>
      <c r="B8196" s="377"/>
      <c r="C8196" s="377"/>
      <c r="D8196" s="377"/>
      <c r="E8196" s="378"/>
      <c r="F8196" s="394"/>
    </row>
    <row r="8197" spans="1:6">
      <c r="A8197" s="377"/>
      <c r="B8197" s="377"/>
      <c r="C8197" s="377"/>
      <c r="D8197" s="377"/>
      <c r="E8197" s="378"/>
      <c r="F8197" s="394"/>
    </row>
    <row r="8198" spans="1:6">
      <c r="A8198" s="377"/>
      <c r="B8198" s="377"/>
      <c r="C8198" s="377"/>
      <c r="D8198" s="377"/>
      <c r="E8198" s="378"/>
      <c r="F8198" s="394"/>
    </row>
    <row r="8199" spans="1:6">
      <c r="A8199" s="377"/>
      <c r="B8199" s="377"/>
      <c r="C8199" s="377"/>
      <c r="D8199" s="377"/>
      <c r="E8199" s="378"/>
      <c r="F8199" s="394"/>
    </row>
    <row r="8200" spans="1:6">
      <c r="A8200" s="377"/>
      <c r="B8200" s="377"/>
      <c r="C8200" s="377"/>
      <c r="D8200" s="377"/>
      <c r="E8200" s="378"/>
      <c r="F8200" s="394"/>
    </row>
    <row r="8201" spans="1:6">
      <c r="A8201" s="377"/>
      <c r="B8201" s="377"/>
      <c r="C8201" s="377"/>
      <c r="D8201" s="377"/>
      <c r="E8201" s="378"/>
      <c r="F8201" s="394"/>
    </row>
    <row r="8202" spans="1:6">
      <c r="A8202" s="377"/>
      <c r="B8202" s="377"/>
      <c r="C8202" s="377"/>
      <c r="D8202" s="377"/>
      <c r="E8202" s="378"/>
      <c r="F8202" s="394"/>
    </row>
    <row r="8203" spans="1:6">
      <c r="A8203" s="377"/>
      <c r="B8203" s="377"/>
      <c r="C8203" s="377"/>
      <c r="D8203" s="377"/>
      <c r="E8203" s="378"/>
      <c r="F8203" s="394"/>
    </row>
    <row r="8204" spans="1:6">
      <c r="A8204" s="377"/>
      <c r="B8204" s="377"/>
      <c r="C8204" s="377"/>
      <c r="D8204" s="377"/>
      <c r="E8204" s="378"/>
      <c r="F8204" s="394"/>
    </row>
    <row r="8205" spans="1:6">
      <c r="A8205" s="377"/>
      <c r="B8205" s="377"/>
      <c r="C8205" s="377"/>
      <c r="D8205" s="377"/>
      <c r="E8205" s="378"/>
      <c r="F8205" s="394"/>
    </row>
    <row r="8206" spans="1:6">
      <c r="A8206" s="377"/>
      <c r="B8206" s="377"/>
      <c r="C8206" s="377"/>
      <c r="D8206" s="377"/>
      <c r="E8206" s="378"/>
      <c r="F8206" s="394"/>
    </row>
    <row r="8207" spans="1:6">
      <c r="A8207" s="377"/>
      <c r="B8207" s="377"/>
      <c r="C8207" s="377"/>
      <c r="D8207" s="377"/>
      <c r="E8207" s="378"/>
      <c r="F8207" s="394"/>
    </row>
    <row r="8208" spans="1:6">
      <c r="A8208" s="377"/>
      <c r="B8208" s="377"/>
      <c r="C8208" s="377"/>
      <c r="D8208" s="377"/>
      <c r="E8208" s="378"/>
      <c r="F8208" s="394"/>
    </row>
    <row r="8209" spans="1:6">
      <c r="A8209" s="377"/>
      <c r="B8209" s="377"/>
      <c r="C8209" s="377"/>
      <c r="D8209" s="377"/>
      <c r="E8209" s="378"/>
      <c r="F8209" s="394"/>
    </row>
    <row r="8210" spans="1:6">
      <c r="A8210" s="377"/>
      <c r="B8210" s="377"/>
      <c r="C8210" s="377"/>
      <c r="D8210" s="377"/>
      <c r="E8210" s="378"/>
      <c r="F8210" s="394"/>
    </row>
    <row r="8211" spans="1:6">
      <c r="A8211" s="377"/>
      <c r="B8211" s="377"/>
      <c r="C8211" s="377"/>
      <c r="D8211" s="377"/>
      <c r="E8211" s="378"/>
      <c r="F8211" s="394"/>
    </row>
    <row r="8212" spans="1:6">
      <c r="A8212" s="377"/>
      <c r="B8212" s="377"/>
      <c r="C8212" s="377"/>
      <c r="D8212" s="377"/>
      <c r="E8212" s="378"/>
      <c r="F8212" s="394"/>
    </row>
    <row r="8213" spans="1:6">
      <c r="A8213" s="377"/>
      <c r="B8213" s="377"/>
      <c r="C8213" s="377"/>
      <c r="D8213" s="377"/>
      <c r="E8213" s="378"/>
      <c r="F8213" s="394"/>
    </row>
    <row r="8214" spans="1:6">
      <c r="A8214" s="377"/>
      <c r="B8214" s="377"/>
      <c r="C8214" s="377"/>
      <c r="D8214" s="377"/>
      <c r="E8214" s="378"/>
      <c r="F8214" s="394"/>
    </row>
    <row r="8215" spans="1:6">
      <c r="A8215" s="377"/>
      <c r="B8215" s="377"/>
      <c r="C8215" s="377"/>
      <c r="D8215" s="377"/>
      <c r="E8215" s="378"/>
      <c r="F8215" s="394"/>
    </row>
    <row r="8216" spans="1:6">
      <c r="A8216" s="377"/>
      <c r="B8216" s="377"/>
      <c r="C8216" s="377"/>
      <c r="D8216" s="377"/>
      <c r="E8216" s="378"/>
      <c r="F8216" s="394"/>
    </row>
    <row r="8217" spans="1:6">
      <c r="A8217" s="377"/>
      <c r="B8217" s="377"/>
      <c r="C8217" s="377"/>
      <c r="D8217" s="377"/>
      <c r="E8217" s="378"/>
      <c r="F8217" s="394"/>
    </row>
    <row r="8218" spans="1:6">
      <c r="A8218" s="377"/>
      <c r="B8218" s="377"/>
      <c r="C8218" s="377"/>
      <c r="D8218" s="377"/>
      <c r="E8218" s="378"/>
      <c r="F8218" s="394"/>
    </row>
    <row r="8219" spans="1:6">
      <c r="A8219" s="377"/>
      <c r="B8219" s="377"/>
      <c r="C8219" s="377"/>
      <c r="D8219" s="377"/>
      <c r="E8219" s="378"/>
      <c r="F8219" s="394"/>
    </row>
    <row r="8220" spans="1:6">
      <c r="A8220" s="377"/>
      <c r="B8220" s="377"/>
      <c r="C8220" s="377"/>
      <c r="D8220" s="377"/>
      <c r="E8220" s="378"/>
      <c r="F8220" s="394"/>
    </row>
    <row r="8221" spans="1:6">
      <c r="A8221" s="377"/>
      <c r="B8221" s="377"/>
      <c r="C8221" s="377"/>
      <c r="D8221" s="377"/>
      <c r="E8221" s="378"/>
      <c r="F8221" s="394"/>
    </row>
    <row r="8222" spans="1:6">
      <c r="A8222" s="377"/>
      <c r="B8222" s="377"/>
      <c r="C8222" s="377"/>
      <c r="D8222" s="377"/>
      <c r="E8222" s="378"/>
      <c r="F8222" s="394"/>
    </row>
    <row r="8223" spans="1:6">
      <c r="A8223" s="377"/>
      <c r="B8223" s="377"/>
      <c r="C8223" s="377"/>
      <c r="D8223" s="377"/>
      <c r="E8223" s="378"/>
      <c r="F8223" s="394"/>
    </row>
    <row r="8224" spans="1:6">
      <c r="A8224" s="377"/>
      <c r="B8224" s="377"/>
      <c r="C8224" s="377"/>
      <c r="D8224" s="377"/>
      <c r="E8224" s="378"/>
      <c r="F8224" s="394"/>
    </row>
    <row r="8225" spans="1:6">
      <c r="A8225" s="377"/>
      <c r="B8225" s="377"/>
      <c r="C8225" s="377"/>
      <c r="D8225" s="377"/>
      <c r="E8225" s="378"/>
      <c r="F8225" s="394"/>
    </row>
    <row r="8226" spans="1:6">
      <c r="A8226" s="377"/>
      <c r="B8226" s="377"/>
      <c r="C8226" s="377"/>
      <c r="D8226" s="377"/>
      <c r="E8226" s="378"/>
      <c r="F8226" s="394"/>
    </row>
    <row r="8227" spans="1:6">
      <c r="A8227" s="377"/>
      <c r="B8227" s="377"/>
      <c r="C8227" s="377"/>
      <c r="D8227" s="377"/>
      <c r="E8227" s="378"/>
      <c r="F8227" s="394"/>
    </row>
    <row r="8228" spans="1:6">
      <c r="A8228" s="377"/>
      <c r="B8228" s="377"/>
      <c r="C8228" s="377"/>
      <c r="D8228" s="377"/>
      <c r="E8228" s="378"/>
      <c r="F8228" s="394"/>
    </row>
    <row r="8229" spans="1:6">
      <c r="A8229" s="377"/>
      <c r="B8229" s="377"/>
      <c r="C8229" s="377"/>
      <c r="D8229" s="377"/>
      <c r="E8229" s="378"/>
      <c r="F8229" s="394"/>
    </row>
    <row r="8230" spans="1:6">
      <c r="A8230" s="377"/>
      <c r="B8230" s="377"/>
      <c r="C8230" s="377"/>
      <c r="D8230" s="377"/>
      <c r="E8230" s="378"/>
      <c r="F8230" s="394"/>
    </row>
    <row r="8231" spans="1:6">
      <c r="A8231" s="377"/>
      <c r="B8231" s="377"/>
      <c r="C8231" s="377"/>
      <c r="D8231" s="377"/>
      <c r="E8231" s="378"/>
      <c r="F8231" s="394"/>
    </row>
    <row r="8232" spans="1:6">
      <c r="A8232" s="377"/>
      <c r="B8232" s="377"/>
      <c r="C8232" s="377"/>
      <c r="D8232" s="377"/>
      <c r="E8232" s="378"/>
      <c r="F8232" s="394"/>
    </row>
    <row r="8233" spans="1:6">
      <c r="A8233" s="377"/>
      <c r="B8233" s="377"/>
      <c r="C8233" s="377"/>
      <c r="D8233" s="377"/>
      <c r="E8233" s="378"/>
      <c r="F8233" s="394"/>
    </row>
    <row r="8234" spans="1:6">
      <c r="A8234" s="377"/>
      <c r="B8234" s="377"/>
      <c r="C8234" s="377"/>
      <c r="D8234" s="377"/>
      <c r="E8234" s="378"/>
      <c r="F8234" s="394"/>
    </row>
    <row r="8235" spans="1:6">
      <c r="A8235" s="377"/>
      <c r="B8235" s="377"/>
      <c r="C8235" s="377"/>
      <c r="D8235" s="377"/>
      <c r="E8235" s="378"/>
      <c r="F8235" s="394"/>
    </row>
    <row r="8236" spans="1:6">
      <c r="A8236" s="377"/>
      <c r="B8236" s="377"/>
      <c r="C8236" s="377"/>
      <c r="D8236" s="377"/>
      <c r="E8236" s="378"/>
      <c r="F8236" s="394"/>
    </row>
    <row r="8237" spans="1:6">
      <c r="A8237" s="377"/>
      <c r="B8237" s="377"/>
      <c r="C8237" s="377"/>
      <c r="D8237" s="377"/>
      <c r="E8237" s="378"/>
      <c r="F8237" s="394"/>
    </row>
    <row r="8238" spans="1:6">
      <c r="A8238" s="377"/>
      <c r="B8238" s="377"/>
      <c r="C8238" s="377"/>
      <c r="D8238" s="377"/>
      <c r="E8238" s="378"/>
      <c r="F8238" s="394"/>
    </row>
    <row r="8239" spans="1:6">
      <c r="A8239" s="377"/>
      <c r="B8239" s="377"/>
      <c r="C8239" s="377"/>
      <c r="D8239" s="377"/>
      <c r="E8239" s="378"/>
      <c r="F8239" s="394"/>
    </row>
    <row r="8240" spans="1:6">
      <c r="A8240" s="377"/>
      <c r="B8240" s="377"/>
      <c r="C8240" s="377"/>
      <c r="D8240" s="377"/>
      <c r="E8240" s="378"/>
      <c r="F8240" s="394"/>
    </row>
    <row r="8241" spans="1:6">
      <c r="A8241" s="377"/>
      <c r="B8241" s="377"/>
      <c r="C8241" s="377"/>
      <c r="D8241" s="377"/>
      <c r="E8241" s="378"/>
      <c r="F8241" s="394"/>
    </row>
    <row r="8242" spans="1:6">
      <c r="A8242" s="377"/>
      <c r="B8242" s="377"/>
      <c r="C8242" s="377"/>
      <c r="D8242" s="377"/>
      <c r="E8242" s="378"/>
      <c r="F8242" s="394"/>
    </row>
    <row r="8243" spans="1:6">
      <c r="A8243" s="377"/>
      <c r="B8243" s="377"/>
      <c r="C8243" s="377"/>
      <c r="D8243" s="377"/>
      <c r="E8243" s="378"/>
      <c r="F8243" s="394"/>
    </row>
    <row r="8244" spans="1:6">
      <c r="A8244" s="377"/>
      <c r="B8244" s="377"/>
      <c r="C8244" s="377"/>
      <c r="D8244" s="377"/>
      <c r="E8244" s="378"/>
      <c r="F8244" s="394"/>
    </row>
    <row r="8245" spans="1:6">
      <c r="A8245" s="377"/>
      <c r="B8245" s="377"/>
      <c r="C8245" s="377"/>
      <c r="D8245" s="377"/>
      <c r="E8245" s="378"/>
      <c r="F8245" s="394"/>
    </row>
    <row r="8246" spans="1:6">
      <c r="A8246" s="377"/>
      <c r="B8246" s="377"/>
      <c r="C8246" s="377"/>
      <c r="D8246" s="377"/>
      <c r="E8246" s="378"/>
      <c r="F8246" s="394"/>
    </row>
    <row r="8247" spans="1:6">
      <c r="A8247" s="377"/>
      <c r="B8247" s="377"/>
      <c r="C8247" s="377"/>
      <c r="D8247" s="377"/>
      <c r="E8247" s="378"/>
      <c r="F8247" s="394"/>
    </row>
    <row r="8248" spans="1:6">
      <c r="A8248" s="377"/>
      <c r="B8248" s="377"/>
      <c r="C8248" s="377"/>
      <c r="D8248" s="377"/>
      <c r="E8248" s="378"/>
      <c r="F8248" s="394"/>
    </row>
    <row r="8249" spans="1:6">
      <c r="A8249" s="377"/>
      <c r="B8249" s="377"/>
      <c r="C8249" s="377"/>
      <c r="D8249" s="377"/>
      <c r="E8249" s="378"/>
      <c r="F8249" s="394"/>
    </row>
    <row r="8250" spans="1:6">
      <c r="A8250" s="377"/>
      <c r="B8250" s="377"/>
      <c r="C8250" s="377"/>
      <c r="D8250" s="377"/>
      <c r="E8250" s="378"/>
      <c r="F8250" s="394"/>
    </row>
    <row r="8251" spans="1:6">
      <c r="A8251" s="377"/>
      <c r="B8251" s="377"/>
      <c r="C8251" s="377"/>
      <c r="D8251" s="377"/>
      <c r="E8251" s="378"/>
      <c r="F8251" s="394"/>
    </row>
    <row r="8252" spans="1:6">
      <c r="A8252" s="377"/>
      <c r="B8252" s="377"/>
      <c r="C8252" s="377"/>
      <c r="D8252" s="377"/>
      <c r="E8252" s="378"/>
      <c r="F8252" s="394"/>
    </row>
    <row r="8253" spans="1:6">
      <c r="A8253" s="377"/>
      <c r="B8253" s="377"/>
      <c r="C8253" s="377"/>
      <c r="D8253" s="377"/>
      <c r="E8253" s="378"/>
      <c r="F8253" s="394"/>
    </row>
    <row r="8254" spans="1:6">
      <c r="A8254" s="377"/>
      <c r="B8254" s="377"/>
      <c r="C8254" s="377"/>
      <c r="D8254" s="377"/>
      <c r="E8254" s="378"/>
      <c r="F8254" s="394"/>
    </row>
    <row r="8255" spans="1:6">
      <c r="A8255" s="377"/>
      <c r="B8255" s="377"/>
      <c r="C8255" s="377"/>
      <c r="D8255" s="377"/>
      <c r="E8255" s="378"/>
      <c r="F8255" s="394"/>
    </row>
    <row r="8256" spans="1:6">
      <c r="A8256" s="377"/>
      <c r="B8256" s="377"/>
      <c r="C8256" s="377"/>
      <c r="D8256" s="377"/>
      <c r="E8256" s="378"/>
      <c r="F8256" s="394"/>
    </row>
    <row r="8257" spans="1:6">
      <c r="A8257" s="377"/>
      <c r="B8257" s="377"/>
      <c r="C8257" s="377"/>
      <c r="D8257" s="377"/>
      <c r="E8257" s="378"/>
      <c r="F8257" s="394"/>
    </row>
    <row r="8258" spans="1:6">
      <c r="A8258" s="377"/>
      <c r="B8258" s="377"/>
      <c r="C8258" s="377"/>
      <c r="D8258" s="377"/>
      <c r="E8258" s="378"/>
      <c r="F8258" s="394"/>
    </row>
    <row r="8259" spans="1:6">
      <c r="A8259" s="377"/>
      <c r="B8259" s="377"/>
      <c r="C8259" s="377"/>
      <c r="D8259" s="377"/>
      <c r="E8259" s="378"/>
      <c r="F8259" s="394"/>
    </row>
    <row r="8260" spans="1:6">
      <c r="A8260" s="377"/>
      <c r="B8260" s="377"/>
      <c r="C8260" s="377"/>
      <c r="D8260" s="377"/>
      <c r="E8260" s="378"/>
      <c r="F8260" s="394"/>
    </row>
    <row r="8261" spans="1:6">
      <c r="A8261" s="377"/>
      <c r="B8261" s="377"/>
      <c r="C8261" s="377"/>
      <c r="D8261" s="377"/>
      <c r="E8261" s="378"/>
      <c r="F8261" s="394"/>
    </row>
    <row r="8262" spans="1:6">
      <c r="A8262" s="377"/>
      <c r="B8262" s="377"/>
      <c r="C8262" s="377"/>
      <c r="D8262" s="377"/>
      <c r="E8262" s="378"/>
      <c r="F8262" s="394"/>
    </row>
    <row r="8263" spans="1:6">
      <c r="A8263" s="377"/>
      <c r="B8263" s="377"/>
      <c r="C8263" s="377"/>
      <c r="D8263" s="377"/>
      <c r="E8263" s="378"/>
      <c r="F8263" s="394"/>
    </row>
    <row r="8264" spans="1:6">
      <c r="A8264" s="377"/>
      <c r="B8264" s="377"/>
      <c r="C8264" s="377"/>
      <c r="D8264" s="377"/>
      <c r="E8264" s="378"/>
      <c r="F8264" s="394"/>
    </row>
    <row r="8265" spans="1:6">
      <c r="A8265" s="377"/>
      <c r="B8265" s="377"/>
      <c r="C8265" s="377"/>
      <c r="D8265" s="377"/>
      <c r="E8265" s="378"/>
      <c r="F8265" s="394"/>
    </row>
    <row r="8266" spans="1:6">
      <c r="A8266" s="377"/>
      <c r="B8266" s="377"/>
      <c r="C8266" s="377"/>
      <c r="D8266" s="377"/>
      <c r="E8266" s="378"/>
      <c r="F8266" s="394"/>
    </row>
    <row r="8267" spans="1:6">
      <c r="A8267" s="377"/>
      <c r="B8267" s="377"/>
      <c r="C8267" s="377"/>
      <c r="D8267" s="377"/>
      <c r="E8267" s="378"/>
      <c r="F8267" s="394"/>
    </row>
    <row r="8268" spans="1:6">
      <c r="A8268" s="377"/>
      <c r="B8268" s="377"/>
      <c r="C8268" s="377"/>
      <c r="D8268" s="377"/>
      <c r="E8268" s="378"/>
      <c r="F8268" s="394"/>
    </row>
    <row r="8269" spans="1:6">
      <c r="A8269" s="377"/>
      <c r="B8269" s="377"/>
      <c r="C8269" s="377"/>
      <c r="D8269" s="377"/>
      <c r="E8269" s="378"/>
      <c r="F8269" s="394"/>
    </row>
    <row r="8270" spans="1:6">
      <c r="A8270" s="377"/>
      <c r="B8270" s="377"/>
      <c r="C8270" s="377"/>
      <c r="D8270" s="377"/>
      <c r="E8270" s="378"/>
      <c r="F8270" s="394"/>
    </row>
    <row r="8271" spans="1:6">
      <c r="A8271" s="377"/>
      <c r="B8271" s="377"/>
      <c r="C8271" s="377"/>
      <c r="D8271" s="377"/>
      <c r="E8271" s="378"/>
      <c r="F8271" s="394"/>
    </row>
    <row r="8272" spans="1:6">
      <c r="A8272" s="377"/>
      <c r="B8272" s="377"/>
      <c r="C8272" s="377"/>
      <c r="D8272" s="377"/>
      <c r="E8272" s="378"/>
      <c r="F8272" s="394"/>
    </row>
    <row r="8273" spans="1:6">
      <c r="A8273" s="377"/>
      <c r="B8273" s="377"/>
      <c r="C8273" s="377"/>
      <c r="D8273" s="377"/>
      <c r="E8273" s="378"/>
      <c r="F8273" s="394"/>
    </row>
    <row r="8274" spans="1:6">
      <c r="A8274" s="377"/>
      <c r="B8274" s="377"/>
      <c r="C8274" s="377"/>
      <c r="D8274" s="377"/>
      <c r="E8274" s="378"/>
      <c r="F8274" s="394"/>
    </row>
    <row r="8275" spans="1:6">
      <c r="A8275" s="377"/>
      <c r="B8275" s="377"/>
      <c r="C8275" s="377"/>
      <c r="D8275" s="377"/>
      <c r="E8275" s="378"/>
      <c r="F8275" s="394"/>
    </row>
    <row r="8276" spans="1:6">
      <c r="A8276" s="377"/>
      <c r="B8276" s="377"/>
      <c r="C8276" s="377"/>
      <c r="D8276" s="377"/>
      <c r="E8276" s="378"/>
      <c r="F8276" s="394"/>
    </row>
    <row r="8277" spans="1:6">
      <c r="A8277" s="377"/>
      <c r="B8277" s="377"/>
      <c r="C8277" s="377"/>
      <c r="D8277" s="377"/>
      <c r="E8277" s="378"/>
      <c r="F8277" s="394"/>
    </row>
    <row r="8278" spans="1:6">
      <c r="A8278" s="377"/>
      <c r="B8278" s="377"/>
      <c r="C8278" s="377"/>
      <c r="D8278" s="377"/>
      <c r="E8278" s="378"/>
      <c r="F8278" s="394"/>
    </row>
    <row r="8279" spans="1:6">
      <c r="A8279" s="377"/>
      <c r="B8279" s="377"/>
      <c r="C8279" s="377"/>
      <c r="D8279" s="377"/>
      <c r="E8279" s="378"/>
      <c r="F8279" s="394"/>
    </row>
    <row r="8280" spans="1:6">
      <c r="A8280" s="377"/>
      <c r="B8280" s="377"/>
      <c r="C8280" s="377"/>
      <c r="D8280" s="377"/>
      <c r="E8280" s="378"/>
      <c r="F8280" s="394"/>
    </row>
    <row r="8281" spans="1:6">
      <c r="A8281" s="377"/>
      <c r="B8281" s="377"/>
      <c r="C8281" s="377"/>
      <c r="D8281" s="377"/>
      <c r="E8281" s="378"/>
      <c r="F8281" s="394"/>
    </row>
    <row r="8282" spans="1:6">
      <c r="A8282" s="377"/>
      <c r="B8282" s="377"/>
      <c r="C8282" s="377"/>
      <c r="D8282" s="377"/>
      <c r="E8282" s="378"/>
      <c r="F8282" s="394"/>
    </row>
    <row r="8283" spans="1:6">
      <c r="A8283" s="377"/>
      <c r="B8283" s="377"/>
      <c r="C8283" s="377"/>
      <c r="D8283" s="377"/>
      <c r="E8283" s="378"/>
      <c r="F8283" s="394"/>
    </row>
    <row r="8284" spans="1:6">
      <c r="A8284" s="377"/>
      <c r="B8284" s="377"/>
      <c r="C8284" s="377"/>
      <c r="D8284" s="377"/>
      <c r="E8284" s="378"/>
      <c r="F8284" s="394"/>
    </row>
    <row r="8285" spans="1:6">
      <c r="A8285" s="377"/>
      <c r="B8285" s="377"/>
      <c r="C8285" s="377"/>
      <c r="D8285" s="377"/>
      <c r="E8285" s="378"/>
      <c r="F8285" s="394"/>
    </row>
    <row r="8286" spans="1:6">
      <c r="A8286" s="377"/>
      <c r="B8286" s="377"/>
      <c r="C8286" s="377"/>
      <c r="D8286" s="377"/>
      <c r="E8286" s="378"/>
      <c r="F8286" s="394"/>
    </row>
    <row r="8287" spans="1:6">
      <c r="A8287" s="377"/>
      <c r="B8287" s="377"/>
      <c r="C8287" s="377"/>
      <c r="D8287" s="377"/>
      <c r="E8287" s="378"/>
      <c r="F8287" s="394"/>
    </row>
    <row r="8288" spans="1:6">
      <c r="A8288" s="377"/>
      <c r="B8288" s="377"/>
      <c r="C8288" s="377"/>
      <c r="D8288" s="377"/>
      <c r="E8288" s="378"/>
      <c r="F8288" s="394"/>
    </row>
    <row r="8289" spans="1:6">
      <c r="A8289" s="377"/>
      <c r="B8289" s="377"/>
      <c r="C8289" s="377"/>
      <c r="D8289" s="377"/>
      <c r="E8289" s="378"/>
      <c r="F8289" s="394"/>
    </row>
    <row r="8290" spans="1:6">
      <c r="A8290" s="377"/>
      <c r="B8290" s="377"/>
      <c r="C8290" s="377"/>
      <c r="D8290" s="377"/>
      <c r="E8290" s="378"/>
      <c r="F8290" s="394"/>
    </row>
    <row r="8291" spans="1:6">
      <c r="A8291" s="377"/>
      <c r="B8291" s="377"/>
      <c r="C8291" s="377"/>
      <c r="D8291" s="377"/>
      <c r="E8291" s="378"/>
      <c r="F8291" s="394"/>
    </row>
    <row r="8292" spans="1:6">
      <c r="A8292" s="377"/>
      <c r="B8292" s="377"/>
      <c r="C8292" s="377"/>
      <c r="D8292" s="377"/>
      <c r="E8292" s="378"/>
      <c r="F8292" s="394"/>
    </row>
    <row r="8293" spans="1:6">
      <c r="A8293" s="377"/>
      <c r="B8293" s="377"/>
      <c r="C8293" s="377"/>
      <c r="D8293" s="377"/>
      <c r="E8293" s="378"/>
      <c r="F8293" s="394"/>
    </row>
    <row r="8294" spans="1:6">
      <c r="A8294" s="377"/>
      <c r="B8294" s="377"/>
      <c r="C8294" s="377"/>
      <c r="D8294" s="377"/>
      <c r="E8294" s="378"/>
      <c r="F8294" s="394"/>
    </row>
    <row r="8295" spans="1:6">
      <c r="A8295" s="377"/>
      <c r="B8295" s="377"/>
      <c r="C8295" s="377"/>
      <c r="D8295" s="377"/>
      <c r="E8295" s="378"/>
      <c r="F8295" s="394"/>
    </row>
    <row r="8296" spans="1:6">
      <c r="A8296" s="377"/>
      <c r="B8296" s="377"/>
      <c r="C8296" s="377"/>
      <c r="D8296" s="377"/>
      <c r="E8296" s="378"/>
      <c r="F8296" s="394"/>
    </row>
    <row r="8297" spans="1:6">
      <c r="A8297" s="377"/>
      <c r="B8297" s="377"/>
      <c r="C8297" s="377"/>
      <c r="D8297" s="377"/>
      <c r="E8297" s="378"/>
      <c r="F8297" s="394"/>
    </row>
    <row r="8298" spans="1:6">
      <c r="A8298" s="377"/>
      <c r="B8298" s="377"/>
      <c r="C8298" s="377"/>
      <c r="D8298" s="377"/>
      <c r="E8298" s="378"/>
      <c r="F8298" s="394"/>
    </row>
    <row r="8299" spans="1:6">
      <c r="A8299" s="377"/>
      <c r="B8299" s="377"/>
      <c r="C8299" s="377"/>
      <c r="D8299" s="377"/>
      <c r="E8299" s="378"/>
      <c r="F8299" s="394"/>
    </row>
    <row r="8300" spans="1:6">
      <c r="A8300" s="377"/>
      <c r="B8300" s="377"/>
      <c r="C8300" s="377"/>
      <c r="D8300" s="377"/>
      <c r="E8300" s="378"/>
      <c r="F8300" s="394"/>
    </row>
    <row r="8301" spans="1:6">
      <c r="A8301" s="377"/>
      <c r="B8301" s="377"/>
      <c r="C8301" s="377"/>
      <c r="D8301" s="377"/>
      <c r="E8301" s="378"/>
      <c r="F8301" s="394"/>
    </row>
    <row r="8302" spans="1:6">
      <c r="A8302" s="377"/>
      <c r="B8302" s="377"/>
      <c r="C8302" s="377"/>
      <c r="D8302" s="377"/>
      <c r="E8302" s="378"/>
      <c r="F8302" s="394"/>
    </row>
    <row r="8303" spans="1:6">
      <c r="A8303" s="377"/>
      <c r="B8303" s="377"/>
      <c r="C8303" s="377"/>
      <c r="D8303" s="377"/>
      <c r="E8303" s="378"/>
      <c r="F8303" s="394"/>
    </row>
    <row r="8304" spans="1:6">
      <c r="A8304" s="377"/>
      <c r="B8304" s="377"/>
      <c r="C8304" s="377"/>
      <c r="D8304" s="377"/>
      <c r="E8304" s="378"/>
      <c r="F8304" s="394"/>
    </row>
    <row r="8305" spans="1:6">
      <c r="A8305" s="377"/>
      <c r="B8305" s="377"/>
      <c r="C8305" s="377"/>
      <c r="D8305" s="377"/>
      <c r="E8305" s="378"/>
      <c r="F8305" s="394"/>
    </row>
    <row r="8306" spans="1:6">
      <c r="A8306" s="377"/>
      <c r="B8306" s="377"/>
      <c r="C8306" s="377"/>
      <c r="D8306" s="377"/>
      <c r="E8306" s="378"/>
      <c r="F8306" s="394"/>
    </row>
    <row r="8307" spans="1:6">
      <c r="A8307" s="377"/>
      <c r="B8307" s="377"/>
      <c r="C8307" s="377"/>
      <c r="D8307" s="377"/>
      <c r="E8307" s="378"/>
      <c r="F8307" s="394"/>
    </row>
    <row r="8308" spans="1:6">
      <c r="A8308" s="377"/>
      <c r="B8308" s="377"/>
      <c r="C8308" s="377"/>
      <c r="D8308" s="377"/>
      <c r="E8308" s="378"/>
      <c r="F8308" s="394"/>
    </row>
    <row r="8309" spans="1:6">
      <c r="A8309" s="377"/>
      <c r="B8309" s="377"/>
      <c r="C8309" s="377"/>
      <c r="D8309" s="377"/>
      <c r="E8309" s="378"/>
      <c r="F8309" s="394"/>
    </row>
    <row r="8310" spans="1:6">
      <c r="A8310" s="377"/>
      <c r="B8310" s="377"/>
      <c r="C8310" s="377"/>
      <c r="D8310" s="377"/>
      <c r="E8310" s="378"/>
      <c r="F8310" s="394"/>
    </row>
    <row r="8311" spans="1:6">
      <c r="A8311" s="377"/>
      <c r="B8311" s="377"/>
      <c r="C8311" s="377"/>
      <c r="D8311" s="377"/>
      <c r="E8311" s="378"/>
      <c r="F8311" s="394"/>
    </row>
    <row r="8312" spans="1:6">
      <c r="A8312" s="377"/>
      <c r="B8312" s="377"/>
      <c r="C8312" s="377"/>
      <c r="D8312" s="377"/>
      <c r="E8312" s="378"/>
      <c r="F8312" s="394"/>
    </row>
    <row r="8313" spans="1:6">
      <c r="A8313" s="377"/>
      <c r="B8313" s="377"/>
      <c r="C8313" s="377"/>
      <c r="D8313" s="377"/>
      <c r="E8313" s="378"/>
      <c r="F8313" s="394"/>
    </row>
    <row r="8314" spans="1:6">
      <c r="A8314" s="377"/>
      <c r="B8314" s="377"/>
      <c r="C8314" s="377"/>
      <c r="D8314" s="377"/>
      <c r="E8314" s="378"/>
      <c r="F8314" s="394"/>
    </row>
    <row r="8315" spans="1:6">
      <c r="A8315" s="377"/>
      <c r="B8315" s="377"/>
      <c r="C8315" s="377"/>
      <c r="D8315" s="377"/>
      <c r="E8315" s="378"/>
      <c r="F8315" s="394"/>
    </row>
    <row r="8316" spans="1:6">
      <c r="A8316" s="377"/>
      <c r="B8316" s="377"/>
      <c r="C8316" s="377"/>
      <c r="D8316" s="377"/>
      <c r="E8316" s="378"/>
      <c r="F8316" s="394"/>
    </row>
    <row r="8317" spans="1:6">
      <c r="A8317" s="377"/>
      <c r="B8317" s="377"/>
      <c r="C8317" s="377"/>
      <c r="D8317" s="377"/>
      <c r="E8317" s="378"/>
      <c r="F8317" s="394"/>
    </row>
    <row r="8318" spans="1:6">
      <c r="A8318" s="377"/>
      <c r="B8318" s="377"/>
      <c r="C8318" s="377"/>
      <c r="D8318" s="377"/>
      <c r="E8318" s="378"/>
      <c r="F8318" s="394"/>
    </row>
    <row r="8319" spans="1:6">
      <c r="A8319" s="377"/>
      <c r="B8319" s="377"/>
      <c r="C8319" s="377"/>
      <c r="D8319" s="377"/>
      <c r="E8319" s="378"/>
      <c r="F8319" s="394"/>
    </row>
    <row r="8320" spans="1:6">
      <c r="A8320" s="377"/>
      <c r="B8320" s="377"/>
      <c r="C8320" s="377"/>
      <c r="D8320" s="377"/>
      <c r="E8320" s="378"/>
      <c r="F8320" s="394"/>
    </row>
    <row r="8321" spans="1:6">
      <c r="A8321" s="377"/>
      <c r="B8321" s="377"/>
      <c r="C8321" s="377"/>
      <c r="D8321" s="377"/>
      <c r="E8321" s="378"/>
      <c r="F8321" s="394"/>
    </row>
    <row r="8322" spans="1:6">
      <c r="A8322" s="377"/>
      <c r="B8322" s="377"/>
      <c r="C8322" s="377"/>
      <c r="D8322" s="377"/>
      <c r="E8322" s="378"/>
      <c r="F8322" s="394"/>
    </row>
    <row r="8323" spans="1:6">
      <c r="A8323" s="377"/>
      <c r="B8323" s="377"/>
      <c r="C8323" s="377"/>
      <c r="D8323" s="377"/>
      <c r="E8323" s="378"/>
      <c r="F8323" s="394"/>
    </row>
    <row r="8324" spans="1:6">
      <c r="A8324" s="377"/>
      <c r="B8324" s="377"/>
      <c r="C8324" s="377"/>
      <c r="D8324" s="377"/>
      <c r="E8324" s="378"/>
      <c r="F8324" s="394"/>
    </row>
    <row r="8325" spans="1:6">
      <c r="A8325" s="377"/>
      <c r="B8325" s="377"/>
      <c r="C8325" s="377"/>
      <c r="D8325" s="377"/>
      <c r="E8325" s="378"/>
      <c r="F8325" s="394"/>
    </row>
    <row r="8326" spans="1:6">
      <c r="A8326" s="377"/>
      <c r="B8326" s="377"/>
      <c r="C8326" s="377"/>
      <c r="D8326" s="377"/>
      <c r="E8326" s="378"/>
      <c r="F8326" s="394"/>
    </row>
    <row r="8327" spans="1:6">
      <c r="A8327" s="377"/>
      <c r="B8327" s="377"/>
      <c r="C8327" s="377"/>
      <c r="D8327" s="377"/>
      <c r="E8327" s="378"/>
      <c r="F8327" s="394"/>
    </row>
    <row r="8328" spans="1:6">
      <c r="A8328" s="377"/>
      <c r="B8328" s="377"/>
      <c r="C8328" s="377"/>
      <c r="D8328" s="377"/>
      <c r="E8328" s="378"/>
      <c r="F8328" s="394"/>
    </row>
    <row r="8329" spans="1:6">
      <c r="A8329" s="377"/>
      <c r="B8329" s="377"/>
      <c r="C8329" s="377"/>
      <c r="D8329" s="377"/>
      <c r="E8329" s="378"/>
      <c r="F8329" s="394"/>
    </row>
    <row r="8330" spans="1:6">
      <c r="A8330" s="377"/>
      <c r="B8330" s="377"/>
      <c r="C8330" s="377"/>
      <c r="D8330" s="377"/>
      <c r="E8330" s="378"/>
      <c r="F8330" s="394"/>
    </row>
    <row r="8331" spans="1:6">
      <c r="A8331" s="377"/>
      <c r="B8331" s="377"/>
      <c r="C8331" s="377"/>
      <c r="D8331" s="377"/>
      <c r="E8331" s="378"/>
      <c r="F8331" s="394"/>
    </row>
    <row r="8332" spans="1:6">
      <c r="A8332" s="377"/>
      <c r="B8332" s="377"/>
      <c r="C8332" s="377"/>
      <c r="D8332" s="377"/>
      <c r="E8332" s="378"/>
      <c r="F8332" s="394"/>
    </row>
    <row r="8333" spans="1:6">
      <c r="A8333" s="377"/>
      <c r="B8333" s="377"/>
      <c r="C8333" s="377"/>
      <c r="D8333" s="377"/>
      <c r="E8333" s="378"/>
      <c r="F8333" s="394"/>
    </row>
    <row r="8334" spans="1:6">
      <c r="A8334" s="377"/>
      <c r="B8334" s="377"/>
      <c r="C8334" s="377"/>
      <c r="D8334" s="377"/>
      <c r="E8334" s="378"/>
      <c r="F8334" s="394"/>
    </row>
    <row r="8335" spans="1:6">
      <c r="A8335" s="377"/>
      <c r="B8335" s="377"/>
      <c r="C8335" s="377"/>
      <c r="D8335" s="377"/>
      <c r="E8335" s="378"/>
      <c r="F8335" s="394"/>
    </row>
    <row r="8336" spans="1:6">
      <c r="A8336" s="377"/>
      <c r="B8336" s="377"/>
      <c r="C8336" s="377"/>
      <c r="D8336" s="377"/>
      <c r="E8336" s="378"/>
      <c r="F8336" s="394"/>
    </row>
    <row r="8337" spans="1:6">
      <c r="A8337" s="377"/>
      <c r="B8337" s="377"/>
      <c r="C8337" s="377"/>
      <c r="D8337" s="377"/>
      <c r="E8337" s="378"/>
      <c r="F8337" s="394"/>
    </row>
    <row r="8338" spans="1:6">
      <c r="A8338" s="377"/>
      <c r="B8338" s="377"/>
      <c r="C8338" s="377"/>
      <c r="D8338" s="377"/>
      <c r="E8338" s="378"/>
      <c r="F8338" s="394"/>
    </row>
    <row r="8339" spans="1:6">
      <c r="A8339" s="377"/>
      <c r="B8339" s="377"/>
      <c r="C8339" s="377"/>
      <c r="D8339" s="377"/>
      <c r="E8339" s="378"/>
      <c r="F8339" s="394"/>
    </row>
    <row r="8340" spans="1:6">
      <c r="A8340" s="377"/>
      <c r="B8340" s="377"/>
      <c r="C8340" s="377"/>
      <c r="D8340" s="377"/>
      <c r="E8340" s="378"/>
      <c r="F8340" s="394"/>
    </row>
    <row r="8341" spans="1:6">
      <c r="A8341" s="377"/>
      <c r="B8341" s="377"/>
      <c r="C8341" s="377"/>
      <c r="D8341" s="377"/>
      <c r="E8341" s="378"/>
      <c r="F8341" s="394"/>
    </row>
    <row r="8342" spans="1:6">
      <c r="A8342" s="377"/>
      <c r="B8342" s="377"/>
      <c r="C8342" s="377"/>
      <c r="D8342" s="377"/>
      <c r="E8342" s="378"/>
      <c r="F8342" s="394"/>
    </row>
    <row r="8343" spans="1:6">
      <c r="A8343" s="377"/>
      <c r="B8343" s="377"/>
      <c r="C8343" s="377"/>
      <c r="D8343" s="377"/>
      <c r="E8343" s="378"/>
      <c r="F8343" s="394"/>
    </row>
    <row r="8344" spans="1:6">
      <c r="A8344" s="377"/>
      <c r="B8344" s="377"/>
      <c r="C8344" s="377"/>
      <c r="D8344" s="377"/>
      <c r="E8344" s="378"/>
      <c r="F8344" s="394"/>
    </row>
    <row r="8345" spans="1:6">
      <c r="A8345" s="377"/>
      <c r="B8345" s="377"/>
      <c r="C8345" s="377"/>
      <c r="D8345" s="377"/>
      <c r="E8345" s="378"/>
      <c r="F8345" s="394"/>
    </row>
    <row r="8346" spans="1:6">
      <c r="A8346" s="377"/>
      <c r="B8346" s="377"/>
      <c r="C8346" s="377"/>
      <c r="D8346" s="377"/>
      <c r="E8346" s="378"/>
      <c r="F8346" s="394"/>
    </row>
    <row r="8347" spans="1:6">
      <c r="A8347" s="377"/>
      <c r="B8347" s="377"/>
      <c r="C8347" s="377"/>
      <c r="D8347" s="377"/>
      <c r="E8347" s="378"/>
      <c r="F8347" s="394"/>
    </row>
    <row r="8348" spans="1:6">
      <c r="A8348" s="377"/>
      <c r="B8348" s="377"/>
      <c r="C8348" s="377"/>
      <c r="D8348" s="377"/>
      <c r="E8348" s="378"/>
      <c r="F8348" s="394"/>
    </row>
    <row r="8349" spans="1:6">
      <c r="A8349" s="377"/>
      <c r="B8349" s="377"/>
      <c r="C8349" s="377"/>
      <c r="D8349" s="377"/>
      <c r="E8349" s="378"/>
      <c r="F8349" s="394"/>
    </row>
    <row r="8350" spans="1:6">
      <c r="A8350" s="377"/>
      <c r="B8350" s="377"/>
      <c r="C8350" s="377"/>
      <c r="D8350" s="377"/>
      <c r="E8350" s="378"/>
      <c r="F8350" s="394"/>
    </row>
    <row r="8351" spans="1:6">
      <c r="A8351" s="377"/>
      <c r="B8351" s="377"/>
      <c r="C8351" s="377"/>
      <c r="D8351" s="377"/>
      <c r="E8351" s="378"/>
      <c r="F8351" s="394"/>
    </row>
    <row r="8352" spans="1:6">
      <c r="A8352" s="377"/>
      <c r="B8352" s="377"/>
      <c r="C8352" s="377"/>
      <c r="D8352" s="377"/>
      <c r="E8352" s="378"/>
      <c r="F8352" s="394"/>
    </row>
    <row r="8353" spans="1:6">
      <c r="A8353" s="377"/>
      <c r="B8353" s="377"/>
      <c r="C8353" s="377"/>
      <c r="D8353" s="377"/>
      <c r="E8353" s="378"/>
      <c r="F8353" s="394"/>
    </row>
    <row r="8354" spans="1:6">
      <c r="A8354" s="377"/>
      <c r="B8354" s="377"/>
      <c r="C8354" s="377"/>
      <c r="D8354" s="377"/>
      <c r="E8354" s="378"/>
      <c r="F8354" s="394"/>
    </row>
    <row r="8355" spans="1:6">
      <c r="A8355" s="377"/>
      <c r="B8355" s="377"/>
      <c r="C8355" s="377"/>
      <c r="D8355" s="377"/>
      <c r="E8355" s="378"/>
      <c r="F8355" s="394"/>
    </row>
    <row r="8356" spans="1:6">
      <c r="A8356" s="377"/>
      <c r="B8356" s="377"/>
      <c r="C8356" s="377"/>
      <c r="D8356" s="377"/>
      <c r="E8356" s="378"/>
      <c r="F8356" s="394"/>
    </row>
    <row r="8357" spans="1:6">
      <c r="A8357" s="377"/>
      <c r="B8357" s="377"/>
      <c r="C8357" s="377"/>
      <c r="D8357" s="377"/>
      <c r="E8357" s="378"/>
      <c r="F8357" s="394"/>
    </row>
    <row r="8358" spans="1:6">
      <c r="A8358" s="377"/>
      <c r="B8358" s="377"/>
      <c r="C8358" s="377"/>
      <c r="D8358" s="377"/>
      <c r="E8358" s="378"/>
      <c r="F8358" s="394"/>
    </row>
    <row r="8359" spans="1:6">
      <c r="A8359" s="377"/>
      <c r="B8359" s="377"/>
      <c r="C8359" s="377"/>
      <c r="D8359" s="377"/>
      <c r="E8359" s="378"/>
      <c r="F8359" s="394"/>
    </row>
    <row r="8360" spans="1:6">
      <c r="A8360" s="377"/>
      <c r="B8360" s="377"/>
      <c r="C8360" s="377"/>
      <c r="D8360" s="377"/>
      <c r="E8360" s="378"/>
      <c r="F8360" s="394"/>
    </row>
    <row r="8361" spans="1:6">
      <c r="A8361" s="377"/>
      <c r="B8361" s="377"/>
      <c r="C8361" s="377"/>
      <c r="D8361" s="377"/>
      <c r="E8361" s="378"/>
      <c r="F8361" s="394"/>
    </row>
    <row r="8362" spans="1:6">
      <c r="A8362" s="377"/>
      <c r="B8362" s="377"/>
      <c r="C8362" s="377"/>
      <c r="D8362" s="377"/>
      <c r="E8362" s="378"/>
      <c r="F8362" s="394"/>
    </row>
    <row r="8363" spans="1:6">
      <c r="A8363" s="377"/>
      <c r="B8363" s="377"/>
      <c r="C8363" s="377"/>
      <c r="D8363" s="377"/>
      <c r="E8363" s="378"/>
      <c r="F8363" s="394"/>
    </row>
    <row r="8364" spans="1:6">
      <c r="A8364" s="377"/>
      <c r="B8364" s="377"/>
      <c r="C8364" s="377"/>
      <c r="D8364" s="377"/>
      <c r="E8364" s="378"/>
      <c r="F8364" s="394"/>
    </row>
    <row r="8365" spans="1:6">
      <c r="A8365" s="377"/>
      <c r="B8365" s="377"/>
      <c r="C8365" s="377"/>
      <c r="D8365" s="377"/>
      <c r="E8365" s="378"/>
      <c r="F8365" s="394"/>
    </row>
    <row r="8366" spans="1:6">
      <c r="A8366" s="377"/>
      <c r="B8366" s="377"/>
      <c r="C8366" s="377"/>
      <c r="D8366" s="377"/>
      <c r="E8366" s="378"/>
      <c r="F8366" s="394"/>
    </row>
    <row r="8367" spans="1:6">
      <c r="A8367" s="377"/>
      <c r="B8367" s="377"/>
      <c r="C8367" s="377"/>
      <c r="D8367" s="377"/>
      <c r="E8367" s="378"/>
      <c r="F8367" s="394"/>
    </row>
    <row r="8368" spans="1:6">
      <c r="A8368" s="377"/>
      <c r="B8368" s="377"/>
      <c r="C8368" s="377"/>
      <c r="D8368" s="377"/>
      <c r="E8368" s="378"/>
      <c r="F8368" s="394"/>
    </row>
    <row r="8369" spans="1:6">
      <c r="A8369" s="377"/>
      <c r="B8369" s="377"/>
      <c r="C8369" s="377"/>
      <c r="D8369" s="377"/>
      <c r="E8369" s="378"/>
      <c r="F8369" s="394"/>
    </row>
    <row r="8370" spans="1:6">
      <c r="A8370" s="377"/>
      <c r="B8370" s="377"/>
      <c r="C8370" s="377"/>
      <c r="D8370" s="377"/>
      <c r="E8370" s="378"/>
      <c r="F8370" s="394"/>
    </row>
    <row r="8371" spans="1:6">
      <c r="A8371" s="377"/>
      <c r="B8371" s="377"/>
      <c r="C8371" s="377"/>
      <c r="D8371" s="377"/>
      <c r="E8371" s="378"/>
      <c r="F8371" s="394"/>
    </row>
    <row r="8372" spans="1:6">
      <c r="A8372" s="377"/>
      <c r="B8372" s="377"/>
      <c r="C8372" s="377"/>
      <c r="D8372" s="377"/>
      <c r="E8372" s="378"/>
      <c r="F8372" s="394"/>
    </row>
    <row r="8373" spans="1:6">
      <c r="A8373" s="377"/>
      <c r="B8373" s="377"/>
      <c r="C8373" s="377"/>
      <c r="D8373" s="377"/>
      <c r="E8373" s="378"/>
      <c r="F8373" s="394"/>
    </row>
    <row r="8374" spans="1:6">
      <c r="A8374" s="377"/>
      <c r="B8374" s="377"/>
      <c r="C8374" s="377"/>
      <c r="D8374" s="377"/>
      <c r="E8374" s="378"/>
      <c r="F8374" s="394"/>
    </row>
    <row r="8375" spans="1:6">
      <c r="A8375" s="377"/>
      <c r="B8375" s="377"/>
      <c r="C8375" s="377"/>
      <c r="D8375" s="377"/>
      <c r="E8375" s="378"/>
      <c r="F8375" s="394"/>
    </row>
    <row r="8376" spans="1:6">
      <c r="A8376" s="377"/>
      <c r="B8376" s="377"/>
      <c r="C8376" s="377"/>
      <c r="D8376" s="377"/>
      <c r="E8376" s="378"/>
      <c r="F8376" s="394"/>
    </row>
    <row r="8377" spans="1:6">
      <c r="A8377" s="377"/>
      <c r="B8377" s="377"/>
      <c r="C8377" s="377"/>
      <c r="D8377" s="377"/>
      <c r="E8377" s="378"/>
      <c r="F8377" s="394"/>
    </row>
    <row r="8378" spans="1:6">
      <c r="A8378" s="377"/>
      <c r="B8378" s="377"/>
      <c r="C8378" s="377"/>
      <c r="D8378" s="377"/>
      <c r="E8378" s="378"/>
      <c r="F8378" s="394"/>
    </row>
    <row r="8379" spans="1:6">
      <c r="A8379" s="377"/>
      <c r="B8379" s="377"/>
      <c r="C8379" s="377"/>
      <c r="D8379" s="377"/>
      <c r="E8379" s="378"/>
      <c r="F8379" s="394"/>
    </row>
    <row r="8380" spans="1:6">
      <c r="A8380" s="377"/>
      <c r="B8380" s="377"/>
      <c r="C8380" s="377"/>
      <c r="D8380" s="377"/>
      <c r="E8380" s="378"/>
      <c r="F8380" s="394"/>
    </row>
    <row r="8381" spans="1:6">
      <c r="A8381" s="377"/>
      <c r="B8381" s="377"/>
      <c r="C8381" s="377"/>
      <c r="D8381" s="377"/>
      <c r="E8381" s="378"/>
      <c r="F8381" s="394"/>
    </row>
    <row r="8382" spans="1:6">
      <c r="A8382" s="377"/>
      <c r="B8382" s="377"/>
      <c r="C8382" s="377"/>
      <c r="D8382" s="377"/>
      <c r="E8382" s="378"/>
      <c r="F8382" s="394"/>
    </row>
    <row r="8383" spans="1:6">
      <c r="A8383" s="377"/>
      <c r="B8383" s="377"/>
      <c r="C8383" s="377"/>
      <c r="D8383" s="377"/>
      <c r="E8383" s="378"/>
      <c r="F8383" s="394"/>
    </row>
    <row r="8384" spans="1:6">
      <c r="A8384" s="377"/>
      <c r="B8384" s="377"/>
      <c r="C8384" s="377"/>
      <c r="D8384" s="377"/>
      <c r="E8384" s="378"/>
      <c r="F8384" s="394"/>
    </row>
    <row r="8385" spans="1:6">
      <c r="A8385" s="377"/>
      <c r="B8385" s="377"/>
      <c r="C8385" s="377"/>
      <c r="D8385" s="377"/>
      <c r="E8385" s="378"/>
      <c r="F8385" s="394"/>
    </row>
    <row r="8386" spans="1:6">
      <c r="A8386" s="377"/>
      <c r="B8386" s="377"/>
      <c r="C8386" s="377"/>
      <c r="D8386" s="377"/>
      <c r="E8386" s="378"/>
      <c r="F8386" s="394"/>
    </row>
    <row r="8387" spans="1:6">
      <c r="A8387" s="377"/>
      <c r="B8387" s="377"/>
      <c r="C8387" s="377"/>
      <c r="D8387" s="377"/>
      <c r="E8387" s="378"/>
      <c r="F8387" s="394"/>
    </row>
    <row r="8388" spans="1:6">
      <c r="A8388" s="377"/>
      <c r="B8388" s="377"/>
      <c r="C8388" s="377"/>
      <c r="D8388" s="377"/>
      <c r="E8388" s="378"/>
      <c r="F8388" s="394"/>
    </row>
    <row r="8389" spans="1:6">
      <c r="A8389" s="377"/>
      <c r="B8389" s="377"/>
      <c r="C8389" s="377"/>
      <c r="D8389" s="377"/>
      <c r="E8389" s="378"/>
      <c r="F8389" s="394"/>
    </row>
    <row r="8390" spans="1:6">
      <c r="A8390" s="377"/>
      <c r="B8390" s="377"/>
      <c r="C8390" s="377"/>
      <c r="D8390" s="377"/>
      <c r="E8390" s="378"/>
      <c r="F8390" s="394"/>
    </row>
    <row r="8391" spans="1:6">
      <c r="A8391" s="377"/>
      <c r="B8391" s="377"/>
      <c r="C8391" s="377"/>
      <c r="D8391" s="377"/>
      <c r="E8391" s="378"/>
      <c r="F8391" s="394"/>
    </row>
    <row r="8392" spans="1:6">
      <c r="A8392" s="377"/>
      <c r="B8392" s="377"/>
      <c r="C8392" s="377"/>
      <c r="D8392" s="377"/>
      <c r="E8392" s="378"/>
      <c r="F8392" s="394"/>
    </row>
    <row r="8393" spans="1:6">
      <c r="A8393" s="377"/>
      <c r="B8393" s="377"/>
      <c r="C8393" s="377"/>
      <c r="D8393" s="377"/>
      <c r="E8393" s="378"/>
      <c r="F8393" s="394"/>
    </row>
    <row r="8394" spans="1:6">
      <c r="A8394" s="377"/>
      <c r="B8394" s="377"/>
      <c r="C8394" s="377"/>
      <c r="D8394" s="377"/>
      <c r="E8394" s="378"/>
      <c r="F8394" s="394"/>
    </row>
    <row r="8395" spans="1:6">
      <c r="A8395" s="377"/>
      <c r="B8395" s="377"/>
      <c r="C8395" s="377"/>
      <c r="D8395" s="377"/>
      <c r="E8395" s="378"/>
      <c r="F8395" s="394"/>
    </row>
    <row r="8396" spans="1:6">
      <c r="A8396" s="377"/>
      <c r="B8396" s="377"/>
      <c r="C8396" s="377"/>
      <c r="D8396" s="377"/>
      <c r="E8396" s="378"/>
      <c r="F8396" s="394"/>
    </row>
    <row r="8397" spans="1:6">
      <c r="A8397" s="377"/>
      <c r="B8397" s="377"/>
      <c r="C8397" s="377"/>
      <c r="D8397" s="377"/>
      <c r="E8397" s="378"/>
      <c r="F8397" s="394"/>
    </row>
    <row r="8398" spans="1:6">
      <c r="A8398" s="377"/>
      <c r="B8398" s="377"/>
      <c r="C8398" s="377"/>
      <c r="D8398" s="377"/>
      <c r="E8398" s="378"/>
      <c r="F8398" s="394"/>
    </row>
    <row r="8399" spans="1:6">
      <c r="A8399" s="377"/>
      <c r="B8399" s="377"/>
      <c r="C8399" s="377"/>
      <c r="D8399" s="377"/>
      <c r="E8399" s="378"/>
      <c r="F8399" s="394"/>
    </row>
    <row r="8400" spans="1:6">
      <c r="A8400" s="377"/>
      <c r="B8400" s="377"/>
      <c r="C8400" s="377"/>
      <c r="D8400" s="377"/>
      <c r="E8400" s="378"/>
      <c r="F8400" s="394"/>
    </row>
    <row r="8401" spans="1:6">
      <c r="A8401" s="377"/>
      <c r="B8401" s="377"/>
      <c r="C8401" s="377"/>
      <c r="D8401" s="377"/>
      <c r="E8401" s="378"/>
      <c r="F8401" s="394"/>
    </row>
    <row r="8402" spans="1:6">
      <c r="A8402" s="377"/>
      <c r="B8402" s="377"/>
      <c r="C8402" s="377"/>
      <c r="D8402" s="377"/>
      <c r="E8402" s="378"/>
      <c r="F8402" s="394"/>
    </row>
    <row r="8403" spans="1:6">
      <c r="A8403" s="377"/>
      <c r="B8403" s="377"/>
      <c r="C8403" s="377"/>
      <c r="D8403" s="377"/>
      <c r="E8403" s="378"/>
      <c r="F8403" s="394"/>
    </row>
    <row r="8404" spans="1:6">
      <c r="A8404" s="377"/>
      <c r="B8404" s="377"/>
      <c r="C8404" s="377"/>
      <c r="D8404" s="377"/>
      <c r="E8404" s="378"/>
      <c r="F8404" s="394"/>
    </row>
    <row r="8405" spans="1:6">
      <c r="A8405" s="377"/>
      <c r="B8405" s="377"/>
      <c r="C8405" s="377"/>
      <c r="D8405" s="377"/>
      <c r="E8405" s="378"/>
      <c r="F8405" s="394"/>
    </row>
    <row r="8406" spans="1:6">
      <c r="A8406" s="377"/>
      <c r="B8406" s="377"/>
      <c r="C8406" s="377"/>
      <c r="D8406" s="377"/>
      <c r="E8406" s="378"/>
      <c r="F8406" s="394"/>
    </row>
    <row r="8407" spans="1:6">
      <c r="A8407" s="377"/>
      <c r="B8407" s="377"/>
      <c r="C8407" s="377"/>
      <c r="D8407" s="377"/>
      <c r="E8407" s="378"/>
      <c r="F8407" s="394"/>
    </row>
    <row r="8408" spans="1:6">
      <c r="A8408" s="377"/>
      <c r="B8408" s="377"/>
      <c r="C8408" s="377"/>
      <c r="D8408" s="377"/>
      <c r="E8408" s="378"/>
      <c r="F8408" s="394"/>
    </row>
    <row r="8409" spans="1:6">
      <c r="A8409" s="377"/>
      <c r="B8409" s="377"/>
      <c r="C8409" s="377"/>
      <c r="D8409" s="377"/>
      <c r="E8409" s="378"/>
      <c r="F8409" s="394"/>
    </row>
    <row r="8410" spans="1:6">
      <c r="A8410" s="377"/>
      <c r="B8410" s="377"/>
      <c r="C8410" s="377"/>
      <c r="D8410" s="377"/>
      <c r="E8410" s="378"/>
      <c r="F8410" s="394"/>
    </row>
    <row r="8411" spans="1:6">
      <c r="A8411" s="377"/>
      <c r="B8411" s="377"/>
      <c r="C8411" s="377"/>
      <c r="D8411" s="377"/>
      <c r="E8411" s="378"/>
      <c r="F8411" s="394"/>
    </row>
    <row r="8412" spans="1:6">
      <c r="A8412" s="377"/>
      <c r="B8412" s="377"/>
      <c r="C8412" s="377"/>
      <c r="D8412" s="377"/>
      <c r="E8412" s="378"/>
      <c r="F8412" s="394"/>
    </row>
    <row r="8413" spans="1:6">
      <c r="A8413" s="377"/>
      <c r="B8413" s="377"/>
      <c r="C8413" s="377"/>
      <c r="D8413" s="377"/>
      <c r="E8413" s="378"/>
      <c r="F8413" s="394"/>
    </row>
    <row r="8414" spans="1:6">
      <c r="A8414" s="377"/>
      <c r="B8414" s="377"/>
      <c r="C8414" s="377"/>
      <c r="D8414" s="377"/>
      <c r="E8414" s="378"/>
      <c r="F8414" s="394"/>
    </row>
    <row r="8415" spans="1:6">
      <c r="A8415" s="377"/>
      <c r="B8415" s="377"/>
      <c r="C8415" s="377"/>
      <c r="D8415" s="377"/>
      <c r="E8415" s="378"/>
      <c r="F8415" s="394"/>
    </row>
    <row r="8416" spans="1:6">
      <c r="A8416" s="377"/>
      <c r="B8416" s="377"/>
      <c r="C8416" s="377"/>
      <c r="D8416" s="377"/>
      <c r="E8416" s="378"/>
      <c r="F8416" s="394"/>
    </row>
    <row r="8417" spans="1:6">
      <c r="A8417" s="377"/>
      <c r="B8417" s="377"/>
      <c r="C8417" s="377"/>
      <c r="D8417" s="377"/>
      <c r="E8417" s="378"/>
      <c r="F8417" s="394"/>
    </row>
    <row r="8418" spans="1:6">
      <c r="A8418" s="377"/>
      <c r="B8418" s="377"/>
      <c r="C8418" s="377"/>
      <c r="D8418" s="377"/>
      <c r="E8418" s="378"/>
      <c r="F8418" s="394"/>
    </row>
    <row r="8419" spans="1:6">
      <c r="A8419" s="377"/>
      <c r="B8419" s="377"/>
      <c r="C8419" s="377"/>
      <c r="D8419" s="377"/>
      <c r="E8419" s="378"/>
      <c r="F8419" s="394"/>
    </row>
    <row r="8420" spans="1:6">
      <c r="A8420" s="377"/>
      <c r="B8420" s="377"/>
      <c r="C8420" s="377"/>
      <c r="D8420" s="377"/>
      <c r="E8420" s="378"/>
      <c r="F8420" s="394"/>
    </row>
    <row r="8421" spans="1:6">
      <c r="A8421" s="377"/>
      <c r="B8421" s="377"/>
      <c r="C8421" s="377"/>
      <c r="D8421" s="377"/>
      <c r="E8421" s="378"/>
      <c r="F8421" s="394"/>
    </row>
    <row r="8422" spans="1:6">
      <c r="A8422" s="377"/>
      <c r="B8422" s="377"/>
      <c r="C8422" s="377"/>
      <c r="D8422" s="377"/>
      <c r="E8422" s="378"/>
      <c r="F8422" s="394"/>
    </row>
    <row r="8423" spans="1:6">
      <c r="A8423" s="377"/>
      <c r="B8423" s="377"/>
      <c r="C8423" s="377"/>
      <c r="D8423" s="377"/>
      <c r="E8423" s="378"/>
      <c r="F8423" s="394"/>
    </row>
    <row r="8424" spans="1:6">
      <c r="A8424" s="377"/>
      <c r="B8424" s="377"/>
      <c r="C8424" s="377"/>
      <c r="D8424" s="377"/>
      <c r="E8424" s="378"/>
      <c r="F8424" s="394"/>
    </row>
    <row r="8425" spans="1:6">
      <c r="A8425" s="377"/>
      <c r="B8425" s="377"/>
      <c r="C8425" s="377"/>
      <c r="D8425" s="377"/>
      <c r="E8425" s="378"/>
      <c r="F8425" s="394"/>
    </row>
    <row r="8426" spans="1:6">
      <c r="A8426" s="377"/>
      <c r="B8426" s="377"/>
      <c r="C8426" s="377"/>
      <c r="D8426" s="377"/>
      <c r="E8426" s="378"/>
      <c r="F8426" s="394"/>
    </row>
    <row r="8427" spans="1:6">
      <c r="A8427" s="377"/>
      <c r="B8427" s="377"/>
      <c r="C8427" s="377"/>
      <c r="D8427" s="377"/>
      <c r="E8427" s="378"/>
      <c r="F8427" s="394"/>
    </row>
    <row r="8428" spans="1:6">
      <c r="A8428" s="377"/>
      <c r="B8428" s="377"/>
      <c r="C8428" s="377"/>
      <c r="D8428" s="377"/>
      <c r="E8428" s="378"/>
      <c r="F8428" s="394"/>
    </row>
    <row r="8429" spans="1:6">
      <c r="A8429" s="377"/>
      <c r="B8429" s="377"/>
      <c r="C8429" s="377"/>
      <c r="D8429" s="377"/>
      <c r="E8429" s="378"/>
      <c r="F8429" s="394"/>
    </row>
    <row r="8430" spans="1:6">
      <c r="A8430" s="377"/>
      <c r="B8430" s="377"/>
      <c r="C8430" s="377"/>
      <c r="D8430" s="377"/>
      <c r="E8430" s="378"/>
      <c r="F8430" s="394"/>
    </row>
    <row r="8431" spans="1:6">
      <c r="A8431" s="377"/>
      <c r="B8431" s="377"/>
      <c r="C8431" s="377"/>
      <c r="D8431" s="377"/>
      <c r="E8431" s="378"/>
      <c r="F8431" s="394"/>
    </row>
    <row r="8432" spans="1:6">
      <c r="A8432" s="377"/>
      <c r="B8432" s="377"/>
      <c r="C8432" s="377"/>
      <c r="D8432" s="377"/>
      <c r="E8432" s="378"/>
      <c r="F8432" s="394"/>
    </row>
    <row r="8433" spans="1:6">
      <c r="A8433" s="377"/>
      <c r="B8433" s="377"/>
      <c r="C8433" s="377"/>
      <c r="D8433" s="377"/>
      <c r="E8433" s="378"/>
      <c r="F8433" s="394"/>
    </row>
    <row r="8434" spans="1:6">
      <c r="A8434" s="377"/>
      <c r="B8434" s="377"/>
      <c r="C8434" s="377"/>
      <c r="D8434" s="377"/>
      <c r="E8434" s="378"/>
      <c r="F8434" s="394"/>
    </row>
    <row r="8435" spans="1:6">
      <c r="A8435" s="377"/>
      <c r="B8435" s="377"/>
      <c r="C8435" s="377"/>
      <c r="D8435" s="377"/>
      <c r="E8435" s="378"/>
      <c r="F8435" s="394"/>
    </row>
    <row r="8436" spans="1:6">
      <c r="A8436" s="377"/>
      <c r="B8436" s="377"/>
      <c r="C8436" s="377"/>
      <c r="D8436" s="377"/>
      <c r="E8436" s="378"/>
      <c r="F8436" s="394"/>
    </row>
    <row r="8437" spans="1:6">
      <c r="A8437" s="377"/>
      <c r="B8437" s="377"/>
      <c r="C8437" s="377"/>
      <c r="D8437" s="377"/>
      <c r="E8437" s="378"/>
      <c r="F8437" s="394"/>
    </row>
    <row r="8438" spans="1:6">
      <c r="A8438" s="377"/>
      <c r="B8438" s="377"/>
      <c r="C8438" s="377"/>
      <c r="D8438" s="377"/>
      <c r="E8438" s="378"/>
      <c r="F8438" s="394"/>
    </row>
    <row r="8439" spans="1:6">
      <c r="A8439" s="377"/>
      <c r="B8439" s="377"/>
      <c r="C8439" s="377"/>
      <c r="D8439" s="377"/>
      <c r="E8439" s="378"/>
      <c r="F8439" s="394"/>
    </row>
    <row r="8440" spans="1:6">
      <c r="A8440" s="377"/>
      <c r="B8440" s="377"/>
      <c r="C8440" s="377"/>
      <c r="D8440" s="377"/>
      <c r="E8440" s="378"/>
      <c r="F8440" s="394"/>
    </row>
    <row r="8441" spans="1:6">
      <c r="A8441" s="377"/>
      <c r="B8441" s="377"/>
      <c r="C8441" s="377"/>
      <c r="D8441" s="377"/>
      <c r="E8441" s="378"/>
      <c r="F8441" s="394"/>
    </row>
    <row r="8442" spans="1:6">
      <c r="A8442" s="377"/>
      <c r="B8442" s="377"/>
      <c r="C8442" s="377"/>
      <c r="D8442" s="377"/>
      <c r="E8442" s="378"/>
      <c r="F8442" s="394"/>
    </row>
    <row r="8443" spans="1:6">
      <c r="A8443" s="377"/>
      <c r="B8443" s="377"/>
      <c r="C8443" s="377"/>
      <c r="D8443" s="377"/>
      <c r="E8443" s="378"/>
      <c r="F8443" s="394"/>
    </row>
    <row r="8444" spans="1:6">
      <c r="A8444" s="377"/>
      <c r="B8444" s="377"/>
      <c r="C8444" s="377"/>
      <c r="D8444" s="377"/>
      <c r="E8444" s="378"/>
      <c r="F8444" s="394"/>
    </row>
    <row r="8445" spans="1:6">
      <c r="A8445" s="377"/>
      <c r="B8445" s="377"/>
      <c r="C8445" s="377"/>
      <c r="D8445" s="377"/>
      <c r="E8445" s="378"/>
      <c r="F8445" s="394"/>
    </row>
    <row r="8446" spans="1:6">
      <c r="A8446" s="377"/>
      <c r="B8446" s="377"/>
      <c r="C8446" s="377"/>
      <c r="D8446" s="377"/>
      <c r="E8446" s="378"/>
      <c r="F8446" s="394"/>
    </row>
    <row r="8447" spans="1:6">
      <c r="A8447" s="377"/>
      <c r="B8447" s="377"/>
      <c r="C8447" s="377"/>
      <c r="D8447" s="377"/>
      <c r="E8447" s="378"/>
      <c r="F8447" s="394"/>
    </row>
    <row r="8448" spans="1:6">
      <c r="A8448" s="377"/>
      <c r="B8448" s="377"/>
      <c r="C8448" s="377"/>
      <c r="D8448" s="377"/>
      <c r="E8448" s="378"/>
      <c r="F8448" s="394"/>
    </row>
    <row r="8449" spans="1:6">
      <c r="A8449" s="377"/>
      <c r="B8449" s="377"/>
      <c r="C8449" s="377"/>
      <c r="D8449" s="377"/>
      <c r="E8449" s="378"/>
      <c r="F8449" s="394"/>
    </row>
    <row r="8450" spans="1:6">
      <c r="A8450" s="377"/>
      <c r="B8450" s="377"/>
      <c r="C8450" s="377"/>
      <c r="D8450" s="377"/>
      <c r="E8450" s="378"/>
      <c r="F8450" s="394"/>
    </row>
    <row r="8451" spans="1:6">
      <c r="A8451" s="377"/>
      <c r="B8451" s="377"/>
      <c r="C8451" s="377"/>
      <c r="D8451" s="377"/>
      <c r="E8451" s="378"/>
      <c r="F8451" s="394"/>
    </row>
    <row r="8452" spans="1:6">
      <c r="A8452" s="377"/>
      <c r="B8452" s="377"/>
      <c r="C8452" s="377"/>
      <c r="D8452" s="377"/>
      <c r="E8452" s="378"/>
      <c r="F8452" s="394"/>
    </row>
    <row r="8453" spans="1:6">
      <c r="A8453" s="377"/>
      <c r="B8453" s="377"/>
      <c r="C8453" s="377"/>
      <c r="D8453" s="377"/>
      <c r="E8453" s="378"/>
      <c r="F8453" s="394"/>
    </row>
    <row r="8454" spans="1:6">
      <c r="A8454" s="377"/>
      <c r="B8454" s="377"/>
      <c r="C8454" s="377"/>
      <c r="D8454" s="377"/>
      <c r="E8454" s="378"/>
      <c r="F8454" s="394"/>
    </row>
    <row r="8455" spans="1:6">
      <c r="A8455" s="377"/>
      <c r="B8455" s="377"/>
      <c r="C8455" s="377"/>
      <c r="D8455" s="377"/>
      <c r="E8455" s="378"/>
      <c r="F8455" s="394"/>
    </row>
    <row r="8456" spans="1:6">
      <c r="A8456" s="377"/>
      <c r="B8456" s="377"/>
      <c r="C8456" s="377"/>
      <c r="D8456" s="377"/>
      <c r="E8456" s="378"/>
      <c r="F8456" s="394"/>
    </row>
    <row r="8457" spans="1:6">
      <c r="A8457" s="377"/>
      <c r="B8457" s="377"/>
      <c r="C8457" s="377"/>
      <c r="D8457" s="377"/>
      <c r="E8457" s="378"/>
      <c r="F8457" s="394"/>
    </row>
    <row r="8458" spans="1:6">
      <c r="A8458" s="377"/>
      <c r="B8458" s="377"/>
      <c r="C8458" s="377"/>
      <c r="D8458" s="377"/>
      <c r="E8458" s="378"/>
      <c r="F8458" s="394"/>
    </row>
    <row r="8459" spans="1:6">
      <c r="A8459" s="377"/>
      <c r="B8459" s="377"/>
      <c r="C8459" s="377"/>
      <c r="D8459" s="377"/>
      <c r="E8459" s="378"/>
      <c r="F8459" s="394"/>
    </row>
    <row r="8460" spans="1:6">
      <c r="A8460" s="377"/>
      <c r="B8460" s="377"/>
      <c r="C8460" s="377"/>
      <c r="D8460" s="377"/>
      <c r="E8460" s="378"/>
      <c r="F8460" s="394"/>
    </row>
    <row r="8461" spans="1:6">
      <c r="A8461" s="377"/>
      <c r="B8461" s="377"/>
      <c r="C8461" s="377"/>
      <c r="D8461" s="377"/>
      <c r="E8461" s="378"/>
      <c r="F8461" s="394"/>
    </row>
    <row r="8462" spans="1:6">
      <c r="A8462" s="377"/>
      <c r="B8462" s="377"/>
      <c r="C8462" s="377"/>
      <c r="D8462" s="377"/>
      <c r="E8462" s="378"/>
      <c r="F8462" s="394"/>
    </row>
    <row r="8463" spans="1:6">
      <c r="A8463" s="377"/>
      <c r="B8463" s="377"/>
      <c r="C8463" s="377"/>
      <c r="D8463" s="377"/>
      <c r="E8463" s="378"/>
      <c r="F8463" s="394"/>
    </row>
    <row r="8464" spans="1:6">
      <c r="A8464" s="377"/>
      <c r="B8464" s="377"/>
      <c r="C8464" s="377"/>
      <c r="D8464" s="377"/>
      <c r="E8464" s="378"/>
      <c r="F8464" s="394"/>
    </row>
    <row r="8465" spans="1:6">
      <c r="A8465" s="377"/>
      <c r="B8465" s="377"/>
      <c r="C8465" s="377"/>
      <c r="D8465" s="377"/>
      <c r="E8465" s="378"/>
      <c r="F8465" s="394"/>
    </row>
    <row r="8466" spans="1:6">
      <c r="A8466" s="377"/>
      <c r="B8466" s="377"/>
      <c r="C8466" s="377"/>
      <c r="D8466" s="377"/>
      <c r="E8466" s="378"/>
      <c r="F8466" s="394"/>
    </row>
    <row r="8467" spans="1:6">
      <c r="A8467" s="377"/>
      <c r="B8467" s="377"/>
      <c r="C8467" s="377"/>
      <c r="D8467" s="377"/>
      <c r="E8467" s="378"/>
      <c r="F8467" s="394"/>
    </row>
    <row r="8468" spans="1:6">
      <c r="A8468" s="377"/>
      <c r="B8468" s="377"/>
      <c r="C8468" s="377"/>
      <c r="D8468" s="377"/>
      <c r="E8468" s="378"/>
      <c r="F8468" s="394"/>
    </row>
    <row r="8469" spans="1:6">
      <c r="A8469" s="377"/>
      <c r="B8469" s="377"/>
      <c r="C8469" s="377"/>
      <c r="D8469" s="377"/>
      <c r="E8469" s="378"/>
      <c r="F8469" s="394"/>
    </row>
    <row r="8470" spans="1:6">
      <c r="A8470" s="377"/>
      <c r="B8470" s="377"/>
      <c r="C8470" s="377"/>
      <c r="D8470" s="377"/>
      <c r="E8470" s="378"/>
      <c r="F8470" s="394"/>
    </row>
    <row r="8471" spans="1:6">
      <c r="A8471" s="377"/>
      <c r="B8471" s="377"/>
      <c r="C8471" s="377"/>
      <c r="D8471" s="377"/>
      <c r="E8471" s="378"/>
      <c r="F8471" s="394"/>
    </row>
    <row r="8472" spans="1:6">
      <c r="A8472" s="377"/>
      <c r="B8472" s="377"/>
      <c r="C8472" s="377"/>
      <c r="D8472" s="377"/>
      <c r="E8472" s="378"/>
      <c r="F8472" s="394"/>
    </row>
    <row r="8473" spans="1:6">
      <c r="A8473" s="377"/>
      <c r="B8473" s="377"/>
      <c r="C8473" s="377"/>
      <c r="D8473" s="377"/>
      <c r="E8473" s="378"/>
      <c r="F8473" s="394"/>
    </row>
    <row r="8474" spans="1:6">
      <c r="A8474" s="377"/>
      <c r="B8474" s="377"/>
      <c r="C8474" s="377"/>
      <c r="D8474" s="377"/>
      <c r="E8474" s="378"/>
      <c r="F8474" s="394"/>
    </row>
    <row r="8475" spans="1:6">
      <c r="A8475" s="377"/>
      <c r="B8475" s="377"/>
      <c r="C8475" s="377"/>
      <c r="D8475" s="377"/>
      <c r="E8475" s="378"/>
      <c r="F8475" s="394"/>
    </row>
    <row r="8476" spans="1:6">
      <c r="A8476" s="377"/>
      <c r="B8476" s="377"/>
      <c r="C8476" s="377"/>
      <c r="D8476" s="377"/>
      <c r="E8476" s="378"/>
      <c r="F8476" s="394"/>
    </row>
    <row r="8477" spans="1:6">
      <c r="A8477" s="377"/>
      <c r="B8477" s="377"/>
      <c r="C8477" s="377"/>
      <c r="D8477" s="377"/>
      <c r="E8477" s="378"/>
      <c r="F8477" s="394"/>
    </row>
    <row r="8478" spans="1:6">
      <c r="A8478" s="377"/>
      <c r="B8478" s="377"/>
      <c r="C8478" s="377"/>
      <c r="D8478" s="377"/>
      <c r="E8478" s="378"/>
      <c r="F8478" s="394"/>
    </row>
    <row r="8479" spans="1:6">
      <c r="A8479" s="377"/>
      <c r="B8479" s="377"/>
      <c r="C8479" s="377"/>
      <c r="D8479" s="377"/>
      <c r="E8479" s="378"/>
      <c r="F8479" s="394"/>
    </row>
    <row r="8480" spans="1:6">
      <c r="A8480" s="377"/>
      <c r="B8480" s="377"/>
      <c r="C8480" s="377"/>
      <c r="D8480" s="377"/>
      <c r="E8480" s="378"/>
      <c r="F8480" s="394"/>
    </row>
    <row r="8481" spans="1:6">
      <c r="A8481" s="377"/>
      <c r="B8481" s="377"/>
      <c r="C8481" s="377"/>
      <c r="D8481" s="377"/>
      <c r="E8481" s="378"/>
      <c r="F8481" s="394"/>
    </row>
    <row r="8482" spans="1:6">
      <c r="A8482" s="377"/>
      <c r="B8482" s="377"/>
      <c r="C8482" s="377"/>
      <c r="D8482" s="377"/>
      <c r="E8482" s="378"/>
      <c r="F8482" s="394"/>
    </row>
    <row r="8483" spans="1:6">
      <c r="A8483" s="377"/>
      <c r="B8483" s="377"/>
      <c r="C8483" s="377"/>
      <c r="D8483" s="377"/>
      <c r="E8483" s="378"/>
      <c r="F8483" s="394"/>
    </row>
  </sheetData>
  <sheetProtection algorithmName="SHA-512" hashValue="kR4qZLwJ0v2oZsK6uu7bfleCT3euPgIL8aAJQXdGMpGZOTvGAqJ4Dv3YqbdSLatyGDuGPzGLitcQu/qEVJ2ksg==" saltValue="bKdctt2oRysv/VtSSfpWjw==" spinCount="100000" sheet="1" objects="1" scenarios="1"/>
  <mergeCells count="2">
    <mergeCell ref="A2:B2"/>
    <mergeCell ref="A30:F30"/>
  </mergeCells>
  <pageMargins left="0.7" right="0.7" top="0.75" bottom="0.75" header="0.3" footer="0.3"/>
  <pageSetup paperSize="9" scale="7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2:F385"/>
  <sheetViews>
    <sheetView showGridLines="0" view="pageBreakPreview" zoomScaleNormal="100" zoomScaleSheetLayoutView="100" workbookViewId="0">
      <selection activeCell="E273" sqref="E273:E352"/>
    </sheetView>
  </sheetViews>
  <sheetFormatPr defaultRowHeight="12.5"/>
  <cols>
    <col min="1" max="1" width="6.7265625" customWidth="1"/>
    <col min="2" max="2" width="43.453125" customWidth="1"/>
    <col min="6" max="6" width="13.81640625" customWidth="1"/>
  </cols>
  <sheetData>
    <row r="2" spans="1:6" s="376" customFormat="1" ht="15.5">
      <c r="B2" s="376" t="s">
        <v>4738</v>
      </c>
    </row>
    <row r="4" spans="1:6">
      <c r="A4" s="3449" t="s">
        <v>4525</v>
      </c>
      <c r="B4" s="3449"/>
      <c r="C4" s="3449"/>
      <c r="D4" s="3449"/>
      <c r="E4" s="3449"/>
      <c r="F4" s="3449"/>
    </row>
    <row r="8" spans="1:6">
      <c r="A8" s="3451" t="s">
        <v>4526</v>
      </c>
      <c r="B8" s="3451"/>
      <c r="C8" s="3451"/>
      <c r="D8" s="3451"/>
      <c r="E8" s="3451"/>
      <c r="F8" s="3451"/>
    </row>
    <row r="9" spans="1:6">
      <c r="A9" s="3451"/>
      <c r="B9" s="3451"/>
      <c r="C9" s="3451"/>
      <c r="D9" s="3451"/>
      <c r="E9" s="3451"/>
      <c r="F9" s="3451"/>
    </row>
    <row r="10" spans="1:6">
      <c r="A10" s="3451"/>
      <c r="B10" s="3451"/>
      <c r="C10" s="3451"/>
      <c r="D10" s="3451"/>
      <c r="E10" s="3451"/>
      <c r="F10" s="3451"/>
    </row>
    <row r="14" spans="1:6" ht="18">
      <c r="B14" s="1325" t="s">
        <v>411</v>
      </c>
    </row>
    <row r="16" spans="1:6" ht="15.5">
      <c r="A16" s="1326" t="s">
        <v>4527</v>
      </c>
      <c r="B16" s="1326" t="s">
        <v>691</v>
      </c>
      <c r="C16" s="1327"/>
      <c r="D16" s="1327"/>
      <c r="E16" s="1327"/>
      <c r="F16" s="1328">
        <f>F51+F186+F286</f>
        <v>0</v>
      </c>
    </row>
    <row r="17" spans="1:6" ht="15.5">
      <c r="A17" s="1326" t="s">
        <v>4528</v>
      </c>
      <c r="B17" s="1326" t="s">
        <v>382</v>
      </c>
      <c r="C17" s="1327"/>
      <c r="D17" s="1327"/>
      <c r="E17" s="1327"/>
      <c r="F17" s="1328">
        <f>F72+F208+F302</f>
        <v>0</v>
      </c>
    </row>
    <row r="18" spans="1:6" ht="15.5">
      <c r="A18" s="1326" t="s">
        <v>4529</v>
      </c>
      <c r="B18" s="1326" t="s">
        <v>4530</v>
      </c>
      <c r="C18" s="1327"/>
      <c r="D18" s="1327"/>
      <c r="E18" s="1327"/>
      <c r="F18" s="1328">
        <f>F92+F227+F321</f>
        <v>0</v>
      </c>
    </row>
    <row r="19" spans="1:6" ht="15.5">
      <c r="A19" s="1326" t="s">
        <v>4531</v>
      </c>
      <c r="B19" s="1326" t="s">
        <v>4532</v>
      </c>
      <c r="C19" s="1327"/>
      <c r="D19" s="1327"/>
      <c r="E19" s="1327"/>
      <c r="F19" s="1328">
        <f>F101+F330</f>
        <v>0</v>
      </c>
    </row>
    <row r="20" spans="1:6" ht="15.5">
      <c r="A20" s="1326" t="s">
        <v>4533</v>
      </c>
      <c r="B20" s="1326" t="s">
        <v>4236</v>
      </c>
      <c r="C20" s="1327"/>
      <c r="D20" s="1327"/>
      <c r="E20" s="1327"/>
      <c r="F20" s="1328">
        <f>F118+F337</f>
        <v>0</v>
      </c>
    </row>
    <row r="21" spans="1:6" ht="15.5">
      <c r="A21" s="1329" t="s">
        <v>4534</v>
      </c>
      <c r="B21" s="1329" t="s">
        <v>4535</v>
      </c>
      <c r="C21" s="1330"/>
      <c r="D21" s="1330"/>
      <c r="E21" s="1330"/>
      <c r="F21" s="1331">
        <f>F132+F237+F353</f>
        <v>0</v>
      </c>
    </row>
    <row r="22" spans="1:6" ht="15.5">
      <c r="A22" s="1327"/>
      <c r="B22" s="1327"/>
      <c r="C22" s="1327"/>
      <c r="D22" s="1327"/>
      <c r="E22" s="1327"/>
      <c r="F22" s="1327"/>
    </row>
    <row r="23" spans="1:6" ht="15.5">
      <c r="A23" s="1330"/>
      <c r="B23" s="1329" t="s">
        <v>381</v>
      </c>
      <c r="C23" s="1330"/>
      <c r="D23" s="1330"/>
      <c r="E23" s="1330"/>
      <c r="F23" s="1332">
        <f>SUM(F16:F22)</f>
        <v>0</v>
      </c>
    </row>
    <row r="24" spans="1:6" ht="15.5">
      <c r="A24" s="1327"/>
      <c r="B24" s="1327"/>
      <c r="C24" s="1327"/>
      <c r="D24" s="1327"/>
      <c r="E24" s="1327"/>
      <c r="F24" s="1333"/>
    </row>
    <row r="25" spans="1:6" ht="15.5">
      <c r="A25" s="1330"/>
      <c r="B25" s="1329" t="s">
        <v>2673</v>
      </c>
      <c r="C25" s="1334">
        <v>0.05</v>
      </c>
      <c r="D25" s="1334"/>
      <c r="E25" s="1330"/>
      <c r="F25" s="1332">
        <f>C25*F23</f>
        <v>0</v>
      </c>
    </row>
    <row r="26" spans="1:6" ht="15.5">
      <c r="A26" s="1327"/>
      <c r="B26" s="1327"/>
      <c r="C26" s="1327"/>
      <c r="D26" s="1327"/>
      <c r="E26" s="1327"/>
      <c r="F26" s="1333"/>
    </row>
    <row r="27" spans="1:6" ht="15.5">
      <c r="A27" s="1330"/>
      <c r="B27" s="1330" t="s">
        <v>4536</v>
      </c>
      <c r="C27" s="1330"/>
      <c r="D27" s="1330"/>
      <c r="E27" s="1330"/>
      <c r="F27" s="1332">
        <f>F23+F25</f>
        <v>0</v>
      </c>
    </row>
    <row r="28" spans="1:6" ht="15.5">
      <c r="A28" s="1327"/>
      <c r="B28" s="1327"/>
      <c r="C28" s="1327"/>
      <c r="D28" s="1327"/>
      <c r="E28" s="1327"/>
      <c r="F28" s="1333"/>
    </row>
    <row r="29" spans="1:6" ht="15.5">
      <c r="A29" s="1330"/>
      <c r="B29" s="1330" t="s">
        <v>4537</v>
      </c>
      <c r="C29" s="1330"/>
      <c r="D29" s="1330"/>
      <c r="E29" s="1330"/>
      <c r="F29" s="1332">
        <f>F27*0.22</f>
        <v>0</v>
      </c>
    </row>
    <row r="30" spans="1:6" ht="15.5">
      <c r="A30" s="1327"/>
      <c r="B30" s="1327"/>
      <c r="C30" s="1327"/>
      <c r="D30" s="1327"/>
      <c r="E30" s="1327"/>
      <c r="F30" s="1333"/>
    </row>
    <row r="31" spans="1:6" ht="16" thickBot="1">
      <c r="A31" s="1335"/>
      <c r="B31" s="1335" t="s">
        <v>4538</v>
      </c>
      <c r="C31" s="1335"/>
      <c r="D31" s="1335"/>
      <c r="E31" s="1335"/>
      <c r="F31" s="1336">
        <f>F29+F27</f>
        <v>0</v>
      </c>
    </row>
    <row r="32" spans="1:6" ht="13" thickTop="1"/>
    <row r="33" spans="1:6" ht="12.75" customHeight="1"/>
    <row r="36" spans="1:6">
      <c r="A36" s="1337" t="s">
        <v>2745</v>
      </c>
      <c r="B36" s="1337" t="s">
        <v>4539</v>
      </c>
      <c r="C36" s="1337" t="s">
        <v>512</v>
      </c>
      <c r="D36" s="1337" t="s">
        <v>407</v>
      </c>
      <c r="E36" s="1337" t="s">
        <v>4540</v>
      </c>
      <c r="F36" s="1337" t="s">
        <v>2885</v>
      </c>
    </row>
    <row r="37" spans="1:6" ht="13.5" thickBot="1">
      <c r="A37" s="1338"/>
      <c r="B37" s="1339"/>
      <c r="C37" s="1338"/>
      <c r="D37" s="1340"/>
      <c r="E37" s="1341"/>
      <c r="F37" s="1339"/>
    </row>
    <row r="38" spans="1:6" ht="14.5" thickBot="1">
      <c r="A38" s="1342" t="s">
        <v>4541</v>
      </c>
      <c r="B38" s="1343" t="s">
        <v>691</v>
      </c>
      <c r="C38" s="1344"/>
      <c r="D38" s="1345"/>
      <c r="E38" s="1346"/>
      <c r="F38" s="1347"/>
    </row>
    <row r="39" spans="1:6" ht="14">
      <c r="A39" s="1348"/>
      <c r="B39" s="1349"/>
      <c r="C39" s="1348"/>
      <c r="D39" s="1350"/>
      <c r="E39" s="3051"/>
      <c r="F39" s="1352"/>
    </row>
    <row r="40" spans="1:6" ht="13">
      <c r="A40" s="1353" t="s">
        <v>412</v>
      </c>
      <c r="B40" s="1354" t="s">
        <v>4542</v>
      </c>
      <c r="C40" s="1355"/>
      <c r="D40" s="1356"/>
      <c r="E40" s="3052"/>
      <c r="F40" s="1358"/>
    </row>
    <row r="41" spans="1:6" ht="21">
      <c r="A41" s="1359" t="s">
        <v>4543</v>
      </c>
      <c r="B41" s="1360" t="s">
        <v>4544</v>
      </c>
      <c r="C41" s="1361" t="s">
        <v>4545</v>
      </c>
      <c r="D41" s="1362">
        <v>5.5E-2</v>
      </c>
      <c r="E41" s="3053"/>
      <c r="F41" s="1363">
        <f>E41*D41</f>
        <v>0</v>
      </c>
    </row>
    <row r="42" spans="1:6" ht="21">
      <c r="A42" s="1359" t="s">
        <v>4546</v>
      </c>
      <c r="B42" s="1360" t="s">
        <v>4547</v>
      </c>
      <c r="C42" s="1361" t="s">
        <v>4545</v>
      </c>
      <c r="D42" s="1362">
        <v>5.5E-2</v>
      </c>
      <c r="E42" s="3053"/>
      <c r="F42" s="1363">
        <f>E42*D42</f>
        <v>0</v>
      </c>
    </row>
    <row r="43" spans="1:6" ht="21">
      <c r="A43" s="1359" t="s">
        <v>4548</v>
      </c>
      <c r="B43" s="1360" t="s">
        <v>4549</v>
      </c>
      <c r="C43" s="1361" t="s">
        <v>4</v>
      </c>
      <c r="D43" s="1362">
        <v>6</v>
      </c>
      <c r="E43" s="3053"/>
      <c r="F43" s="1363">
        <f>E43*D43</f>
        <v>0</v>
      </c>
    </row>
    <row r="44" spans="1:6" ht="21">
      <c r="A44" s="1359" t="s">
        <v>4550</v>
      </c>
      <c r="B44" s="1360" t="s">
        <v>4551</v>
      </c>
      <c r="C44" s="1361" t="s">
        <v>4</v>
      </c>
      <c r="D44" s="1362">
        <v>40</v>
      </c>
      <c r="E44" s="3053"/>
      <c r="F44" s="1363">
        <f>E44*D44</f>
        <v>0</v>
      </c>
    </row>
    <row r="45" spans="1:6" ht="13">
      <c r="A45" s="1353" t="s">
        <v>693</v>
      </c>
      <c r="B45" s="1354" t="s">
        <v>4552</v>
      </c>
      <c r="C45" s="1355"/>
      <c r="D45" s="1356"/>
      <c r="E45" s="3052"/>
      <c r="F45" s="1358"/>
    </row>
    <row r="46" spans="1:6" ht="31.5">
      <c r="A46" s="1364"/>
      <c r="B46" s="1365" t="s">
        <v>4553</v>
      </c>
      <c r="C46" s="1366"/>
      <c r="D46" s="1367"/>
      <c r="E46" s="3054"/>
      <c r="F46" s="1369"/>
    </row>
    <row r="47" spans="1:6" ht="13">
      <c r="A47" s="1364" t="s">
        <v>4554</v>
      </c>
      <c r="B47" s="1370" t="s">
        <v>4555</v>
      </c>
      <c r="C47" s="1366"/>
      <c r="D47" s="1367"/>
      <c r="E47" s="3054"/>
      <c r="F47" s="1369"/>
    </row>
    <row r="48" spans="1:6" s="1371" customFormat="1" ht="21">
      <c r="A48" s="1359" t="s">
        <v>4556</v>
      </c>
      <c r="B48" s="1360" t="s">
        <v>4557</v>
      </c>
      <c r="C48" s="1361" t="s">
        <v>4</v>
      </c>
      <c r="D48" s="1362">
        <v>6</v>
      </c>
      <c r="E48" s="3053"/>
      <c r="F48" s="1363">
        <f>E48*D48</f>
        <v>0</v>
      </c>
    </row>
    <row r="49" spans="1:6">
      <c r="A49" s="1359" t="s">
        <v>4558</v>
      </c>
      <c r="B49" s="1360" t="s">
        <v>4559</v>
      </c>
      <c r="C49" s="1361" t="s">
        <v>4</v>
      </c>
      <c r="D49" s="1362">
        <v>6</v>
      </c>
      <c r="E49" s="3053"/>
      <c r="F49" s="1363">
        <f>E49*D49</f>
        <v>0</v>
      </c>
    </row>
    <row r="50" spans="1:6" ht="13" thickBot="1">
      <c r="A50" s="1372"/>
      <c r="B50" s="1372"/>
      <c r="C50" s="1372"/>
      <c r="D50" s="1373"/>
      <c r="E50" s="3055"/>
      <c r="F50" s="1372"/>
    </row>
    <row r="51" spans="1:6" ht="13.5" thickTop="1" thickBot="1">
      <c r="A51" s="1374"/>
      <c r="B51" s="1375" t="s">
        <v>381</v>
      </c>
      <c r="C51" s="1374"/>
      <c r="D51" s="1376"/>
      <c r="E51" s="3056"/>
      <c r="F51" s="1377">
        <f>SUM(F41:F50)</f>
        <v>0</v>
      </c>
    </row>
    <row r="52" spans="1:6" ht="14.5" thickBot="1">
      <c r="A52" s="1342" t="s">
        <v>4560</v>
      </c>
      <c r="B52" s="1343" t="s">
        <v>382</v>
      </c>
      <c r="C52" s="1344"/>
      <c r="D52" s="1345"/>
      <c r="E52" s="3057"/>
      <c r="F52" s="1347"/>
    </row>
    <row r="53" spans="1:6" ht="14">
      <c r="A53" s="1348"/>
      <c r="B53" s="1349"/>
      <c r="C53" s="1348"/>
      <c r="D53" s="1350"/>
      <c r="E53" s="3051"/>
      <c r="F53" s="1352"/>
    </row>
    <row r="54" spans="1:6" ht="13">
      <c r="A54" s="1353" t="s">
        <v>703</v>
      </c>
      <c r="B54" s="1354" t="s">
        <v>4561</v>
      </c>
      <c r="C54" s="1355"/>
      <c r="D54" s="1356"/>
      <c r="E54" s="3052"/>
      <c r="F54" s="1358"/>
    </row>
    <row r="55" spans="1:6">
      <c r="A55" s="1359" t="s">
        <v>4562</v>
      </c>
      <c r="B55" s="1360" t="s">
        <v>4563</v>
      </c>
      <c r="C55" s="1361" t="s">
        <v>404</v>
      </c>
      <c r="D55" s="1362">
        <v>15</v>
      </c>
      <c r="E55" s="3053"/>
      <c r="F55" s="1363">
        <f>E55*D55</f>
        <v>0</v>
      </c>
    </row>
    <row r="56" spans="1:6" ht="21">
      <c r="A56" s="1359" t="s">
        <v>4564</v>
      </c>
      <c r="B56" s="1360" t="s">
        <v>4565</v>
      </c>
      <c r="C56" s="1361" t="s">
        <v>404</v>
      </c>
      <c r="D56" s="1362">
        <v>577.79999999999995</v>
      </c>
      <c r="E56" s="3053"/>
      <c r="F56" s="1363">
        <f>E56*D56</f>
        <v>0</v>
      </c>
    </row>
    <row r="57" spans="1:6" ht="21">
      <c r="A57" s="1359" t="s">
        <v>4566</v>
      </c>
      <c r="B57" s="1360" t="s">
        <v>4567</v>
      </c>
      <c r="C57" s="1361" t="s">
        <v>404</v>
      </c>
      <c r="D57" s="1362">
        <v>64.2</v>
      </c>
      <c r="E57" s="3053"/>
      <c r="F57" s="1363">
        <f>E57*D57</f>
        <v>0</v>
      </c>
    </row>
    <row r="58" spans="1:6" s="1371" customFormat="1" ht="21">
      <c r="A58" s="1359" t="s">
        <v>4568</v>
      </c>
      <c r="B58" s="1360" t="s">
        <v>4569</v>
      </c>
      <c r="C58" s="1361" t="s">
        <v>404</v>
      </c>
      <c r="D58" s="1362">
        <v>124</v>
      </c>
      <c r="E58" s="3053"/>
      <c r="F58" s="1363">
        <f>E58*D58</f>
        <v>0</v>
      </c>
    </row>
    <row r="59" spans="1:6" ht="13">
      <c r="A59" s="1378" t="s">
        <v>415</v>
      </c>
      <c r="B59" s="1354" t="s">
        <v>4570</v>
      </c>
      <c r="C59" s="1355"/>
      <c r="D59" s="1356"/>
      <c r="E59" s="3052"/>
      <c r="F59" s="1358"/>
    </row>
    <row r="60" spans="1:6" ht="21">
      <c r="A60" s="1359" t="s">
        <v>4571</v>
      </c>
      <c r="B60" s="1360" t="s">
        <v>4572</v>
      </c>
      <c r="C60" s="1361" t="s">
        <v>380</v>
      </c>
      <c r="D60" s="1362">
        <v>245</v>
      </c>
      <c r="E60" s="3053"/>
      <c r="F60" s="1363">
        <f>E60*D60</f>
        <v>0</v>
      </c>
    </row>
    <row r="61" spans="1:6" ht="13">
      <c r="A61" s="1378" t="s">
        <v>416</v>
      </c>
      <c r="B61" s="1354" t="s">
        <v>4573</v>
      </c>
      <c r="C61" s="1355"/>
      <c r="D61" s="1356"/>
      <c r="E61" s="3052"/>
      <c r="F61" s="1358"/>
    </row>
    <row r="62" spans="1:6" s="1371" customFormat="1" ht="21">
      <c r="A62" s="1359" t="s">
        <v>4574</v>
      </c>
      <c r="B62" s="1360" t="s">
        <v>4575</v>
      </c>
      <c r="C62" s="1361" t="s">
        <v>380</v>
      </c>
      <c r="D62" s="1362">
        <v>260</v>
      </c>
      <c r="E62" s="3053"/>
      <c r="F62" s="1363">
        <f>E62*D62</f>
        <v>0</v>
      </c>
    </row>
    <row r="63" spans="1:6" ht="13">
      <c r="A63" s="1353" t="s">
        <v>417</v>
      </c>
      <c r="B63" s="1354" t="s">
        <v>4576</v>
      </c>
      <c r="C63" s="1355"/>
      <c r="D63" s="1356"/>
      <c r="E63" s="3052"/>
      <c r="F63" s="1358"/>
    </row>
    <row r="64" spans="1:6" ht="63">
      <c r="A64" s="1359" t="s">
        <v>4577</v>
      </c>
      <c r="B64" s="1360" t="s">
        <v>4578</v>
      </c>
      <c r="C64" s="1361" t="s">
        <v>404</v>
      </c>
      <c r="D64" s="1362">
        <v>86</v>
      </c>
      <c r="E64" s="3053"/>
      <c r="F64" s="1363">
        <f>E64*D64</f>
        <v>0</v>
      </c>
    </row>
    <row r="65" spans="1:6" s="1371" customFormat="1" ht="21">
      <c r="A65" s="1359" t="s">
        <v>4579</v>
      </c>
      <c r="B65" s="1360" t="s">
        <v>4580</v>
      </c>
      <c r="C65" s="1361" t="s">
        <v>404</v>
      </c>
      <c r="D65" s="1362">
        <v>124</v>
      </c>
      <c r="E65" s="3053"/>
      <c r="F65" s="1363">
        <f>E65*D65</f>
        <v>0</v>
      </c>
    </row>
    <row r="66" spans="1:6" s="1371" customFormat="1" ht="21">
      <c r="A66" s="1359" t="s">
        <v>4581</v>
      </c>
      <c r="B66" s="1360" t="s">
        <v>4582</v>
      </c>
      <c r="C66" s="1361" t="s">
        <v>404</v>
      </c>
      <c r="D66" s="1362">
        <v>100</v>
      </c>
      <c r="E66" s="3053"/>
      <c r="F66" s="1363">
        <f>E66*D66</f>
        <v>0</v>
      </c>
    </row>
    <row r="67" spans="1:6" ht="13">
      <c r="A67" s="1353" t="s">
        <v>651</v>
      </c>
      <c r="B67" s="1354" t="s">
        <v>4583</v>
      </c>
      <c r="C67" s="1355"/>
      <c r="D67" s="1356"/>
      <c r="E67" s="3052"/>
      <c r="F67" s="1358"/>
    </row>
    <row r="68" spans="1:6" ht="21">
      <c r="A68" s="1359" t="s">
        <v>4584</v>
      </c>
      <c r="B68" s="1360" t="s">
        <v>4585</v>
      </c>
      <c r="C68" s="1361" t="s">
        <v>4586</v>
      </c>
      <c r="D68" s="1362">
        <v>27</v>
      </c>
      <c r="E68" s="3053"/>
      <c r="F68" s="1363">
        <f>E68*D68</f>
        <v>0</v>
      </c>
    </row>
    <row r="69" spans="1:6" ht="21">
      <c r="A69" s="1359" t="s">
        <v>4587</v>
      </c>
      <c r="B69" s="1360" t="s">
        <v>4588</v>
      </c>
      <c r="C69" s="1361" t="s">
        <v>4586</v>
      </c>
      <c r="D69" s="1362">
        <v>932.4</v>
      </c>
      <c r="E69" s="3053"/>
      <c r="F69" s="1363">
        <f>E69*D69</f>
        <v>0</v>
      </c>
    </row>
    <row r="70" spans="1:6">
      <c r="A70" s="1359" t="s">
        <v>4589</v>
      </c>
      <c r="B70" s="1360" t="s">
        <v>4590</v>
      </c>
      <c r="C70" s="1361" t="s">
        <v>4586</v>
      </c>
      <c r="D70" s="1362">
        <v>959.4</v>
      </c>
      <c r="E70" s="3053"/>
      <c r="F70" s="1363">
        <f>E70*D70</f>
        <v>0</v>
      </c>
    </row>
    <row r="71" spans="1:6" ht="13" thickBot="1">
      <c r="A71" s="1372"/>
      <c r="B71" s="1372"/>
      <c r="C71" s="1372"/>
      <c r="D71" s="1373"/>
      <c r="E71" s="3055"/>
      <c r="F71" s="1372"/>
    </row>
    <row r="72" spans="1:6" ht="13.5" thickTop="1" thickBot="1">
      <c r="A72" s="1379"/>
      <c r="B72" s="1380" t="s">
        <v>381</v>
      </c>
      <c r="C72" s="1379"/>
      <c r="D72" s="1381"/>
      <c r="E72" s="3058"/>
      <c r="F72" s="1383">
        <f>SUM(F55:F71)</f>
        <v>0</v>
      </c>
    </row>
    <row r="73" spans="1:6" ht="14.5" thickBot="1">
      <c r="A73" s="1342" t="s">
        <v>4591</v>
      </c>
      <c r="B73" s="1343" t="s">
        <v>4530</v>
      </c>
      <c r="C73" s="1344"/>
      <c r="D73" s="1345"/>
      <c r="E73" s="3057"/>
      <c r="F73" s="1347"/>
    </row>
    <row r="74" spans="1:6" ht="14">
      <c r="A74" s="1348"/>
      <c r="B74" s="1349"/>
      <c r="C74" s="1348"/>
      <c r="D74" s="1350"/>
      <c r="E74" s="3051"/>
      <c r="F74" s="1352"/>
    </row>
    <row r="75" spans="1:6" ht="13">
      <c r="A75" s="1353" t="s">
        <v>710</v>
      </c>
      <c r="B75" s="1354" t="s">
        <v>4592</v>
      </c>
      <c r="C75" s="1355"/>
      <c r="D75" s="1356"/>
      <c r="E75" s="3052"/>
      <c r="F75" s="1358"/>
    </row>
    <row r="76" spans="1:6" ht="13">
      <c r="A76" s="1364" t="s">
        <v>4593</v>
      </c>
      <c r="B76" s="1370" t="s">
        <v>4594</v>
      </c>
      <c r="C76" s="1366"/>
      <c r="D76" s="1367"/>
      <c r="E76" s="3054"/>
      <c r="F76" s="1369"/>
    </row>
    <row r="77" spans="1:6" ht="63">
      <c r="A77" s="1359" t="s">
        <v>4595</v>
      </c>
      <c r="B77" s="1360" t="s">
        <v>4596</v>
      </c>
      <c r="C77" s="1361" t="s">
        <v>404</v>
      </c>
      <c r="D77" s="1362">
        <v>102</v>
      </c>
      <c r="E77" s="3053"/>
      <c r="F77" s="1363">
        <f>E77*D77</f>
        <v>0</v>
      </c>
    </row>
    <row r="78" spans="1:6" ht="13">
      <c r="A78" s="1364" t="s">
        <v>4597</v>
      </c>
      <c r="B78" s="1370" t="s">
        <v>4598</v>
      </c>
      <c r="C78" s="1366"/>
      <c r="D78" s="1367"/>
      <c r="E78" s="3054"/>
      <c r="F78" s="1369"/>
    </row>
    <row r="79" spans="1:6" ht="31.5">
      <c r="A79" s="1359" t="s">
        <v>4599</v>
      </c>
      <c r="B79" s="1360" t="s">
        <v>4600</v>
      </c>
      <c r="C79" s="1361" t="s">
        <v>380</v>
      </c>
      <c r="D79" s="1362">
        <v>193</v>
      </c>
      <c r="E79" s="3053"/>
      <c r="F79" s="1363">
        <f>E79*D79</f>
        <v>0</v>
      </c>
    </row>
    <row r="80" spans="1:6" ht="13">
      <c r="A80" s="1353" t="s">
        <v>712</v>
      </c>
      <c r="B80" s="1354" t="s">
        <v>4601</v>
      </c>
      <c r="C80" s="1355"/>
      <c r="D80" s="1356"/>
      <c r="E80" s="3052"/>
      <c r="F80" s="1358"/>
    </row>
    <row r="81" spans="1:6" ht="13">
      <c r="A81" s="1364" t="s">
        <v>4602</v>
      </c>
      <c r="B81" s="1370" t="s">
        <v>4603</v>
      </c>
      <c r="C81" s="1366"/>
      <c r="D81" s="1367"/>
      <c r="E81" s="3054"/>
      <c r="F81" s="1369"/>
    </row>
    <row r="82" spans="1:6" ht="31.5">
      <c r="A82" s="1359" t="s">
        <v>4604</v>
      </c>
      <c r="B82" s="1360" t="s">
        <v>4605</v>
      </c>
      <c r="C82" s="1361" t="s">
        <v>380</v>
      </c>
      <c r="D82" s="1362">
        <v>193</v>
      </c>
      <c r="E82" s="3053"/>
      <c r="F82" s="1363">
        <f>E82*D82</f>
        <v>0</v>
      </c>
    </row>
    <row r="83" spans="1:6" s="1371" customFormat="1" ht="31.5">
      <c r="A83" s="1359" t="s">
        <v>4606</v>
      </c>
      <c r="B83" s="1360" t="s">
        <v>4607</v>
      </c>
      <c r="C83" s="1361" t="s">
        <v>380</v>
      </c>
      <c r="D83" s="1362">
        <v>40</v>
      </c>
      <c r="E83" s="3053"/>
      <c r="F83" s="1363">
        <f>E83*D83</f>
        <v>0</v>
      </c>
    </row>
    <row r="84" spans="1:6" ht="13">
      <c r="A84" s="1364" t="s">
        <v>4608</v>
      </c>
      <c r="B84" s="1370" t="s">
        <v>4609</v>
      </c>
      <c r="C84" s="1366"/>
      <c r="D84" s="1367"/>
      <c r="E84" s="3054"/>
      <c r="F84" s="1369"/>
    </row>
    <row r="85" spans="1:6">
      <c r="A85" s="1359" t="s">
        <v>4610</v>
      </c>
      <c r="B85" s="1360" t="s">
        <v>4611</v>
      </c>
      <c r="C85" s="1361" t="s">
        <v>380</v>
      </c>
      <c r="D85" s="1362">
        <v>193</v>
      </c>
      <c r="E85" s="3053"/>
      <c r="F85" s="1363">
        <f>E85*D85</f>
        <v>0</v>
      </c>
    </row>
    <row r="86" spans="1:6">
      <c r="A86" s="1359" t="s">
        <v>4612</v>
      </c>
      <c r="B86" s="1360" t="s">
        <v>4613</v>
      </c>
      <c r="C86" s="1361" t="s">
        <v>380</v>
      </c>
      <c r="D86" s="1362">
        <v>193</v>
      </c>
      <c r="E86" s="3053"/>
      <c r="F86" s="1363">
        <f>E86*D86</f>
        <v>0</v>
      </c>
    </row>
    <row r="87" spans="1:6" ht="13">
      <c r="A87" s="1353" t="s">
        <v>966</v>
      </c>
      <c r="B87" s="1354" t="s">
        <v>4614</v>
      </c>
      <c r="C87" s="1355"/>
      <c r="D87" s="1356"/>
      <c r="E87" s="3052"/>
      <c r="F87" s="1358"/>
    </row>
    <row r="88" spans="1:6" ht="13">
      <c r="A88" s="1364" t="s">
        <v>4615</v>
      </c>
      <c r="B88" s="1370" t="s">
        <v>4616</v>
      </c>
      <c r="C88" s="1366"/>
      <c r="D88" s="1367"/>
      <c r="E88" s="3054"/>
      <c r="F88" s="1369"/>
    </row>
    <row r="89" spans="1:6" ht="31.5">
      <c r="A89" s="1359" t="s">
        <v>4617</v>
      </c>
      <c r="B89" s="1360" t="s">
        <v>4618</v>
      </c>
      <c r="C89" s="1361" t="s">
        <v>4619</v>
      </c>
      <c r="D89" s="1362">
        <v>30</v>
      </c>
      <c r="E89" s="3053"/>
      <c r="F89" s="1363">
        <f>E89*D89</f>
        <v>0</v>
      </c>
    </row>
    <row r="90" spans="1:6" ht="42">
      <c r="A90" s="1359" t="s">
        <v>4620</v>
      </c>
      <c r="B90" s="1360" t="s">
        <v>4621</v>
      </c>
      <c r="C90" s="1361" t="s">
        <v>4619</v>
      </c>
      <c r="D90" s="1362">
        <v>35</v>
      </c>
      <c r="E90" s="3053"/>
      <c r="F90" s="1363">
        <f>E90*D90</f>
        <v>0</v>
      </c>
    </row>
    <row r="91" spans="1:6" ht="13" thickBot="1">
      <c r="A91" s="1372"/>
      <c r="B91" s="1372"/>
      <c r="C91" s="1372"/>
      <c r="D91" s="1373"/>
      <c r="E91" s="3055"/>
      <c r="F91" s="1372"/>
    </row>
    <row r="92" spans="1:6" ht="13.5" thickTop="1" thickBot="1">
      <c r="A92" s="1379"/>
      <c r="B92" s="1380" t="s">
        <v>381</v>
      </c>
      <c r="C92" s="1379"/>
      <c r="D92" s="1381"/>
      <c r="E92" s="3058"/>
      <c r="F92" s="1383">
        <f>SUM(F77:F91)</f>
        <v>0</v>
      </c>
    </row>
    <row r="93" spans="1:6" ht="14.5" thickBot="1">
      <c r="A93" s="1342" t="s">
        <v>4622</v>
      </c>
      <c r="B93" s="1343" t="s">
        <v>4532</v>
      </c>
      <c r="C93" s="1344"/>
      <c r="D93" s="1345"/>
      <c r="E93" s="3057"/>
      <c r="F93" s="1347"/>
    </row>
    <row r="94" spans="1:6" ht="14">
      <c r="A94" s="1384"/>
      <c r="B94" s="1349"/>
      <c r="C94" s="1348"/>
      <c r="D94" s="1350"/>
      <c r="E94" s="3051"/>
      <c r="F94" s="1352"/>
    </row>
    <row r="95" spans="1:6" ht="13">
      <c r="A95" s="1364" t="s">
        <v>719</v>
      </c>
      <c r="B95" s="1370" t="s">
        <v>4623</v>
      </c>
      <c r="C95" s="1366"/>
      <c r="D95" s="1367"/>
      <c r="E95" s="3054"/>
      <c r="F95" s="1369"/>
    </row>
    <row r="96" spans="1:6" ht="63">
      <c r="A96" s="1359" t="s">
        <v>4624</v>
      </c>
      <c r="B96" s="1360" t="s">
        <v>4625</v>
      </c>
      <c r="C96" s="1361" t="s">
        <v>377</v>
      </c>
      <c r="D96" s="1362">
        <v>21</v>
      </c>
      <c r="E96" s="3053"/>
      <c r="F96" s="1363">
        <f>E96*D96</f>
        <v>0</v>
      </c>
    </row>
    <row r="97" spans="1:6" ht="52.5">
      <c r="A97" s="1359" t="s">
        <v>4626</v>
      </c>
      <c r="B97" s="1360" t="s">
        <v>4627</v>
      </c>
      <c r="C97" s="1361" t="s">
        <v>4</v>
      </c>
      <c r="D97" s="1362">
        <v>4</v>
      </c>
      <c r="E97" s="3053"/>
      <c r="F97" s="1363">
        <f>E97*D97</f>
        <v>0</v>
      </c>
    </row>
    <row r="98" spans="1:6" ht="52.5">
      <c r="A98" s="1359" t="s">
        <v>4628</v>
      </c>
      <c r="B98" s="1360" t="s">
        <v>4629</v>
      </c>
      <c r="C98" s="1361" t="s">
        <v>377</v>
      </c>
      <c r="D98" s="1362">
        <v>1</v>
      </c>
      <c r="E98" s="3053"/>
      <c r="F98" s="1363">
        <f>E98*D98</f>
        <v>0</v>
      </c>
    </row>
    <row r="99" spans="1:6" ht="42">
      <c r="A99" s="1359" t="s">
        <v>4630</v>
      </c>
      <c r="B99" s="1360" t="s">
        <v>4631</v>
      </c>
      <c r="C99" s="1361" t="s">
        <v>4</v>
      </c>
      <c r="D99" s="1362">
        <v>1</v>
      </c>
      <c r="E99" s="3053"/>
      <c r="F99" s="1363">
        <f>E99*D99</f>
        <v>0</v>
      </c>
    </row>
    <row r="100" spans="1:6" ht="13" thickBot="1">
      <c r="A100" s="1372"/>
      <c r="B100" s="1372"/>
      <c r="C100" s="1372"/>
      <c r="D100" s="1373"/>
      <c r="E100" s="3055"/>
      <c r="F100" s="1372"/>
    </row>
    <row r="101" spans="1:6" ht="13.5" thickTop="1" thickBot="1">
      <c r="A101" s="1379"/>
      <c r="B101" s="1380" t="s">
        <v>381</v>
      </c>
      <c r="C101" s="1379"/>
      <c r="D101" s="1381"/>
      <c r="E101" s="3058"/>
      <c r="F101" s="1383">
        <f>SUM(F95:F100)</f>
        <v>0</v>
      </c>
    </row>
    <row r="102" spans="1:6" ht="14.5" thickBot="1">
      <c r="A102" s="1342" t="s">
        <v>4632</v>
      </c>
      <c r="B102" s="1343" t="s">
        <v>4236</v>
      </c>
      <c r="C102" s="1344"/>
      <c r="D102" s="1345"/>
      <c r="E102" s="3057"/>
      <c r="F102" s="1347"/>
    </row>
    <row r="103" spans="1:6" ht="14">
      <c r="A103" s="1348"/>
      <c r="B103" s="1349"/>
      <c r="C103" s="1348"/>
      <c r="D103" s="1350"/>
      <c r="E103" s="3051"/>
      <c r="F103" s="1352"/>
    </row>
    <row r="104" spans="1:6" ht="13">
      <c r="A104" s="1364" t="s">
        <v>656</v>
      </c>
      <c r="B104" s="1370" t="s">
        <v>4633</v>
      </c>
      <c r="C104" s="1366"/>
      <c r="D104" s="1367"/>
      <c r="E104" s="3054"/>
      <c r="F104" s="1369"/>
    </row>
    <row r="105" spans="1:6">
      <c r="A105" s="1359" t="s">
        <v>4634</v>
      </c>
      <c r="B105" s="1360" t="s">
        <v>4635</v>
      </c>
      <c r="C105" s="1361" t="s">
        <v>380</v>
      </c>
      <c r="D105" s="1362">
        <v>7.8</v>
      </c>
      <c r="E105" s="3053"/>
      <c r="F105" s="1363">
        <f>E105*D105</f>
        <v>0</v>
      </c>
    </row>
    <row r="106" spans="1:6">
      <c r="A106" s="1359" t="s">
        <v>4636</v>
      </c>
      <c r="B106" s="1360" t="s">
        <v>4637</v>
      </c>
      <c r="C106" s="1361" t="s">
        <v>380</v>
      </c>
      <c r="D106" s="1362">
        <v>301.5</v>
      </c>
      <c r="E106" s="3053"/>
      <c r="F106" s="1363">
        <f>E106*D106</f>
        <v>0</v>
      </c>
    </row>
    <row r="107" spans="1:6" ht="21">
      <c r="A107" s="1359" t="s">
        <v>4638</v>
      </c>
      <c r="B107" s="1360" t="s">
        <v>4639</v>
      </c>
      <c r="C107" s="1361" t="s">
        <v>377</v>
      </c>
      <c r="D107" s="1362">
        <v>136.80000000000001</v>
      </c>
      <c r="E107" s="3053"/>
      <c r="F107" s="1363">
        <f>E107*D107</f>
        <v>0</v>
      </c>
    </row>
    <row r="108" spans="1:6" ht="13">
      <c r="A108" s="1364" t="s">
        <v>655</v>
      </c>
      <c r="B108" s="1370" t="s">
        <v>4640</v>
      </c>
      <c r="C108" s="1366"/>
      <c r="D108" s="1367"/>
      <c r="E108" s="3054"/>
      <c r="F108" s="1369"/>
    </row>
    <row r="109" spans="1:6" s="1371" customFormat="1" ht="21">
      <c r="A109" s="1359" t="s">
        <v>4641</v>
      </c>
      <c r="B109" s="1360" t="s">
        <v>4642</v>
      </c>
      <c r="C109" s="1361" t="s">
        <v>102</v>
      </c>
      <c r="D109" s="1362">
        <v>3500</v>
      </c>
      <c r="E109" s="3053"/>
      <c r="F109" s="1363">
        <f>E109*D109</f>
        <v>0</v>
      </c>
    </row>
    <row r="110" spans="1:6" s="1371" customFormat="1" ht="21">
      <c r="A110" s="1359" t="s">
        <v>4643</v>
      </c>
      <c r="B110" s="1360" t="s">
        <v>4644</v>
      </c>
      <c r="C110" s="1361" t="s">
        <v>102</v>
      </c>
      <c r="D110" s="1362">
        <v>2100</v>
      </c>
      <c r="E110" s="3053"/>
      <c r="F110" s="1363">
        <f>E110*D110</f>
        <v>0</v>
      </c>
    </row>
    <row r="111" spans="1:6" s="1371" customFormat="1" ht="21">
      <c r="A111" s="1359" t="s">
        <v>4645</v>
      </c>
      <c r="B111" s="1360" t="s">
        <v>4646</v>
      </c>
      <c r="C111" s="1361" t="s">
        <v>102</v>
      </c>
      <c r="D111" s="1362">
        <v>1400</v>
      </c>
      <c r="E111" s="3053"/>
      <c r="F111" s="1363">
        <f>E111*D111</f>
        <v>0</v>
      </c>
    </row>
    <row r="112" spans="1:6" ht="13">
      <c r="A112" s="1364" t="s">
        <v>731</v>
      </c>
      <c r="B112" s="1370" t="s">
        <v>4647</v>
      </c>
      <c r="C112" s="1366"/>
      <c r="D112" s="1367"/>
      <c r="E112" s="3054"/>
      <c r="F112" s="1369"/>
    </row>
    <row r="113" spans="1:6" ht="21">
      <c r="A113" s="1359" t="s">
        <v>4648</v>
      </c>
      <c r="B113" s="1360" t="s">
        <v>4649</v>
      </c>
      <c r="C113" s="1361" t="s">
        <v>404</v>
      </c>
      <c r="D113" s="1362">
        <v>4.8</v>
      </c>
      <c r="E113" s="3053"/>
      <c r="F113" s="1363">
        <f t="shared" ref="F113:F116" si="0">E113*D113</f>
        <v>0</v>
      </c>
    </row>
    <row r="114" spans="1:6" ht="31.5">
      <c r="A114" s="1359" t="s">
        <v>4650</v>
      </c>
      <c r="B114" s="1360" t="s">
        <v>4651</v>
      </c>
      <c r="C114" s="1361" t="s">
        <v>404</v>
      </c>
      <c r="D114" s="1362">
        <v>8</v>
      </c>
      <c r="E114" s="3053"/>
      <c r="F114" s="1363">
        <f t="shared" si="0"/>
        <v>0</v>
      </c>
    </row>
    <row r="115" spans="1:6" ht="21">
      <c r="A115" s="1359" t="s">
        <v>4652</v>
      </c>
      <c r="B115" s="1360" t="s">
        <v>4653</v>
      </c>
      <c r="C115" s="1361" t="s">
        <v>404</v>
      </c>
      <c r="D115" s="1362">
        <v>24.1</v>
      </c>
      <c r="E115" s="3053"/>
      <c r="F115" s="1363">
        <f t="shared" si="0"/>
        <v>0</v>
      </c>
    </row>
    <row r="116" spans="1:6" ht="21">
      <c r="A116" s="1359" t="s">
        <v>4654</v>
      </c>
      <c r="B116" s="1360" t="s">
        <v>4655</v>
      </c>
      <c r="C116" s="1361" t="s">
        <v>404</v>
      </c>
      <c r="D116" s="1362">
        <v>29.6</v>
      </c>
      <c r="E116" s="3053"/>
      <c r="F116" s="1363">
        <f t="shared" si="0"/>
        <v>0</v>
      </c>
    </row>
    <row r="117" spans="1:6" ht="13" thickBot="1">
      <c r="A117" s="1372"/>
      <c r="B117" s="1372"/>
      <c r="C117" s="1372"/>
      <c r="D117" s="1373"/>
      <c r="E117" s="3055"/>
      <c r="F117" s="1372"/>
    </row>
    <row r="118" spans="1:6" ht="13.5" thickTop="1" thickBot="1">
      <c r="A118" s="1379"/>
      <c r="B118" s="1380" t="s">
        <v>381</v>
      </c>
      <c r="C118" s="1379"/>
      <c r="D118" s="1381"/>
      <c r="E118" s="3058"/>
      <c r="F118" s="1383">
        <f>SUM(F105:F117)</f>
        <v>0</v>
      </c>
    </row>
    <row r="119" spans="1:6" ht="14.5" thickBot="1">
      <c r="A119" s="1342" t="s">
        <v>4656</v>
      </c>
      <c r="B119" s="1343" t="s">
        <v>4535</v>
      </c>
      <c r="C119" s="1344"/>
      <c r="D119" s="1345"/>
      <c r="E119" s="3057"/>
      <c r="F119" s="1347"/>
    </row>
    <row r="120" spans="1:6" ht="14">
      <c r="A120" s="1348"/>
      <c r="B120" s="1349"/>
      <c r="C120" s="1348"/>
      <c r="D120" s="1350"/>
      <c r="E120" s="3051"/>
      <c r="F120" s="1352"/>
    </row>
    <row r="121" spans="1:6" ht="13">
      <c r="A121" s="1364" t="s">
        <v>647</v>
      </c>
      <c r="B121" s="1370" t="s">
        <v>4657</v>
      </c>
      <c r="C121" s="1366"/>
      <c r="D121" s="1367"/>
      <c r="E121" s="3054"/>
      <c r="F121" s="1369"/>
    </row>
    <row r="122" spans="1:6" ht="21">
      <c r="A122" s="1359" t="s">
        <v>4658</v>
      </c>
      <c r="B122" s="1360" t="s">
        <v>4659</v>
      </c>
      <c r="C122" s="1361" t="s">
        <v>4</v>
      </c>
      <c r="D122" s="1362">
        <v>3</v>
      </c>
      <c r="E122" s="3053"/>
      <c r="F122" s="1363">
        <f t="shared" ref="F122:F128" si="1">E122*D122</f>
        <v>0</v>
      </c>
    </row>
    <row r="123" spans="1:6" ht="21">
      <c r="A123" s="1359" t="s">
        <v>4660</v>
      </c>
      <c r="B123" s="1360" t="s">
        <v>4661</v>
      </c>
      <c r="C123" s="1361" t="s">
        <v>4</v>
      </c>
      <c r="D123" s="1362">
        <v>1</v>
      </c>
      <c r="E123" s="3053"/>
      <c r="F123" s="1363">
        <f t="shared" si="1"/>
        <v>0</v>
      </c>
    </row>
    <row r="124" spans="1:6" ht="21">
      <c r="A124" s="1359" t="s">
        <v>4662</v>
      </c>
      <c r="B124" s="1360" t="s">
        <v>4663</v>
      </c>
      <c r="C124" s="1361" t="s">
        <v>4</v>
      </c>
      <c r="D124" s="1362">
        <v>2</v>
      </c>
      <c r="E124" s="3053"/>
      <c r="F124" s="1363">
        <f t="shared" si="1"/>
        <v>0</v>
      </c>
    </row>
    <row r="125" spans="1:6" ht="31.5">
      <c r="A125" s="1359" t="s">
        <v>4664</v>
      </c>
      <c r="B125" s="1360" t="s">
        <v>4665</v>
      </c>
      <c r="C125" s="1361" t="s">
        <v>4</v>
      </c>
      <c r="D125" s="1362">
        <v>2</v>
      </c>
      <c r="E125" s="3053"/>
      <c r="F125" s="1363">
        <f t="shared" si="1"/>
        <v>0</v>
      </c>
    </row>
    <row r="126" spans="1:6" ht="21">
      <c r="A126" s="1359" t="s">
        <v>4666</v>
      </c>
      <c r="B126" s="1360" t="s">
        <v>4667</v>
      </c>
      <c r="C126" s="1361" t="s">
        <v>4</v>
      </c>
      <c r="D126" s="1362">
        <v>3</v>
      </c>
      <c r="E126" s="3053"/>
      <c r="F126" s="1363">
        <f t="shared" si="1"/>
        <v>0</v>
      </c>
    </row>
    <row r="127" spans="1:6" ht="21">
      <c r="A127" s="1359" t="s">
        <v>4668</v>
      </c>
      <c r="B127" s="1360" t="s">
        <v>4669</v>
      </c>
      <c r="C127" s="1361" t="s">
        <v>4</v>
      </c>
      <c r="D127" s="1362">
        <v>2</v>
      </c>
      <c r="E127" s="3053"/>
      <c r="F127" s="1363">
        <f t="shared" si="1"/>
        <v>0</v>
      </c>
    </row>
    <row r="128" spans="1:6" ht="31.5">
      <c r="A128" s="1359" t="s">
        <v>4670</v>
      </c>
      <c r="B128" s="1360" t="s">
        <v>4671</v>
      </c>
      <c r="C128" s="1361" t="s">
        <v>4</v>
      </c>
      <c r="D128" s="1362">
        <v>1</v>
      </c>
      <c r="E128" s="3053"/>
      <c r="F128" s="1363">
        <f t="shared" si="1"/>
        <v>0</v>
      </c>
    </row>
    <row r="129" spans="1:6" ht="13">
      <c r="A129" s="1364" t="s">
        <v>740</v>
      </c>
      <c r="B129" s="1370" t="s">
        <v>4672</v>
      </c>
      <c r="C129" s="1366"/>
      <c r="D129" s="1367"/>
      <c r="E129" s="3054"/>
      <c r="F129" s="1369"/>
    </row>
    <row r="130" spans="1:6" ht="31.5">
      <c r="A130" s="1359" t="s">
        <v>4673</v>
      </c>
      <c r="B130" s="1360" t="s">
        <v>4674</v>
      </c>
      <c r="C130" s="1361" t="s">
        <v>380</v>
      </c>
      <c r="D130" s="1362">
        <v>1.4</v>
      </c>
      <c r="E130" s="3053"/>
      <c r="F130" s="1363">
        <f t="shared" ref="F130" si="2">E130*D130</f>
        <v>0</v>
      </c>
    </row>
    <row r="131" spans="1:6" ht="13" thickBot="1">
      <c r="A131" s="1372"/>
      <c r="B131" s="1372"/>
      <c r="C131" s="1372"/>
      <c r="D131" s="1373"/>
      <c r="E131" s="1372"/>
      <c r="F131" s="1372"/>
    </row>
    <row r="132" spans="1:6" ht="13" thickTop="1">
      <c r="A132" s="1379"/>
      <c r="B132" s="1380" t="s">
        <v>381</v>
      </c>
      <c r="C132" s="1379"/>
      <c r="D132" s="1381"/>
      <c r="E132" s="1382"/>
      <c r="F132" s="1383">
        <f>SUM(F122:F130)</f>
        <v>0</v>
      </c>
    </row>
    <row r="133" spans="1:6" s="3" customFormat="1">
      <c r="A133"/>
      <c r="B133"/>
      <c r="C133"/>
      <c r="D133"/>
      <c r="E133"/>
      <c r="F133"/>
    </row>
    <row r="134" spans="1:6" s="3" customFormat="1">
      <c r="A134"/>
      <c r="B134"/>
      <c r="C134"/>
      <c r="D134"/>
      <c r="E134"/>
      <c r="F134"/>
    </row>
    <row r="135" spans="1:6" s="3" customFormat="1">
      <c r="A135" s="3451" t="s">
        <v>4675</v>
      </c>
      <c r="B135" s="3451"/>
      <c r="C135" s="3451"/>
      <c r="D135" s="3451"/>
      <c r="E135" s="3451"/>
      <c r="F135" s="3451"/>
    </row>
    <row r="136" spans="1:6">
      <c r="A136" s="3451"/>
      <c r="B136" s="3451"/>
      <c r="C136" s="3451"/>
      <c r="D136" s="3451"/>
      <c r="E136" s="3451"/>
      <c r="F136" s="3451"/>
    </row>
    <row r="139" spans="1:6" s="3" customFormat="1">
      <c r="A139"/>
      <c r="B139"/>
      <c r="C139"/>
      <c r="D139"/>
      <c r="E139"/>
      <c r="F139"/>
    </row>
    <row r="141" spans="1:6" ht="18">
      <c r="B141" s="1325" t="s">
        <v>411</v>
      </c>
    </row>
    <row r="142" spans="1:6" ht="12.75" customHeight="1"/>
    <row r="143" spans="1:6" ht="15.5">
      <c r="A143" s="1326" t="s">
        <v>4527</v>
      </c>
      <c r="B143" s="1326" t="s">
        <v>691</v>
      </c>
      <c r="C143" s="1327"/>
      <c r="D143" s="1327"/>
      <c r="E143" s="1327"/>
      <c r="F143" s="1328">
        <f>F51</f>
        <v>0</v>
      </c>
    </row>
    <row r="144" spans="1:6" ht="15.5">
      <c r="A144" s="1326" t="s">
        <v>4528</v>
      </c>
      <c r="B144" s="1326" t="s">
        <v>382</v>
      </c>
      <c r="C144" s="1327"/>
      <c r="D144" s="1327"/>
      <c r="E144" s="1327"/>
      <c r="F144" s="1328">
        <f>F72</f>
        <v>0</v>
      </c>
    </row>
    <row r="145" spans="1:6" ht="15.5">
      <c r="A145" s="1326" t="s">
        <v>4529</v>
      </c>
      <c r="B145" s="1326" t="s">
        <v>4530</v>
      </c>
      <c r="C145" s="1327"/>
      <c r="D145" s="1327"/>
      <c r="E145" s="1327"/>
      <c r="F145" s="1328">
        <f>F92</f>
        <v>0</v>
      </c>
    </row>
    <row r="146" spans="1:6" ht="15.5">
      <c r="A146" s="1326" t="s">
        <v>4531</v>
      </c>
      <c r="B146" s="1326" t="s">
        <v>4532</v>
      </c>
      <c r="C146" s="1327"/>
      <c r="D146" s="1327"/>
      <c r="E146" s="1327"/>
      <c r="F146" s="1328">
        <f>F101</f>
        <v>0</v>
      </c>
    </row>
    <row r="147" spans="1:6" ht="15.5">
      <c r="A147" s="1326" t="s">
        <v>4533</v>
      </c>
      <c r="B147" s="1326" t="s">
        <v>4236</v>
      </c>
      <c r="C147" s="1327"/>
      <c r="D147" s="1327"/>
      <c r="E147" s="1327"/>
      <c r="F147" s="1328">
        <f>F118</f>
        <v>0</v>
      </c>
    </row>
    <row r="148" spans="1:6" ht="13.5" customHeight="1">
      <c r="A148" s="1329" t="s">
        <v>4534</v>
      </c>
      <c r="B148" s="1329" t="s">
        <v>4535</v>
      </c>
      <c r="C148" s="1330"/>
      <c r="D148" s="1330"/>
      <c r="E148" s="1330"/>
      <c r="F148" s="1331">
        <f>F132</f>
        <v>0</v>
      </c>
    </row>
    <row r="149" spans="1:6" ht="15.5">
      <c r="A149" s="1327"/>
      <c r="B149" s="1327"/>
      <c r="C149" s="1327"/>
      <c r="D149" s="1327"/>
      <c r="E149" s="1327"/>
      <c r="F149" s="1327"/>
    </row>
    <row r="150" spans="1:6" ht="15.5">
      <c r="A150" s="1330"/>
      <c r="B150" s="1329" t="s">
        <v>381</v>
      </c>
      <c r="C150" s="1330"/>
      <c r="D150" s="1330"/>
      <c r="E150" s="1330"/>
      <c r="F150" s="1332">
        <f>SUM(F143:F149)</f>
        <v>0</v>
      </c>
    </row>
    <row r="151" spans="1:6" ht="15.5">
      <c r="A151" s="1327"/>
      <c r="B151" s="1327"/>
      <c r="C151" s="1327"/>
      <c r="D151" s="1327"/>
      <c r="E151" s="1327"/>
      <c r="F151" s="1333"/>
    </row>
    <row r="152" spans="1:6" ht="15.5">
      <c r="A152" s="1330"/>
      <c r="B152" s="1329" t="s">
        <v>2673</v>
      </c>
      <c r="C152" s="1330"/>
      <c r="D152" s="1334">
        <v>0.05</v>
      </c>
      <c r="E152" s="1330"/>
      <c r="F152" s="1332">
        <f>SUM(C152:D152)*F150</f>
        <v>0</v>
      </c>
    </row>
    <row r="153" spans="1:6" ht="15.5">
      <c r="A153" s="1327"/>
      <c r="B153" s="1327"/>
      <c r="C153" s="1327"/>
      <c r="D153" s="1327"/>
      <c r="E153" s="1327"/>
      <c r="F153" s="1333"/>
    </row>
    <row r="154" spans="1:6" ht="15.5">
      <c r="A154" s="1330"/>
      <c r="B154" s="1330" t="s">
        <v>4536</v>
      </c>
      <c r="C154" s="1330"/>
      <c r="D154" s="1330"/>
      <c r="E154" s="1330"/>
      <c r="F154" s="1332">
        <f>F150+F152</f>
        <v>0</v>
      </c>
    </row>
    <row r="155" spans="1:6" ht="15.5">
      <c r="A155" s="1327"/>
      <c r="B155" s="1327"/>
      <c r="C155" s="1327"/>
      <c r="D155" s="1327"/>
      <c r="E155" s="1327"/>
      <c r="F155" s="1333"/>
    </row>
    <row r="156" spans="1:6" ht="15.5">
      <c r="A156" s="1330"/>
      <c r="B156" s="1330" t="s">
        <v>4537</v>
      </c>
      <c r="C156" s="1330"/>
      <c r="D156" s="1330"/>
      <c r="E156" s="1330"/>
      <c r="F156" s="1332">
        <f>F154*0.22</f>
        <v>0</v>
      </c>
    </row>
    <row r="157" spans="1:6" ht="15.5">
      <c r="A157" s="1327"/>
      <c r="B157" s="1327"/>
      <c r="C157" s="1327"/>
      <c r="D157" s="1327"/>
      <c r="E157" s="1327"/>
      <c r="F157" s="1333"/>
    </row>
    <row r="158" spans="1:6" ht="16" thickBot="1">
      <c r="A158" s="1335"/>
      <c r="B158" s="1335" t="s">
        <v>4538</v>
      </c>
      <c r="C158" s="1335"/>
      <c r="D158" s="1335"/>
      <c r="E158" s="1335"/>
      <c r="F158" s="1336">
        <f>F156+F154</f>
        <v>0</v>
      </c>
    </row>
    <row r="159" spans="1:6" ht="13" thickTop="1"/>
    <row r="162" spans="1:6">
      <c r="A162" s="1337" t="s">
        <v>2745</v>
      </c>
      <c r="B162" s="1337" t="s">
        <v>4539</v>
      </c>
      <c r="C162" s="1337" t="s">
        <v>512</v>
      </c>
      <c r="D162" s="1337" t="s">
        <v>407</v>
      </c>
      <c r="E162" s="1337" t="s">
        <v>4540</v>
      </c>
      <c r="F162" s="1337" t="s">
        <v>2885</v>
      </c>
    </row>
    <row r="163" spans="1:6" ht="13.5" thickBot="1">
      <c r="A163" s="1338"/>
      <c r="B163" s="1339"/>
      <c r="C163" s="1338"/>
      <c r="D163" s="1340"/>
      <c r="E163" s="1341"/>
      <c r="F163" s="1339"/>
    </row>
    <row r="164" spans="1:6" ht="14.5" thickBot="1">
      <c r="A164" s="1342" t="s">
        <v>4541</v>
      </c>
      <c r="B164" s="1343" t="s">
        <v>691</v>
      </c>
      <c r="C164" s="1344"/>
      <c r="D164" s="1345"/>
      <c r="E164" s="1346"/>
      <c r="F164" s="1347"/>
    </row>
    <row r="165" spans="1:6" ht="14">
      <c r="A165" s="1348"/>
      <c r="B165" s="1349"/>
      <c r="C165" s="1348"/>
      <c r="D165" s="1350"/>
      <c r="E165" s="1351"/>
      <c r="F165" s="1352"/>
    </row>
    <row r="166" spans="1:6" ht="30.75" customHeight="1">
      <c r="A166" s="1353" t="s">
        <v>412</v>
      </c>
      <c r="B166" s="1354" t="s">
        <v>4542</v>
      </c>
      <c r="C166" s="1355"/>
      <c r="D166" s="1356"/>
      <c r="E166" s="3052"/>
      <c r="F166" s="1358"/>
    </row>
    <row r="167" spans="1:6" ht="21">
      <c r="A167" s="1359" t="s">
        <v>4543</v>
      </c>
      <c r="B167" s="1360" t="s">
        <v>4549</v>
      </c>
      <c r="C167" s="1361" t="s">
        <v>4</v>
      </c>
      <c r="D167" s="1362">
        <v>10</v>
      </c>
      <c r="E167" s="3053"/>
      <c r="F167" s="1363">
        <f>E167*D167</f>
        <v>0</v>
      </c>
    </row>
    <row r="168" spans="1:6" ht="21">
      <c r="A168" s="1359" t="s">
        <v>4546</v>
      </c>
      <c r="B168" s="1360" t="s">
        <v>4551</v>
      </c>
      <c r="C168" s="1361" t="s">
        <v>4</v>
      </c>
      <c r="D168" s="1362">
        <v>18</v>
      </c>
      <c r="E168" s="3053"/>
      <c r="F168" s="1363">
        <f>E168*D168</f>
        <v>0</v>
      </c>
    </row>
    <row r="169" spans="1:6" ht="13">
      <c r="A169" s="1353" t="s">
        <v>693</v>
      </c>
      <c r="B169" s="1354" t="s">
        <v>4552</v>
      </c>
      <c r="C169" s="1355"/>
      <c r="D169" s="1356"/>
      <c r="E169" s="3052"/>
      <c r="F169" s="1358"/>
    </row>
    <row r="170" spans="1:6" ht="31.5">
      <c r="A170" s="1364"/>
      <c r="B170" s="1365" t="s">
        <v>4553</v>
      </c>
      <c r="C170" s="1366"/>
      <c r="D170" s="1367"/>
      <c r="E170" s="3054"/>
      <c r="F170" s="1369"/>
    </row>
    <row r="171" spans="1:6" ht="13">
      <c r="A171" s="1364" t="s">
        <v>4554</v>
      </c>
      <c r="B171" s="1370" t="s">
        <v>4555</v>
      </c>
      <c r="C171" s="1366"/>
      <c r="D171" s="1367"/>
      <c r="E171" s="3054"/>
      <c r="F171" s="1369"/>
    </row>
    <row r="172" spans="1:6" ht="21">
      <c r="A172" s="1359" t="s">
        <v>4556</v>
      </c>
      <c r="B172" s="1360" t="s">
        <v>4676</v>
      </c>
      <c r="C172" s="1361" t="s">
        <v>380</v>
      </c>
      <c r="D172" s="1362">
        <v>20</v>
      </c>
      <c r="E172" s="3053"/>
      <c r="F172" s="1363">
        <f>E172*D172</f>
        <v>0</v>
      </c>
    </row>
    <row r="173" spans="1:6" ht="21">
      <c r="A173" s="1359" t="s">
        <v>4558</v>
      </c>
      <c r="B173" s="1360" t="s">
        <v>4557</v>
      </c>
      <c r="C173" s="1361" t="s">
        <v>4</v>
      </c>
      <c r="D173" s="1362">
        <v>3</v>
      </c>
      <c r="E173" s="3053"/>
      <c r="F173" s="1363">
        <f>E173*D173</f>
        <v>0</v>
      </c>
    </row>
    <row r="174" spans="1:6">
      <c r="A174" s="1359" t="s">
        <v>4677</v>
      </c>
      <c r="B174" s="1360" t="s">
        <v>4559</v>
      </c>
      <c r="C174" s="1361" t="s">
        <v>4</v>
      </c>
      <c r="D174" s="1362">
        <v>3</v>
      </c>
      <c r="E174" s="3053"/>
      <c r="F174" s="1363">
        <f>E174*D174</f>
        <v>0</v>
      </c>
    </row>
    <row r="175" spans="1:6" ht="13">
      <c r="A175" s="1364" t="s">
        <v>4678</v>
      </c>
      <c r="B175" s="1370" t="s">
        <v>4679</v>
      </c>
      <c r="C175" s="1366"/>
      <c r="D175" s="1367"/>
      <c r="E175" s="3054"/>
      <c r="F175" s="1369"/>
    </row>
    <row r="176" spans="1:6">
      <c r="A176" s="1359" t="s">
        <v>4680</v>
      </c>
      <c r="B176" s="1360" t="s">
        <v>4681</v>
      </c>
      <c r="C176" s="1361" t="s">
        <v>4</v>
      </c>
      <c r="D176" s="1362">
        <v>4</v>
      </c>
      <c r="E176" s="3053"/>
      <c r="F176" s="1363">
        <f>E176*D176</f>
        <v>0</v>
      </c>
    </row>
    <row r="177" spans="1:6" ht="21">
      <c r="A177" s="1359" t="s">
        <v>4682</v>
      </c>
      <c r="B177" s="1360" t="s">
        <v>4683</v>
      </c>
      <c r="C177" s="1361" t="s">
        <v>4</v>
      </c>
      <c r="D177" s="1362">
        <v>3</v>
      </c>
      <c r="E177" s="3053"/>
      <c r="F177" s="1363">
        <f>E177*D177</f>
        <v>0</v>
      </c>
    </row>
    <row r="178" spans="1:6" ht="13">
      <c r="A178" s="1364" t="s">
        <v>4684</v>
      </c>
      <c r="B178" s="1370" t="s">
        <v>4685</v>
      </c>
      <c r="C178" s="1366"/>
      <c r="D178" s="1367"/>
      <c r="E178" s="3054"/>
      <c r="F178" s="1369"/>
    </row>
    <row r="179" spans="1:6">
      <c r="A179" s="1359" t="s">
        <v>4686</v>
      </c>
      <c r="B179" s="1360" t="s">
        <v>4687</v>
      </c>
      <c r="C179" s="1361" t="s">
        <v>380</v>
      </c>
      <c r="D179" s="1362">
        <v>11</v>
      </c>
      <c r="E179" s="3053"/>
      <c r="F179" s="1363">
        <f t="shared" ref="F179:F182" si="3">E179*D179</f>
        <v>0</v>
      </c>
    </row>
    <row r="180" spans="1:6">
      <c r="A180" s="1359" t="s">
        <v>4688</v>
      </c>
      <c r="B180" s="1360" t="s">
        <v>4689</v>
      </c>
      <c r="C180" s="1361" t="s">
        <v>380</v>
      </c>
      <c r="D180" s="1362">
        <v>34</v>
      </c>
      <c r="E180" s="3053"/>
      <c r="F180" s="1363">
        <f t="shared" si="3"/>
        <v>0</v>
      </c>
    </row>
    <row r="181" spans="1:6">
      <c r="A181" s="1359" t="s">
        <v>4690</v>
      </c>
      <c r="B181" s="1360" t="s">
        <v>4691</v>
      </c>
      <c r="C181" s="1361" t="s">
        <v>4619</v>
      </c>
      <c r="D181" s="1362">
        <v>42</v>
      </c>
      <c r="E181" s="3053"/>
      <c r="F181" s="1363">
        <f t="shared" si="3"/>
        <v>0</v>
      </c>
    </row>
    <row r="182" spans="1:6">
      <c r="A182" s="1359" t="s">
        <v>4692</v>
      </c>
      <c r="B182" s="1360" t="s">
        <v>4693</v>
      </c>
      <c r="C182" s="1361" t="s">
        <v>4619</v>
      </c>
      <c r="D182" s="1362">
        <v>79</v>
      </c>
      <c r="E182" s="3053"/>
      <c r="F182" s="1363">
        <f t="shared" si="3"/>
        <v>0</v>
      </c>
    </row>
    <row r="183" spans="1:6" ht="13">
      <c r="A183" s="1364" t="s">
        <v>4694</v>
      </c>
      <c r="B183" s="1370" t="s">
        <v>4695</v>
      </c>
      <c r="C183" s="1366"/>
      <c r="D183" s="1367"/>
      <c r="E183" s="3054"/>
      <c r="F183" s="1369"/>
    </row>
    <row r="184" spans="1:6" ht="21">
      <c r="A184" s="1359" t="s">
        <v>4696</v>
      </c>
      <c r="B184" s="1360" t="s">
        <v>4697</v>
      </c>
      <c r="C184" s="1361" t="s">
        <v>404</v>
      </c>
      <c r="D184" s="1362">
        <v>3</v>
      </c>
      <c r="E184" s="3053"/>
      <c r="F184" s="1363">
        <f t="shared" ref="F184" si="4">E184*D184</f>
        <v>0</v>
      </c>
    </row>
    <row r="185" spans="1:6" ht="13" thickBot="1">
      <c r="A185" s="1372"/>
      <c r="B185" s="1372"/>
      <c r="C185" s="1372"/>
      <c r="D185" s="1373"/>
      <c r="E185" s="3055"/>
      <c r="F185" s="1372"/>
    </row>
    <row r="186" spans="1:6" ht="13.5" thickTop="1" thickBot="1">
      <c r="A186" s="1374"/>
      <c r="B186" s="1375" t="s">
        <v>381</v>
      </c>
      <c r="C186" s="1374"/>
      <c r="D186" s="1376"/>
      <c r="E186" s="3056"/>
      <c r="F186" s="1377">
        <f>SUM(F167:F185)</f>
        <v>0</v>
      </c>
    </row>
    <row r="187" spans="1:6" ht="14.5" thickBot="1">
      <c r="A187" s="1342" t="s">
        <v>4560</v>
      </c>
      <c r="B187" s="1343" t="s">
        <v>382</v>
      </c>
      <c r="C187" s="1344"/>
      <c r="D187" s="1345"/>
      <c r="E187" s="3057"/>
      <c r="F187" s="1347"/>
    </row>
    <row r="188" spans="1:6" s="3" customFormat="1" ht="14">
      <c r="A188" s="1348"/>
      <c r="B188" s="1349"/>
      <c r="C188" s="1348"/>
      <c r="D188" s="1350"/>
      <c r="E188" s="3051"/>
      <c r="F188" s="1352"/>
    </row>
    <row r="189" spans="1:6" ht="13">
      <c r="A189" s="1353" t="s">
        <v>703</v>
      </c>
      <c r="B189" s="1354" t="s">
        <v>4561</v>
      </c>
      <c r="C189" s="1355"/>
      <c r="D189" s="1356"/>
      <c r="E189" s="3052"/>
      <c r="F189" s="1358"/>
    </row>
    <row r="190" spans="1:6" s="3" customFormat="1">
      <c r="A190" s="1359" t="s">
        <v>4562</v>
      </c>
      <c r="B190" s="1360" t="s">
        <v>4563</v>
      </c>
      <c r="C190" s="1361" t="s">
        <v>404</v>
      </c>
      <c r="D190" s="1362">
        <v>44</v>
      </c>
      <c r="E190" s="3053"/>
      <c r="F190" s="1363">
        <f>E190*D190</f>
        <v>0</v>
      </c>
    </row>
    <row r="191" spans="1:6" s="3" customFormat="1" ht="21">
      <c r="A191" s="1359" t="s">
        <v>4564</v>
      </c>
      <c r="B191" s="1360" t="s">
        <v>4698</v>
      </c>
      <c r="C191" s="1361" t="s">
        <v>404</v>
      </c>
      <c r="D191" s="1362">
        <v>385.6</v>
      </c>
      <c r="E191" s="3053"/>
      <c r="F191" s="1363">
        <f>E191*D191</f>
        <v>0</v>
      </c>
    </row>
    <row r="192" spans="1:6" ht="21">
      <c r="A192" s="1359" t="s">
        <v>4566</v>
      </c>
      <c r="B192" s="1360" t="s">
        <v>4699</v>
      </c>
      <c r="C192" s="1361" t="s">
        <v>404</v>
      </c>
      <c r="D192" s="1362">
        <v>96.4</v>
      </c>
      <c r="E192" s="3053"/>
      <c r="F192" s="1363">
        <f>E192*D192</f>
        <v>0</v>
      </c>
    </row>
    <row r="193" spans="1:6" ht="21">
      <c r="A193" s="1359" t="s">
        <v>4568</v>
      </c>
      <c r="B193" s="1360" t="s">
        <v>4569</v>
      </c>
      <c r="C193" s="1361" t="s">
        <v>404</v>
      </c>
      <c r="D193" s="1362">
        <v>152</v>
      </c>
      <c r="E193" s="3053"/>
      <c r="F193" s="1363">
        <f>E193*D193</f>
        <v>0</v>
      </c>
    </row>
    <row r="194" spans="1:6" ht="13">
      <c r="A194" s="1378" t="s">
        <v>415</v>
      </c>
      <c r="B194" s="1354" t="s">
        <v>4570</v>
      </c>
      <c r="C194" s="1355"/>
      <c r="D194" s="1356"/>
      <c r="E194" s="3052"/>
      <c r="F194" s="1358"/>
    </row>
    <row r="195" spans="1:6" ht="21">
      <c r="A195" s="1359" t="s">
        <v>4571</v>
      </c>
      <c r="B195" s="1360" t="s">
        <v>4572</v>
      </c>
      <c r="C195" s="1361" t="s">
        <v>380</v>
      </c>
      <c r="D195" s="1362">
        <v>450</v>
      </c>
      <c r="E195" s="3053"/>
      <c r="F195" s="1363">
        <f>E195*D195</f>
        <v>0</v>
      </c>
    </row>
    <row r="196" spans="1:6" ht="13">
      <c r="A196" s="1353" t="s">
        <v>417</v>
      </c>
      <c r="B196" s="1354" t="s">
        <v>4576</v>
      </c>
      <c r="C196" s="1355"/>
      <c r="D196" s="1356"/>
      <c r="E196" s="3052"/>
      <c r="F196" s="1358"/>
    </row>
    <row r="197" spans="1:6" ht="63">
      <c r="A197" s="1359" t="s">
        <v>4577</v>
      </c>
      <c r="B197" s="1360" t="s">
        <v>4578</v>
      </c>
      <c r="C197" s="1361" t="s">
        <v>404</v>
      </c>
      <c r="D197" s="1362">
        <v>48</v>
      </c>
      <c r="E197" s="3053"/>
      <c r="F197" s="1363">
        <f>E197*D197</f>
        <v>0</v>
      </c>
    </row>
    <row r="198" spans="1:6" s="3" customFormat="1" ht="21">
      <c r="A198" s="1359" t="s">
        <v>4579</v>
      </c>
      <c r="B198" s="1360" t="s">
        <v>4700</v>
      </c>
      <c r="C198" s="1361" t="s">
        <v>404</v>
      </c>
      <c r="D198" s="1362">
        <v>152</v>
      </c>
      <c r="E198" s="3053"/>
      <c r="F198" s="1363">
        <f>E198*D198</f>
        <v>0</v>
      </c>
    </row>
    <row r="199" spans="1:6" s="3" customFormat="1" ht="21">
      <c r="A199" s="1359" t="s">
        <v>4581</v>
      </c>
      <c r="B199" s="1360" t="s">
        <v>4582</v>
      </c>
      <c r="C199" s="1361" t="s">
        <v>404</v>
      </c>
      <c r="D199" s="1362">
        <v>557</v>
      </c>
      <c r="E199" s="3053"/>
      <c r="F199" s="1363">
        <f>E199*D199</f>
        <v>0</v>
      </c>
    </row>
    <row r="200" spans="1:6" s="3" customFormat="1" ht="21">
      <c r="A200" s="1359" t="s">
        <v>4701</v>
      </c>
      <c r="B200" s="1360" t="s">
        <v>4702</v>
      </c>
      <c r="C200" s="1361" t="s">
        <v>404</v>
      </c>
      <c r="D200" s="1362">
        <v>2</v>
      </c>
      <c r="E200" s="3053"/>
      <c r="F200" s="1363">
        <f>E200*D200</f>
        <v>0</v>
      </c>
    </row>
    <row r="201" spans="1:6" s="3" customFormat="1" ht="13">
      <c r="A201" s="1353" t="s">
        <v>651</v>
      </c>
      <c r="B201" s="1354" t="s">
        <v>4583</v>
      </c>
      <c r="C201" s="1355"/>
      <c r="D201" s="1356"/>
      <c r="E201" s="3052"/>
      <c r="F201" s="1358"/>
    </row>
    <row r="202" spans="1:6" s="3" customFormat="1" ht="21">
      <c r="A202" s="1359" t="s">
        <v>4584</v>
      </c>
      <c r="B202" s="1360" t="s">
        <v>4585</v>
      </c>
      <c r="C202" s="1361" t="s">
        <v>4586</v>
      </c>
      <c r="D202" s="1362">
        <v>79.2</v>
      </c>
      <c r="E202" s="3053"/>
      <c r="F202" s="1363">
        <f>E202*D202</f>
        <v>0</v>
      </c>
    </row>
    <row r="203" spans="1:6" s="3" customFormat="1" ht="21">
      <c r="A203" s="1359" t="s">
        <v>4587</v>
      </c>
      <c r="B203" s="1360" t="s">
        <v>4588</v>
      </c>
      <c r="C203" s="1361" t="s">
        <v>4586</v>
      </c>
      <c r="D203" s="1362">
        <v>867.6</v>
      </c>
      <c r="E203" s="3053"/>
      <c r="F203" s="1363">
        <f>E203*D203</f>
        <v>0</v>
      </c>
    </row>
    <row r="204" spans="1:6" s="3" customFormat="1" ht="21">
      <c r="A204" s="1359" t="s">
        <v>4589</v>
      </c>
      <c r="B204" s="1360" t="s">
        <v>4703</v>
      </c>
      <c r="C204" s="1361" t="s">
        <v>4586</v>
      </c>
      <c r="D204" s="1362">
        <v>6</v>
      </c>
      <c r="E204" s="3053"/>
      <c r="F204" s="1363">
        <f>E204*D204</f>
        <v>0</v>
      </c>
    </row>
    <row r="205" spans="1:6" s="3" customFormat="1" ht="31.5">
      <c r="A205" s="1359" t="s">
        <v>4704</v>
      </c>
      <c r="B205" s="1360" t="s">
        <v>4705</v>
      </c>
      <c r="C205" s="1361" t="s">
        <v>4586</v>
      </c>
      <c r="D205" s="1362">
        <v>32.5</v>
      </c>
      <c r="E205" s="3053"/>
      <c r="F205" s="1363">
        <f>E205*D205</f>
        <v>0</v>
      </c>
    </row>
    <row r="206" spans="1:6">
      <c r="A206" s="1359" t="s">
        <v>4706</v>
      </c>
      <c r="B206" s="1360" t="s">
        <v>4590</v>
      </c>
      <c r="C206" s="1361" t="s">
        <v>4586</v>
      </c>
      <c r="D206" s="1362">
        <v>985.3</v>
      </c>
      <c r="E206" s="3053"/>
      <c r="F206" s="1363">
        <f>E206*D206</f>
        <v>0</v>
      </c>
    </row>
    <row r="207" spans="1:6" s="64" customFormat="1" ht="13" thickBot="1">
      <c r="A207" s="1372"/>
      <c r="B207" s="1372"/>
      <c r="C207" s="1372"/>
      <c r="D207" s="1373"/>
      <c r="E207" s="3055"/>
      <c r="F207" s="1372"/>
    </row>
    <row r="208" spans="1:6" s="3" customFormat="1" ht="13.5" thickTop="1" thickBot="1">
      <c r="A208" s="1379"/>
      <c r="B208" s="1380" t="s">
        <v>381</v>
      </c>
      <c r="C208" s="1379"/>
      <c r="D208" s="1381"/>
      <c r="E208" s="3058"/>
      <c r="F208" s="1383">
        <f>SUM(F190:F207)</f>
        <v>0</v>
      </c>
    </row>
    <row r="209" spans="1:6" s="3" customFormat="1" ht="14.5" thickBot="1">
      <c r="A209" s="1342" t="s">
        <v>4591</v>
      </c>
      <c r="B209" s="1343" t="s">
        <v>4530</v>
      </c>
      <c r="C209" s="1344"/>
      <c r="D209" s="1345"/>
      <c r="E209" s="3057"/>
      <c r="F209" s="1347"/>
    </row>
    <row r="210" spans="1:6" s="3" customFormat="1" ht="14">
      <c r="A210" s="1348"/>
      <c r="B210" s="1349"/>
      <c r="C210" s="1348"/>
      <c r="D210" s="1350"/>
      <c r="E210" s="3051"/>
      <c r="F210" s="1352"/>
    </row>
    <row r="211" spans="1:6" ht="13">
      <c r="A211" s="1353" t="s">
        <v>710</v>
      </c>
      <c r="B211" s="1354" t="s">
        <v>4592</v>
      </c>
      <c r="C211" s="1355"/>
      <c r="D211" s="1356"/>
      <c r="E211" s="3052"/>
      <c r="F211" s="1358"/>
    </row>
    <row r="212" spans="1:6" ht="13">
      <c r="A212" s="1364" t="s">
        <v>4593</v>
      </c>
      <c r="B212" s="1370" t="s">
        <v>4594</v>
      </c>
      <c r="C212" s="1366"/>
      <c r="D212" s="1367"/>
      <c r="E212" s="3054"/>
      <c r="F212" s="1369"/>
    </row>
    <row r="213" spans="1:6" ht="63">
      <c r="A213" s="1359" t="s">
        <v>4595</v>
      </c>
      <c r="B213" s="1360" t="s">
        <v>4596</v>
      </c>
      <c r="C213" s="1361" t="s">
        <v>404</v>
      </c>
      <c r="D213" s="1362">
        <v>58</v>
      </c>
      <c r="E213" s="3053"/>
      <c r="F213" s="1363">
        <f>E213*D213</f>
        <v>0</v>
      </c>
    </row>
    <row r="214" spans="1:6" ht="13">
      <c r="A214" s="1353" t="s">
        <v>712</v>
      </c>
      <c r="B214" s="1354" t="s">
        <v>4601</v>
      </c>
      <c r="C214" s="1355"/>
      <c r="D214" s="1356"/>
      <c r="E214" s="3052"/>
      <c r="F214" s="1358"/>
    </row>
    <row r="215" spans="1:6" ht="13">
      <c r="A215" s="1364" t="s">
        <v>4602</v>
      </c>
      <c r="B215" s="1370" t="s">
        <v>4603</v>
      </c>
      <c r="C215" s="1366"/>
      <c r="D215" s="1367"/>
      <c r="E215" s="3054"/>
      <c r="F215" s="1369"/>
    </row>
    <row r="216" spans="1:6" ht="31.5">
      <c r="A216" s="1359" t="s">
        <v>4604</v>
      </c>
      <c r="B216" s="1360" t="s">
        <v>4607</v>
      </c>
      <c r="C216" s="1361" t="s">
        <v>380</v>
      </c>
      <c r="D216" s="1362">
        <v>80</v>
      </c>
      <c r="E216" s="3053"/>
      <c r="F216" s="1363">
        <f>E216*D216</f>
        <v>0</v>
      </c>
    </row>
    <row r="217" spans="1:6" ht="13">
      <c r="A217" s="1364" t="s">
        <v>4608</v>
      </c>
      <c r="B217" s="1370" t="s">
        <v>4609</v>
      </c>
      <c r="C217" s="1366"/>
      <c r="D217" s="1367"/>
      <c r="E217" s="3054"/>
      <c r="F217" s="1369"/>
    </row>
    <row r="218" spans="1:6">
      <c r="A218" s="1359" t="s">
        <v>4610</v>
      </c>
      <c r="B218" s="1360" t="s">
        <v>4707</v>
      </c>
      <c r="C218" s="1361" t="s">
        <v>377</v>
      </c>
      <c r="D218" s="1362">
        <v>42</v>
      </c>
      <c r="E218" s="3053"/>
      <c r="F218" s="1363">
        <f>E218*D218</f>
        <v>0</v>
      </c>
    </row>
    <row r="219" spans="1:6" ht="13">
      <c r="A219" s="1353" t="s">
        <v>964</v>
      </c>
      <c r="B219" s="1354" t="s">
        <v>4708</v>
      </c>
      <c r="C219" s="1355"/>
      <c r="D219" s="1356"/>
      <c r="E219" s="3052"/>
      <c r="F219" s="1358"/>
    </row>
    <row r="220" spans="1:6" ht="42">
      <c r="A220" s="1359" t="s">
        <v>4709</v>
      </c>
      <c r="B220" s="1360" t="s">
        <v>4710</v>
      </c>
      <c r="C220" s="1361" t="s">
        <v>380</v>
      </c>
      <c r="D220" s="1362">
        <v>1</v>
      </c>
      <c r="E220" s="3053"/>
      <c r="F220" s="1363">
        <f>E220*D220</f>
        <v>0</v>
      </c>
    </row>
    <row r="221" spans="1:6" ht="13">
      <c r="A221" s="1353" t="s">
        <v>966</v>
      </c>
      <c r="B221" s="1354" t="s">
        <v>4614</v>
      </c>
      <c r="C221" s="1355"/>
      <c r="D221" s="1356"/>
      <c r="E221" s="3052"/>
      <c r="F221" s="1358"/>
    </row>
    <row r="222" spans="1:6" s="377" customFormat="1" ht="13">
      <c r="A222" s="1364" t="s">
        <v>4615</v>
      </c>
      <c r="B222" s="1370" t="s">
        <v>4616</v>
      </c>
      <c r="C222" s="1366"/>
      <c r="D222" s="1367"/>
      <c r="E222" s="3054"/>
      <c r="F222" s="1369"/>
    </row>
    <row r="223" spans="1:6" ht="31.5">
      <c r="A223" s="1359" t="s">
        <v>4617</v>
      </c>
      <c r="B223" s="1360" t="s">
        <v>4618</v>
      </c>
      <c r="C223" s="1361" t="s">
        <v>4619</v>
      </c>
      <c r="D223" s="1362">
        <v>41</v>
      </c>
      <c r="E223" s="3053"/>
      <c r="F223" s="1363">
        <f>E223*D223</f>
        <v>0</v>
      </c>
    </row>
    <row r="224" spans="1:6" s="377" customFormat="1" ht="31.5">
      <c r="A224" s="1359" t="s">
        <v>4620</v>
      </c>
      <c r="B224" s="1360" t="s">
        <v>4711</v>
      </c>
      <c r="C224" s="1361" t="s">
        <v>4619</v>
      </c>
      <c r="D224" s="1362">
        <v>2.5</v>
      </c>
      <c r="E224" s="3053"/>
      <c r="F224" s="1363">
        <f>E224*D224</f>
        <v>0</v>
      </c>
    </row>
    <row r="225" spans="1:6" s="377" customFormat="1" ht="42">
      <c r="A225" s="1359" t="s">
        <v>4620</v>
      </c>
      <c r="B225" s="1360" t="s">
        <v>4621</v>
      </c>
      <c r="C225" s="1361" t="s">
        <v>4619</v>
      </c>
      <c r="D225" s="1362">
        <v>75</v>
      </c>
      <c r="E225" s="3053"/>
      <c r="F225" s="1363">
        <f>E225*D225</f>
        <v>0</v>
      </c>
    </row>
    <row r="226" spans="1:6" ht="13" thickBot="1">
      <c r="A226" s="1372"/>
      <c r="B226" s="1372"/>
      <c r="C226" s="1372"/>
      <c r="D226" s="1373"/>
      <c r="E226" s="3055"/>
      <c r="F226" s="1372"/>
    </row>
    <row r="227" spans="1:6" ht="13.5" thickTop="1" thickBot="1">
      <c r="A227" s="1379"/>
      <c r="B227" s="1380" t="s">
        <v>381</v>
      </c>
      <c r="C227" s="1379"/>
      <c r="D227" s="1381"/>
      <c r="E227" s="3058"/>
      <c r="F227" s="1383">
        <f>SUM(F213:F226)</f>
        <v>0</v>
      </c>
    </row>
    <row r="228" spans="1:6" ht="14.5" thickBot="1">
      <c r="A228" s="1342" t="s">
        <v>4656</v>
      </c>
      <c r="B228" s="1343" t="s">
        <v>4535</v>
      </c>
      <c r="C228" s="1344"/>
      <c r="D228" s="1345"/>
      <c r="E228" s="3057"/>
      <c r="F228" s="1347"/>
    </row>
    <row r="229" spans="1:6" ht="14">
      <c r="A229" s="1348"/>
      <c r="B229" s="1349"/>
      <c r="C229" s="1348"/>
      <c r="D229" s="1350"/>
      <c r="E229" s="3051"/>
      <c r="F229" s="1352"/>
    </row>
    <row r="230" spans="1:6" ht="13">
      <c r="A230" s="1364" t="s">
        <v>647</v>
      </c>
      <c r="B230" s="1370" t="s">
        <v>4657</v>
      </c>
      <c r="C230" s="1366"/>
      <c r="D230" s="1367"/>
      <c r="E230" s="3054"/>
      <c r="F230" s="1369"/>
    </row>
    <row r="231" spans="1:6" ht="21">
      <c r="A231" s="1359" t="s">
        <v>4658</v>
      </c>
      <c r="B231" s="1360" t="s">
        <v>4659</v>
      </c>
      <c r="C231" s="1361" t="s">
        <v>4</v>
      </c>
      <c r="D231" s="1362">
        <v>2</v>
      </c>
      <c r="E231" s="3053"/>
      <c r="F231" s="1363">
        <f t="shared" ref="F231:F235" si="5">E231*D231</f>
        <v>0</v>
      </c>
    </row>
    <row r="232" spans="1:6" ht="21">
      <c r="A232" s="1359" t="s">
        <v>4660</v>
      </c>
      <c r="B232" s="1360" t="s">
        <v>4661</v>
      </c>
      <c r="C232" s="1361" t="s">
        <v>4</v>
      </c>
      <c r="D232" s="1362">
        <v>1</v>
      </c>
      <c r="E232" s="3053"/>
      <c r="F232" s="1363">
        <f t="shared" si="5"/>
        <v>0</v>
      </c>
    </row>
    <row r="233" spans="1:6" ht="21">
      <c r="A233" s="1359" t="s">
        <v>4662</v>
      </c>
      <c r="B233" s="1360" t="s">
        <v>4663</v>
      </c>
      <c r="C233" s="1361" t="s">
        <v>4</v>
      </c>
      <c r="D233" s="1362">
        <v>1</v>
      </c>
      <c r="E233" s="3053"/>
      <c r="F233" s="1363">
        <f t="shared" si="5"/>
        <v>0</v>
      </c>
    </row>
    <row r="234" spans="1:6" ht="21">
      <c r="A234" s="1359" t="s">
        <v>4664</v>
      </c>
      <c r="B234" s="1360" t="s">
        <v>4667</v>
      </c>
      <c r="C234" s="1361" t="s">
        <v>4</v>
      </c>
      <c r="D234" s="1362">
        <v>2</v>
      </c>
      <c r="E234" s="3053"/>
      <c r="F234" s="1363">
        <f t="shared" si="5"/>
        <v>0</v>
      </c>
    </row>
    <row r="235" spans="1:6" s="3" customFormat="1" ht="31.5">
      <c r="A235" s="1359" t="s">
        <v>4666</v>
      </c>
      <c r="B235" s="1360" t="s">
        <v>4671</v>
      </c>
      <c r="C235" s="1361" t="s">
        <v>4</v>
      </c>
      <c r="D235" s="1362">
        <v>1</v>
      </c>
      <c r="E235" s="3053"/>
      <c r="F235" s="1363">
        <f t="shared" si="5"/>
        <v>0</v>
      </c>
    </row>
    <row r="236" spans="1:6" ht="13" thickBot="1">
      <c r="A236" s="1372"/>
      <c r="B236" s="1372"/>
      <c r="C236" s="1372"/>
      <c r="D236" s="1373"/>
      <c r="E236" s="1372"/>
      <c r="F236" s="1372"/>
    </row>
    <row r="237" spans="1:6" ht="13" thickTop="1">
      <c r="A237" s="1379"/>
      <c r="B237" s="1380" t="s">
        <v>381</v>
      </c>
      <c r="C237" s="1379"/>
      <c r="D237" s="1381"/>
      <c r="E237" s="1382"/>
      <c r="F237" s="1383">
        <f>SUM(F231:F236)</f>
        <v>0</v>
      </c>
    </row>
    <row r="240" spans="1:6">
      <c r="A240" s="3449" t="s">
        <v>4525</v>
      </c>
      <c r="B240" s="3449"/>
      <c r="C240" s="3449"/>
      <c r="D240" s="3449"/>
      <c r="E240" s="3449"/>
      <c r="F240" s="3449"/>
    </row>
    <row r="241" spans="1:6" s="14" customFormat="1">
      <c r="A241"/>
      <c r="B241"/>
      <c r="C241"/>
      <c r="D241"/>
      <c r="E241"/>
      <c r="F241"/>
    </row>
    <row r="242" spans="1:6" s="14" customFormat="1">
      <c r="A242"/>
      <c r="B242"/>
      <c r="C242"/>
      <c r="D242"/>
      <c r="E242"/>
      <c r="F242"/>
    </row>
    <row r="243" spans="1:6" s="14" customFormat="1">
      <c r="A243"/>
      <c r="B243"/>
      <c r="C243"/>
      <c r="D243"/>
      <c r="E243"/>
      <c r="F243"/>
    </row>
    <row r="244" spans="1:6" s="14" customFormat="1" ht="12.5" customHeight="1">
      <c r="A244" s="3450" t="s">
        <v>4712</v>
      </c>
      <c r="B244" s="3450"/>
      <c r="C244" s="3450"/>
      <c r="D244" s="3450"/>
      <c r="E244" s="3450"/>
      <c r="F244" s="3450"/>
    </row>
    <row r="245" spans="1:6">
      <c r="A245" s="3450"/>
      <c r="B245" s="3450"/>
      <c r="C245" s="3450"/>
      <c r="D245" s="3450"/>
      <c r="E245" s="3450"/>
      <c r="F245" s="3450"/>
    </row>
    <row r="250" spans="1:6" ht="18">
      <c r="B250" s="1325" t="s">
        <v>411</v>
      </c>
    </row>
    <row r="252" spans="1:6" ht="15.5">
      <c r="A252" s="1326" t="s">
        <v>4527</v>
      </c>
      <c r="B252" s="1326" t="s">
        <v>691</v>
      </c>
      <c r="C252" s="1327"/>
      <c r="D252" s="1327"/>
      <c r="E252" s="1327"/>
      <c r="F252" s="1328">
        <f>F186</f>
        <v>0</v>
      </c>
    </row>
    <row r="253" spans="1:6" ht="15.5">
      <c r="A253" s="1326" t="s">
        <v>4528</v>
      </c>
      <c r="B253" s="1326" t="s">
        <v>382</v>
      </c>
      <c r="C253" s="1327"/>
      <c r="D253" s="1327"/>
      <c r="E253" s="1327"/>
      <c r="F253" s="1328">
        <f>F208</f>
        <v>0</v>
      </c>
    </row>
    <row r="254" spans="1:6" ht="15.5">
      <c r="A254" s="1326" t="s">
        <v>4529</v>
      </c>
      <c r="B254" s="1326" t="s">
        <v>4530</v>
      </c>
      <c r="C254" s="1327"/>
      <c r="D254" s="1327"/>
      <c r="E254" s="1327"/>
      <c r="F254" s="1328">
        <f>F227</f>
        <v>0</v>
      </c>
    </row>
    <row r="255" spans="1:6" ht="15.5">
      <c r="A255" s="1329" t="s">
        <v>4534</v>
      </c>
      <c r="B255" s="1329" t="s">
        <v>4535</v>
      </c>
      <c r="C255" s="1330"/>
      <c r="D255" s="1330"/>
      <c r="E255" s="1330"/>
      <c r="F255" s="1331">
        <f>F237</f>
        <v>0</v>
      </c>
    </row>
    <row r="256" spans="1:6" ht="15.5">
      <c r="A256" s="1327"/>
      <c r="B256" s="1327"/>
      <c r="C256" s="1327"/>
      <c r="D256" s="1327"/>
      <c r="E256" s="1327"/>
      <c r="F256" s="1327"/>
    </row>
    <row r="257" spans="1:6" ht="15.5">
      <c r="A257" s="1330"/>
      <c r="B257" s="1329" t="s">
        <v>381</v>
      </c>
      <c r="C257" s="1330"/>
      <c r="D257" s="1330"/>
      <c r="E257" s="1330"/>
      <c r="F257" s="1332">
        <f>SUM(F252:F256)</f>
        <v>0</v>
      </c>
    </row>
    <row r="258" spans="1:6" ht="15.5">
      <c r="A258" s="1327"/>
      <c r="B258" s="1327"/>
      <c r="C258" s="1327"/>
      <c r="D258" s="1327"/>
      <c r="E258" s="1327"/>
      <c r="F258" s="1333"/>
    </row>
    <row r="259" spans="1:6" ht="15.5">
      <c r="A259" s="1330"/>
      <c r="B259" s="1329" t="s">
        <v>2673</v>
      </c>
      <c r="C259" s="1330"/>
      <c r="D259" s="1334">
        <v>0.05</v>
      </c>
      <c r="E259" s="1330"/>
      <c r="F259" s="1332">
        <f>D259*F257</f>
        <v>0</v>
      </c>
    </row>
    <row r="260" spans="1:6" ht="15.5">
      <c r="A260" s="1327"/>
      <c r="B260" s="1327"/>
      <c r="C260" s="1327"/>
      <c r="D260" s="1327"/>
      <c r="E260" s="1327"/>
      <c r="F260" s="1333"/>
    </row>
    <row r="261" spans="1:6" ht="15.5">
      <c r="A261" s="1330"/>
      <c r="B261" s="1330" t="s">
        <v>4536</v>
      </c>
      <c r="C261" s="1330"/>
      <c r="D261" s="1330"/>
      <c r="E261" s="1330"/>
      <c r="F261" s="1332">
        <f>F257+F259</f>
        <v>0</v>
      </c>
    </row>
    <row r="262" spans="1:6" ht="15.5">
      <c r="A262" s="1327"/>
      <c r="B262" s="1327"/>
      <c r="C262" s="1327"/>
      <c r="D262" s="1327"/>
      <c r="E262" s="1327"/>
      <c r="F262" s="1333"/>
    </row>
    <row r="263" spans="1:6" ht="15.5">
      <c r="A263" s="1330"/>
      <c r="B263" s="1330" t="s">
        <v>4537</v>
      </c>
      <c r="C263" s="1330"/>
      <c r="D263" s="1330"/>
      <c r="E263" s="1330"/>
      <c r="F263" s="1332">
        <f>F261*0.22</f>
        <v>0</v>
      </c>
    </row>
    <row r="264" spans="1:6" ht="15.5">
      <c r="A264" s="1327"/>
      <c r="B264" s="1327"/>
      <c r="C264" s="1327"/>
      <c r="D264" s="1327"/>
      <c r="E264" s="1327"/>
      <c r="F264" s="1333"/>
    </row>
    <row r="265" spans="1:6" ht="16" thickBot="1">
      <c r="A265" s="1335"/>
      <c r="B265" s="1335" t="s">
        <v>4538</v>
      </c>
      <c r="C265" s="1335"/>
      <c r="D265" s="1335"/>
      <c r="E265" s="1335"/>
      <c r="F265" s="1336">
        <f>F263+F261</f>
        <v>0</v>
      </c>
    </row>
    <row r="266" spans="1:6" ht="13" thickTop="1"/>
    <row r="269" spans="1:6">
      <c r="A269" s="1337" t="s">
        <v>2745</v>
      </c>
      <c r="B269" s="1337" t="s">
        <v>4539</v>
      </c>
      <c r="C269" s="1337" t="s">
        <v>512</v>
      </c>
      <c r="D269" s="1337" t="s">
        <v>407</v>
      </c>
      <c r="E269" s="1337" t="s">
        <v>4540</v>
      </c>
      <c r="F269" s="1337" t="s">
        <v>2885</v>
      </c>
    </row>
    <row r="270" spans="1:6" ht="13.5" thickBot="1">
      <c r="A270" s="1338"/>
      <c r="B270" s="1339"/>
      <c r="C270" s="1338"/>
      <c r="D270" s="1340"/>
      <c r="E270" s="1341"/>
      <c r="F270" s="1339"/>
    </row>
    <row r="271" spans="1:6" s="315" customFormat="1" ht="14.5" thickBot="1">
      <c r="A271" s="1342" t="s">
        <v>4541</v>
      </c>
      <c r="B271" s="1343" t="s">
        <v>691</v>
      </c>
      <c r="C271" s="1344"/>
      <c r="D271" s="1345"/>
      <c r="E271" s="1346"/>
      <c r="F271" s="1347"/>
    </row>
    <row r="272" spans="1:6" s="315" customFormat="1" ht="14">
      <c r="A272" s="1348"/>
      <c r="B272" s="1349"/>
      <c r="C272" s="1348"/>
      <c r="D272" s="1350"/>
      <c r="E272" s="1351"/>
      <c r="F272" s="1352"/>
    </row>
    <row r="273" spans="1:6" s="315" customFormat="1" ht="13">
      <c r="A273" s="1353" t="s">
        <v>412</v>
      </c>
      <c r="B273" s="1354" t="s">
        <v>4542</v>
      </c>
      <c r="C273" s="1355"/>
      <c r="D273" s="1356"/>
      <c r="E273" s="3052"/>
      <c r="F273" s="1358"/>
    </row>
    <row r="274" spans="1:6" s="315" customFormat="1" ht="21">
      <c r="A274" s="1359" t="s">
        <v>4543</v>
      </c>
      <c r="B274" s="1360" t="s">
        <v>4544</v>
      </c>
      <c r="C274" s="1361" t="s">
        <v>4545</v>
      </c>
      <c r="D274" s="1362">
        <v>0.05</v>
      </c>
      <c r="E274" s="3053"/>
      <c r="F274" s="1363">
        <f>E274*D274</f>
        <v>0</v>
      </c>
    </row>
    <row r="275" spans="1:6" s="315" customFormat="1" ht="21">
      <c r="A275" s="1359" t="s">
        <v>4546</v>
      </c>
      <c r="B275" s="1360" t="s">
        <v>4547</v>
      </c>
      <c r="C275" s="1361" t="s">
        <v>4545</v>
      </c>
      <c r="D275" s="1362">
        <v>0.05</v>
      </c>
      <c r="E275" s="3053"/>
      <c r="F275" s="1363">
        <f>E275*D275</f>
        <v>0</v>
      </c>
    </row>
    <row r="276" spans="1:6" s="315" customFormat="1" ht="21">
      <c r="A276" s="1359" t="s">
        <v>4548</v>
      </c>
      <c r="B276" s="1360" t="s">
        <v>4549</v>
      </c>
      <c r="C276" s="1361" t="s">
        <v>4</v>
      </c>
      <c r="D276" s="1362">
        <v>3</v>
      </c>
      <c r="E276" s="3053"/>
      <c r="F276" s="1363">
        <f>E276*D276</f>
        <v>0</v>
      </c>
    </row>
    <row r="277" spans="1:6" s="315" customFormat="1" ht="21">
      <c r="A277" s="1359" t="s">
        <v>4550</v>
      </c>
      <c r="B277" s="1360" t="s">
        <v>4551</v>
      </c>
      <c r="C277" s="1361" t="s">
        <v>4</v>
      </c>
      <c r="D277" s="1362">
        <v>9</v>
      </c>
      <c r="E277" s="3053"/>
      <c r="F277" s="1363">
        <f>E277*D277</f>
        <v>0</v>
      </c>
    </row>
    <row r="278" spans="1:6" s="14" customFormat="1" ht="13">
      <c r="A278" s="1353" t="s">
        <v>693</v>
      </c>
      <c r="B278" s="1354" t="s">
        <v>4552</v>
      </c>
      <c r="C278" s="1355"/>
      <c r="D278" s="1356"/>
      <c r="E278" s="3052"/>
      <c r="F278" s="1358"/>
    </row>
    <row r="279" spans="1:6" s="315" customFormat="1" ht="31.5">
      <c r="A279" s="1364"/>
      <c r="B279" s="1365" t="s">
        <v>4553</v>
      </c>
      <c r="C279" s="1366"/>
      <c r="D279" s="1367"/>
      <c r="E279" s="3054"/>
      <c r="F279" s="1369"/>
    </row>
    <row r="280" spans="1:6" ht="13">
      <c r="A280" s="1364" t="s">
        <v>4684</v>
      </c>
      <c r="B280" s="1370" t="s">
        <v>4685</v>
      </c>
      <c r="C280" s="1366"/>
      <c r="D280" s="1367"/>
      <c r="E280" s="3054"/>
      <c r="F280" s="1369"/>
    </row>
    <row r="281" spans="1:6" s="315" customFormat="1">
      <c r="A281" s="1359" t="s">
        <v>4686</v>
      </c>
      <c r="B281" s="1360" t="s">
        <v>4713</v>
      </c>
      <c r="C281" s="1361" t="s">
        <v>380</v>
      </c>
      <c r="D281" s="1362">
        <v>17</v>
      </c>
      <c r="E281" s="3053"/>
      <c r="F281" s="1363">
        <f t="shared" ref="F281:F284" si="6">E281*D281</f>
        <v>0</v>
      </c>
    </row>
    <row r="282" spans="1:6" s="70" customFormat="1">
      <c r="A282" s="1359" t="s">
        <v>4688</v>
      </c>
      <c r="B282" s="1360" t="s">
        <v>4687</v>
      </c>
      <c r="C282" s="1361" t="s">
        <v>380</v>
      </c>
      <c r="D282" s="1362">
        <v>114</v>
      </c>
      <c r="E282" s="3053"/>
      <c r="F282" s="1363">
        <f t="shared" si="6"/>
        <v>0</v>
      </c>
    </row>
    <row r="283" spans="1:6" s="315" customFormat="1">
      <c r="A283" s="1359" t="s">
        <v>4690</v>
      </c>
      <c r="B283" s="1360" t="s">
        <v>4691</v>
      </c>
      <c r="C283" s="1361" t="s">
        <v>4619</v>
      </c>
      <c r="D283" s="1362">
        <v>36</v>
      </c>
      <c r="E283" s="3053"/>
      <c r="F283" s="1363">
        <f t="shared" si="6"/>
        <v>0</v>
      </c>
    </row>
    <row r="284" spans="1:6" s="315" customFormat="1">
      <c r="A284" s="1359" t="s">
        <v>4692</v>
      </c>
      <c r="B284" s="1360" t="s">
        <v>4693</v>
      </c>
      <c r="C284" s="1361" t="s">
        <v>4619</v>
      </c>
      <c r="D284" s="1362">
        <v>15</v>
      </c>
      <c r="E284" s="3053"/>
      <c r="F284" s="1363">
        <f t="shared" si="6"/>
        <v>0</v>
      </c>
    </row>
    <row r="285" spans="1:6" s="315" customFormat="1" ht="13" thickBot="1">
      <c r="A285" s="1372"/>
      <c r="B285" s="1372"/>
      <c r="C285" s="1372"/>
      <c r="D285" s="1373"/>
      <c r="E285" s="3055"/>
      <c r="F285" s="1372"/>
    </row>
    <row r="286" spans="1:6" s="315" customFormat="1" ht="13.5" thickTop="1" thickBot="1">
      <c r="A286" s="1374"/>
      <c r="B286" s="1375" t="s">
        <v>381</v>
      </c>
      <c r="C286" s="1374"/>
      <c r="D286" s="1376"/>
      <c r="E286" s="3056"/>
      <c r="F286" s="1377">
        <f>SUM(F274:F285)</f>
        <v>0</v>
      </c>
    </row>
    <row r="287" spans="1:6" s="315" customFormat="1" ht="14.5" thickBot="1">
      <c r="A287" s="1342" t="s">
        <v>4560</v>
      </c>
      <c r="B287" s="1343" t="s">
        <v>382</v>
      </c>
      <c r="C287" s="1344"/>
      <c r="D287" s="1345"/>
      <c r="E287" s="3057"/>
      <c r="F287" s="1347"/>
    </row>
    <row r="288" spans="1:6" s="315" customFormat="1" ht="14">
      <c r="A288" s="1348"/>
      <c r="B288" s="1349"/>
      <c r="C288" s="1348"/>
      <c r="D288" s="1350"/>
      <c r="E288" s="3051"/>
      <c r="F288" s="1352"/>
    </row>
    <row r="289" spans="1:6" ht="13">
      <c r="A289" s="1353" t="s">
        <v>703</v>
      </c>
      <c r="B289" s="1354" t="s">
        <v>4561</v>
      </c>
      <c r="C289" s="1355"/>
      <c r="D289" s="1356"/>
      <c r="E289" s="3052"/>
      <c r="F289" s="1358"/>
    </row>
    <row r="290" spans="1:6" ht="21">
      <c r="A290" s="1359" t="s">
        <v>4562</v>
      </c>
      <c r="B290" s="1360" t="s">
        <v>4698</v>
      </c>
      <c r="C290" s="1361" t="s">
        <v>404</v>
      </c>
      <c r="D290" s="1362">
        <v>310</v>
      </c>
      <c r="E290" s="3053"/>
      <c r="F290" s="1363">
        <f>E290*D290</f>
        <v>0</v>
      </c>
    </row>
    <row r="291" spans="1:6" ht="31.5">
      <c r="A291" s="1359" t="s">
        <v>4564</v>
      </c>
      <c r="B291" s="1360" t="s">
        <v>4714</v>
      </c>
      <c r="C291" s="1361" t="s">
        <v>404</v>
      </c>
      <c r="D291" s="1362">
        <v>5</v>
      </c>
      <c r="E291" s="3053"/>
      <c r="F291" s="1363">
        <f>E291*D291</f>
        <v>0</v>
      </c>
    </row>
    <row r="292" spans="1:6" ht="13">
      <c r="A292" s="1378" t="s">
        <v>415</v>
      </c>
      <c r="B292" s="1354" t="s">
        <v>4570</v>
      </c>
      <c r="C292" s="1355"/>
      <c r="D292" s="1356"/>
      <c r="E292" s="3052"/>
      <c r="F292" s="1358"/>
    </row>
    <row r="293" spans="1:6" ht="21">
      <c r="A293" s="1359" t="s">
        <v>4571</v>
      </c>
      <c r="B293" s="1360" t="s">
        <v>4572</v>
      </c>
      <c r="C293" s="1361" t="s">
        <v>380</v>
      </c>
      <c r="D293" s="1362">
        <v>375</v>
      </c>
      <c r="E293" s="3053"/>
      <c r="F293" s="1363">
        <f>E293*D293</f>
        <v>0</v>
      </c>
    </row>
    <row r="294" spans="1:6" ht="13">
      <c r="A294" s="1353" t="s">
        <v>417</v>
      </c>
      <c r="B294" s="1354" t="s">
        <v>4576</v>
      </c>
      <c r="C294" s="1355"/>
      <c r="D294" s="1356"/>
      <c r="E294" s="3052"/>
      <c r="F294" s="1358"/>
    </row>
    <row r="295" spans="1:6" ht="63">
      <c r="A295" s="1359" t="s">
        <v>4577</v>
      </c>
      <c r="B295" s="1360" t="s">
        <v>4578</v>
      </c>
      <c r="C295" s="1361" t="s">
        <v>404</v>
      </c>
      <c r="D295" s="1362">
        <v>169</v>
      </c>
      <c r="E295" s="3053"/>
      <c r="F295" s="1363">
        <f>E295*D295</f>
        <v>0</v>
      </c>
    </row>
    <row r="296" spans="1:6" ht="13">
      <c r="A296" s="1353" t="s">
        <v>651</v>
      </c>
      <c r="B296" s="1354" t="s">
        <v>4583</v>
      </c>
      <c r="C296" s="1355"/>
      <c r="D296" s="1356"/>
      <c r="E296" s="3052"/>
      <c r="F296" s="1358"/>
    </row>
    <row r="297" spans="1:6" ht="21">
      <c r="A297" s="1359" t="s">
        <v>4584</v>
      </c>
      <c r="B297" s="1360" t="s">
        <v>4588</v>
      </c>
      <c r="C297" s="1361" t="s">
        <v>4586</v>
      </c>
      <c r="D297" s="1362">
        <v>567</v>
      </c>
      <c r="E297" s="3053"/>
      <c r="F297" s="1363">
        <f>E297*D297</f>
        <v>0</v>
      </c>
    </row>
    <row r="298" spans="1:6" s="3" customFormat="1" ht="21">
      <c r="A298" s="1359" t="s">
        <v>4587</v>
      </c>
      <c r="B298" s="1360" t="s">
        <v>4703</v>
      </c>
      <c r="C298" s="1361" t="s">
        <v>4586</v>
      </c>
      <c r="D298" s="1362">
        <v>27.5</v>
      </c>
      <c r="E298" s="3053"/>
      <c r="F298" s="1363">
        <f>E298*D298</f>
        <v>0</v>
      </c>
    </row>
    <row r="299" spans="1:6" s="3" customFormat="1" ht="31.5">
      <c r="A299" s="1359" t="s">
        <v>4589</v>
      </c>
      <c r="B299" s="1360" t="s">
        <v>4705</v>
      </c>
      <c r="C299" s="1361" t="s">
        <v>4586</v>
      </c>
      <c r="D299" s="1362">
        <v>1.5</v>
      </c>
      <c r="E299" s="3053"/>
      <c r="F299" s="1363">
        <f>E299*D299</f>
        <v>0</v>
      </c>
    </row>
    <row r="300" spans="1:6" s="3" customFormat="1">
      <c r="A300" s="1359" t="s">
        <v>4704</v>
      </c>
      <c r="B300" s="1360" t="s">
        <v>4590</v>
      </c>
      <c r="C300" s="1361" t="s">
        <v>4586</v>
      </c>
      <c r="D300" s="1362">
        <v>596</v>
      </c>
      <c r="E300" s="3053"/>
      <c r="F300" s="1363">
        <f>E300*D300</f>
        <v>0</v>
      </c>
    </row>
    <row r="301" spans="1:6" s="70" customFormat="1" ht="13" thickBot="1">
      <c r="A301" s="1372"/>
      <c r="B301" s="1372"/>
      <c r="C301" s="1372"/>
      <c r="D301" s="1373"/>
      <c r="E301" s="3055"/>
      <c r="F301" s="1372"/>
    </row>
    <row r="302" spans="1:6" s="315" customFormat="1" ht="13.5" thickTop="1" thickBot="1">
      <c r="A302" s="1379"/>
      <c r="B302" s="1380" t="s">
        <v>381</v>
      </c>
      <c r="C302" s="1379"/>
      <c r="D302" s="1381"/>
      <c r="E302" s="3058"/>
      <c r="F302" s="1383">
        <f>SUM(F290:F301)</f>
        <v>0</v>
      </c>
    </row>
    <row r="303" spans="1:6" ht="14.5" thickBot="1">
      <c r="A303" s="1342" t="s">
        <v>4591</v>
      </c>
      <c r="B303" s="1343" t="s">
        <v>4530</v>
      </c>
      <c r="C303" s="1344"/>
      <c r="D303" s="1345"/>
      <c r="E303" s="3057"/>
      <c r="F303" s="1347"/>
    </row>
    <row r="304" spans="1:6" s="315" customFormat="1" ht="14">
      <c r="A304" s="1348"/>
      <c r="B304" s="1349"/>
      <c r="C304" s="1348"/>
      <c r="D304" s="1350"/>
      <c r="E304" s="3051"/>
      <c r="F304" s="1352"/>
    </row>
    <row r="305" spans="1:6" ht="13">
      <c r="A305" s="1353" t="s">
        <v>710</v>
      </c>
      <c r="B305" s="1354" t="s">
        <v>4592</v>
      </c>
      <c r="C305" s="1355"/>
      <c r="D305" s="1356"/>
      <c r="E305" s="3052"/>
      <c r="F305" s="1358"/>
    </row>
    <row r="306" spans="1:6" s="315" customFormat="1" ht="13">
      <c r="A306" s="1364" t="s">
        <v>4593</v>
      </c>
      <c r="B306" s="1370" t="s">
        <v>4594</v>
      </c>
      <c r="C306" s="1366"/>
      <c r="D306" s="1367"/>
      <c r="E306" s="3054"/>
      <c r="F306" s="1369"/>
    </row>
    <row r="307" spans="1:6" s="315" customFormat="1" ht="63">
      <c r="A307" s="1359" t="s">
        <v>4595</v>
      </c>
      <c r="B307" s="1360" t="s">
        <v>4596</v>
      </c>
      <c r="C307" s="1361" t="s">
        <v>404</v>
      </c>
      <c r="D307" s="1362">
        <v>165.1</v>
      </c>
      <c r="E307" s="3053"/>
      <c r="F307" s="1363">
        <f>E307*D307</f>
        <v>0</v>
      </c>
    </row>
    <row r="308" spans="1:6" s="315" customFormat="1" ht="13">
      <c r="A308" s="1364" t="s">
        <v>4597</v>
      </c>
      <c r="B308" s="1370" t="s">
        <v>4598</v>
      </c>
      <c r="C308" s="1366"/>
      <c r="D308" s="1367"/>
      <c r="E308" s="3054"/>
      <c r="F308" s="1369"/>
    </row>
    <row r="309" spans="1:6" s="315" customFormat="1" ht="31.5">
      <c r="A309" s="1359" t="s">
        <v>4599</v>
      </c>
      <c r="B309" s="1360" t="s">
        <v>4600</v>
      </c>
      <c r="C309" s="1361" t="s">
        <v>380</v>
      </c>
      <c r="D309" s="1362">
        <v>355</v>
      </c>
      <c r="E309" s="3053"/>
      <c r="F309" s="1363">
        <f>E309*D309</f>
        <v>0</v>
      </c>
    </row>
    <row r="310" spans="1:6" s="315" customFormat="1" ht="13">
      <c r="A310" s="1353" t="s">
        <v>712</v>
      </c>
      <c r="B310" s="1354" t="s">
        <v>4601</v>
      </c>
      <c r="C310" s="1355"/>
      <c r="D310" s="1356"/>
      <c r="E310" s="3052"/>
      <c r="F310" s="1358"/>
    </row>
    <row r="311" spans="1:6" ht="13">
      <c r="A311" s="1364" t="s">
        <v>4602</v>
      </c>
      <c r="B311" s="1370" t="s">
        <v>4603</v>
      </c>
      <c r="C311" s="1366"/>
      <c r="D311" s="1367"/>
      <c r="E311" s="3054"/>
      <c r="F311" s="1369"/>
    </row>
    <row r="312" spans="1:6" ht="31.5">
      <c r="A312" s="1359" t="s">
        <v>4604</v>
      </c>
      <c r="B312" s="1360" t="s">
        <v>4605</v>
      </c>
      <c r="C312" s="1361" t="s">
        <v>380</v>
      </c>
      <c r="D312" s="1362">
        <v>374</v>
      </c>
      <c r="E312" s="3053"/>
      <c r="F312" s="1363">
        <f>E312*D312</f>
        <v>0</v>
      </c>
    </row>
    <row r="313" spans="1:6" ht="13">
      <c r="A313" s="1364" t="s">
        <v>4608</v>
      </c>
      <c r="B313" s="1370" t="s">
        <v>4609</v>
      </c>
      <c r="C313" s="1366"/>
      <c r="D313" s="1367"/>
      <c r="E313" s="3054"/>
      <c r="F313" s="1369"/>
    </row>
    <row r="314" spans="1:6" s="315" customFormat="1">
      <c r="A314" s="1359" t="s">
        <v>4610</v>
      </c>
      <c r="B314" s="1360" t="s">
        <v>4611</v>
      </c>
      <c r="C314" s="1361" t="s">
        <v>380</v>
      </c>
      <c r="D314" s="1362">
        <v>355</v>
      </c>
      <c r="E314" s="3053"/>
      <c r="F314" s="1363">
        <f>E314*D314</f>
        <v>0</v>
      </c>
    </row>
    <row r="315" spans="1:6">
      <c r="A315" s="1359" t="s">
        <v>4612</v>
      </c>
      <c r="B315" s="1360" t="s">
        <v>4613</v>
      </c>
      <c r="C315" s="1361" t="s">
        <v>380</v>
      </c>
      <c r="D315" s="1362">
        <v>355</v>
      </c>
      <c r="E315" s="3053"/>
      <c r="F315" s="1363">
        <f>E315*D315</f>
        <v>0</v>
      </c>
    </row>
    <row r="316" spans="1:6">
      <c r="A316" s="1359" t="s">
        <v>4715</v>
      </c>
      <c r="B316" s="1360" t="s">
        <v>4707</v>
      </c>
      <c r="C316" s="1361" t="s">
        <v>377</v>
      </c>
      <c r="D316" s="1362">
        <v>36</v>
      </c>
      <c r="E316" s="3053"/>
      <c r="F316" s="1363">
        <f>E316*D316</f>
        <v>0</v>
      </c>
    </row>
    <row r="317" spans="1:6" ht="13">
      <c r="A317" s="1353" t="s">
        <v>966</v>
      </c>
      <c r="B317" s="1354" t="s">
        <v>4614</v>
      </c>
      <c r="C317" s="1355"/>
      <c r="D317" s="1356"/>
      <c r="E317" s="3052"/>
      <c r="F317" s="1358"/>
    </row>
    <row r="318" spans="1:6" ht="13">
      <c r="A318" s="1364" t="s">
        <v>4615</v>
      </c>
      <c r="B318" s="1370" t="s">
        <v>4616</v>
      </c>
      <c r="C318" s="1366"/>
      <c r="D318" s="1367"/>
      <c r="E318" s="3054"/>
      <c r="F318" s="1369"/>
    </row>
    <row r="319" spans="1:6" ht="31.5">
      <c r="A319" s="1359" t="s">
        <v>4617</v>
      </c>
      <c r="B319" s="1360" t="s">
        <v>4618</v>
      </c>
      <c r="C319" s="1361" t="s">
        <v>4619</v>
      </c>
      <c r="D319" s="1362">
        <v>73</v>
      </c>
      <c r="E319" s="3053"/>
      <c r="F319" s="1363">
        <f>E319*D319</f>
        <v>0</v>
      </c>
    </row>
    <row r="320" spans="1:6" ht="13" thickBot="1">
      <c r="A320" s="1372"/>
      <c r="B320" s="1372"/>
      <c r="C320" s="1372"/>
      <c r="D320" s="1373"/>
      <c r="E320" s="3055"/>
      <c r="F320" s="1372"/>
    </row>
    <row r="321" spans="1:6" ht="13.5" thickTop="1" thickBot="1">
      <c r="A321" s="1379"/>
      <c r="B321" s="1380" t="s">
        <v>381</v>
      </c>
      <c r="C321" s="1379"/>
      <c r="D321" s="1381"/>
      <c r="E321" s="3058"/>
      <c r="F321" s="1383">
        <f>SUM(F307:F320)</f>
        <v>0</v>
      </c>
    </row>
    <row r="322" spans="1:6" ht="14.5" thickBot="1">
      <c r="A322" s="1342" t="s">
        <v>4622</v>
      </c>
      <c r="B322" s="1343" t="s">
        <v>4532</v>
      </c>
      <c r="C322" s="1344"/>
      <c r="D322" s="1345"/>
      <c r="E322" s="3057"/>
      <c r="F322" s="1347"/>
    </row>
    <row r="323" spans="1:6" ht="14">
      <c r="A323" s="1384"/>
      <c r="B323" s="1349"/>
      <c r="C323" s="1348"/>
      <c r="D323" s="1350"/>
      <c r="E323" s="3051"/>
      <c r="F323" s="1352"/>
    </row>
    <row r="324" spans="1:6" ht="13">
      <c r="A324" s="1364" t="s">
        <v>408</v>
      </c>
      <c r="B324" s="1370" t="s">
        <v>4716</v>
      </c>
      <c r="C324" s="1366"/>
      <c r="D324" s="1367"/>
      <c r="E324" s="3054"/>
      <c r="F324" s="1369"/>
    </row>
    <row r="325" spans="1:6" ht="31.5">
      <c r="A325" s="1359" t="s">
        <v>4717</v>
      </c>
      <c r="B325" s="1360" t="s">
        <v>4718</v>
      </c>
      <c r="C325" s="1361" t="s">
        <v>4619</v>
      </c>
      <c r="D325" s="1362">
        <v>42</v>
      </c>
      <c r="E325" s="3053"/>
      <c r="F325" s="1363">
        <f>E325*D325</f>
        <v>0</v>
      </c>
    </row>
    <row r="326" spans="1:6" ht="13">
      <c r="A326" s="1364" t="s">
        <v>721</v>
      </c>
      <c r="B326" s="1370" t="s">
        <v>4719</v>
      </c>
      <c r="C326" s="1366"/>
      <c r="D326" s="1367"/>
      <c r="E326" s="3054"/>
      <c r="F326" s="1369"/>
    </row>
    <row r="327" spans="1:6" ht="42">
      <c r="A327" s="1359" t="s">
        <v>4720</v>
      </c>
      <c r="B327" s="1360" t="s">
        <v>4721</v>
      </c>
      <c r="C327" s="1361" t="s">
        <v>4</v>
      </c>
      <c r="D327" s="1362">
        <v>2</v>
      </c>
      <c r="E327" s="3053"/>
      <c r="F327" s="1363">
        <f>E327*D327</f>
        <v>0</v>
      </c>
    </row>
    <row r="328" spans="1:6" ht="52.5">
      <c r="A328" s="1359" t="s">
        <v>4722</v>
      </c>
      <c r="B328" s="1360" t="s">
        <v>4723</v>
      </c>
      <c r="C328" s="1361" t="s">
        <v>4</v>
      </c>
      <c r="D328" s="1362">
        <v>2</v>
      </c>
      <c r="E328" s="3053"/>
      <c r="F328" s="1363">
        <f>E328*D328</f>
        <v>0</v>
      </c>
    </row>
    <row r="329" spans="1:6" ht="13" thickBot="1">
      <c r="A329" s="1372"/>
      <c r="B329" s="1372"/>
      <c r="C329" s="1372"/>
      <c r="D329" s="1373"/>
      <c r="E329" s="3055"/>
      <c r="F329" s="1372"/>
    </row>
    <row r="330" spans="1:6" ht="13.5" thickTop="1" thickBot="1">
      <c r="A330" s="1379"/>
      <c r="B330" s="1380" t="s">
        <v>381</v>
      </c>
      <c r="C330" s="1379"/>
      <c r="D330" s="1381"/>
      <c r="E330" s="3058"/>
      <c r="F330" s="1383">
        <f>SUM(F326:F329)</f>
        <v>0</v>
      </c>
    </row>
    <row r="331" spans="1:6" ht="14.5" thickBot="1">
      <c r="A331" s="1342" t="s">
        <v>4632</v>
      </c>
      <c r="B331" s="1343" t="s">
        <v>4236</v>
      </c>
      <c r="C331" s="1344"/>
      <c r="D331" s="1345"/>
      <c r="E331" s="3057"/>
      <c r="F331" s="1347"/>
    </row>
    <row r="332" spans="1:6" ht="14">
      <c r="A332" s="1384"/>
      <c r="B332" s="1349"/>
      <c r="C332" s="1348"/>
      <c r="D332" s="1350"/>
      <c r="E332" s="3051"/>
      <c r="F332" s="1352"/>
    </row>
    <row r="333" spans="1:6" ht="13">
      <c r="A333" s="1364" t="s">
        <v>544</v>
      </c>
      <c r="B333" s="1370" t="s">
        <v>4724</v>
      </c>
      <c r="C333" s="1366"/>
      <c r="D333" s="1367"/>
      <c r="E333" s="3054"/>
      <c r="F333" s="1369"/>
    </row>
    <row r="334" spans="1:6" ht="31.5">
      <c r="A334" s="1359" t="s">
        <v>4725</v>
      </c>
      <c r="B334" s="1360" t="s">
        <v>4726</v>
      </c>
      <c r="C334" s="1361" t="s">
        <v>4</v>
      </c>
      <c r="D334" s="1362">
        <v>15</v>
      </c>
      <c r="E334" s="3053"/>
      <c r="F334" s="1363">
        <f>E334*D334</f>
        <v>0</v>
      </c>
    </row>
    <row r="335" spans="1:6" ht="42">
      <c r="A335" s="1359" t="s">
        <v>4727</v>
      </c>
      <c r="B335" s="1360" t="s">
        <v>4728</v>
      </c>
      <c r="C335" s="1361" t="s">
        <v>4</v>
      </c>
      <c r="D335" s="1362">
        <v>15</v>
      </c>
      <c r="E335" s="3053"/>
      <c r="F335" s="1363">
        <f>E335*D335</f>
        <v>0</v>
      </c>
    </row>
    <row r="336" spans="1:6" ht="13" thickBot="1">
      <c r="A336" s="1372"/>
      <c r="B336" s="1372"/>
      <c r="C336" s="1372"/>
      <c r="D336" s="1373"/>
      <c r="E336" s="3055"/>
      <c r="F336" s="1372"/>
    </row>
    <row r="337" spans="1:6" ht="13.5" thickTop="1" thickBot="1">
      <c r="A337" s="1379"/>
      <c r="B337" s="1380" t="s">
        <v>381</v>
      </c>
      <c r="C337" s="1379"/>
      <c r="D337" s="1381"/>
      <c r="E337" s="3058"/>
      <c r="F337" s="1383">
        <f>F334+F335</f>
        <v>0</v>
      </c>
    </row>
    <row r="338" spans="1:6" ht="14.5" thickBot="1">
      <c r="A338" s="1342" t="s">
        <v>4656</v>
      </c>
      <c r="B338" s="1343" t="s">
        <v>4535</v>
      </c>
      <c r="C338" s="1344"/>
      <c r="D338" s="1345"/>
      <c r="E338" s="3057"/>
      <c r="F338" s="1347"/>
    </row>
    <row r="339" spans="1:6" ht="14">
      <c r="A339" s="1348"/>
      <c r="B339" s="1349"/>
      <c r="C339" s="1348"/>
      <c r="D339" s="1350"/>
      <c r="E339" s="3051"/>
      <c r="F339" s="1352"/>
    </row>
    <row r="340" spans="1:6" ht="13">
      <c r="A340" s="1364" t="s">
        <v>647</v>
      </c>
      <c r="B340" s="1370" t="s">
        <v>4657</v>
      </c>
      <c r="C340" s="1366"/>
      <c r="D340" s="1367"/>
      <c r="E340" s="3054"/>
      <c r="F340" s="1369"/>
    </row>
    <row r="341" spans="1:6" ht="21">
      <c r="A341" s="1359" t="s">
        <v>4658</v>
      </c>
      <c r="B341" s="1360" t="s">
        <v>4659</v>
      </c>
      <c r="C341" s="1361" t="s">
        <v>4</v>
      </c>
      <c r="D341" s="1362">
        <v>3</v>
      </c>
      <c r="E341" s="3053"/>
      <c r="F341" s="1363">
        <f t="shared" ref="F341:F346" si="7">E341*D341</f>
        <v>0</v>
      </c>
    </row>
    <row r="342" spans="1:6" ht="21">
      <c r="A342" s="1359" t="s">
        <v>4660</v>
      </c>
      <c r="B342" s="1360" t="s">
        <v>4661</v>
      </c>
      <c r="C342" s="1361" t="s">
        <v>4</v>
      </c>
      <c r="D342" s="1362">
        <v>2</v>
      </c>
      <c r="E342" s="3053"/>
      <c r="F342" s="1363">
        <f t="shared" si="7"/>
        <v>0</v>
      </c>
    </row>
    <row r="343" spans="1:6" ht="21">
      <c r="A343" s="1359" t="s">
        <v>4662</v>
      </c>
      <c r="B343" s="1360" t="s">
        <v>4663</v>
      </c>
      <c r="C343" s="1361" t="s">
        <v>4</v>
      </c>
      <c r="D343" s="1362">
        <v>1</v>
      </c>
      <c r="E343" s="3053"/>
      <c r="F343" s="1363">
        <f t="shared" si="7"/>
        <v>0</v>
      </c>
    </row>
    <row r="344" spans="1:6" ht="31.5">
      <c r="A344" s="1359" t="s">
        <v>4664</v>
      </c>
      <c r="B344" s="1360" t="s">
        <v>4665</v>
      </c>
      <c r="C344" s="1361" t="s">
        <v>4</v>
      </c>
      <c r="D344" s="1362">
        <v>1</v>
      </c>
      <c r="E344" s="3053"/>
      <c r="F344" s="1363">
        <f t="shared" si="7"/>
        <v>0</v>
      </c>
    </row>
    <row r="345" spans="1:6" ht="21">
      <c r="A345" s="1359" t="s">
        <v>4666</v>
      </c>
      <c r="B345" s="1360" t="s">
        <v>4667</v>
      </c>
      <c r="C345" s="1361" t="s">
        <v>4</v>
      </c>
      <c r="D345" s="1362">
        <v>3</v>
      </c>
      <c r="E345" s="3053"/>
      <c r="F345" s="1363">
        <f t="shared" si="7"/>
        <v>0</v>
      </c>
    </row>
    <row r="346" spans="1:6" ht="21">
      <c r="A346" s="1359" t="s">
        <v>4668</v>
      </c>
      <c r="B346" s="1360" t="s">
        <v>4669</v>
      </c>
      <c r="C346" s="1361" t="s">
        <v>4</v>
      </c>
      <c r="D346" s="1362">
        <v>1</v>
      </c>
      <c r="E346" s="3053"/>
      <c r="F346" s="1363">
        <f t="shared" si="7"/>
        <v>0</v>
      </c>
    </row>
    <row r="347" spans="1:6" ht="13">
      <c r="A347" s="1364" t="s">
        <v>740</v>
      </c>
      <c r="B347" s="1370" t="s">
        <v>4672</v>
      </c>
      <c r="C347" s="1366"/>
      <c r="D347" s="1367"/>
      <c r="E347" s="3054"/>
      <c r="F347" s="1369"/>
    </row>
    <row r="348" spans="1:6" ht="31.5">
      <c r="A348" s="1359" t="s">
        <v>4673</v>
      </c>
      <c r="B348" s="1385" t="s">
        <v>4729</v>
      </c>
      <c r="C348" s="1361" t="s">
        <v>4619</v>
      </c>
      <c r="D348" s="1362">
        <v>78</v>
      </c>
      <c r="E348" s="3053"/>
      <c r="F348" s="1363">
        <f t="shared" ref="F348:F351" si="8">E348*D348</f>
        <v>0</v>
      </c>
    </row>
    <row r="349" spans="1:6" ht="42">
      <c r="A349" s="1359" t="s">
        <v>4730</v>
      </c>
      <c r="B349" s="1385" t="s">
        <v>4731</v>
      </c>
      <c r="C349" s="1361" t="s">
        <v>4619</v>
      </c>
      <c r="D349" s="1362">
        <v>33</v>
      </c>
      <c r="E349" s="3053"/>
      <c r="F349" s="1363">
        <f t="shared" si="8"/>
        <v>0</v>
      </c>
    </row>
    <row r="350" spans="1:6" ht="42">
      <c r="A350" s="1359" t="s">
        <v>4732</v>
      </c>
      <c r="B350" s="1385" t="s">
        <v>4733</v>
      </c>
      <c r="C350" s="1361" t="s">
        <v>4619</v>
      </c>
      <c r="D350" s="1362">
        <v>11</v>
      </c>
      <c r="E350" s="3053"/>
      <c r="F350" s="1363">
        <f t="shared" si="8"/>
        <v>0</v>
      </c>
    </row>
    <row r="351" spans="1:6" ht="42">
      <c r="A351" s="1359" t="s">
        <v>4734</v>
      </c>
      <c r="B351" s="1385" t="s">
        <v>4735</v>
      </c>
      <c r="C351" s="1361" t="s">
        <v>380</v>
      </c>
      <c r="D351" s="1362">
        <v>0.4</v>
      </c>
      <c r="E351" s="3053"/>
      <c r="F351" s="1363">
        <f t="shared" si="8"/>
        <v>0</v>
      </c>
    </row>
    <row r="352" spans="1:6" ht="13" thickBot="1">
      <c r="A352" s="1372"/>
      <c r="B352" s="1372"/>
      <c r="C352" s="1372"/>
      <c r="D352" s="1373"/>
      <c r="E352" s="3055"/>
      <c r="F352" s="1372"/>
    </row>
    <row r="353" spans="1:6" ht="13" thickTop="1">
      <c r="A353" s="1379"/>
      <c r="B353" s="1380" t="s">
        <v>381</v>
      </c>
      <c r="C353" s="1379"/>
      <c r="D353" s="1381"/>
      <c r="E353" s="1382"/>
      <c r="F353" s="1383">
        <f>SUM(F341:F352)</f>
        <v>0</v>
      </c>
    </row>
    <row r="357" spans="1:6">
      <c r="A357" s="3449" t="s">
        <v>4736</v>
      </c>
      <c r="B357" s="3449"/>
      <c r="C357" s="3449"/>
      <c r="D357" s="3449"/>
      <c r="E357" s="3449"/>
      <c r="F357" s="3449"/>
    </row>
    <row r="361" spans="1:6">
      <c r="A361" s="3451" t="s">
        <v>4737</v>
      </c>
      <c r="B361" s="3451"/>
      <c r="C361" s="3451"/>
      <c r="D361" s="3451"/>
      <c r="E361" s="3451"/>
      <c r="F361" s="3451"/>
    </row>
    <row r="362" spans="1:6">
      <c r="A362" s="3451"/>
      <c r="B362" s="3451"/>
      <c r="C362" s="3451"/>
      <c r="D362" s="3451"/>
      <c r="E362" s="3451"/>
      <c r="F362" s="3451"/>
    </row>
    <row r="367" spans="1:6" ht="18">
      <c r="B367" s="1325" t="s">
        <v>411</v>
      </c>
    </row>
    <row r="369" spans="1:6" ht="15.5">
      <c r="A369" s="1326" t="s">
        <v>4527</v>
      </c>
      <c r="B369" s="1326" t="s">
        <v>691</v>
      </c>
      <c r="C369" s="1327"/>
      <c r="D369" s="1327"/>
      <c r="E369" s="1327"/>
      <c r="F369" s="1328">
        <f>F286</f>
        <v>0</v>
      </c>
    </row>
    <row r="370" spans="1:6" ht="15.5">
      <c r="A370" s="1326" t="s">
        <v>4528</v>
      </c>
      <c r="B370" s="1326" t="s">
        <v>382</v>
      </c>
      <c r="C370" s="1327"/>
      <c r="D370" s="1327"/>
      <c r="E370" s="1327"/>
      <c r="F370" s="1328">
        <f>F302</f>
        <v>0</v>
      </c>
    </row>
    <row r="371" spans="1:6" ht="15.5">
      <c r="A371" s="1326" t="s">
        <v>4529</v>
      </c>
      <c r="B371" s="1326" t="s">
        <v>4530</v>
      </c>
      <c r="C371" s="1327"/>
      <c r="D371" s="1327"/>
      <c r="E371" s="1327"/>
      <c r="F371" s="1328">
        <f>F321</f>
        <v>0</v>
      </c>
    </row>
    <row r="372" spans="1:6" ht="15.5">
      <c r="A372" s="1326" t="s">
        <v>4531</v>
      </c>
      <c r="B372" s="1326" t="s">
        <v>4532</v>
      </c>
      <c r="C372" s="1327"/>
      <c r="D372" s="1327"/>
      <c r="E372" s="1327"/>
      <c r="F372" s="1328">
        <f>F330</f>
        <v>0</v>
      </c>
    </row>
    <row r="373" spans="1:6" ht="15.5">
      <c r="A373" s="1326" t="s">
        <v>4533</v>
      </c>
      <c r="B373" s="1326" t="s">
        <v>4236</v>
      </c>
      <c r="C373" s="1327"/>
      <c r="D373" s="1327"/>
      <c r="E373" s="1327"/>
      <c r="F373" s="1328">
        <f>F337</f>
        <v>0</v>
      </c>
    </row>
    <row r="374" spans="1:6" ht="15.5">
      <c r="A374" s="1329" t="s">
        <v>4534</v>
      </c>
      <c r="B374" s="1329" t="s">
        <v>4535</v>
      </c>
      <c r="C374" s="1330"/>
      <c r="D374" s="1330"/>
      <c r="E374" s="1330"/>
      <c r="F374" s="1331">
        <f>F353</f>
        <v>0</v>
      </c>
    </row>
    <row r="375" spans="1:6" ht="15.5">
      <c r="A375" s="1327"/>
      <c r="B375" s="1327"/>
      <c r="C375" s="1327"/>
      <c r="D375" s="1327"/>
      <c r="E375" s="1327"/>
      <c r="F375" s="1327"/>
    </row>
    <row r="376" spans="1:6" ht="15.5">
      <c r="A376" s="1330"/>
      <c r="B376" s="1329" t="s">
        <v>381</v>
      </c>
      <c r="C376" s="1330"/>
      <c r="D376" s="1330"/>
      <c r="E376" s="1330"/>
      <c r="F376" s="1332">
        <f>SUM(F369:F375)</f>
        <v>0</v>
      </c>
    </row>
    <row r="377" spans="1:6" ht="15.5">
      <c r="A377" s="1327"/>
      <c r="B377" s="1327"/>
      <c r="C377" s="1327"/>
      <c r="D377" s="1327"/>
      <c r="E377" s="1327"/>
      <c r="F377" s="1333"/>
    </row>
    <row r="378" spans="1:6" ht="15.5">
      <c r="A378" s="1330"/>
      <c r="B378" s="1329" t="s">
        <v>2673</v>
      </c>
      <c r="C378" s="1330"/>
      <c r="D378" s="1334">
        <v>0.05</v>
      </c>
      <c r="E378" s="1330"/>
      <c r="F378" s="1332">
        <f>D378*F376</f>
        <v>0</v>
      </c>
    </row>
    <row r="379" spans="1:6" ht="15.5">
      <c r="A379" s="1327"/>
      <c r="B379" s="1327"/>
      <c r="C379" s="1327"/>
      <c r="D379" s="1327"/>
      <c r="E379" s="1327"/>
      <c r="F379" s="1333"/>
    </row>
    <row r="380" spans="1:6" ht="15.5">
      <c r="A380" s="1330"/>
      <c r="B380" s="1330" t="s">
        <v>4536</v>
      </c>
      <c r="C380" s="1330"/>
      <c r="D380" s="1330"/>
      <c r="E380" s="1330"/>
      <c r="F380" s="1332">
        <f>F376+F378</f>
        <v>0</v>
      </c>
    </row>
    <row r="381" spans="1:6" ht="15.5">
      <c r="A381" s="1327"/>
      <c r="B381" s="1327"/>
      <c r="C381" s="1327"/>
      <c r="D381" s="1327"/>
      <c r="E381" s="1327"/>
      <c r="F381" s="1333"/>
    </row>
    <row r="382" spans="1:6" ht="15.5">
      <c r="A382" s="1330"/>
      <c r="B382" s="1330" t="s">
        <v>4537</v>
      </c>
      <c r="C382" s="1330"/>
      <c r="D382" s="1330"/>
      <c r="E382" s="1330"/>
      <c r="F382" s="1332">
        <f>F380*0.22</f>
        <v>0</v>
      </c>
    </row>
    <row r="383" spans="1:6" ht="15.5">
      <c r="A383" s="1327"/>
      <c r="B383" s="1327"/>
      <c r="C383" s="1327"/>
      <c r="D383" s="1327"/>
      <c r="E383" s="1327"/>
      <c r="F383" s="1333"/>
    </row>
    <row r="384" spans="1:6" ht="16" thickBot="1">
      <c r="A384" s="1335"/>
      <c r="B384" s="1335" t="s">
        <v>4538</v>
      </c>
      <c r="C384" s="1335"/>
      <c r="D384" s="1335"/>
      <c r="E384" s="1335"/>
      <c r="F384" s="1336">
        <f>F382+F380</f>
        <v>0</v>
      </c>
    </row>
    <row r="385" ht="13" thickTop="1"/>
  </sheetData>
  <sheetProtection algorithmName="SHA-512" hashValue="3PO1S17onIqGoSh0bs4xuH6Ak+HZ3PAowEOY++amqTjfD2MgEcASbiXXKt7zW5p3cbhuNR6/+ButGFOZBCM7jA==" saltValue="+LlSo63RaZGJol91r0nzOA==" spinCount="100000" sheet="1" objects="1" scenarios="1"/>
  <protectedRanges>
    <protectedRange sqref="E64" name="Obseg1_3"/>
    <protectedRange sqref="E75:E76 E136 E95:E96" name="Obseg1_5_2"/>
    <protectedRange sqref="E73 E169 E66:E71" name="Obseg1_11_1"/>
    <protectedRange sqref="E144" name="Obseg1_11_1_1"/>
  </protectedRanges>
  <mergeCells count="7">
    <mergeCell ref="A240:F240"/>
    <mergeCell ref="A244:F245"/>
    <mergeCell ref="A357:F357"/>
    <mergeCell ref="A361:F362"/>
    <mergeCell ref="A4:F4"/>
    <mergeCell ref="A8:F10"/>
    <mergeCell ref="A135:F136"/>
  </mergeCells>
  <phoneticPr fontId="123" type="noConversion"/>
  <pageMargins left="0.7" right="0.7" top="0.75" bottom="0.75" header="0.3" footer="0.3"/>
  <pageSetup paperSize="9" scale="72" orientation="portrait" r:id="rId1"/>
  <rowBreaks count="2" manualBreakCount="2">
    <brk id="108" max="5" man="1"/>
    <brk id="329"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EC7C7-BB18-4F89-AA3F-FE9584302908}">
  <dimension ref="A2:H455"/>
  <sheetViews>
    <sheetView showGridLines="0" view="pageBreakPreview" zoomScale="110" zoomScaleNormal="100" zoomScaleSheetLayoutView="110" workbookViewId="0">
      <selection activeCell="E424" sqref="E424"/>
    </sheetView>
  </sheetViews>
  <sheetFormatPr defaultRowHeight="12.5"/>
  <cols>
    <col min="1" max="1" width="6.7265625" customWidth="1"/>
    <col min="2" max="2" width="43.453125" customWidth="1"/>
    <col min="6" max="6" width="13.81640625" customWidth="1"/>
  </cols>
  <sheetData>
    <row r="2" spans="1:8" ht="15.5">
      <c r="A2" s="376"/>
      <c r="B2" s="376" t="s">
        <v>4739</v>
      </c>
      <c r="C2" s="376"/>
      <c r="D2" s="376"/>
      <c r="E2" s="376"/>
      <c r="F2" s="376"/>
    </row>
    <row r="4" spans="1:8">
      <c r="A4" s="3449" t="s">
        <v>4740</v>
      </c>
      <c r="B4" s="3449"/>
      <c r="C4" s="3449"/>
      <c r="D4" s="3449"/>
      <c r="E4" s="3449"/>
      <c r="F4" s="3449"/>
    </row>
    <row r="8" spans="1:8" ht="12.5" customHeight="1">
      <c r="A8" s="3451" t="s">
        <v>5068</v>
      </c>
      <c r="B8" s="3451"/>
      <c r="C8" s="3451"/>
      <c r="D8" s="3451"/>
      <c r="E8" s="3451"/>
      <c r="F8" s="3451"/>
      <c r="G8" s="1749"/>
      <c r="H8" s="1749"/>
    </row>
    <row r="9" spans="1:8">
      <c r="A9" s="3451"/>
      <c r="B9" s="3451"/>
      <c r="C9" s="3451"/>
      <c r="D9" s="3451"/>
      <c r="E9" s="3451"/>
      <c r="F9" s="3451"/>
      <c r="G9" s="1749"/>
      <c r="H9" s="1749"/>
    </row>
    <row r="10" spans="1:8">
      <c r="A10" s="3451"/>
      <c r="B10" s="3451"/>
      <c r="C10" s="3451"/>
      <c r="D10" s="3451"/>
      <c r="E10" s="3451"/>
      <c r="F10" s="3451"/>
    </row>
    <row r="14" spans="1:8" ht="18">
      <c r="B14" s="1325" t="s">
        <v>327</v>
      </c>
    </row>
    <row r="16" spans="1:8" ht="15.5">
      <c r="A16" s="1326" t="s">
        <v>4527</v>
      </c>
      <c r="B16" s="1326" t="s">
        <v>691</v>
      </c>
      <c r="C16" s="1327"/>
      <c r="D16" s="1327"/>
      <c r="E16" s="1327"/>
      <c r="F16" s="1328">
        <f>F54+F186+F300</f>
        <v>0</v>
      </c>
    </row>
    <row r="17" spans="1:6" ht="15.5">
      <c r="A17" s="1326" t="s">
        <v>4528</v>
      </c>
      <c r="B17" s="1326" t="s">
        <v>382</v>
      </c>
      <c r="C17" s="1327"/>
      <c r="D17" s="1327"/>
      <c r="E17" s="1327"/>
      <c r="F17" s="1328">
        <f>F74+F200+F314+F396</f>
        <v>0</v>
      </c>
    </row>
    <row r="18" spans="1:6" ht="15.5">
      <c r="A18" s="1326" t="s">
        <v>4529</v>
      </c>
      <c r="B18" s="1326" t="s">
        <v>4530</v>
      </c>
      <c r="C18" s="1327"/>
      <c r="D18" s="1327"/>
      <c r="E18" s="1327"/>
      <c r="F18" s="1328">
        <f>F103+F224+F327+F403</f>
        <v>0</v>
      </c>
    </row>
    <row r="19" spans="1:6" ht="15.5">
      <c r="A19" s="1326" t="s">
        <v>4531</v>
      </c>
      <c r="B19" s="1326" t="s">
        <v>4532</v>
      </c>
      <c r="C19" s="1327"/>
      <c r="D19" s="1327"/>
      <c r="E19" s="1327"/>
      <c r="F19" s="1328">
        <f>F118+F232+F335+F414</f>
        <v>0</v>
      </c>
    </row>
    <row r="20" spans="1:6" ht="15.5">
      <c r="A20" s="1326" t="s">
        <v>4533</v>
      </c>
      <c r="B20" s="1326" t="s">
        <v>4236</v>
      </c>
      <c r="C20" s="1327"/>
      <c r="D20" s="1327"/>
      <c r="E20" s="1327"/>
      <c r="F20" s="1328">
        <f>F241+F351+F426+F131</f>
        <v>0</v>
      </c>
    </row>
    <row r="21" spans="1:6" ht="15.5">
      <c r="A21" s="1329" t="s">
        <v>4534</v>
      </c>
      <c r="B21" s="1329" t="s">
        <v>4535</v>
      </c>
      <c r="C21" s="1330"/>
      <c r="D21" s="1330"/>
      <c r="E21" s="1330"/>
      <c r="F21" s="1331">
        <f>F138+F260</f>
        <v>0</v>
      </c>
    </row>
    <row r="22" spans="1:6" ht="15.5">
      <c r="A22" s="1327"/>
      <c r="B22" s="1327"/>
      <c r="C22" s="1327"/>
      <c r="D22" s="1327"/>
      <c r="E22" s="1327"/>
      <c r="F22" s="1327"/>
    </row>
    <row r="23" spans="1:6" ht="15.5">
      <c r="A23" s="1330"/>
      <c r="B23" s="1329" t="s">
        <v>381</v>
      </c>
      <c r="C23" s="1330"/>
      <c r="D23" s="1330"/>
      <c r="E23" s="1330"/>
      <c r="F23" s="1332">
        <f>SUM(F16:F22)</f>
        <v>0</v>
      </c>
    </row>
    <row r="24" spans="1:6" ht="15.5">
      <c r="A24" s="1327"/>
      <c r="B24" s="1327"/>
      <c r="C24" s="1327"/>
      <c r="D24" s="1327"/>
      <c r="E24" s="1327"/>
      <c r="F24" s="1333"/>
    </row>
    <row r="25" spans="1:6" ht="15.5">
      <c r="A25" s="1330"/>
      <c r="B25" s="1329" t="s">
        <v>2673</v>
      </c>
      <c r="C25" s="1330"/>
      <c r="D25" s="1334">
        <v>0.05</v>
      </c>
      <c r="E25" s="1330"/>
      <c r="F25" s="1332">
        <f>D25*F23</f>
        <v>0</v>
      </c>
    </row>
    <row r="26" spans="1:6" ht="15.5">
      <c r="A26" s="1327"/>
      <c r="B26" s="1327"/>
      <c r="C26" s="1327"/>
      <c r="D26" s="1327"/>
      <c r="E26" s="1327"/>
      <c r="F26" s="1333"/>
    </row>
    <row r="27" spans="1:6" ht="15.5">
      <c r="A27" s="1330"/>
      <c r="B27" s="1330" t="s">
        <v>4536</v>
      </c>
      <c r="C27" s="1330"/>
      <c r="D27" s="1330"/>
      <c r="E27" s="1330"/>
      <c r="F27" s="1332">
        <f>F23+F25</f>
        <v>0</v>
      </c>
    </row>
    <row r="28" spans="1:6" ht="15.5">
      <c r="A28" s="1327"/>
      <c r="B28" s="1327"/>
      <c r="C28" s="1327"/>
      <c r="D28" s="1327"/>
      <c r="E28" s="1327"/>
      <c r="F28" s="1333"/>
    </row>
    <row r="29" spans="1:6" ht="15.5">
      <c r="A29" s="1330"/>
      <c r="B29" s="1330" t="s">
        <v>4537</v>
      </c>
      <c r="C29" s="1330"/>
      <c r="D29" s="1330"/>
      <c r="E29" s="1330"/>
      <c r="F29" s="1332">
        <f>F27*0.22</f>
        <v>0</v>
      </c>
    </row>
    <row r="30" spans="1:6" ht="15.5">
      <c r="A30" s="1327"/>
      <c r="B30" s="1327"/>
      <c r="C30" s="1327"/>
      <c r="D30" s="1327"/>
      <c r="E30" s="1327"/>
      <c r="F30" s="1333"/>
    </row>
    <row r="31" spans="1:6" ht="16" thickBot="1">
      <c r="A31" s="1335"/>
      <c r="B31" s="1335" t="s">
        <v>4538</v>
      </c>
      <c r="C31" s="1335"/>
      <c r="D31" s="1335"/>
      <c r="E31" s="1335"/>
      <c r="F31" s="1336">
        <f>F29+F27</f>
        <v>0</v>
      </c>
    </row>
    <row r="32" spans="1:6" ht="16" thickTop="1">
      <c r="A32" s="1327"/>
      <c r="B32" s="1327"/>
      <c r="C32" s="1327"/>
      <c r="D32" s="1327"/>
      <c r="E32" s="1327"/>
      <c r="F32" s="1748"/>
    </row>
    <row r="34" spans="1:6">
      <c r="A34" s="3452" t="s">
        <v>4779</v>
      </c>
      <c r="B34" s="3452"/>
      <c r="C34" s="3452"/>
      <c r="D34" s="3452"/>
      <c r="E34" s="3452"/>
      <c r="F34" s="3452"/>
    </row>
    <row r="35" spans="1:6">
      <c r="A35" s="3452"/>
      <c r="B35" s="3452"/>
      <c r="C35" s="3452"/>
      <c r="D35" s="3452"/>
      <c r="E35" s="3452"/>
      <c r="F35" s="3452"/>
    </row>
    <row r="37" spans="1:6" ht="13" thickBot="1">
      <c r="A37" s="1337" t="s">
        <v>2745</v>
      </c>
      <c r="B37" s="1337" t="s">
        <v>4539</v>
      </c>
      <c r="C37" s="1337" t="s">
        <v>512</v>
      </c>
      <c r="D37" s="1337" t="s">
        <v>407</v>
      </c>
      <c r="E37" s="1337" t="s">
        <v>4540</v>
      </c>
      <c r="F37" s="1337" t="s">
        <v>2885</v>
      </c>
    </row>
    <row r="38" spans="1:6" ht="14.5" thickBot="1">
      <c r="A38" s="1386"/>
      <c r="B38" s="1387"/>
      <c r="C38" s="1388"/>
      <c r="D38" s="1389"/>
      <c r="E38" s="1390"/>
      <c r="F38" s="1391"/>
    </row>
    <row r="39" spans="1:6" ht="14.5" thickBot="1">
      <c r="A39" s="1342" t="s">
        <v>4541</v>
      </c>
      <c r="B39" s="1343" t="s">
        <v>691</v>
      </c>
      <c r="C39" s="1344"/>
      <c r="D39" s="1345"/>
      <c r="E39" s="1346"/>
      <c r="F39" s="1347"/>
    </row>
    <row r="40" spans="1:6" ht="14">
      <c r="A40" s="1348"/>
      <c r="B40" s="1349"/>
      <c r="C40" s="1348"/>
      <c r="D40" s="1350"/>
      <c r="E40" s="1351"/>
      <c r="F40" s="1352"/>
    </row>
    <row r="41" spans="1:6" ht="13">
      <c r="A41" s="1353" t="s">
        <v>412</v>
      </c>
      <c r="B41" s="1354" t="s">
        <v>4542</v>
      </c>
      <c r="C41" s="1355"/>
      <c r="D41" s="1356"/>
      <c r="E41" s="1357"/>
      <c r="F41" s="1358"/>
    </row>
    <row r="42" spans="1:6" ht="21">
      <c r="A42" s="1359" t="s">
        <v>4543</v>
      </c>
      <c r="B42" s="1360" t="s">
        <v>4544</v>
      </c>
      <c r="C42" s="1361" t="s">
        <v>4545</v>
      </c>
      <c r="D42" s="1362">
        <v>8.5000000000000006E-2</v>
      </c>
      <c r="E42" s="3053"/>
      <c r="F42" s="1363">
        <f>E42*D42</f>
        <v>0</v>
      </c>
    </row>
    <row r="43" spans="1:6" ht="21">
      <c r="A43" s="1359" t="s">
        <v>4546</v>
      </c>
      <c r="B43" s="1360" t="s">
        <v>4547</v>
      </c>
      <c r="C43" s="1361" t="s">
        <v>4545</v>
      </c>
      <c r="D43" s="1362">
        <v>8.5000000000000006E-2</v>
      </c>
      <c r="E43" s="3053"/>
      <c r="F43" s="1363">
        <f>E43*D43</f>
        <v>0</v>
      </c>
    </row>
    <row r="44" spans="1:6" ht="21">
      <c r="A44" s="1359" t="s">
        <v>4548</v>
      </c>
      <c r="B44" s="1360" t="s">
        <v>4549</v>
      </c>
      <c r="C44" s="1361" t="s">
        <v>4</v>
      </c>
      <c r="D44" s="1362">
        <v>8</v>
      </c>
      <c r="E44" s="3053"/>
      <c r="F44" s="1363">
        <f>E44*D44</f>
        <v>0</v>
      </c>
    </row>
    <row r="45" spans="1:6" ht="21">
      <c r="A45" s="1359" t="s">
        <v>4550</v>
      </c>
      <c r="B45" s="1360" t="s">
        <v>4551</v>
      </c>
      <c r="C45" s="1361" t="s">
        <v>4</v>
      </c>
      <c r="D45" s="1362">
        <v>90</v>
      </c>
      <c r="E45" s="3053"/>
      <c r="F45" s="1363">
        <f>E45*D45</f>
        <v>0</v>
      </c>
    </row>
    <row r="46" spans="1:6" ht="13">
      <c r="A46" s="1353" t="s">
        <v>693</v>
      </c>
      <c r="B46" s="1354" t="s">
        <v>4552</v>
      </c>
      <c r="C46" s="1355"/>
      <c r="D46" s="1356"/>
      <c r="E46" s="3052"/>
      <c r="F46" s="1358"/>
    </row>
    <row r="47" spans="1:6" ht="31.5">
      <c r="A47" s="1364"/>
      <c r="B47" s="1365" t="s">
        <v>4553</v>
      </c>
      <c r="C47" s="1366"/>
      <c r="D47" s="1367"/>
      <c r="E47" s="3054"/>
      <c r="F47" s="1369"/>
    </row>
    <row r="48" spans="1:6" ht="13">
      <c r="A48" s="1364" t="s">
        <v>4554</v>
      </c>
      <c r="B48" s="1370" t="s">
        <v>4555</v>
      </c>
      <c r="C48" s="1366"/>
      <c r="D48" s="1367"/>
      <c r="E48" s="3054"/>
      <c r="F48" s="1369"/>
    </row>
    <row r="49" spans="1:6" ht="21">
      <c r="A49" s="1359" t="s">
        <v>4556</v>
      </c>
      <c r="B49" s="1360" t="s">
        <v>4741</v>
      </c>
      <c r="C49" s="1361" t="s">
        <v>4</v>
      </c>
      <c r="D49" s="1362">
        <v>5</v>
      </c>
      <c r="E49" s="3053"/>
      <c r="F49" s="1363">
        <f>E49*D49</f>
        <v>0</v>
      </c>
    </row>
    <row r="50" spans="1:6">
      <c r="A50" s="1359" t="s">
        <v>4558</v>
      </c>
      <c r="B50" s="1360" t="s">
        <v>4742</v>
      </c>
      <c r="C50" s="1361" t="s">
        <v>4</v>
      </c>
      <c r="D50" s="1362">
        <v>5</v>
      </c>
      <c r="E50" s="3053"/>
      <c r="F50" s="1363">
        <f>E50*D50</f>
        <v>0</v>
      </c>
    </row>
    <row r="51" spans="1:6" ht="13">
      <c r="A51" s="1364" t="s">
        <v>4694</v>
      </c>
      <c r="B51" s="1370" t="s">
        <v>4695</v>
      </c>
      <c r="C51" s="1366"/>
      <c r="D51" s="1367"/>
      <c r="E51" s="3054"/>
      <c r="F51" s="1369"/>
    </row>
    <row r="52" spans="1:6" ht="21">
      <c r="A52" s="1359" t="s">
        <v>4696</v>
      </c>
      <c r="B52" s="1360" t="s">
        <v>4743</v>
      </c>
      <c r="C52" s="1361" t="s">
        <v>4619</v>
      </c>
      <c r="D52" s="1362">
        <v>26</v>
      </c>
      <c r="E52" s="3053"/>
      <c r="F52" s="1363">
        <f>E52*D52</f>
        <v>0</v>
      </c>
    </row>
    <row r="53" spans="1:6" ht="13" thickBot="1">
      <c r="A53" s="1372"/>
      <c r="B53" s="1372"/>
      <c r="C53" s="1372"/>
      <c r="D53" s="1373"/>
      <c r="E53" s="3055"/>
      <c r="F53" s="1372"/>
    </row>
    <row r="54" spans="1:6" ht="13.5" thickTop="1" thickBot="1">
      <c r="A54" s="1374"/>
      <c r="B54" s="1375" t="s">
        <v>381</v>
      </c>
      <c r="C54" s="1374"/>
      <c r="D54" s="1376"/>
      <c r="E54" s="3056"/>
      <c r="F54" s="1377">
        <f>SUM(F42:F53)</f>
        <v>0</v>
      </c>
    </row>
    <row r="55" spans="1:6" ht="14.5" thickBot="1">
      <c r="A55" s="1342" t="s">
        <v>4560</v>
      </c>
      <c r="B55" s="1343" t="s">
        <v>382</v>
      </c>
      <c r="C55" s="1344"/>
      <c r="D55" s="1345"/>
      <c r="E55" s="3057"/>
      <c r="F55" s="1347"/>
    </row>
    <row r="56" spans="1:6" ht="14">
      <c r="A56" s="1348"/>
      <c r="B56" s="1349"/>
      <c r="C56" s="1348"/>
      <c r="D56" s="1350"/>
      <c r="E56" s="3051"/>
      <c r="F56" s="1352"/>
    </row>
    <row r="57" spans="1:6" ht="13">
      <c r="A57" s="1353" t="s">
        <v>703</v>
      </c>
      <c r="B57" s="1354" t="s">
        <v>4561</v>
      </c>
      <c r="C57" s="1355"/>
      <c r="D57" s="1356"/>
      <c r="E57" s="3052"/>
      <c r="F57" s="1358"/>
    </row>
    <row r="58" spans="1:6">
      <c r="A58" s="1359" t="s">
        <v>4562</v>
      </c>
      <c r="B58" s="1360" t="s">
        <v>4563</v>
      </c>
      <c r="C58" s="1361" t="s">
        <v>404</v>
      </c>
      <c r="D58" s="1362">
        <v>85</v>
      </c>
      <c r="E58" s="3053"/>
      <c r="F58" s="1363">
        <f>E58*D58</f>
        <v>0</v>
      </c>
    </row>
    <row r="59" spans="1:6" ht="21">
      <c r="A59" s="1359" t="s">
        <v>4564</v>
      </c>
      <c r="B59" s="1360" t="s">
        <v>4698</v>
      </c>
      <c r="C59" s="1361" t="s">
        <v>404</v>
      </c>
      <c r="D59" s="1362">
        <v>2555</v>
      </c>
      <c r="E59" s="3053"/>
      <c r="F59" s="1363">
        <f>E59*D59</f>
        <v>0</v>
      </c>
    </row>
    <row r="60" spans="1:6" ht="13">
      <c r="A60" s="1378" t="s">
        <v>415</v>
      </c>
      <c r="B60" s="1354" t="s">
        <v>4570</v>
      </c>
      <c r="C60" s="1355"/>
      <c r="D60" s="1356"/>
      <c r="E60" s="3052"/>
      <c r="F60" s="1358"/>
    </row>
    <row r="61" spans="1:6" ht="21">
      <c r="A61" s="1359" t="s">
        <v>4571</v>
      </c>
      <c r="B61" s="1360" t="s">
        <v>4572</v>
      </c>
      <c r="C61" s="1361" t="s">
        <v>380</v>
      </c>
      <c r="D61" s="1362">
        <v>1500</v>
      </c>
      <c r="E61" s="3053"/>
      <c r="F61" s="1363">
        <f>E61*D61</f>
        <v>0</v>
      </c>
    </row>
    <row r="62" spans="1:6" ht="13">
      <c r="A62" s="1378" t="s">
        <v>416</v>
      </c>
      <c r="B62" s="1354" t="s">
        <v>4573</v>
      </c>
      <c r="C62" s="1355"/>
      <c r="D62" s="1356"/>
      <c r="E62" s="3052"/>
      <c r="F62" s="1358"/>
    </row>
    <row r="63" spans="1:6" ht="42">
      <c r="A63" s="1359" t="s">
        <v>4574</v>
      </c>
      <c r="B63" s="1360" t="s">
        <v>4744</v>
      </c>
      <c r="C63" s="1361" t="s">
        <v>380</v>
      </c>
      <c r="D63" s="1362">
        <v>370</v>
      </c>
      <c r="E63" s="3053"/>
      <c r="F63" s="1363">
        <f>E63*D63</f>
        <v>0</v>
      </c>
    </row>
    <row r="64" spans="1:6" ht="13">
      <c r="A64" s="1353" t="s">
        <v>417</v>
      </c>
      <c r="B64" s="1354" t="s">
        <v>4576</v>
      </c>
      <c r="C64" s="1355"/>
      <c r="D64" s="1356"/>
      <c r="E64" s="3052"/>
      <c r="F64" s="1358"/>
    </row>
    <row r="65" spans="1:6" ht="63">
      <c r="A65" s="1359" t="s">
        <v>4577</v>
      </c>
      <c r="B65" s="1360" t="s">
        <v>4578</v>
      </c>
      <c r="C65" s="1361" t="s">
        <v>404</v>
      </c>
      <c r="D65" s="1362">
        <v>842.5</v>
      </c>
      <c r="E65" s="3053"/>
      <c r="F65" s="1363">
        <f>E65*D65</f>
        <v>0</v>
      </c>
    </row>
    <row r="66" spans="1:6" ht="21">
      <c r="A66" s="1359" t="s">
        <v>4579</v>
      </c>
      <c r="B66" s="1360" t="s">
        <v>4582</v>
      </c>
      <c r="C66" s="1361" t="s">
        <v>404</v>
      </c>
      <c r="D66" s="1362">
        <v>100</v>
      </c>
      <c r="E66" s="3053"/>
      <c r="F66" s="1363">
        <f>E66*D66</f>
        <v>0</v>
      </c>
    </row>
    <row r="67" spans="1:6" ht="42">
      <c r="A67" s="1359" t="s">
        <v>4581</v>
      </c>
      <c r="B67" s="1360" t="s">
        <v>4745</v>
      </c>
      <c r="C67" s="1361" t="s">
        <v>404</v>
      </c>
      <c r="D67" s="1362">
        <v>530</v>
      </c>
      <c r="E67" s="3053"/>
      <c r="F67" s="1363">
        <f>E67*D67</f>
        <v>0</v>
      </c>
    </row>
    <row r="68" spans="1:6" ht="13">
      <c r="A68" s="1353" t="s">
        <v>651</v>
      </c>
      <c r="B68" s="1354" t="s">
        <v>4583</v>
      </c>
      <c r="C68" s="1355"/>
      <c r="D68" s="1356"/>
      <c r="E68" s="3052"/>
      <c r="F68" s="1358"/>
    </row>
    <row r="69" spans="1:6" ht="21">
      <c r="A69" s="1359" t="s">
        <v>4746</v>
      </c>
      <c r="B69" s="1360" t="s">
        <v>4585</v>
      </c>
      <c r="C69" s="1361" t="s">
        <v>4586</v>
      </c>
      <c r="D69" s="1362">
        <v>153</v>
      </c>
      <c r="E69" s="3053"/>
      <c r="F69" s="1363">
        <f>E69*D69</f>
        <v>0</v>
      </c>
    </row>
    <row r="70" spans="1:6" ht="21">
      <c r="A70" s="1359" t="s">
        <v>4746</v>
      </c>
      <c r="B70" s="1360" t="s">
        <v>4588</v>
      </c>
      <c r="C70" s="1361" t="s">
        <v>4586</v>
      </c>
      <c r="D70" s="1362">
        <v>4599</v>
      </c>
      <c r="E70" s="3053"/>
      <c r="F70" s="1363">
        <f>E70*D70</f>
        <v>0</v>
      </c>
    </row>
    <row r="71" spans="1:6" ht="31.5">
      <c r="A71" s="1359" t="s">
        <v>4746</v>
      </c>
      <c r="B71" s="1360" t="s">
        <v>4705</v>
      </c>
      <c r="C71" s="1361" t="s">
        <v>4586</v>
      </c>
      <c r="D71" s="1362">
        <v>3</v>
      </c>
      <c r="E71" s="3053"/>
      <c r="F71" s="1363">
        <f>E71*D71</f>
        <v>0</v>
      </c>
    </row>
    <row r="72" spans="1:6">
      <c r="A72" s="1359" t="s">
        <v>4746</v>
      </c>
      <c r="B72" s="1360" t="s">
        <v>4590</v>
      </c>
      <c r="C72" s="1361" t="s">
        <v>4586</v>
      </c>
      <c r="D72" s="1362">
        <v>4755</v>
      </c>
      <c r="E72" s="3053"/>
      <c r="F72" s="1363">
        <f>E72*D72</f>
        <v>0</v>
      </c>
    </row>
    <row r="73" spans="1:6" ht="13" thickBot="1">
      <c r="A73" s="1372"/>
      <c r="B73" s="1372"/>
      <c r="C73" s="1372"/>
      <c r="D73" s="1373"/>
      <c r="E73" s="3055"/>
      <c r="F73" s="1372"/>
    </row>
    <row r="74" spans="1:6" ht="13.5" thickTop="1" thickBot="1">
      <c r="A74" s="1379"/>
      <c r="B74" s="1380" t="s">
        <v>381</v>
      </c>
      <c r="C74" s="1379"/>
      <c r="D74" s="1381"/>
      <c r="E74" s="3058"/>
      <c r="F74" s="1383">
        <f>SUM(F58:F72)</f>
        <v>0</v>
      </c>
    </row>
    <row r="75" spans="1:6" ht="14.5" thickBot="1">
      <c r="A75" s="1342" t="s">
        <v>4591</v>
      </c>
      <c r="B75" s="1343" t="s">
        <v>4530</v>
      </c>
      <c r="C75" s="1344"/>
      <c r="D75" s="1345"/>
      <c r="E75" s="3057"/>
      <c r="F75" s="1347"/>
    </row>
    <row r="76" spans="1:6" ht="14">
      <c r="A76" s="1348"/>
      <c r="B76" s="1349"/>
      <c r="C76" s="1348"/>
      <c r="D76" s="1350"/>
      <c r="E76" s="3051"/>
      <c r="F76" s="1352"/>
    </row>
    <row r="77" spans="1:6" ht="13">
      <c r="A77" s="1353" t="s">
        <v>710</v>
      </c>
      <c r="B77" s="1354" t="s">
        <v>4592</v>
      </c>
      <c r="C77" s="1355"/>
      <c r="D77" s="1356"/>
      <c r="E77" s="3052"/>
      <c r="F77" s="1358"/>
    </row>
    <row r="78" spans="1:6" ht="13">
      <c r="A78" s="1364" t="s">
        <v>4593</v>
      </c>
      <c r="B78" s="1370" t="s">
        <v>4594</v>
      </c>
      <c r="C78" s="1366"/>
      <c r="D78" s="1367"/>
      <c r="E78" s="3054"/>
      <c r="F78" s="1369"/>
    </row>
    <row r="79" spans="1:6" ht="52.5">
      <c r="A79" s="1359" t="s">
        <v>4595</v>
      </c>
      <c r="B79" s="1360" t="s">
        <v>4747</v>
      </c>
      <c r="C79" s="1361" t="s">
        <v>404</v>
      </c>
      <c r="D79" s="1362">
        <v>110</v>
      </c>
      <c r="E79" s="3053"/>
      <c r="F79" s="1363">
        <f>E79*D79</f>
        <v>0</v>
      </c>
    </row>
    <row r="80" spans="1:6" ht="63">
      <c r="A80" s="1359" t="s">
        <v>4748</v>
      </c>
      <c r="B80" s="1360" t="s">
        <v>4596</v>
      </c>
      <c r="C80" s="1361" t="s">
        <v>404</v>
      </c>
      <c r="D80" s="1362">
        <v>515</v>
      </c>
      <c r="E80" s="3053"/>
      <c r="F80" s="1363">
        <f>E80*D80</f>
        <v>0</v>
      </c>
    </row>
    <row r="81" spans="1:6" ht="13">
      <c r="A81" s="1364" t="s">
        <v>4597</v>
      </c>
      <c r="B81" s="1370" t="s">
        <v>4598</v>
      </c>
      <c r="C81" s="1366"/>
      <c r="D81" s="1367"/>
      <c r="E81" s="3054"/>
      <c r="F81" s="1369"/>
    </row>
    <row r="82" spans="1:6" ht="31.5">
      <c r="A82" s="1359" t="s">
        <v>4599</v>
      </c>
      <c r="B82" s="1360" t="s">
        <v>4600</v>
      </c>
      <c r="C82" s="1361" t="s">
        <v>380</v>
      </c>
      <c r="D82" s="1362">
        <v>405</v>
      </c>
      <c r="E82" s="3053"/>
      <c r="F82" s="1363">
        <f>E82*D82</f>
        <v>0</v>
      </c>
    </row>
    <row r="83" spans="1:6" ht="31.5">
      <c r="A83" s="1359" t="s">
        <v>4749</v>
      </c>
      <c r="B83" s="1360" t="s">
        <v>4750</v>
      </c>
      <c r="C83" s="1361" t="s">
        <v>380</v>
      </c>
      <c r="D83" s="1362">
        <v>763</v>
      </c>
      <c r="E83" s="3053"/>
      <c r="F83" s="1363">
        <f>E83*D83</f>
        <v>0</v>
      </c>
    </row>
    <row r="84" spans="1:6" ht="13">
      <c r="A84" s="1353" t="s">
        <v>712</v>
      </c>
      <c r="B84" s="1354" t="s">
        <v>4601</v>
      </c>
      <c r="C84" s="1355"/>
      <c r="D84" s="1356"/>
      <c r="E84" s="3052"/>
      <c r="F84" s="1358"/>
    </row>
    <row r="85" spans="1:6" ht="13">
      <c r="A85" s="1364" t="s">
        <v>4602</v>
      </c>
      <c r="B85" s="1370" t="s">
        <v>4603</v>
      </c>
      <c r="C85" s="1366"/>
      <c r="D85" s="1367"/>
      <c r="E85" s="3054"/>
      <c r="F85" s="1369"/>
    </row>
    <row r="86" spans="1:6" ht="31.5">
      <c r="A86" s="1359" t="s">
        <v>4604</v>
      </c>
      <c r="B86" s="1360" t="s">
        <v>4605</v>
      </c>
      <c r="C86" s="1361" t="s">
        <v>380</v>
      </c>
      <c r="D86" s="1362">
        <v>405</v>
      </c>
      <c r="E86" s="3053"/>
      <c r="F86" s="1363">
        <f>E86*D86</f>
        <v>0</v>
      </c>
    </row>
    <row r="87" spans="1:6" ht="31.5">
      <c r="A87" s="1359" t="s">
        <v>4606</v>
      </c>
      <c r="B87" s="1360" t="s">
        <v>4751</v>
      </c>
      <c r="C87" s="1361" t="s">
        <v>380</v>
      </c>
      <c r="D87" s="1362">
        <v>763</v>
      </c>
      <c r="E87" s="3053"/>
      <c r="F87" s="1363">
        <f>E87*D87</f>
        <v>0</v>
      </c>
    </row>
    <row r="88" spans="1:6" ht="13">
      <c r="A88" s="1364" t="s">
        <v>4608</v>
      </c>
      <c r="B88" s="1370" t="s">
        <v>4609</v>
      </c>
      <c r="C88" s="1366"/>
      <c r="D88" s="1367"/>
      <c r="E88" s="3054"/>
      <c r="F88" s="1369"/>
    </row>
    <row r="89" spans="1:6">
      <c r="A89" s="1359" t="s">
        <v>4610</v>
      </c>
      <c r="B89" s="1360" t="s">
        <v>4611</v>
      </c>
      <c r="C89" s="1361" t="s">
        <v>380</v>
      </c>
      <c r="D89" s="1362">
        <v>1168</v>
      </c>
      <c r="E89" s="3053"/>
      <c r="F89" s="1363">
        <f>E89*D89</f>
        <v>0</v>
      </c>
    </row>
    <row r="90" spans="1:6">
      <c r="A90" s="1359" t="s">
        <v>4612</v>
      </c>
      <c r="B90" s="1360" t="s">
        <v>4613</v>
      </c>
      <c r="C90" s="1361" t="s">
        <v>380</v>
      </c>
      <c r="D90" s="1362">
        <v>1168</v>
      </c>
      <c r="E90" s="3053"/>
      <c r="F90" s="1363">
        <f>E90*D90</f>
        <v>0</v>
      </c>
    </row>
    <row r="91" spans="1:6" ht="13">
      <c r="A91" s="1353" t="s">
        <v>964</v>
      </c>
      <c r="B91" s="1354" t="s">
        <v>4708</v>
      </c>
      <c r="C91" s="1355"/>
      <c r="D91" s="1356"/>
      <c r="E91" s="3052"/>
      <c r="F91" s="1358"/>
    </row>
    <row r="92" spans="1:6" ht="42">
      <c r="A92" s="1359" t="s">
        <v>4709</v>
      </c>
      <c r="B92" s="1360" t="s">
        <v>4752</v>
      </c>
      <c r="C92" s="1361" t="s">
        <v>377</v>
      </c>
      <c r="D92" s="1362">
        <v>18.100000000000001</v>
      </c>
      <c r="E92" s="3053"/>
      <c r="F92" s="1363">
        <f>D92*E92</f>
        <v>0</v>
      </c>
    </row>
    <row r="93" spans="1:6" ht="42">
      <c r="A93" s="1359" t="s">
        <v>4753</v>
      </c>
      <c r="B93" s="1360" t="s">
        <v>4710</v>
      </c>
      <c r="C93" s="1361" t="s">
        <v>380</v>
      </c>
      <c r="D93" s="1362">
        <v>6.5</v>
      </c>
      <c r="E93" s="3053"/>
      <c r="F93" s="1363">
        <f>D93*E93</f>
        <v>0</v>
      </c>
    </row>
    <row r="94" spans="1:6" ht="84">
      <c r="A94" s="1359" t="s">
        <v>4754</v>
      </c>
      <c r="B94" s="1360" t="s">
        <v>4755</v>
      </c>
      <c r="C94" s="1361" t="s">
        <v>380</v>
      </c>
      <c r="D94" s="1362">
        <v>228.2</v>
      </c>
      <c r="E94" s="3053"/>
      <c r="F94" s="1363">
        <f>E94*D94</f>
        <v>0</v>
      </c>
    </row>
    <row r="95" spans="1:6" ht="84">
      <c r="A95" s="1359" t="s">
        <v>4756</v>
      </c>
      <c r="B95" s="1360" t="s">
        <v>4757</v>
      </c>
      <c r="C95" s="1361" t="s">
        <v>380</v>
      </c>
      <c r="D95" s="1362">
        <v>111</v>
      </c>
      <c r="E95" s="3053"/>
      <c r="F95" s="1363">
        <f>E95*D95</f>
        <v>0</v>
      </c>
    </row>
    <row r="96" spans="1:6" ht="13">
      <c r="A96" s="1353" t="s">
        <v>966</v>
      </c>
      <c r="B96" s="1354" t="s">
        <v>4614</v>
      </c>
      <c r="C96" s="1355"/>
      <c r="D96" s="1356"/>
      <c r="E96" s="3052"/>
      <c r="F96" s="1358"/>
    </row>
    <row r="97" spans="1:6" ht="13">
      <c r="A97" s="1364" t="s">
        <v>4615</v>
      </c>
      <c r="B97" s="1370" t="s">
        <v>4616</v>
      </c>
      <c r="C97" s="1366"/>
      <c r="D97" s="1367"/>
      <c r="E97" s="3054"/>
      <c r="F97" s="1369"/>
    </row>
    <row r="98" spans="1:6" ht="31.5">
      <c r="A98" s="1359" t="s">
        <v>4617</v>
      </c>
      <c r="B98" s="1360" t="s">
        <v>4618</v>
      </c>
      <c r="C98" s="1361" t="s">
        <v>4619</v>
      </c>
      <c r="D98" s="1362">
        <v>7</v>
      </c>
      <c r="E98" s="3053"/>
      <c r="F98" s="1363">
        <f>E98*D98</f>
        <v>0</v>
      </c>
    </row>
    <row r="99" spans="1:6" ht="31.5">
      <c r="A99" s="1359" t="s">
        <v>4620</v>
      </c>
      <c r="B99" s="1360" t="s">
        <v>4758</v>
      </c>
      <c r="C99" s="1361" t="s">
        <v>4619</v>
      </c>
      <c r="D99" s="1362">
        <v>19</v>
      </c>
      <c r="E99" s="3053"/>
      <c r="F99" s="1363">
        <f>E99*D99</f>
        <v>0</v>
      </c>
    </row>
    <row r="100" spans="1:6" ht="31.5">
      <c r="A100" s="1359" t="s">
        <v>4759</v>
      </c>
      <c r="B100" s="1360" t="s">
        <v>4711</v>
      </c>
      <c r="C100" s="1361" t="s">
        <v>4619</v>
      </c>
      <c r="D100" s="1362">
        <v>19</v>
      </c>
      <c r="E100" s="3053"/>
      <c r="F100" s="1363">
        <f>E100*D100</f>
        <v>0</v>
      </c>
    </row>
    <row r="101" spans="1:6" ht="42">
      <c r="A101" s="1359" t="s">
        <v>4620</v>
      </c>
      <c r="B101" s="1360" t="s">
        <v>4621</v>
      </c>
      <c r="C101" s="1361" t="s">
        <v>4619</v>
      </c>
      <c r="D101" s="1362">
        <v>38</v>
      </c>
      <c r="E101" s="3053"/>
      <c r="F101" s="1363">
        <f>E101*D101</f>
        <v>0</v>
      </c>
    </row>
    <row r="102" spans="1:6" ht="13" thickBot="1">
      <c r="A102" s="1372"/>
      <c r="B102" s="1372"/>
      <c r="C102" s="1372"/>
      <c r="D102" s="1373"/>
      <c r="E102" s="3055"/>
      <c r="F102" s="1372"/>
    </row>
    <row r="103" spans="1:6" ht="13.5" thickTop="1" thickBot="1">
      <c r="A103" s="1379"/>
      <c r="B103" s="1380" t="s">
        <v>381</v>
      </c>
      <c r="C103" s="1379"/>
      <c r="D103" s="1381"/>
      <c r="E103" s="3058"/>
      <c r="F103" s="1383">
        <f>SUM(F80:F102)</f>
        <v>0</v>
      </c>
    </row>
    <row r="104" spans="1:6" ht="14.5" thickBot="1">
      <c r="A104" s="1342" t="s">
        <v>4622</v>
      </c>
      <c r="B104" s="1343" t="s">
        <v>4532</v>
      </c>
      <c r="C104" s="1344"/>
      <c r="D104" s="1345"/>
      <c r="E104" s="3057"/>
      <c r="F104" s="1347"/>
    </row>
    <row r="105" spans="1:6" ht="14">
      <c r="A105" s="1384"/>
      <c r="B105" s="1349"/>
      <c r="C105" s="1348"/>
      <c r="D105" s="1350"/>
      <c r="E105" s="3051"/>
      <c r="F105" s="1352"/>
    </row>
    <row r="106" spans="1:6" ht="13">
      <c r="A106" s="1364" t="s">
        <v>719</v>
      </c>
      <c r="B106" s="1370" t="s">
        <v>4623</v>
      </c>
      <c r="C106" s="1366"/>
      <c r="D106" s="1367"/>
      <c r="E106" s="3054"/>
      <c r="F106" s="1369"/>
    </row>
    <row r="107" spans="1:6" ht="42">
      <c r="A107" s="1359" t="s">
        <v>4624</v>
      </c>
      <c r="B107" s="1360" t="s">
        <v>4760</v>
      </c>
      <c r="C107" s="1361" t="s">
        <v>4</v>
      </c>
      <c r="D107" s="1362">
        <v>1</v>
      </c>
      <c r="E107" s="3053"/>
      <c r="F107" s="1363">
        <f t="shared" ref="F107:F116" si="0">E107*D107</f>
        <v>0</v>
      </c>
    </row>
    <row r="108" spans="1:6" ht="52.5">
      <c r="A108" s="1359" t="s">
        <v>4626</v>
      </c>
      <c r="B108" s="1360" t="s">
        <v>4761</v>
      </c>
      <c r="C108" s="1361" t="s">
        <v>377</v>
      </c>
      <c r="D108" s="1362">
        <v>2</v>
      </c>
      <c r="E108" s="3053"/>
      <c r="F108" s="1363">
        <f t="shared" si="0"/>
        <v>0</v>
      </c>
    </row>
    <row r="109" spans="1:6" ht="42">
      <c r="A109" s="1359" t="s">
        <v>4628</v>
      </c>
      <c r="B109" s="1360" t="s">
        <v>4762</v>
      </c>
      <c r="C109" s="1361" t="s">
        <v>4</v>
      </c>
      <c r="D109" s="1362">
        <v>2</v>
      </c>
      <c r="E109" s="3053"/>
      <c r="F109" s="1363">
        <f t="shared" si="0"/>
        <v>0</v>
      </c>
    </row>
    <row r="110" spans="1:6" ht="52.5">
      <c r="A110" s="1359" t="s">
        <v>4630</v>
      </c>
      <c r="B110" s="1360" t="s">
        <v>4763</v>
      </c>
      <c r="C110" s="1361" t="s">
        <v>377</v>
      </c>
      <c r="D110" s="1362">
        <v>28</v>
      </c>
      <c r="E110" s="3053"/>
      <c r="F110" s="1363">
        <f t="shared" si="0"/>
        <v>0</v>
      </c>
    </row>
    <row r="111" spans="1:6" ht="52.5">
      <c r="A111" s="1359" t="s">
        <v>4764</v>
      </c>
      <c r="B111" s="1360" t="s">
        <v>4765</v>
      </c>
      <c r="C111" s="1361" t="s">
        <v>4</v>
      </c>
      <c r="D111" s="1362">
        <v>10</v>
      </c>
      <c r="E111" s="3053"/>
      <c r="F111" s="1363">
        <f t="shared" si="0"/>
        <v>0</v>
      </c>
    </row>
    <row r="112" spans="1:6" ht="52.5">
      <c r="A112" s="1359" t="s">
        <v>4766</v>
      </c>
      <c r="B112" s="1360" t="s">
        <v>4767</v>
      </c>
      <c r="C112" s="1361" t="s">
        <v>377</v>
      </c>
      <c r="D112" s="1362">
        <v>85</v>
      </c>
      <c r="E112" s="3053"/>
      <c r="F112" s="1363">
        <f t="shared" si="0"/>
        <v>0</v>
      </c>
    </row>
    <row r="113" spans="1:6" ht="52.5">
      <c r="A113" s="1359" t="s">
        <v>4768</v>
      </c>
      <c r="B113" s="1360" t="s">
        <v>4769</v>
      </c>
      <c r="C113" s="1361" t="s">
        <v>4</v>
      </c>
      <c r="D113" s="1362">
        <v>1</v>
      </c>
      <c r="E113" s="3053"/>
      <c r="F113" s="1363">
        <f t="shared" si="0"/>
        <v>0</v>
      </c>
    </row>
    <row r="114" spans="1:6" ht="52.5">
      <c r="A114" s="1359" t="s">
        <v>4770</v>
      </c>
      <c r="B114" s="1360" t="s">
        <v>4771</v>
      </c>
      <c r="C114" s="1361" t="s">
        <v>377</v>
      </c>
      <c r="D114" s="1362">
        <v>20</v>
      </c>
      <c r="E114" s="3053"/>
      <c r="F114" s="1363">
        <f t="shared" si="0"/>
        <v>0</v>
      </c>
    </row>
    <row r="115" spans="1:6" ht="52.5">
      <c r="A115" s="1359" t="s">
        <v>4772</v>
      </c>
      <c r="B115" s="1360" t="s">
        <v>4773</v>
      </c>
      <c r="C115" s="1361" t="s">
        <v>377</v>
      </c>
      <c r="D115" s="1362">
        <v>8</v>
      </c>
      <c r="E115" s="3053"/>
      <c r="F115" s="1363">
        <f t="shared" si="0"/>
        <v>0</v>
      </c>
    </row>
    <row r="116" spans="1:6" ht="52.5">
      <c r="A116" s="1359" t="s">
        <v>4774</v>
      </c>
      <c r="B116" s="1360" t="s">
        <v>4775</v>
      </c>
      <c r="C116" s="1361" t="s">
        <v>4</v>
      </c>
      <c r="D116" s="1362">
        <v>1</v>
      </c>
      <c r="E116" s="3053"/>
      <c r="F116" s="1363">
        <f t="shared" si="0"/>
        <v>0</v>
      </c>
    </row>
    <row r="117" spans="1:6" ht="13" thickBot="1">
      <c r="A117" s="1372"/>
      <c r="B117" s="1372"/>
      <c r="C117" s="1372"/>
      <c r="D117" s="1373"/>
      <c r="E117" s="3055"/>
      <c r="F117" s="1372"/>
    </row>
    <row r="118" spans="1:6" ht="13.5" thickTop="1" thickBot="1">
      <c r="A118" s="1379"/>
      <c r="B118" s="1380" t="s">
        <v>381</v>
      </c>
      <c r="C118" s="1379"/>
      <c r="D118" s="1381"/>
      <c r="E118" s="3058"/>
      <c r="F118" s="1383">
        <f>SUM(F106:F117)</f>
        <v>0</v>
      </c>
    </row>
    <row r="119" spans="1:6" ht="14.15" customHeight="1" thickBot="1">
      <c r="A119" s="1342" t="s">
        <v>4632</v>
      </c>
      <c r="B119" s="1343" t="s">
        <v>4236</v>
      </c>
      <c r="C119" s="1344"/>
      <c r="D119" s="1345"/>
      <c r="E119" s="3057"/>
      <c r="F119" s="1347"/>
    </row>
    <row r="120" spans="1:6" ht="8.5" customHeight="1">
      <c r="A120" s="1348"/>
      <c r="B120" s="1349"/>
      <c r="C120" s="1348"/>
      <c r="D120" s="1350"/>
      <c r="E120" s="3051"/>
      <c r="F120" s="1352"/>
    </row>
    <row r="121" spans="1:6" ht="14.15" customHeight="1">
      <c r="A121" s="1742" t="s">
        <v>656</v>
      </c>
      <c r="B121" s="1743" t="s">
        <v>4633</v>
      </c>
      <c r="C121" s="1744"/>
      <c r="D121" s="1745"/>
      <c r="E121" s="3059"/>
      <c r="F121" s="1746"/>
    </row>
    <row r="122" spans="1:6" ht="14.15" customHeight="1">
      <c r="A122" s="1359" t="s">
        <v>4634</v>
      </c>
      <c r="B122" s="1737" t="s">
        <v>7110</v>
      </c>
      <c r="C122" s="1738" t="s">
        <v>380</v>
      </c>
      <c r="D122" s="1739">
        <v>3.2</v>
      </c>
      <c r="E122" s="3060"/>
      <c r="F122" s="1740">
        <f>E122*D122</f>
        <v>0</v>
      </c>
    </row>
    <row r="123" spans="1:6" ht="14.15" customHeight="1">
      <c r="A123" s="1742" t="s">
        <v>655</v>
      </c>
      <c r="B123" s="1743" t="s">
        <v>4640</v>
      </c>
      <c r="C123" s="1744"/>
      <c r="D123" s="1745"/>
      <c r="E123" s="3059"/>
      <c r="F123" s="1746"/>
    </row>
    <row r="124" spans="1:6" ht="21">
      <c r="A124" s="1359" t="s">
        <v>4641</v>
      </c>
      <c r="B124" s="1737" t="s">
        <v>4642</v>
      </c>
      <c r="C124" s="1738" t="s">
        <v>102</v>
      </c>
      <c r="D124" s="1739">
        <v>50</v>
      </c>
      <c r="E124" s="3060"/>
      <c r="F124" s="1740">
        <f>E124*D124</f>
        <v>0</v>
      </c>
    </row>
    <row r="125" spans="1:6" ht="21">
      <c r="A125" s="1359" t="s">
        <v>4643</v>
      </c>
      <c r="B125" s="1737" t="s">
        <v>4644</v>
      </c>
      <c r="C125" s="1738" t="s">
        <v>102</v>
      </c>
      <c r="D125" s="1739">
        <v>30</v>
      </c>
      <c r="E125" s="3060"/>
      <c r="F125" s="1740">
        <f>E125*D125</f>
        <v>0</v>
      </c>
    </row>
    <row r="126" spans="1:6" ht="14.15" customHeight="1">
      <c r="A126" s="1359" t="s">
        <v>4645</v>
      </c>
      <c r="B126" s="1737" t="s">
        <v>4646</v>
      </c>
      <c r="C126" s="1738" t="s">
        <v>102</v>
      </c>
      <c r="D126" s="1739">
        <v>20</v>
      </c>
      <c r="E126" s="3060"/>
      <c r="F126" s="1740">
        <f>E126*D126</f>
        <v>0</v>
      </c>
    </row>
    <row r="127" spans="1:6" ht="14.15" customHeight="1">
      <c r="A127" s="1742" t="s">
        <v>731</v>
      </c>
      <c r="B127" s="1743" t="s">
        <v>4647</v>
      </c>
      <c r="C127" s="1744"/>
      <c r="D127" s="1745"/>
      <c r="E127" s="3059"/>
      <c r="F127" s="1746"/>
    </row>
    <row r="128" spans="1:6" ht="21">
      <c r="A128" s="1359" t="s">
        <v>4648</v>
      </c>
      <c r="B128" s="1737" t="s">
        <v>7111</v>
      </c>
      <c r="C128" s="1738" t="s">
        <v>404</v>
      </c>
      <c r="D128" s="1739">
        <v>0.16</v>
      </c>
      <c r="E128" s="3060"/>
      <c r="F128" s="1740">
        <f t="shared" ref="F128:F129" si="1">E128*D128</f>
        <v>0</v>
      </c>
    </row>
    <row r="129" spans="1:6" ht="14.15" customHeight="1">
      <c r="A129" s="1359" t="s">
        <v>4650</v>
      </c>
      <c r="B129" s="1737" t="s">
        <v>7112</v>
      </c>
      <c r="C129" s="1738" t="s">
        <v>404</v>
      </c>
      <c r="D129" s="1739">
        <v>0.8</v>
      </c>
      <c r="E129" s="3060"/>
      <c r="F129" s="1740">
        <f t="shared" si="1"/>
        <v>0</v>
      </c>
    </row>
    <row r="130" spans="1:6" ht="8.5" customHeight="1" thickBot="1">
      <c r="A130" s="1372"/>
      <c r="B130" s="1372"/>
      <c r="C130" s="1372"/>
      <c r="D130" s="1373"/>
      <c r="E130" s="3055"/>
      <c r="F130" s="1372"/>
    </row>
    <row r="131" spans="1:6" ht="14.15" customHeight="1" thickTop="1" thickBot="1">
      <c r="A131" s="1379"/>
      <c r="B131" s="1380" t="s">
        <v>381</v>
      </c>
      <c r="C131" s="1379"/>
      <c r="D131" s="1381"/>
      <c r="E131" s="3058"/>
      <c r="F131" s="1383">
        <f>SUM(F122:F130)</f>
        <v>0</v>
      </c>
    </row>
    <row r="132" spans="1:6" ht="14.5" thickBot="1">
      <c r="A132" s="1342" t="s">
        <v>4656</v>
      </c>
      <c r="B132" s="1343" t="s">
        <v>4535</v>
      </c>
      <c r="C132" s="1344"/>
      <c r="D132" s="1345"/>
      <c r="E132" s="3057"/>
      <c r="F132" s="1347"/>
    </row>
    <row r="133" spans="1:6" ht="14">
      <c r="A133" s="1348"/>
      <c r="B133" s="1349"/>
      <c r="C133" s="1348"/>
      <c r="D133" s="1350"/>
      <c r="E133" s="3051"/>
      <c r="F133" s="1352"/>
    </row>
    <row r="134" spans="1:6" ht="13">
      <c r="A134" s="1364" t="s">
        <v>740</v>
      </c>
      <c r="B134" s="1370" t="s">
        <v>4672</v>
      </c>
      <c r="C134" s="1366"/>
      <c r="D134" s="1367"/>
      <c r="E134" s="3054"/>
      <c r="F134" s="1369"/>
    </row>
    <row r="135" spans="1:6" ht="42">
      <c r="A135" s="1359" t="s">
        <v>4776</v>
      </c>
      <c r="B135" s="1385" t="s">
        <v>4731</v>
      </c>
      <c r="C135" s="1361" t="s">
        <v>4619</v>
      </c>
      <c r="D135" s="1362">
        <v>34</v>
      </c>
      <c r="E135" s="3053"/>
      <c r="F135" s="1363">
        <f t="shared" ref="F135:F136" si="2">E135*D135</f>
        <v>0</v>
      </c>
    </row>
    <row r="136" spans="1:6" ht="42">
      <c r="A136" s="1359" t="s">
        <v>4777</v>
      </c>
      <c r="B136" s="1385" t="s">
        <v>4778</v>
      </c>
      <c r="C136" s="1361" t="s">
        <v>380</v>
      </c>
      <c r="D136" s="1362">
        <v>1.5</v>
      </c>
      <c r="E136" s="3053"/>
      <c r="F136" s="1363">
        <f t="shared" si="2"/>
        <v>0</v>
      </c>
    </row>
    <row r="137" spans="1:6" ht="13" thickBot="1">
      <c r="A137" s="1372"/>
      <c r="B137" s="1372"/>
      <c r="C137" s="1372"/>
      <c r="D137" s="1373"/>
      <c r="E137" s="3055"/>
      <c r="F137" s="1372"/>
    </row>
    <row r="138" spans="1:6" ht="13" thickTop="1">
      <c r="A138" s="1379"/>
      <c r="B138" s="1380" t="s">
        <v>381</v>
      </c>
      <c r="C138" s="1379"/>
      <c r="D138" s="1381"/>
      <c r="E138" s="1382"/>
      <c r="F138" s="1383">
        <f>SUM(F135:F137)</f>
        <v>0</v>
      </c>
    </row>
    <row r="141" spans="1:6" ht="12.5" customHeight="1">
      <c r="A141" s="3452" t="s">
        <v>4779</v>
      </c>
      <c r="B141" s="3452"/>
      <c r="C141" s="3452"/>
      <c r="D141" s="3452"/>
      <c r="E141" s="3452"/>
      <c r="F141" s="3452"/>
    </row>
    <row r="142" spans="1:6">
      <c r="A142" s="3452"/>
      <c r="B142" s="3452"/>
      <c r="C142" s="3452"/>
      <c r="D142" s="3452"/>
      <c r="E142" s="3452"/>
      <c r="F142" s="3452"/>
    </row>
    <row r="145" spans="1:8" ht="18" customHeight="1">
      <c r="B145" s="1325" t="s">
        <v>411</v>
      </c>
    </row>
    <row r="147" spans="1:8" ht="15.5">
      <c r="A147" s="1326" t="s">
        <v>4527</v>
      </c>
      <c r="B147" s="1326" t="s">
        <v>691</v>
      </c>
      <c r="C147" s="1327"/>
      <c r="D147" s="1327"/>
      <c r="E147" s="1327"/>
      <c r="F147" s="1328">
        <f>F54</f>
        <v>0</v>
      </c>
    </row>
    <row r="148" spans="1:8" ht="15.5">
      <c r="A148" s="1326" t="s">
        <v>4528</v>
      </c>
      <c r="B148" s="1326" t="s">
        <v>382</v>
      </c>
      <c r="C148" s="1327"/>
      <c r="D148" s="1327"/>
      <c r="E148" s="1327"/>
      <c r="F148" s="1328">
        <f>F74</f>
        <v>0</v>
      </c>
    </row>
    <row r="149" spans="1:8" ht="15.5">
      <c r="A149" s="1326" t="s">
        <v>4529</v>
      </c>
      <c r="B149" s="1326" t="s">
        <v>4530</v>
      </c>
      <c r="C149" s="1327"/>
      <c r="D149" s="1327"/>
      <c r="E149" s="1327"/>
      <c r="F149" s="1328">
        <f>F103</f>
        <v>0</v>
      </c>
    </row>
    <row r="150" spans="1:8" ht="15.5">
      <c r="A150" s="1326" t="s">
        <v>4531</v>
      </c>
      <c r="B150" s="1326" t="s">
        <v>4532</v>
      </c>
      <c r="C150" s="1327"/>
      <c r="D150" s="1327"/>
      <c r="E150" s="1327"/>
      <c r="F150" s="1328">
        <f>F118</f>
        <v>0</v>
      </c>
    </row>
    <row r="151" spans="1:8" ht="15.5">
      <c r="A151" s="1326" t="s">
        <v>4533</v>
      </c>
      <c r="B151" s="1326" t="s">
        <v>4236</v>
      </c>
      <c r="C151" s="1327"/>
      <c r="D151" s="1327"/>
      <c r="E151" s="1327"/>
      <c r="F151" s="1750">
        <f>F131</f>
        <v>0</v>
      </c>
      <c r="G151" s="1327"/>
      <c r="H151" s="1328"/>
    </row>
    <row r="152" spans="1:8" ht="15.5">
      <c r="A152" s="1329" t="s">
        <v>4534</v>
      </c>
      <c r="B152" s="1329" t="s">
        <v>4535</v>
      </c>
      <c r="C152" s="1330"/>
      <c r="D152" s="1330"/>
      <c r="E152" s="1330"/>
      <c r="F152" s="1331">
        <f>F138</f>
        <v>0</v>
      </c>
    </row>
    <row r="153" spans="1:8" ht="15.5">
      <c r="A153" s="1327"/>
      <c r="B153" s="1327"/>
      <c r="C153" s="1327"/>
      <c r="D153" s="1327"/>
      <c r="E153" s="1327"/>
      <c r="F153" s="1327"/>
    </row>
    <row r="154" spans="1:8" ht="15.5">
      <c r="A154" s="1330"/>
      <c r="B154" s="1329" t="s">
        <v>381</v>
      </c>
      <c r="C154" s="1330"/>
      <c r="D154" s="1330"/>
      <c r="E154" s="1330"/>
      <c r="F154" s="1332">
        <f>SUM(F147:F153)</f>
        <v>0</v>
      </c>
    </row>
    <row r="155" spans="1:8" ht="15.5">
      <c r="A155" s="1327"/>
      <c r="B155" s="1327"/>
      <c r="C155" s="1327"/>
      <c r="D155" s="1327"/>
      <c r="E155" s="1327"/>
      <c r="F155" s="1333"/>
    </row>
    <row r="156" spans="1:8" ht="15.5">
      <c r="A156" s="1330"/>
      <c r="B156" s="1329" t="s">
        <v>2673</v>
      </c>
      <c r="C156" s="1330"/>
      <c r="D156" s="1334">
        <v>0.05</v>
      </c>
      <c r="E156" s="1330"/>
      <c r="F156" s="1332">
        <f>D156*F154</f>
        <v>0</v>
      </c>
    </row>
    <row r="157" spans="1:8" ht="15.5">
      <c r="A157" s="1327"/>
      <c r="B157" s="1327"/>
      <c r="C157" s="1327"/>
      <c r="D157" s="1327"/>
      <c r="E157" s="1327"/>
      <c r="F157" s="1333"/>
    </row>
    <row r="158" spans="1:8" ht="15.5">
      <c r="A158" s="1330"/>
      <c r="B158" s="1330" t="s">
        <v>4536</v>
      </c>
      <c r="C158" s="1330"/>
      <c r="D158" s="1330"/>
      <c r="E158" s="1330"/>
      <c r="F158" s="1332">
        <f>F154+F156</f>
        <v>0</v>
      </c>
    </row>
    <row r="159" spans="1:8" ht="15.5">
      <c r="A159" s="1327"/>
      <c r="B159" s="1327"/>
      <c r="C159" s="1327"/>
      <c r="D159" s="1327"/>
      <c r="E159" s="1327"/>
      <c r="F159" s="1333"/>
    </row>
    <row r="160" spans="1:8" ht="15.5">
      <c r="A160" s="1330"/>
      <c r="B160" s="1330" t="s">
        <v>4537</v>
      </c>
      <c r="C160" s="1330"/>
      <c r="D160" s="1330"/>
      <c r="E160" s="1330"/>
      <c r="F160" s="1332">
        <f>F158*0.22</f>
        <v>0</v>
      </c>
    </row>
    <row r="161" spans="1:6" ht="15.5">
      <c r="A161" s="1327"/>
      <c r="B161" s="1327"/>
      <c r="C161" s="1327"/>
      <c r="D161" s="1327"/>
      <c r="E161" s="1327"/>
      <c r="F161" s="1333"/>
    </row>
    <row r="162" spans="1:6" ht="16" thickBot="1">
      <c r="A162" s="1335"/>
      <c r="B162" s="1335" t="s">
        <v>4538</v>
      </c>
      <c r="C162" s="1335"/>
      <c r="D162" s="1335"/>
      <c r="E162" s="1335"/>
      <c r="F162" s="1336">
        <f>F160+F158</f>
        <v>0</v>
      </c>
    </row>
    <row r="163" spans="1:6" ht="13" thickTop="1"/>
    <row r="165" spans="1:6">
      <c r="A165" s="3452" t="s">
        <v>4798</v>
      </c>
      <c r="B165" s="3452"/>
      <c r="C165" s="3452"/>
      <c r="D165" s="3452"/>
      <c r="E165" s="3452"/>
      <c r="F165" s="3452"/>
    </row>
    <row r="166" spans="1:6">
      <c r="A166" s="3452"/>
      <c r="B166" s="3452"/>
      <c r="C166" s="3452"/>
      <c r="D166" s="3452"/>
      <c r="E166" s="3452"/>
      <c r="F166" s="3452"/>
    </row>
    <row r="169" spans="1:6">
      <c r="A169" s="1337" t="s">
        <v>2745</v>
      </c>
      <c r="B169" s="1337" t="s">
        <v>4539</v>
      </c>
      <c r="C169" s="1337" t="s">
        <v>512</v>
      </c>
      <c r="D169" s="1337" t="s">
        <v>407</v>
      </c>
      <c r="E169" s="1337" t="s">
        <v>4540</v>
      </c>
      <c r="F169" s="1337" t="s">
        <v>2885</v>
      </c>
    </row>
    <row r="170" spans="1:6" ht="13.5" thickBot="1">
      <c r="A170" s="1338"/>
      <c r="B170" s="1339"/>
      <c r="C170" s="1338"/>
      <c r="D170" s="1340"/>
      <c r="E170" s="1341"/>
      <c r="F170" s="1339"/>
    </row>
    <row r="171" spans="1:6" ht="14.5" thickBot="1">
      <c r="A171" s="1342" t="s">
        <v>4541</v>
      </c>
      <c r="B171" s="1343" t="s">
        <v>691</v>
      </c>
      <c r="C171" s="1344"/>
      <c r="D171" s="1345"/>
      <c r="E171" s="1346"/>
      <c r="F171" s="1347"/>
    </row>
    <row r="172" spans="1:6" ht="14">
      <c r="A172" s="1348"/>
      <c r="B172" s="1349"/>
      <c r="C172" s="1348"/>
      <c r="D172" s="1350"/>
      <c r="E172" s="1351"/>
      <c r="F172" s="1352"/>
    </row>
    <row r="173" spans="1:6" ht="13">
      <c r="A173" s="1353" t="s">
        <v>412</v>
      </c>
      <c r="B173" s="1354" t="s">
        <v>4542</v>
      </c>
      <c r="C173" s="1355"/>
      <c r="D173" s="1356"/>
      <c r="E173" s="3052"/>
      <c r="F173" s="1358"/>
    </row>
    <row r="174" spans="1:6" ht="21">
      <c r="A174" s="1359" t="s">
        <v>4543</v>
      </c>
      <c r="B174" s="1360" t="s">
        <v>4544</v>
      </c>
      <c r="C174" s="1361" t="s">
        <v>4545</v>
      </c>
      <c r="D174" s="1362">
        <v>7.0000000000000007E-2</v>
      </c>
      <c r="E174" s="3053"/>
      <c r="F174" s="1363">
        <f>E174*D174</f>
        <v>0</v>
      </c>
    </row>
    <row r="175" spans="1:6" ht="21">
      <c r="A175" s="1359" t="s">
        <v>4546</v>
      </c>
      <c r="B175" s="1360" t="s">
        <v>4547</v>
      </c>
      <c r="C175" s="1361" t="s">
        <v>4545</v>
      </c>
      <c r="D175" s="1362">
        <v>7.0000000000000007E-2</v>
      </c>
      <c r="E175" s="3053"/>
      <c r="F175" s="1363">
        <f>E175*D175</f>
        <v>0</v>
      </c>
    </row>
    <row r="176" spans="1:6" ht="21">
      <c r="A176" s="1359" t="s">
        <v>4548</v>
      </c>
      <c r="B176" s="1360" t="s">
        <v>4549</v>
      </c>
      <c r="C176" s="1361" t="s">
        <v>4</v>
      </c>
      <c r="D176" s="1362">
        <v>8</v>
      </c>
      <c r="E176" s="3053"/>
      <c r="F176" s="1363">
        <f>E176*D176</f>
        <v>0</v>
      </c>
    </row>
    <row r="177" spans="1:6" ht="21">
      <c r="A177" s="1359" t="s">
        <v>4550</v>
      </c>
      <c r="B177" s="1360" t="s">
        <v>4551</v>
      </c>
      <c r="C177" s="1361" t="s">
        <v>4</v>
      </c>
      <c r="D177" s="1362">
        <v>37</v>
      </c>
      <c r="E177" s="3053"/>
      <c r="F177" s="1363">
        <f>E177*D177</f>
        <v>0</v>
      </c>
    </row>
    <row r="178" spans="1:6" ht="13">
      <c r="A178" s="1364" t="s">
        <v>4684</v>
      </c>
      <c r="B178" s="1370" t="s">
        <v>4685</v>
      </c>
      <c r="C178" s="1366"/>
      <c r="D178" s="1367"/>
      <c r="E178" s="3054"/>
      <c r="F178" s="1369"/>
    </row>
    <row r="179" spans="1:6">
      <c r="A179" s="1359" t="s">
        <v>4686</v>
      </c>
      <c r="B179" s="1360" t="s">
        <v>4691</v>
      </c>
      <c r="C179" s="1361" t="s">
        <v>4619</v>
      </c>
      <c r="D179" s="1362">
        <v>11</v>
      </c>
      <c r="E179" s="3053"/>
      <c r="F179" s="1363">
        <f>E179*D179</f>
        <v>0</v>
      </c>
    </row>
    <row r="180" spans="1:6">
      <c r="A180" s="1359" t="s">
        <v>4688</v>
      </c>
      <c r="B180" s="1360" t="s">
        <v>4687</v>
      </c>
      <c r="C180" s="1361" t="s">
        <v>380</v>
      </c>
      <c r="D180" s="1362">
        <v>30</v>
      </c>
      <c r="E180" s="3053"/>
      <c r="F180" s="1363">
        <f t="shared" ref="F180" si="3">E180*D180</f>
        <v>0</v>
      </c>
    </row>
    <row r="181" spans="1:6" ht="13">
      <c r="A181" s="1364" t="s">
        <v>4694</v>
      </c>
      <c r="B181" s="1370" t="s">
        <v>4695</v>
      </c>
      <c r="C181" s="1366"/>
      <c r="D181" s="1367"/>
      <c r="E181" s="3054"/>
      <c r="F181" s="1369"/>
    </row>
    <row r="182" spans="1:6" ht="31.5">
      <c r="A182" s="1359" t="s">
        <v>4696</v>
      </c>
      <c r="B182" s="1360" t="s">
        <v>4780</v>
      </c>
      <c r="C182" s="1361" t="s">
        <v>4619</v>
      </c>
      <c r="D182" s="1362">
        <v>67</v>
      </c>
      <c r="E182" s="3053"/>
      <c r="F182" s="1363">
        <f>E182*D182</f>
        <v>0</v>
      </c>
    </row>
    <row r="183" spans="1:6" ht="21">
      <c r="A183" s="1359" t="s">
        <v>4781</v>
      </c>
      <c r="B183" s="1360" t="s">
        <v>4782</v>
      </c>
      <c r="C183" s="1361" t="s">
        <v>404</v>
      </c>
      <c r="D183" s="1362">
        <v>17.7</v>
      </c>
      <c r="E183" s="3053"/>
      <c r="F183" s="1363">
        <f>E183*D183</f>
        <v>0</v>
      </c>
    </row>
    <row r="184" spans="1:6" ht="21">
      <c r="A184" s="1359" t="s">
        <v>4783</v>
      </c>
      <c r="B184" s="1360" t="s">
        <v>4697</v>
      </c>
      <c r="C184" s="1361" t="s">
        <v>404</v>
      </c>
      <c r="D184" s="1362">
        <v>2</v>
      </c>
      <c r="E184" s="3053"/>
      <c r="F184" s="1363">
        <f t="shared" ref="F184" si="4">E184*D184</f>
        <v>0</v>
      </c>
    </row>
    <row r="185" spans="1:6" ht="13" thickBot="1">
      <c r="A185" s="1372"/>
      <c r="B185" s="1372"/>
      <c r="C185" s="1372"/>
      <c r="D185" s="1373"/>
      <c r="E185" s="3055"/>
      <c r="F185" s="1372"/>
    </row>
    <row r="186" spans="1:6" ht="13.5" thickTop="1" thickBot="1">
      <c r="A186" s="1374"/>
      <c r="B186" s="1375" t="s">
        <v>381</v>
      </c>
      <c r="C186" s="1374"/>
      <c r="D186" s="1376"/>
      <c r="E186" s="3056"/>
      <c r="F186" s="1377">
        <f>SUM(F174:F185)</f>
        <v>0</v>
      </c>
    </row>
    <row r="187" spans="1:6" ht="14.5" thickBot="1">
      <c r="A187" s="1342" t="s">
        <v>4560</v>
      </c>
      <c r="B187" s="1343" t="s">
        <v>382</v>
      </c>
      <c r="C187" s="1344"/>
      <c r="D187" s="1345"/>
      <c r="E187" s="3057"/>
      <c r="F187" s="1347"/>
    </row>
    <row r="188" spans="1:6" ht="14">
      <c r="A188" s="1348"/>
      <c r="B188" s="1349"/>
      <c r="C188" s="1348"/>
      <c r="D188" s="1350"/>
      <c r="E188" s="3051"/>
      <c r="F188" s="1352"/>
    </row>
    <row r="189" spans="1:6" ht="13">
      <c r="A189" s="1353" t="s">
        <v>703</v>
      </c>
      <c r="B189" s="1354" t="s">
        <v>4561</v>
      </c>
      <c r="C189" s="1355"/>
      <c r="D189" s="1356"/>
      <c r="E189" s="3052"/>
      <c r="F189" s="1358"/>
    </row>
    <row r="190" spans="1:6" ht="21">
      <c r="A190" s="1359" t="s">
        <v>4564</v>
      </c>
      <c r="B190" s="1360" t="s">
        <v>4698</v>
      </c>
      <c r="C190" s="1361" t="s">
        <v>404</v>
      </c>
      <c r="D190" s="1362">
        <v>105</v>
      </c>
      <c r="E190" s="3053"/>
      <c r="F190" s="1363">
        <f>E190*D190</f>
        <v>0</v>
      </c>
    </row>
    <row r="191" spans="1:6" ht="13">
      <c r="A191" s="1353" t="s">
        <v>417</v>
      </c>
      <c r="B191" s="1354" t="s">
        <v>4576</v>
      </c>
      <c r="C191" s="1355"/>
      <c r="D191" s="1356"/>
      <c r="E191" s="3052"/>
      <c r="F191" s="1358"/>
    </row>
    <row r="192" spans="1:6" ht="63">
      <c r="A192" s="1359" t="s">
        <v>4577</v>
      </c>
      <c r="B192" s="1360" t="s">
        <v>4578</v>
      </c>
      <c r="C192" s="1361" t="s">
        <v>404</v>
      </c>
      <c r="D192" s="1362">
        <v>137</v>
      </c>
      <c r="E192" s="3053"/>
      <c r="F192" s="1363">
        <f>E192*D192</f>
        <v>0</v>
      </c>
    </row>
    <row r="193" spans="1:6" ht="21">
      <c r="A193" s="1359" t="s">
        <v>4579</v>
      </c>
      <c r="B193" s="1360" t="s">
        <v>4582</v>
      </c>
      <c r="C193" s="1361" t="s">
        <v>404</v>
      </c>
      <c r="D193" s="1362">
        <v>105</v>
      </c>
      <c r="E193" s="3053"/>
      <c r="F193" s="1363">
        <f>E193*D193</f>
        <v>0</v>
      </c>
    </row>
    <row r="194" spans="1:6" ht="13">
      <c r="A194" s="1353" t="s">
        <v>651</v>
      </c>
      <c r="B194" s="1354" t="s">
        <v>4583</v>
      </c>
      <c r="C194" s="1355"/>
      <c r="D194" s="1356"/>
      <c r="E194" s="3052"/>
      <c r="F194" s="1358"/>
    </row>
    <row r="195" spans="1:6" ht="21">
      <c r="A195" s="1359" t="s">
        <v>4584</v>
      </c>
      <c r="B195" s="1360" t="s">
        <v>4588</v>
      </c>
      <c r="C195" s="1361" t="s">
        <v>4586</v>
      </c>
      <c r="D195" s="1362">
        <v>189</v>
      </c>
      <c r="E195" s="3053"/>
      <c r="F195" s="1363">
        <f>E195*D195</f>
        <v>0</v>
      </c>
    </row>
    <row r="196" spans="1:6" ht="31.5">
      <c r="A196" s="1359" t="s">
        <v>4587</v>
      </c>
      <c r="B196" s="1360" t="s">
        <v>4705</v>
      </c>
      <c r="C196" s="1361" t="s">
        <v>4586</v>
      </c>
      <c r="D196" s="1362">
        <v>49.3</v>
      </c>
      <c r="E196" s="3053"/>
      <c r="F196" s="1363">
        <f>E196*D196</f>
        <v>0</v>
      </c>
    </row>
    <row r="197" spans="1:6" ht="21">
      <c r="A197" s="1359" t="s">
        <v>4589</v>
      </c>
      <c r="B197" s="1360" t="s">
        <v>4703</v>
      </c>
      <c r="C197" s="1361" t="s">
        <v>4586</v>
      </c>
      <c r="D197" s="1362">
        <v>7.2</v>
      </c>
      <c r="E197" s="3053"/>
      <c r="F197" s="1363">
        <f>E197*D197</f>
        <v>0</v>
      </c>
    </row>
    <row r="198" spans="1:6">
      <c r="A198" s="1359" t="s">
        <v>4704</v>
      </c>
      <c r="B198" s="1360" t="s">
        <v>4590</v>
      </c>
      <c r="C198" s="1361" t="s">
        <v>4586</v>
      </c>
      <c r="D198" s="1362">
        <v>245.5</v>
      </c>
      <c r="E198" s="3053"/>
      <c r="F198" s="1363">
        <f>E198*D198</f>
        <v>0</v>
      </c>
    </row>
    <row r="199" spans="1:6" ht="13" thickBot="1">
      <c r="A199" s="1372"/>
      <c r="B199" s="1372"/>
      <c r="C199" s="1372"/>
      <c r="D199" s="1373"/>
      <c r="E199" s="3055"/>
      <c r="F199" s="1372"/>
    </row>
    <row r="200" spans="1:6" ht="13.5" thickTop="1" thickBot="1">
      <c r="A200" s="1379"/>
      <c r="B200" s="1380" t="s">
        <v>381</v>
      </c>
      <c r="C200" s="1379"/>
      <c r="D200" s="1381"/>
      <c r="E200" s="3058"/>
      <c r="F200" s="1383">
        <f>SUM(F190:F199)</f>
        <v>0</v>
      </c>
    </row>
    <row r="201" spans="1:6" ht="14.5" thickBot="1">
      <c r="A201" s="1342" t="s">
        <v>4591</v>
      </c>
      <c r="B201" s="1343" t="s">
        <v>4530</v>
      </c>
      <c r="C201" s="1344"/>
      <c r="D201" s="1345"/>
      <c r="E201" s="3057"/>
      <c r="F201" s="1347"/>
    </row>
    <row r="202" spans="1:6" ht="14">
      <c r="A202" s="1348"/>
      <c r="B202" s="1349"/>
      <c r="C202" s="1348"/>
      <c r="D202" s="1350"/>
      <c r="E202" s="3051"/>
      <c r="F202" s="1352"/>
    </row>
    <row r="203" spans="1:6" ht="13">
      <c r="A203" s="1353" t="s">
        <v>710</v>
      </c>
      <c r="B203" s="1354" t="s">
        <v>4592</v>
      </c>
      <c r="C203" s="1355"/>
      <c r="D203" s="1356"/>
      <c r="E203" s="3052"/>
      <c r="F203" s="1358"/>
    </row>
    <row r="204" spans="1:6" ht="13">
      <c r="A204" s="1364" t="s">
        <v>4593</v>
      </c>
      <c r="B204" s="1370" t="s">
        <v>4594</v>
      </c>
      <c r="C204" s="1366"/>
      <c r="D204" s="1367"/>
      <c r="E204" s="3054"/>
      <c r="F204" s="1369"/>
    </row>
    <row r="205" spans="1:6" ht="63">
      <c r="A205" s="1359" t="s">
        <v>4595</v>
      </c>
      <c r="B205" s="1360" t="s">
        <v>4596</v>
      </c>
      <c r="C205" s="1361" t="s">
        <v>404</v>
      </c>
      <c r="D205" s="1362">
        <v>481</v>
      </c>
      <c r="E205" s="3053"/>
      <c r="F205" s="1363">
        <f>E205*D205</f>
        <v>0</v>
      </c>
    </row>
    <row r="206" spans="1:6" ht="13">
      <c r="A206" s="1364" t="s">
        <v>4597</v>
      </c>
      <c r="B206" s="1370" t="s">
        <v>4598</v>
      </c>
      <c r="C206" s="1366"/>
      <c r="D206" s="1367"/>
      <c r="E206" s="3054"/>
      <c r="F206" s="1369"/>
    </row>
    <row r="207" spans="1:6" ht="31.5">
      <c r="A207" s="1359" t="s">
        <v>4599</v>
      </c>
      <c r="B207" s="1360" t="s">
        <v>4600</v>
      </c>
      <c r="C207" s="1361" t="s">
        <v>380</v>
      </c>
      <c r="D207" s="1362">
        <v>1000</v>
      </c>
      <c r="E207" s="3053"/>
      <c r="F207" s="1363">
        <f>E207*D207</f>
        <v>0</v>
      </c>
    </row>
    <row r="208" spans="1:6" ht="13">
      <c r="A208" s="1353" t="s">
        <v>712</v>
      </c>
      <c r="B208" s="1354" t="s">
        <v>4601</v>
      </c>
      <c r="C208" s="1355"/>
      <c r="D208" s="1356"/>
      <c r="E208" s="3052"/>
      <c r="F208" s="1358"/>
    </row>
    <row r="209" spans="1:6" ht="13">
      <c r="A209" s="1364" t="s">
        <v>4602</v>
      </c>
      <c r="B209" s="1370" t="s">
        <v>4603</v>
      </c>
      <c r="C209" s="1366"/>
      <c r="D209" s="1367"/>
      <c r="E209" s="3054"/>
      <c r="F209" s="1369"/>
    </row>
    <row r="210" spans="1:6" ht="31.5">
      <c r="A210" s="1359" t="s">
        <v>4604</v>
      </c>
      <c r="B210" s="1360" t="s">
        <v>4605</v>
      </c>
      <c r="C210" s="1361" t="s">
        <v>380</v>
      </c>
      <c r="D210" s="1362">
        <v>1000</v>
      </c>
      <c r="E210" s="3053"/>
      <c r="F210" s="1363">
        <f>E210*D210</f>
        <v>0</v>
      </c>
    </row>
    <row r="211" spans="1:6" ht="31.5">
      <c r="A211" s="1359" t="s">
        <v>4606</v>
      </c>
      <c r="B211" s="1360" t="s">
        <v>4784</v>
      </c>
      <c r="C211" s="1361" t="s">
        <v>380</v>
      </c>
      <c r="D211" s="1362">
        <v>24</v>
      </c>
      <c r="E211" s="3053"/>
      <c r="F211" s="1363">
        <f>E211*D211</f>
        <v>0</v>
      </c>
    </row>
    <row r="212" spans="1:6" ht="13">
      <c r="A212" s="1364" t="s">
        <v>4608</v>
      </c>
      <c r="B212" s="1370" t="s">
        <v>4609</v>
      </c>
      <c r="C212" s="1366"/>
      <c r="D212" s="1367"/>
      <c r="E212" s="3054"/>
      <c r="F212" s="1369"/>
    </row>
    <row r="213" spans="1:6">
      <c r="A213" s="1359" t="s">
        <v>4610</v>
      </c>
      <c r="B213" s="1360" t="s">
        <v>4611</v>
      </c>
      <c r="C213" s="1361" t="s">
        <v>380</v>
      </c>
      <c r="D213" s="1362">
        <v>1000</v>
      </c>
      <c r="E213" s="3053"/>
      <c r="F213" s="1363">
        <f>E213*D213</f>
        <v>0</v>
      </c>
    </row>
    <row r="214" spans="1:6">
      <c r="A214" s="1359" t="s">
        <v>4612</v>
      </c>
      <c r="B214" s="1360" t="s">
        <v>4613</v>
      </c>
      <c r="C214" s="1361" t="s">
        <v>380</v>
      </c>
      <c r="D214" s="1362">
        <v>1000</v>
      </c>
      <c r="E214" s="3053"/>
      <c r="F214" s="1363">
        <f>E214*D214</f>
        <v>0</v>
      </c>
    </row>
    <row r="215" spans="1:6">
      <c r="A215" s="1359" t="s">
        <v>4715</v>
      </c>
      <c r="B215" s="1360" t="s">
        <v>4707</v>
      </c>
      <c r="C215" s="1361" t="s">
        <v>377</v>
      </c>
      <c r="D215" s="1362">
        <v>11</v>
      </c>
      <c r="E215" s="3053"/>
      <c r="F215" s="1363">
        <f>E215*D215</f>
        <v>0</v>
      </c>
    </row>
    <row r="216" spans="1:6" ht="13">
      <c r="A216" s="1353" t="s">
        <v>964</v>
      </c>
      <c r="B216" s="1354" t="s">
        <v>4708</v>
      </c>
      <c r="C216" s="1355"/>
      <c r="D216" s="1356"/>
      <c r="E216" s="3052"/>
      <c r="F216" s="1358"/>
    </row>
    <row r="217" spans="1:6" ht="42">
      <c r="A217" s="1359" t="s">
        <v>4709</v>
      </c>
      <c r="B217" s="1360" t="s">
        <v>4710</v>
      </c>
      <c r="C217" s="1361" t="s">
        <v>380</v>
      </c>
      <c r="D217" s="1362">
        <v>3.5</v>
      </c>
      <c r="E217" s="3053"/>
      <c r="F217" s="1363">
        <f>E217*D217</f>
        <v>0</v>
      </c>
    </row>
    <row r="218" spans="1:6" ht="13">
      <c r="A218" s="1353" t="s">
        <v>966</v>
      </c>
      <c r="B218" s="1354" t="s">
        <v>4614</v>
      </c>
      <c r="C218" s="1355"/>
      <c r="D218" s="1356"/>
      <c r="E218" s="3052"/>
      <c r="F218" s="1358"/>
    </row>
    <row r="219" spans="1:6" ht="13">
      <c r="A219" s="1364" t="s">
        <v>4615</v>
      </c>
      <c r="B219" s="1370" t="s">
        <v>4616</v>
      </c>
      <c r="C219" s="1366"/>
      <c r="D219" s="1367"/>
      <c r="E219" s="3054"/>
      <c r="F219" s="1369"/>
    </row>
    <row r="220" spans="1:6" ht="31.5">
      <c r="A220" s="1359" t="s">
        <v>4617</v>
      </c>
      <c r="B220" s="1360" t="s">
        <v>4618</v>
      </c>
      <c r="C220" s="1361" t="s">
        <v>4619</v>
      </c>
      <c r="D220" s="1362">
        <v>107</v>
      </c>
      <c r="E220" s="3053"/>
      <c r="F220" s="1363">
        <f>E220*D220</f>
        <v>0</v>
      </c>
    </row>
    <row r="221" spans="1:6" ht="31.5">
      <c r="A221" s="1359" t="s">
        <v>4620</v>
      </c>
      <c r="B221" s="1360" t="s">
        <v>4711</v>
      </c>
      <c r="C221" s="1361" t="s">
        <v>4619</v>
      </c>
      <c r="D221" s="1362">
        <v>7</v>
      </c>
      <c r="E221" s="3053"/>
      <c r="F221" s="1363">
        <f>E221*D221</f>
        <v>0</v>
      </c>
    </row>
    <row r="222" spans="1:6" ht="42">
      <c r="A222" s="1359" t="s">
        <v>4759</v>
      </c>
      <c r="B222" s="1360" t="s">
        <v>4621</v>
      </c>
      <c r="C222" s="1361" t="s">
        <v>4619</v>
      </c>
      <c r="D222" s="1362">
        <v>37</v>
      </c>
      <c r="E222" s="3053"/>
      <c r="F222" s="1363">
        <f>E222*D222</f>
        <v>0</v>
      </c>
    </row>
    <row r="223" spans="1:6" ht="13" thickBot="1">
      <c r="A223" s="1372"/>
      <c r="B223" s="1372"/>
      <c r="C223" s="1372"/>
      <c r="D223" s="1373"/>
      <c r="E223" s="3055"/>
      <c r="F223" s="1372"/>
    </row>
    <row r="224" spans="1:6" ht="13.5" thickTop="1" thickBot="1">
      <c r="A224" s="1379"/>
      <c r="B224" s="1380" t="s">
        <v>381</v>
      </c>
      <c r="C224" s="1379"/>
      <c r="D224" s="1381"/>
      <c r="E224" s="3058"/>
      <c r="F224" s="1383">
        <f>SUM(F205:F223)</f>
        <v>0</v>
      </c>
    </row>
    <row r="225" spans="1:6" ht="14.5" thickBot="1">
      <c r="A225" s="1342" t="s">
        <v>4622</v>
      </c>
      <c r="B225" s="1343" t="s">
        <v>4532</v>
      </c>
      <c r="C225" s="1344"/>
      <c r="D225" s="1345"/>
      <c r="E225" s="3057"/>
      <c r="F225" s="1347"/>
    </row>
    <row r="226" spans="1:6" ht="14">
      <c r="A226" s="1384"/>
      <c r="B226" s="1349"/>
      <c r="C226" s="1348"/>
      <c r="D226" s="1350"/>
      <c r="E226" s="3051"/>
      <c r="F226" s="1352"/>
    </row>
    <row r="227" spans="1:6" ht="13">
      <c r="A227" s="1364" t="s">
        <v>721</v>
      </c>
      <c r="B227" s="1370" t="s">
        <v>4719</v>
      </c>
      <c r="C227" s="1366"/>
      <c r="D227" s="1367"/>
      <c r="E227" s="3054"/>
      <c r="F227" s="1369"/>
    </row>
    <row r="228" spans="1:6" ht="42">
      <c r="A228" s="1359" t="s">
        <v>4720</v>
      </c>
      <c r="B228" s="1360" t="s">
        <v>4721</v>
      </c>
      <c r="C228" s="1361" t="s">
        <v>4</v>
      </c>
      <c r="D228" s="1362">
        <v>3</v>
      </c>
      <c r="E228" s="3053"/>
      <c r="F228" s="1363">
        <f>E228*D228</f>
        <v>0</v>
      </c>
    </row>
    <row r="229" spans="1:6" ht="52.5">
      <c r="A229" s="1359" t="s">
        <v>4722</v>
      </c>
      <c r="B229" s="1360" t="s">
        <v>4723</v>
      </c>
      <c r="C229" s="1361" t="s">
        <v>4</v>
      </c>
      <c r="D229" s="1362">
        <v>2</v>
      </c>
      <c r="E229" s="3053"/>
      <c r="F229" s="1363">
        <f>E229*D229</f>
        <v>0</v>
      </c>
    </row>
    <row r="230" spans="1:6" ht="42">
      <c r="A230" s="1359" t="s">
        <v>4785</v>
      </c>
      <c r="B230" s="1360" t="s">
        <v>4786</v>
      </c>
      <c r="C230" s="1361" t="s">
        <v>4</v>
      </c>
      <c r="D230" s="1362">
        <v>1</v>
      </c>
      <c r="E230" s="3053"/>
      <c r="F230" s="1363">
        <f>E230*D230</f>
        <v>0</v>
      </c>
    </row>
    <row r="231" spans="1:6" ht="13" thickBot="1">
      <c r="A231" s="1372"/>
      <c r="B231" s="1372"/>
      <c r="C231" s="1372"/>
      <c r="D231" s="1373"/>
      <c r="E231" s="3055"/>
      <c r="F231" s="1372"/>
    </row>
    <row r="232" spans="1:6" ht="13.5" thickTop="1" thickBot="1">
      <c r="A232" s="1379"/>
      <c r="B232" s="1380" t="s">
        <v>381</v>
      </c>
      <c r="C232" s="1379"/>
      <c r="D232" s="1381"/>
      <c r="E232" s="3058"/>
      <c r="F232" s="1383">
        <f>SUM(F227:F231)</f>
        <v>0</v>
      </c>
    </row>
    <row r="233" spans="1:6" ht="14.5" thickBot="1">
      <c r="A233" s="1342" t="s">
        <v>4632</v>
      </c>
      <c r="B233" s="1343" t="s">
        <v>4236</v>
      </c>
      <c r="C233" s="1344"/>
      <c r="D233" s="1345"/>
      <c r="E233" s="3057"/>
      <c r="F233" s="1347"/>
    </row>
    <row r="234" spans="1:6" ht="14">
      <c r="A234" s="1348"/>
      <c r="B234" s="1349"/>
      <c r="C234" s="1348"/>
      <c r="D234" s="1350"/>
      <c r="E234" s="3051"/>
      <c r="F234" s="1352"/>
    </row>
    <row r="235" spans="1:6" ht="13">
      <c r="A235" s="1364" t="s">
        <v>1131</v>
      </c>
      <c r="B235" s="1370" t="s">
        <v>4787</v>
      </c>
      <c r="C235" s="1366"/>
      <c r="D235" s="1367"/>
      <c r="E235" s="3054"/>
      <c r="F235" s="1369"/>
    </row>
    <row r="236" spans="1:6" ht="42">
      <c r="A236" s="1359" t="s">
        <v>4788</v>
      </c>
      <c r="B236" s="1360" t="s">
        <v>4789</v>
      </c>
      <c r="C236" s="1361" t="s">
        <v>4619</v>
      </c>
      <c r="D236" s="1362">
        <v>68</v>
      </c>
      <c r="E236" s="3053"/>
      <c r="F236" s="1363">
        <f>E236*D236</f>
        <v>0</v>
      </c>
    </row>
    <row r="237" spans="1:6" ht="13">
      <c r="A237" s="1364" t="s">
        <v>544</v>
      </c>
      <c r="B237" s="1370" t="s">
        <v>4724</v>
      </c>
      <c r="C237" s="1366"/>
      <c r="D237" s="1367"/>
      <c r="E237" s="3054"/>
      <c r="F237" s="1369"/>
    </row>
    <row r="238" spans="1:6" ht="31.5">
      <c r="A238" s="1359" t="s">
        <v>4725</v>
      </c>
      <c r="B238" s="1360" t="s">
        <v>4726</v>
      </c>
      <c r="C238" s="1361" t="s">
        <v>4</v>
      </c>
      <c r="D238" s="1362">
        <v>37</v>
      </c>
      <c r="E238" s="3053"/>
      <c r="F238" s="1363">
        <f>E238*D238</f>
        <v>0</v>
      </c>
    </row>
    <row r="239" spans="1:6" ht="63">
      <c r="A239" s="1359" t="s">
        <v>4727</v>
      </c>
      <c r="B239" s="1360" t="s">
        <v>4790</v>
      </c>
      <c r="C239" s="1361" t="s">
        <v>4</v>
      </c>
      <c r="D239" s="1362">
        <v>1</v>
      </c>
      <c r="E239" s="3053"/>
      <c r="F239" s="1363">
        <f>E239*D239</f>
        <v>0</v>
      </c>
    </row>
    <row r="240" spans="1:6" ht="13" thickBot="1">
      <c r="A240" s="1372"/>
      <c r="B240" s="1372"/>
      <c r="C240" s="1372"/>
      <c r="D240" s="1373"/>
      <c r="E240" s="3055"/>
      <c r="F240" s="1372"/>
    </row>
    <row r="241" spans="1:6" ht="13.5" thickTop="1" thickBot="1">
      <c r="A241" s="1379"/>
      <c r="B241" s="1380" t="s">
        <v>381</v>
      </c>
      <c r="C241" s="1379"/>
      <c r="D241" s="1381"/>
      <c r="E241" s="3058"/>
      <c r="F241" s="1383">
        <f>SUM(F236:F240)</f>
        <v>0</v>
      </c>
    </row>
    <row r="242" spans="1:6" ht="14.5" thickBot="1">
      <c r="A242" s="1342" t="s">
        <v>4656</v>
      </c>
      <c r="B242" s="1343" t="s">
        <v>4535</v>
      </c>
      <c r="C242" s="1344"/>
      <c r="D242" s="1345"/>
      <c r="E242" s="3057"/>
      <c r="F242" s="1347"/>
    </row>
    <row r="243" spans="1:6" ht="14">
      <c r="A243" s="1348"/>
      <c r="B243" s="1349"/>
      <c r="C243" s="1348"/>
      <c r="D243" s="1350"/>
      <c r="E243" s="3051"/>
      <c r="F243" s="1352"/>
    </row>
    <row r="244" spans="1:6" ht="13">
      <c r="A244" s="1364" t="s">
        <v>647</v>
      </c>
      <c r="B244" s="1370" t="s">
        <v>4657</v>
      </c>
      <c r="C244" s="1366"/>
      <c r="D244" s="1367"/>
      <c r="E244" s="3054"/>
      <c r="F244" s="1369"/>
    </row>
    <row r="245" spans="1:6" ht="21">
      <c r="A245" s="1359" t="s">
        <v>4658</v>
      </c>
      <c r="B245" s="1360" t="s">
        <v>4659</v>
      </c>
      <c r="C245" s="1361" t="s">
        <v>4</v>
      </c>
      <c r="D245" s="1362">
        <v>2</v>
      </c>
      <c r="E245" s="3053"/>
      <c r="F245" s="1363">
        <f t="shared" ref="F245:F250" si="5">E245*D245</f>
        <v>0</v>
      </c>
    </row>
    <row r="246" spans="1:6" ht="21">
      <c r="A246" s="1359" t="s">
        <v>4660</v>
      </c>
      <c r="B246" s="1360" t="s">
        <v>4791</v>
      </c>
      <c r="C246" s="1361" t="s">
        <v>4</v>
      </c>
      <c r="D246" s="1362">
        <v>2</v>
      </c>
      <c r="E246" s="3053"/>
      <c r="F246" s="1363">
        <f t="shared" si="5"/>
        <v>0</v>
      </c>
    </row>
    <row r="247" spans="1:6" ht="21">
      <c r="A247" s="1359" t="s">
        <v>4662</v>
      </c>
      <c r="B247" s="1360" t="s">
        <v>4661</v>
      </c>
      <c r="C247" s="1361" t="s">
        <v>4</v>
      </c>
      <c r="D247" s="1362">
        <v>3</v>
      </c>
      <c r="E247" s="3053"/>
      <c r="F247" s="1363">
        <f t="shared" si="5"/>
        <v>0</v>
      </c>
    </row>
    <row r="248" spans="1:6" ht="21">
      <c r="A248" s="1359" t="s">
        <v>4664</v>
      </c>
      <c r="B248" s="1360" t="s">
        <v>4663</v>
      </c>
      <c r="C248" s="1361" t="s">
        <v>4</v>
      </c>
      <c r="D248" s="1362">
        <v>1</v>
      </c>
      <c r="E248" s="3053"/>
      <c r="F248" s="1363">
        <f t="shared" si="5"/>
        <v>0</v>
      </c>
    </row>
    <row r="249" spans="1:6" ht="21">
      <c r="A249" s="1359" t="s">
        <v>4666</v>
      </c>
      <c r="B249" s="1360" t="s">
        <v>4667</v>
      </c>
      <c r="C249" s="1361" t="s">
        <v>4</v>
      </c>
      <c r="D249" s="1362">
        <v>6</v>
      </c>
      <c r="E249" s="3053"/>
      <c r="F249" s="1363">
        <f t="shared" si="5"/>
        <v>0</v>
      </c>
    </row>
    <row r="250" spans="1:6" ht="31.5">
      <c r="A250" s="1359" t="s">
        <v>4668</v>
      </c>
      <c r="B250" s="1360" t="s">
        <v>4671</v>
      </c>
      <c r="C250" s="1361" t="s">
        <v>4</v>
      </c>
      <c r="D250" s="1362">
        <v>1</v>
      </c>
      <c r="E250" s="3053"/>
      <c r="F250" s="1363">
        <f t="shared" si="5"/>
        <v>0</v>
      </c>
    </row>
    <row r="251" spans="1:6" ht="12.5" customHeight="1">
      <c r="A251" s="1364" t="s">
        <v>740</v>
      </c>
      <c r="B251" s="1370" t="s">
        <v>4672</v>
      </c>
      <c r="C251" s="1366"/>
      <c r="D251" s="1367"/>
      <c r="E251" s="3054"/>
      <c r="F251" s="1369"/>
    </row>
    <row r="252" spans="1:6" ht="31.5">
      <c r="A252" s="1359" t="s">
        <v>4673</v>
      </c>
      <c r="B252" s="1385" t="s">
        <v>4729</v>
      </c>
      <c r="C252" s="1361" t="s">
        <v>4619</v>
      </c>
      <c r="D252" s="1362">
        <v>185</v>
      </c>
      <c r="E252" s="3053"/>
      <c r="F252" s="1363">
        <f t="shared" ref="F252:F258" si="6">E252*D252</f>
        <v>0</v>
      </c>
    </row>
    <row r="253" spans="1:6" ht="42">
      <c r="A253" s="1359" t="s">
        <v>4730</v>
      </c>
      <c r="B253" s="1385" t="s">
        <v>4731</v>
      </c>
      <c r="C253" s="1361" t="s">
        <v>4619</v>
      </c>
      <c r="D253" s="1362">
        <v>89</v>
      </c>
      <c r="E253" s="3053"/>
      <c r="F253" s="1363">
        <f t="shared" si="6"/>
        <v>0</v>
      </c>
    </row>
    <row r="254" spans="1:6" ht="42">
      <c r="A254" s="1359" t="s">
        <v>4732</v>
      </c>
      <c r="B254" s="1385" t="s">
        <v>4733</v>
      </c>
      <c r="C254" s="1361" t="s">
        <v>4619</v>
      </c>
      <c r="D254" s="1362">
        <v>9</v>
      </c>
      <c r="E254" s="3053"/>
      <c r="F254" s="1363">
        <f t="shared" si="6"/>
        <v>0</v>
      </c>
    </row>
    <row r="255" spans="1:6" ht="42">
      <c r="A255" s="1359" t="s">
        <v>4734</v>
      </c>
      <c r="B255" s="1385" t="s">
        <v>4735</v>
      </c>
      <c r="C255" s="1361" t="s">
        <v>380</v>
      </c>
      <c r="D255" s="1362">
        <v>0.17</v>
      </c>
      <c r="E255" s="3053"/>
      <c r="F255" s="1363">
        <f t="shared" si="6"/>
        <v>0</v>
      </c>
    </row>
    <row r="256" spans="1:6" ht="42">
      <c r="A256" s="1359" t="s">
        <v>4792</v>
      </c>
      <c r="B256" s="1385" t="s">
        <v>4793</v>
      </c>
      <c r="C256" s="1361" t="s">
        <v>380</v>
      </c>
      <c r="D256" s="1362">
        <v>2.5499999999999998</v>
      </c>
      <c r="E256" s="3053"/>
      <c r="F256" s="1363">
        <f t="shared" si="6"/>
        <v>0</v>
      </c>
    </row>
    <row r="257" spans="1:6" ht="42">
      <c r="A257" s="1359" t="s">
        <v>4794</v>
      </c>
      <c r="B257" s="1360" t="s">
        <v>4795</v>
      </c>
      <c r="C257" s="1361" t="s">
        <v>4619</v>
      </c>
      <c r="D257" s="1362">
        <v>35</v>
      </c>
      <c r="E257" s="3053"/>
      <c r="F257" s="1363">
        <f t="shared" si="6"/>
        <v>0</v>
      </c>
    </row>
    <row r="258" spans="1:6" ht="42">
      <c r="A258" s="1359" t="s">
        <v>4796</v>
      </c>
      <c r="B258" s="1385" t="s">
        <v>4797</v>
      </c>
      <c r="C258" s="1361" t="s">
        <v>380</v>
      </c>
      <c r="D258" s="1362">
        <v>1.4</v>
      </c>
      <c r="E258" s="3053"/>
      <c r="F258" s="1363">
        <f t="shared" si="6"/>
        <v>0</v>
      </c>
    </row>
    <row r="259" spans="1:6" ht="13" thickBot="1">
      <c r="A259" s="1372"/>
      <c r="B259" s="1372"/>
      <c r="C259" s="1372"/>
      <c r="D259" s="1373"/>
      <c r="E259" s="3055"/>
      <c r="F259" s="1372"/>
    </row>
    <row r="260" spans="1:6" ht="13" thickTop="1">
      <c r="A260" s="1379"/>
      <c r="B260" s="1380" t="s">
        <v>381</v>
      </c>
      <c r="C260" s="1379"/>
      <c r="D260" s="1381"/>
      <c r="E260" s="1382"/>
      <c r="F260" s="1383">
        <f>SUM(F245:F259)</f>
        <v>0</v>
      </c>
    </row>
    <row r="261" spans="1:6" ht="15.5">
      <c r="A261" s="1326"/>
      <c r="B261" s="1326"/>
      <c r="C261" s="1327"/>
      <c r="D261" s="1327"/>
      <c r="E261" s="1327"/>
      <c r="F261" s="1328"/>
    </row>
    <row r="262" spans="1:6" ht="15.5">
      <c r="A262" s="1326"/>
      <c r="B262" s="1326"/>
      <c r="C262" s="1327"/>
      <c r="D262" s="1327"/>
      <c r="E262" s="1327"/>
      <c r="F262" s="1328"/>
    </row>
    <row r="263" spans="1:6">
      <c r="A263" s="3452" t="s">
        <v>4798</v>
      </c>
      <c r="B263" s="3452"/>
      <c r="C263" s="3452"/>
      <c r="D263" s="3452"/>
      <c r="E263" s="3452"/>
      <c r="F263" s="3452"/>
    </row>
    <row r="264" spans="1:6">
      <c r="A264" s="3452"/>
      <c r="B264" s="3452"/>
      <c r="C264" s="3452"/>
      <c r="D264" s="3452"/>
      <c r="E264" s="3452"/>
      <c r="F264" s="3452"/>
    </row>
    <row r="267" spans="1:6" ht="18">
      <c r="B267" s="1325" t="s">
        <v>411</v>
      </c>
    </row>
    <row r="269" spans="1:6" ht="15.5">
      <c r="A269" s="1326" t="s">
        <v>4527</v>
      </c>
      <c r="B269" s="1326" t="s">
        <v>691</v>
      </c>
      <c r="C269" s="1327"/>
      <c r="D269" s="1327"/>
      <c r="E269" s="1327"/>
      <c r="F269" s="1328">
        <f>F186</f>
        <v>0</v>
      </c>
    </row>
    <row r="270" spans="1:6" ht="15.5">
      <c r="A270" s="1326" t="s">
        <v>4528</v>
      </c>
      <c r="B270" s="1326" t="s">
        <v>382</v>
      </c>
      <c r="C270" s="1327"/>
      <c r="D270" s="1327"/>
      <c r="E270" s="1327"/>
      <c r="F270" s="1328">
        <f>F200</f>
        <v>0</v>
      </c>
    </row>
    <row r="271" spans="1:6" ht="15.5">
      <c r="A271" s="1326" t="s">
        <v>4529</v>
      </c>
      <c r="B271" s="1326" t="s">
        <v>4530</v>
      </c>
      <c r="C271" s="1327"/>
      <c r="D271" s="1327"/>
      <c r="E271" s="1327"/>
      <c r="F271" s="1328">
        <f>F224</f>
        <v>0</v>
      </c>
    </row>
    <row r="272" spans="1:6" ht="15.5">
      <c r="A272" s="1326" t="s">
        <v>4531</v>
      </c>
      <c r="B272" s="1326" t="s">
        <v>4532</v>
      </c>
      <c r="C272" s="1327"/>
      <c r="D272" s="1327"/>
      <c r="E272" s="1327"/>
      <c r="F272" s="1328">
        <f>F232</f>
        <v>0</v>
      </c>
    </row>
    <row r="273" spans="1:6" ht="15.5">
      <c r="A273" s="1326" t="s">
        <v>4533</v>
      </c>
      <c r="B273" s="1326" t="s">
        <v>4236</v>
      </c>
      <c r="C273" s="1327"/>
      <c r="D273" s="1327"/>
      <c r="E273" s="1327"/>
      <c r="F273" s="1328">
        <f>F241</f>
        <v>0</v>
      </c>
    </row>
    <row r="274" spans="1:6" ht="15.5">
      <c r="A274" s="1329" t="s">
        <v>4534</v>
      </c>
      <c r="B274" s="1329" t="s">
        <v>4535</v>
      </c>
      <c r="C274" s="1330"/>
      <c r="D274" s="1330"/>
      <c r="E274" s="1330"/>
      <c r="F274" s="1331">
        <f>F260</f>
        <v>0</v>
      </c>
    </row>
    <row r="275" spans="1:6" ht="15.5">
      <c r="A275" s="1327"/>
      <c r="B275" s="1327"/>
      <c r="C275" s="1327"/>
      <c r="D275" s="1327"/>
      <c r="E275" s="1327"/>
      <c r="F275" s="1327"/>
    </row>
    <row r="276" spans="1:6" ht="15.5">
      <c r="A276" s="1330"/>
      <c r="B276" s="1329" t="s">
        <v>381</v>
      </c>
      <c r="C276" s="1330"/>
      <c r="D276" s="1330"/>
      <c r="E276" s="1330"/>
      <c r="F276" s="1332">
        <f>SUM(F269:F275)</f>
        <v>0</v>
      </c>
    </row>
    <row r="277" spans="1:6" ht="15.5">
      <c r="A277" s="1327"/>
      <c r="B277" s="1327"/>
      <c r="C277" s="1327"/>
      <c r="D277" s="1327"/>
      <c r="E277" s="1327"/>
      <c r="F277" s="1333"/>
    </row>
    <row r="278" spans="1:6" ht="15.5">
      <c r="A278" s="1330"/>
      <c r="B278" s="1329" t="s">
        <v>2673</v>
      </c>
      <c r="C278" s="1330"/>
      <c r="D278" s="1334">
        <v>0.05</v>
      </c>
      <c r="E278" s="1330"/>
      <c r="F278" s="1332">
        <f>D278*F276</f>
        <v>0</v>
      </c>
    </row>
    <row r="279" spans="1:6" ht="15.5">
      <c r="A279" s="1327"/>
      <c r="B279" s="1327"/>
      <c r="C279" s="1327"/>
      <c r="D279" s="1327"/>
      <c r="E279" s="1327"/>
      <c r="F279" s="1333"/>
    </row>
    <row r="280" spans="1:6" ht="15.5">
      <c r="A280" s="1330"/>
      <c r="B280" s="1330" t="s">
        <v>4536</v>
      </c>
      <c r="C280" s="1330"/>
      <c r="D280" s="1330"/>
      <c r="E280" s="1330"/>
      <c r="F280" s="1332">
        <f>F276+F278</f>
        <v>0</v>
      </c>
    </row>
    <row r="281" spans="1:6" ht="15.5">
      <c r="A281" s="1327"/>
      <c r="B281" s="1327"/>
      <c r="C281" s="1327"/>
      <c r="D281" s="1327"/>
      <c r="E281" s="1327"/>
      <c r="F281" s="1333"/>
    </row>
    <row r="282" spans="1:6" ht="15.5">
      <c r="A282" s="1330"/>
      <c r="B282" s="1330" t="s">
        <v>4537</v>
      </c>
      <c r="C282" s="1330"/>
      <c r="D282" s="1330"/>
      <c r="E282" s="1330"/>
      <c r="F282" s="1332">
        <f>F280*0.22</f>
        <v>0</v>
      </c>
    </row>
    <row r="283" spans="1:6" ht="15.5">
      <c r="A283" s="1404"/>
      <c r="B283" s="1404"/>
      <c r="C283" s="1404"/>
      <c r="D283" s="1404"/>
      <c r="E283" s="1404"/>
      <c r="F283" s="1405"/>
    </row>
    <row r="284" spans="1:6" ht="16" thickBot="1">
      <c r="A284" s="1335"/>
      <c r="B284" s="1335" t="s">
        <v>4538</v>
      </c>
      <c r="C284" s="1335"/>
      <c r="D284" s="1335"/>
      <c r="E284" s="1335"/>
      <c r="F284" s="1336">
        <f>F282+F280</f>
        <v>0</v>
      </c>
    </row>
    <row r="285" spans="1:6" ht="13.5" thickTop="1">
      <c r="A285" s="1392"/>
      <c r="B285" s="1393"/>
      <c r="C285" s="1394"/>
      <c r="D285" s="1395"/>
      <c r="E285" s="1396"/>
      <c r="F285" s="1397"/>
    </row>
    <row r="286" spans="1:6" ht="13">
      <c r="A286" s="1392"/>
      <c r="B286" s="1398"/>
      <c r="C286" s="1394"/>
      <c r="D286" s="1395"/>
      <c r="E286" s="1396"/>
      <c r="F286" s="1397"/>
    </row>
    <row r="287" spans="1:6">
      <c r="A287" s="1399"/>
      <c r="B287" s="1400"/>
      <c r="C287" s="1401"/>
      <c r="D287" s="1402"/>
      <c r="E287" s="1403"/>
      <c r="F287" s="1403"/>
    </row>
    <row r="288" spans="1:6" ht="12.5" customHeight="1">
      <c r="A288" s="3452" t="s">
        <v>4805</v>
      </c>
      <c r="B288" s="3452"/>
      <c r="C288" s="3452"/>
      <c r="D288" s="3452"/>
      <c r="E288" s="3452"/>
      <c r="F288" s="3452"/>
    </row>
    <row r="289" spans="1:6" ht="12.5" customHeight="1">
      <c r="A289" s="3452"/>
      <c r="B289" s="3452"/>
      <c r="C289" s="3452"/>
      <c r="D289" s="3452"/>
      <c r="E289" s="3452"/>
      <c r="F289" s="3452"/>
    </row>
    <row r="290" spans="1:6">
      <c r="A290" s="1399"/>
      <c r="B290" s="1400"/>
      <c r="C290" s="1401"/>
      <c r="D290" s="1402"/>
      <c r="E290" s="1403"/>
      <c r="F290" s="1403"/>
    </row>
    <row r="291" spans="1:6">
      <c r="A291" s="1337" t="s">
        <v>2745</v>
      </c>
      <c r="B291" s="1337" t="s">
        <v>4539</v>
      </c>
      <c r="C291" s="1337" t="s">
        <v>512</v>
      </c>
      <c r="D291" s="1337" t="s">
        <v>407</v>
      </c>
      <c r="E291" s="1337" t="s">
        <v>4540</v>
      </c>
      <c r="F291" s="1337" t="s">
        <v>2885</v>
      </c>
    </row>
    <row r="292" spans="1:6" ht="13.5" thickBot="1">
      <c r="A292" s="1338"/>
      <c r="B292" s="1339"/>
      <c r="C292" s="1338"/>
      <c r="D292" s="1340"/>
      <c r="E292" s="1341"/>
      <c r="F292" s="1339"/>
    </row>
    <row r="293" spans="1:6" ht="14.5" thickBot="1">
      <c r="A293" s="1342" t="s">
        <v>4541</v>
      </c>
      <c r="B293" s="1343" t="s">
        <v>691</v>
      </c>
      <c r="C293" s="1344"/>
      <c r="D293" s="1345"/>
      <c r="E293" s="1346"/>
      <c r="F293" s="1347"/>
    </row>
    <row r="294" spans="1:6" ht="13">
      <c r="A294" s="1406"/>
      <c r="B294" s="1407"/>
      <c r="C294" s="1406"/>
      <c r="D294" s="1408"/>
      <c r="E294" s="1409"/>
      <c r="F294" s="1407"/>
    </row>
    <row r="295" spans="1:6" ht="13">
      <c r="A295" s="1353" t="s">
        <v>693</v>
      </c>
      <c r="B295" s="1354" t="s">
        <v>4552</v>
      </c>
      <c r="C295" s="1355"/>
      <c r="D295" s="1356"/>
      <c r="E295" s="1357"/>
      <c r="F295" s="1358"/>
    </row>
    <row r="296" spans="1:6" ht="13">
      <c r="A296" s="1364" t="s">
        <v>4694</v>
      </c>
      <c r="B296" s="1370" t="s">
        <v>4695</v>
      </c>
      <c r="C296" s="1366"/>
      <c r="D296" s="1367"/>
      <c r="E296" s="1368"/>
      <c r="F296" s="1369"/>
    </row>
    <row r="297" spans="1:6" ht="31.5">
      <c r="A297" s="1359" t="s">
        <v>4696</v>
      </c>
      <c r="B297" s="1360" t="s">
        <v>4799</v>
      </c>
      <c r="C297" s="1361" t="s">
        <v>4</v>
      </c>
      <c r="D297" s="1362">
        <v>1</v>
      </c>
      <c r="E297" s="3053"/>
      <c r="F297" s="1363">
        <f>E297*D297</f>
        <v>0</v>
      </c>
    </row>
    <row r="298" spans="1:6" ht="31.5">
      <c r="A298" s="1359" t="s">
        <v>4781</v>
      </c>
      <c r="B298" s="1360" t="s">
        <v>4800</v>
      </c>
      <c r="C298" s="1361" t="s">
        <v>404</v>
      </c>
      <c r="D298" s="1362">
        <v>7.5</v>
      </c>
      <c r="E298" s="3053"/>
      <c r="F298" s="1363">
        <f>E298*D298</f>
        <v>0</v>
      </c>
    </row>
    <row r="299" spans="1:6" ht="13" thickBot="1">
      <c r="A299" s="1372"/>
      <c r="B299" s="1372"/>
      <c r="C299" s="1372"/>
      <c r="D299" s="1373"/>
      <c r="E299" s="3055"/>
      <c r="F299" s="1372"/>
    </row>
    <row r="300" spans="1:6" ht="13.5" thickTop="1" thickBot="1">
      <c r="A300" s="1379"/>
      <c r="B300" s="1380" t="s">
        <v>381</v>
      </c>
      <c r="C300" s="1379"/>
      <c r="D300" s="1381"/>
      <c r="E300" s="3058"/>
      <c r="F300" s="1383">
        <f>SUM(F292:F299)</f>
        <v>0</v>
      </c>
    </row>
    <row r="301" spans="1:6" ht="14.5" thickBot="1">
      <c r="A301" s="1342" t="s">
        <v>4560</v>
      </c>
      <c r="B301" s="1343" t="s">
        <v>382</v>
      </c>
      <c r="C301" s="1344"/>
      <c r="D301" s="1345"/>
      <c r="E301" s="3057"/>
      <c r="F301" s="1347"/>
    </row>
    <row r="302" spans="1:6" ht="14">
      <c r="A302" s="1348"/>
      <c r="B302" s="1349"/>
      <c r="C302" s="1348"/>
      <c r="D302" s="1350"/>
      <c r="E302" s="3051"/>
      <c r="F302" s="1352"/>
    </row>
    <row r="303" spans="1:6" ht="13">
      <c r="A303" s="1353" t="s">
        <v>703</v>
      </c>
      <c r="B303" s="1354" t="s">
        <v>4561</v>
      </c>
      <c r="C303" s="1355"/>
      <c r="D303" s="1356"/>
      <c r="E303" s="3052"/>
      <c r="F303" s="1358"/>
    </row>
    <row r="304" spans="1:6" ht="21">
      <c r="A304" s="1359" t="s">
        <v>4562</v>
      </c>
      <c r="B304" s="1360" t="s">
        <v>4698</v>
      </c>
      <c r="C304" s="1361" t="s">
        <v>404</v>
      </c>
      <c r="D304" s="1362">
        <v>25</v>
      </c>
      <c r="E304" s="3053"/>
      <c r="F304" s="1363">
        <f>E304*D304</f>
        <v>0</v>
      </c>
    </row>
    <row r="305" spans="1:6" ht="13">
      <c r="A305" s="1378" t="s">
        <v>415</v>
      </c>
      <c r="B305" s="1354" t="s">
        <v>4570</v>
      </c>
      <c r="C305" s="1355"/>
      <c r="D305" s="1356"/>
      <c r="E305" s="3052"/>
      <c r="F305" s="1358"/>
    </row>
    <row r="306" spans="1:6" ht="21">
      <c r="A306" s="1359" t="s">
        <v>4571</v>
      </c>
      <c r="B306" s="1360" t="s">
        <v>4572</v>
      </c>
      <c r="C306" s="1361" t="s">
        <v>380</v>
      </c>
      <c r="D306" s="1362">
        <v>70</v>
      </c>
      <c r="E306" s="3053"/>
      <c r="F306" s="1363">
        <f>E306*D306</f>
        <v>0</v>
      </c>
    </row>
    <row r="307" spans="1:6" ht="13">
      <c r="A307" s="1353" t="s">
        <v>417</v>
      </c>
      <c r="B307" s="1354" t="s">
        <v>4576</v>
      </c>
      <c r="C307" s="1355"/>
      <c r="D307" s="1356"/>
      <c r="E307" s="3052"/>
      <c r="F307" s="1358"/>
    </row>
    <row r="308" spans="1:6" ht="21">
      <c r="A308" s="1359" t="s">
        <v>4577</v>
      </c>
      <c r="B308" s="1360" t="s">
        <v>4582</v>
      </c>
      <c r="C308" s="1361" t="s">
        <v>404</v>
      </c>
      <c r="D308" s="1362">
        <v>107</v>
      </c>
      <c r="E308" s="3053"/>
      <c r="F308" s="1363">
        <f>E308*D308</f>
        <v>0</v>
      </c>
    </row>
    <row r="309" spans="1:6" ht="13">
      <c r="A309" s="1353" t="s">
        <v>651</v>
      </c>
      <c r="B309" s="1354" t="s">
        <v>4583</v>
      </c>
      <c r="C309" s="1355"/>
      <c r="D309" s="1356"/>
      <c r="E309" s="3052"/>
      <c r="F309" s="1358"/>
    </row>
    <row r="310" spans="1:6" ht="21">
      <c r="A310" s="1359" t="s">
        <v>4584</v>
      </c>
      <c r="B310" s="1360" t="s">
        <v>4588</v>
      </c>
      <c r="C310" s="1361" t="s">
        <v>4586</v>
      </c>
      <c r="D310" s="1362">
        <v>45</v>
      </c>
      <c r="E310" s="3053"/>
      <c r="F310" s="1363">
        <f>E310*D310</f>
        <v>0</v>
      </c>
    </row>
    <row r="311" spans="1:6" ht="31.5">
      <c r="A311" s="1359" t="s">
        <v>4587</v>
      </c>
      <c r="B311" s="1360" t="s">
        <v>4705</v>
      </c>
      <c r="C311" s="1361" t="s">
        <v>4586</v>
      </c>
      <c r="D311" s="1362">
        <v>18.75</v>
      </c>
      <c r="E311" s="3053"/>
      <c r="F311" s="1363">
        <f>E311*D311</f>
        <v>0</v>
      </c>
    </row>
    <row r="312" spans="1:6">
      <c r="A312" s="1359" t="s">
        <v>4589</v>
      </c>
      <c r="B312" s="1360" t="s">
        <v>4590</v>
      </c>
      <c r="C312" s="1361" t="s">
        <v>4586</v>
      </c>
      <c r="D312" s="1362">
        <v>63.75</v>
      </c>
      <c r="E312" s="3053"/>
      <c r="F312" s="1363">
        <f>E312*D312</f>
        <v>0</v>
      </c>
    </row>
    <row r="313" spans="1:6" ht="13" thickBot="1">
      <c r="A313" s="1372"/>
      <c r="B313" s="1372"/>
      <c r="C313" s="1372"/>
      <c r="D313" s="1373"/>
      <c r="E313" s="3055"/>
      <c r="F313" s="1372"/>
    </row>
    <row r="314" spans="1:6" ht="13.5" thickTop="1" thickBot="1">
      <c r="A314" s="1379"/>
      <c r="B314" s="1380" t="s">
        <v>381</v>
      </c>
      <c r="C314" s="1379"/>
      <c r="D314" s="1381"/>
      <c r="E314" s="3058"/>
      <c r="F314" s="1383">
        <f>SUM(F304:F313)</f>
        <v>0</v>
      </c>
    </row>
    <row r="315" spans="1:6" ht="14.5" thickBot="1">
      <c r="A315" s="1342" t="s">
        <v>4591</v>
      </c>
      <c r="B315" s="1343" t="s">
        <v>4530</v>
      </c>
      <c r="C315" s="1344"/>
      <c r="D315" s="1345"/>
      <c r="E315" s="3057"/>
      <c r="F315" s="1347"/>
    </row>
    <row r="316" spans="1:6" ht="14">
      <c r="A316" s="1348"/>
      <c r="B316" s="1349"/>
      <c r="C316" s="1348"/>
      <c r="D316" s="1350"/>
      <c r="E316" s="3051"/>
      <c r="F316" s="1352"/>
    </row>
    <row r="317" spans="1:6" ht="13">
      <c r="A317" s="1353" t="s">
        <v>710</v>
      </c>
      <c r="B317" s="1354" t="s">
        <v>4592</v>
      </c>
      <c r="C317" s="1355"/>
      <c r="D317" s="1356"/>
      <c r="E317" s="3052"/>
      <c r="F317" s="1358"/>
    </row>
    <row r="318" spans="1:6" ht="13">
      <c r="A318" s="1364" t="s">
        <v>4593</v>
      </c>
      <c r="B318" s="1370" t="s">
        <v>4594</v>
      </c>
      <c r="C318" s="1366"/>
      <c r="D318" s="1367"/>
      <c r="E318" s="3054"/>
      <c r="F318" s="1369"/>
    </row>
    <row r="319" spans="1:6" ht="63">
      <c r="A319" s="1359" t="s">
        <v>4595</v>
      </c>
      <c r="B319" s="1360" t="s">
        <v>4596</v>
      </c>
      <c r="C319" s="1361" t="s">
        <v>404</v>
      </c>
      <c r="D319" s="1362">
        <v>27</v>
      </c>
      <c r="E319" s="3053"/>
      <c r="F319" s="1363">
        <f>E319*D319</f>
        <v>0</v>
      </c>
    </row>
    <row r="320" spans="1:6" ht="13">
      <c r="A320" s="1353" t="s">
        <v>964</v>
      </c>
      <c r="B320" s="1354" t="s">
        <v>4708</v>
      </c>
      <c r="C320" s="1355"/>
      <c r="D320" s="1356"/>
      <c r="E320" s="3052"/>
      <c r="F320" s="1358"/>
    </row>
    <row r="321" spans="1:6" ht="84">
      <c r="A321" s="1359" t="s">
        <v>4709</v>
      </c>
      <c r="B321" s="1360" t="s">
        <v>4755</v>
      </c>
      <c r="C321" s="1361" t="s">
        <v>380</v>
      </c>
      <c r="D321" s="1362">
        <v>26.8</v>
      </c>
      <c r="E321" s="3053"/>
      <c r="F321" s="1363">
        <f>E321*D321</f>
        <v>0</v>
      </c>
    </row>
    <row r="322" spans="1:6" ht="84">
      <c r="A322" s="1359" t="s">
        <v>4753</v>
      </c>
      <c r="B322" s="1360" t="s">
        <v>4757</v>
      </c>
      <c r="C322" s="1361" t="s">
        <v>380</v>
      </c>
      <c r="D322" s="1362">
        <v>13</v>
      </c>
      <c r="E322" s="3053"/>
      <c r="F322" s="1363">
        <f>E322*D322</f>
        <v>0</v>
      </c>
    </row>
    <row r="323" spans="1:6" ht="13">
      <c r="A323" s="1353" t="s">
        <v>966</v>
      </c>
      <c r="B323" s="1354" t="s">
        <v>4614</v>
      </c>
      <c r="C323" s="1355"/>
      <c r="D323" s="1356"/>
      <c r="E323" s="3052"/>
      <c r="F323" s="1358"/>
    </row>
    <row r="324" spans="1:6" ht="13">
      <c r="A324" s="1364" t="s">
        <v>4615</v>
      </c>
      <c r="B324" s="1370" t="s">
        <v>4616</v>
      </c>
      <c r="C324" s="1366"/>
      <c r="D324" s="1367"/>
      <c r="E324" s="3054"/>
      <c r="F324" s="1369"/>
    </row>
    <row r="325" spans="1:6" ht="42">
      <c r="A325" s="1359" t="s">
        <v>4617</v>
      </c>
      <c r="B325" s="1360" t="s">
        <v>4621</v>
      </c>
      <c r="C325" s="1361" t="s">
        <v>4619</v>
      </c>
      <c r="D325" s="1362">
        <v>10</v>
      </c>
      <c r="E325" s="3053"/>
      <c r="F325" s="1363">
        <f>E325*D325</f>
        <v>0</v>
      </c>
    </row>
    <row r="326" spans="1:6" ht="13" thickBot="1">
      <c r="A326" s="1372"/>
      <c r="B326" s="1372"/>
      <c r="C326" s="1372"/>
      <c r="D326" s="1373"/>
      <c r="E326" s="3055"/>
      <c r="F326" s="1372"/>
    </row>
    <row r="327" spans="1:6" ht="13.5" thickTop="1" thickBot="1">
      <c r="A327" s="1379"/>
      <c r="B327" s="1380" t="s">
        <v>381</v>
      </c>
      <c r="C327" s="1379"/>
      <c r="D327" s="1381"/>
      <c r="E327" s="3058"/>
      <c r="F327" s="1383">
        <f>SUM(F319:F326)</f>
        <v>0</v>
      </c>
    </row>
    <row r="328" spans="1:6" ht="14.5" thickBot="1">
      <c r="A328" s="1342" t="s">
        <v>4622</v>
      </c>
      <c r="B328" s="1343" t="s">
        <v>4532</v>
      </c>
      <c r="C328" s="1344"/>
      <c r="D328" s="1345"/>
      <c r="E328" s="3057"/>
      <c r="F328" s="1347"/>
    </row>
    <row r="329" spans="1:6" ht="14">
      <c r="A329" s="1384"/>
      <c r="B329" s="1349"/>
      <c r="C329" s="1348"/>
      <c r="D329" s="1350"/>
      <c r="E329" s="3051"/>
      <c r="F329" s="1352"/>
    </row>
    <row r="330" spans="1:6" ht="13">
      <c r="A330" s="1364" t="s">
        <v>719</v>
      </c>
      <c r="B330" s="1370" t="s">
        <v>4623</v>
      </c>
      <c r="C330" s="1366"/>
      <c r="D330" s="1367"/>
      <c r="E330" s="3054"/>
      <c r="F330" s="1369"/>
    </row>
    <row r="331" spans="1:6" ht="52.5">
      <c r="A331" s="1359" t="s">
        <v>4624</v>
      </c>
      <c r="B331" s="1360" t="s">
        <v>4801</v>
      </c>
      <c r="C331" s="1361" t="s">
        <v>377</v>
      </c>
      <c r="D331" s="1362">
        <v>8</v>
      </c>
      <c r="E331" s="3053"/>
      <c r="F331" s="1363">
        <f>E331*D331</f>
        <v>0</v>
      </c>
    </row>
    <row r="332" spans="1:6" ht="42">
      <c r="A332" s="1359" t="s">
        <v>4626</v>
      </c>
      <c r="B332" s="1360" t="s">
        <v>4802</v>
      </c>
      <c r="C332" s="1361" t="s">
        <v>4</v>
      </c>
      <c r="D332" s="1362">
        <v>1</v>
      </c>
      <c r="E332" s="3053"/>
      <c r="F332" s="1363">
        <f>E332*D332</f>
        <v>0</v>
      </c>
    </row>
    <row r="333" spans="1:6" ht="52.5">
      <c r="A333" s="1359" t="s">
        <v>4628</v>
      </c>
      <c r="B333" s="1360" t="s">
        <v>4803</v>
      </c>
      <c r="C333" s="1361" t="s">
        <v>377</v>
      </c>
      <c r="D333" s="1362">
        <v>24</v>
      </c>
      <c r="E333" s="3053"/>
      <c r="F333" s="1363">
        <f>E333*D333</f>
        <v>0</v>
      </c>
    </row>
    <row r="334" spans="1:6" ht="13" thickBot="1">
      <c r="A334" s="1372"/>
      <c r="B334" s="1372"/>
      <c r="C334" s="1372"/>
      <c r="D334" s="1373"/>
      <c r="E334" s="3055"/>
      <c r="F334" s="1372"/>
    </row>
    <row r="335" spans="1:6" ht="13.5" thickTop="1" thickBot="1">
      <c r="A335" s="1379"/>
      <c r="B335" s="1380" t="s">
        <v>381</v>
      </c>
      <c r="C335" s="1379"/>
      <c r="D335" s="1381"/>
      <c r="E335" s="3058"/>
      <c r="F335" s="1383">
        <f>SUM(F330:F334)</f>
        <v>0</v>
      </c>
    </row>
    <row r="336" spans="1:6" ht="14.5" thickBot="1">
      <c r="A336" s="1342" t="s">
        <v>4632</v>
      </c>
      <c r="B336" s="1343" t="s">
        <v>4236</v>
      </c>
      <c r="C336" s="1344"/>
      <c r="D336" s="1345"/>
      <c r="E336" s="3057"/>
      <c r="F336" s="1347"/>
    </row>
    <row r="337" spans="1:6" ht="14">
      <c r="A337" s="1348"/>
      <c r="B337" s="1349"/>
      <c r="C337" s="1348"/>
      <c r="D337" s="1350"/>
      <c r="E337" s="3051"/>
      <c r="F337" s="1352"/>
    </row>
    <row r="338" spans="1:6" ht="13">
      <c r="A338" s="1364" t="s">
        <v>656</v>
      </c>
      <c r="B338" s="1370" t="s">
        <v>4633</v>
      </c>
      <c r="C338" s="1366"/>
      <c r="D338" s="1367"/>
      <c r="E338" s="3054"/>
      <c r="F338" s="1369"/>
    </row>
    <row r="339" spans="1:6">
      <c r="A339" s="1359" t="s">
        <v>4634</v>
      </c>
      <c r="B339" s="1360" t="s">
        <v>4635</v>
      </c>
      <c r="C339" s="1361" t="s">
        <v>380</v>
      </c>
      <c r="D339" s="1362">
        <v>27</v>
      </c>
      <c r="E339" s="3053"/>
      <c r="F339" s="1363">
        <f>E339*D339</f>
        <v>0</v>
      </c>
    </row>
    <row r="340" spans="1:6">
      <c r="A340" s="1359" t="s">
        <v>4636</v>
      </c>
      <c r="B340" s="1360" t="s">
        <v>4637</v>
      </c>
      <c r="C340" s="1361" t="s">
        <v>380</v>
      </c>
      <c r="D340" s="1362">
        <v>195</v>
      </c>
      <c r="E340" s="3053"/>
      <c r="F340" s="1363">
        <f>E340*D340</f>
        <v>0</v>
      </c>
    </row>
    <row r="341" spans="1:6" ht="21">
      <c r="A341" s="1359" t="s">
        <v>4638</v>
      </c>
      <c r="B341" s="1360" t="s">
        <v>4639</v>
      </c>
      <c r="C341" s="1361" t="s">
        <v>377</v>
      </c>
      <c r="D341" s="1362">
        <v>95</v>
      </c>
      <c r="E341" s="3053"/>
      <c r="F341" s="1363">
        <f>E341*D341</f>
        <v>0</v>
      </c>
    </row>
    <row r="342" spans="1:6" ht="13">
      <c r="A342" s="1364" t="s">
        <v>655</v>
      </c>
      <c r="B342" s="1370" t="s">
        <v>4640</v>
      </c>
      <c r="C342" s="1366"/>
      <c r="D342" s="1367"/>
      <c r="E342" s="3054"/>
      <c r="F342" s="1369"/>
    </row>
    <row r="343" spans="1:6" ht="21">
      <c r="A343" s="1359" t="s">
        <v>4641</v>
      </c>
      <c r="B343" s="1360" t="s">
        <v>4642</v>
      </c>
      <c r="C343" s="1361" t="s">
        <v>102</v>
      </c>
      <c r="D343" s="1362">
        <v>2500</v>
      </c>
      <c r="E343" s="3053"/>
      <c r="F343" s="1363">
        <f>E343*D343</f>
        <v>0</v>
      </c>
    </row>
    <row r="344" spans="1:6" ht="21">
      <c r="A344" s="1359" t="s">
        <v>4643</v>
      </c>
      <c r="B344" s="1360" t="s">
        <v>4644</v>
      </c>
      <c r="C344" s="1361" t="s">
        <v>102</v>
      </c>
      <c r="D344" s="1362">
        <v>1500</v>
      </c>
      <c r="E344" s="3053"/>
      <c r="F344" s="1363">
        <f>E344*D344</f>
        <v>0</v>
      </c>
    </row>
    <row r="345" spans="1:6" ht="21">
      <c r="A345" s="1359" t="s">
        <v>4645</v>
      </c>
      <c r="B345" s="1360" t="s">
        <v>4646</v>
      </c>
      <c r="C345" s="1361" t="s">
        <v>102</v>
      </c>
      <c r="D345" s="1362">
        <v>1000</v>
      </c>
      <c r="E345" s="3053"/>
      <c r="F345" s="1363">
        <f>E345*D345</f>
        <v>0</v>
      </c>
    </row>
    <row r="346" spans="1:6" ht="13">
      <c r="A346" s="1364" t="s">
        <v>731</v>
      </c>
      <c r="B346" s="1370" t="s">
        <v>4647</v>
      </c>
      <c r="C346" s="1366"/>
      <c r="D346" s="1367"/>
      <c r="E346" s="3054"/>
      <c r="F346" s="1369"/>
    </row>
    <row r="347" spans="1:6" ht="21">
      <c r="A347" s="1359" t="s">
        <v>4648</v>
      </c>
      <c r="B347" s="1360" t="s">
        <v>4649</v>
      </c>
      <c r="C347" s="1361" t="s">
        <v>404</v>
      </c>
      <c r="D347" s="1362">
        <v>3</v>
      </c>
      <c r="E347" s="3053"/>
      <c r="F347" s="1363">
        <f t="shared" ref="F347:F349" si="7">E347*D347</f>
        <v>0</v>
      </c>
    </row>
    <row r="348" spans="1:6" ht="21">
      <c r="A348" s="1359" t="s">
        <v>4650</v>
      </c>
      <c r="B348" s="1360" t="s">
        <v>4653</v>
      </c>
      <c r="C348" s="1361" t="s">
        <v>404</v>
      </c>
      <c r="D348" s="1362">
        <v>13.7</v>
      </c>
      <c r="E348" s="3053"/>
      <c r="F348" s="1363">
        <f t="shared" si="7"/>
        <v>0</v>
      </c>
    </row>
    <row r="349" spans="1:6" ht="21">
      <c r="A349" s="1359" t="s">
        <v>4652</v>
      </c>
      <c r="B349" s="1360" t="s">
        <v>4804</v>
      </c>
      <c r="C349" s="1361" t="s">
        <v>404</v>
      </c>
      <c r="D349" s="1362">
        <v>24.4</v>
      </c>
      <c r="E349" s="3053"/>
      <c r="F349" s="1363">
        <f t="shared" si="7"/>
        <v>0</v>
      </c>
    </row>
    <row r="350" spans="1:6" ht="13" thickBot="1">
      <c r="A350" s="1372"/>
      <c r="B350" s="1372"/>
      <c r="C350" s="1372"/>
      <c r="D350" s="1373"/>
      <c r="E350" s="1372"/>
      <c r="F350" s="1372"/>
    </row>
    <row r="351" spans="1:6" ht="13" thickTop="1">
      <c r="A351" s="1379"/>
      <c r="B351" s="1380" t="s">
        <v>381</v>
      </c>
      <c r="C351" s="1379"/>
      <c r="D351" s="1381"/>
      <c r="E351" s="1382"/>
      <c r="F351" s="1383">
        <f>SUM(F339:F350)</f>
        <v>0</v>
      </c>
    </row>
    <row r="354" spans="1:6">
      <c r="A354" s="3451" t="s">
        <v>4805</v>
      </c>
      <c r="B354" s="3451"/>
      <c r="C354" s="3451"/>
      <c r="D354" s="3451"/>
      <c r="E354" s="3451"/>
      <c r="F354" s="3451"/>
    </row>
    <row r="355" spans="1:6">
      <c r="A355" s="3451"/>
      <c r="B355" s="3451"/>
      <c r="C355" s="3451"/>
      <c r="D355" s="3451"/>
      <c r="E355" s="3451"/>
      <c r="F355" s="3451"/>
    </row>
    <row r="359" spans="1:6" ht="12.5" customHeight="1"/>
    <row r="360" spans="1:6" ht="18">
      <c r="B360" s="1325" t="s">
        <v>411</v>
      </c>
    </row>
    <row r="362" spans="1:6" ht="15.5">
      <c r="A362" s="1326" t="s">
        <v>4527</v>
      </c>
      <c r="B362" s="1326" t="s">
        <v>691</v>
      </c>
      <c r="C362" s="1327"/>
      <c r="D362" s="1327"/>
      <c r="E362" s="1327"/>
      <c r="F362" s="1328">
        <f>F300</f>
        <v>0</v>
      </c>
    </row>
    <row r="363" spans="1:6" ht="15.5">
      <c r="A363" s="1326" t="s">
        <v>4528</v>
      </c>
      <c r="B363" s="1326" t="s">
        <v>382</v>
      </c>
      <c r="C363" s="1327"/>
      <c r="D363" s="1327"/>
      <c r="E363" s="1327"/>
      <c r="F363" s="1328">
        <f>F314</f>
        <v>0</v>
      </c>
    </row>
    <row r="364" spans="1:6" ht="15.5">
      <c r="A364" s="1326" t="s">
        <v>4529</v>
      </c>
      <c r="B364" s="1326" t="s">
        <v>4530</v>
      </c>
      <c r="C364" s="1327"/>
      <c r="D364" s="1327"/>
      <c r="E364" s="1327"/>
      <c r="F364" s="1328">
        <f>F327</f>
        <v>0</v>
      </c>
    </row>
    <row r="365" spans="1:6" ht="15.5">
      <c r="A365" s="1326" t="s">
        <v>4531</v>
      </c>
      <c r="B365" s="1326" t="s">
        <v>4532</v>
      </c>
      <c r="C365" s="1327"/>
      <c r="D365" s="1327"/>
      <c r="E365" s="1327"/>
      <c r="F365" s="1328">
        <f>F335</f>
        <v>0</v>
      </c>
    </row>
    <row r="366" spans="1:6" ht="15.5">
      <c r="A366" s="1329" t="s">
        <v>4533</v>
      </c>
      <c r="B366" s="1329" t="s">
        <v>4236</v>
      </c>
      <c r="C366" s="1330"/>
      <c r="D366" s="1330"/>
      <c r="E366" s="1330"/>
      <c r="F366" s="1331">
        <f>F351</f>
        <v>0</v>
      </c>
    </row>
    <row r="367" spans="1:6" ht="15.5">
      <c r="A367" s="1327"/>
      <c r="B367" s="1327"/>
      <c r="C367" s="1327"/>
      <c r="D367" s="1327"/>
      <c r="E367" s="1327"/>
      <c r="F367" s="1327"/>
    </row>
    <row r="368" spans="1:6" ht="15.5">
      <c r="A368" s="1330"/>
      <c r="B368" s="1329" t="s">
        <v>381</v>
      </c>
      <c r="C368" s="1330"/>
      <c r="D368" s="1330"/>
      <c r="E368" s="1330"/>
      <c r="F368" s="1332">
        <f>SUM(F362:F367)</f>
        <v>0</v>
      </c>
    </row>
    <row r="369" spans="1:6" ht="15.5">
      <c r="A369" s="1327"/>
      <c r="B369" s="1327"/>
      <c r="C369" s="1327"/>
      <c r="D369" s="1327"/>
      <c r="E369" s="1327"/>
      <c r="F369" s="1333"/>
    </row>
    <row r="370" spans="1:6" ht="15.5">
      <c r="A370" s="1330"/>
      <c r="B370" s="1329" t="s">
        <v>2673</v>
      </c>
      <c r="C370" s="1330"/>
      <c r="D370" s="1334">
        <v>0.05</v>
      </c>
      <c r="E370" s="1330"/>
      <c r="F370" s="1332">
        <f>D370*F368</f>
        <v>0</v>
      </c>
    </row>
    <row r="371" spans="1:6" ht="15.5">
      <c r="A371" s="1327"/>
      <c r="B371" s="1327"/>
      <c r="C371" s="1327"/>
      <c r="D371" s="1327"/>
      <c r="E371" s="1327"/>
      <c r="F371" s="1333"/>
    </row>
    <row r="372" spans="1:6" ht="15.5">
      <c r="A372" s="1330"/>
      <c r="B372" s="1330" t="s">
        <v>4536</v>
      </c>
      <c r="C372" s="1330"/>
      <c r="D372" s="1330"/>
      <c r="E372" s="1330"/>
      <c r="F372" s="1332">
        <f>F368+F370</f>
        <v>0</v>
      </c>
    </row>
    <row r="373" spans="1:6" ht="15.5">
      <c r="A373" s="1327"/>
      <c r="B373" s="1327"/>
      <c r="C373" s="1327"/>
      <c r="D373" s="1327"/>
      <c r="E373" s="1327"/>
      <c r="F373" s="1333"/>
    </row>
    <row r="374" spans="1:6" ht="15.5">
      <c r="A374" s="1330"/>
      <c r="B374" s="1330" t="s">
        <v>4537</v>
      </c>
      <c r="C374" s="1330"/>
      <c r="D374" s="1330"/>
      <c r="E374" s="1330"/>
      <c r="F374" s="1332">
        <f>F372*0.22</f>
        <v>0</v>
      </c>
    </row>
    <row r="375" spans="1:6" ht="15.5">
      <c r="A375" s="1327"/>
      <c r="B375" s="1327"/>
      <c r="C375" s="1327"/>
      <c r="D375" s="1327"/>
      <c r="E375" s="1327"/>
      <c r="F375" s="1333"/>
    </row>
    <row r="376" spans="1:6" ht="16" thickBot="1">
      <c r="A376" s="1335"/>
      <c r="B376" s="1335" t="s">
        <v>4538</v>
      </c>
      <c r="C376" s="1335"/>
      <c r="D376" s="1335"/>
      <c r="E376" s="1335"/>
      <c r="F376" s="1336">
        <f>F374+F372</f>
        <v>0</v>
      </c>
    </row>
    <row r="377" spans="1:6" ht="13" thickTop="1"/>
    <row r="379" spans="1:6">
      <c r="A379" s="3452" t="s">
        <v>5067</v>
      </c>
      <c r="B379" s="3452"/>
      <c r="C379" s="3452"/>
      <c r="D379" s="3452"/>
      <c r="E379" s="3452"/>
      <c r="F379" s="3452"/>
    </row>
    <row r="380" spans="1:6">
      <c r="A380" s="3452"/>
      <c r="B380" s="3452"/>
      <c r="C380" s="3452"/>
      <c r="D380" s="3452"/>
      <c r="E380" s="3452"/>
      <c r="F380" s="3452"/>
    </row>
    <row r="382" spans="1:6" ht="14.15" customHeight="1">
      <c r="A382" s="1731" t="s">
        <v>2745</v>
      </c>
      <c r="B382" s="1731" t="s">
        <v>4539</v>
      </c>
      <c r="C382" s="1731" t="s">
        <v>512</v>
      </c>
      <c r="D382" s="1731" t="s">
        <v>407</v>
      </c>
      <c r="E382" s="1731" t="s">
        <v>4540</v>
      </c>
      <c r="F382" s="1731" t="s">
        <v>2885</v>
      </c>
    </row>
    <row r="383" spans="1:6" ht="8.5" customHeight="1" thickBot="1">
      <c r="A383" s="1338"/>
      <c r="B383" s="1339"/>
      <c r="C383" s="1338"/>
      <c r="D383" s="1340"/>
      <c r="E383" s="1341"/>
      <c r="F383" s="1339"/>
    </row>
    <row r="384" spans="1:6" ht="17.149999999999999" customHeight="1" thickBot="1">
      <c r="A384" s="1342" t="s">
        <v>4560</v>
      </c>
      <c r="B384" s="1343" t="s">
        <v>382</v>
      </c>
      <c r="C384" s="1344"/>
      <c r="D384" s="1345"/>
      <c r="E384" s="1346"/>
      <c r="F384" s="1347"/>
    </row>
    <row r="385" spans="1:6" ht="8.5" customHeight="1">
      <c r="A385" s="1348"/>
      <c r="B385" s="1349"/>
      <c r="C385" s="1348"/>
      <c r="D385" s="1350"/>
      <c r="E385" s="1351"/>
      <c r="F385" s="1352"/>
    </row>
    <row r="386" spans="1:6" ht="14.15" customHeight="1">
      <c r="A386" s="1732" t="s">
        <v>703</v>
      </c>
      <c r="B386" s="1733" t="s">
        <v>4561</v>
      </c>
      <c r="C386" s="1734"/>
      <c r="D386" s="1735"/>
      <c r="E386" s="3061"/>
      <c r="F386" s="1736"/>
    </row>
    <row r="387" spans="1:6" ht="21">
      <c r="A387" s="1359" t="s">
        <v>4562</v>
      </c>
      <c r="B387" s="1737" t="s">
        <v>4698</v>
      </c>
      <c r="C387" s="1738" t="s">
        <v>404</v>
      </c>
      <c r="D387" s="1739">
        <v>18.5</v>
      </c>
      <c r="E387" s="3060"/>
      <c r="F387" s="1740">
        <f>E387*D387</f>
        <v>0</v>
      </c>
    </row>
    <row r="388" spans="1:6" ht="14.15" customHeight="1">
      <c r="A388" s="1741" t="s">
        <v>415</v>
      </c>
      <c r="B388" s="1733" t="s">
        <v>4570</v>
      </c>
      <c r="C388" s="1734"/>
      <c r="D388" s="1735"/>
      <c r="E388" s="3061"/>
      <c r="F388" s="1736"/>
    </row>
    <row r="389" spans="1:6" ht="21">
      <c r="A389" s="1359" t="s">
        <v>4571</v>
      </c>
      <c r="B389" s="1737" t="s">
        <v>4572</v>
      </c>
      <c r="C389" s="1738" t="s">
        <v>380</v>
      </c>
      <c r="D389" s="1739">
        <v>23</v>
      </c>
      <c r="E389" s="3060"/>
      <c r="F389" s="1740">
        <f>E389*D389</f>
        <v>0</v>
      </c>
    </row>
    <row r="390" spans="1:6" ht="14.15" customHeight="1">
      <c r="A390" s="1732" t="s">
        <v>417</v>
      </c>
      <c r="B390" s="1733" t="s">
        <v>4576</v>
      </c>
      <c r="C390" s="1734"/>
      <c r="D390" s="1735"/>
      <c r="E390" s="3061"/>
      <c r="F390" s="1736"/>
    </row>
    <row r="391" spans="1:6" ht="63">
      <c r="A391" s="1359" t="s">
        <v>4577</v>
      </c>
      <c r="B391" s="1737" t="s">
        <v>5054</v>
      </c>
      <c r="C391" s="1738" t="s">
        <v>404</v>
      </c>
      <c r="D391" s="1739">
        <v>6.3</v>
      </c>
      <c r="E391" s="3060"/>
      <c r="F391" s="1740">
        <f>E391*D391</f>
        <v>0</v>
      </c>
    </row>
    <row r="392" spans="1:6" ht="14.15" customHeight="1">
      <c r="A392" s="1732" t="s">
        <v>651</v>
      </c>
      <c r="B392" s="1733" t="s">
        <v>4583</v>
      </c>
      <c r="C392" s="1734"/>
      <c r="D392" s="1735"/>
      <c r="E392" s="3061"/>
      <c r="F392" s="1736"/>
    </row>
    <row r="393" spans="1:6" ht="21">
      <c r="A393" s="1359" t="s">
        <v>4584</v>
      </c>
      <c r="B393" s="1737" t="s">
        <v>4588</v>
      </c>
      <c r="C393" s="1738" t="s">
        <v>4586</v>
      </c>
      <c r="D393" s="1739">
        <v>33.299999999999997</v>
      </c>
      <c r="E393" s="3060"/>
      <c r="F393" s="1740">
        <f>E393*D393</f>
        <v>0</v>
      </c>
    </row>
    <row r="394" spans="1:6" ht="14.15" customHeight="1">
      <c r="A394" s="1359" t="s">
        <v>4587</v>
      </c>
      <c r="B394" s="1737" t="s">
        <v>4590</v>
      </c>
      <c r="C394" s="1738" t="s">
        <v>4586</v>
      </c>
      <c r="D394" s="1739">
        <v>33.299999999999997</v>
      </c>
      <c r="E394" s="3060"/>
      <c r="F394" s="1740">
        <f>E394*D394</f>
        <v>0</v>
      </c>
    </row>
    <row r="395" spans="1:6" ht="8.5" customHeight="1" thickBot="1">
      <c r="A395" s="1372"/>
      <c r="B395" s="1372"/>
      <c r="C395" s="1372"/>
      <c r="D395" s="1373"/>
      <c r="E395" s="3055"/>
      <c r="F395" s="1372"/>
    </row>
    <row r="396" spans="1:6" ht="14.15" customHeight="1" thickTop="1" thickBot="1">
      <c r="A396" s="1379"/>
      <c r="B396" s="1380" t="s">
        <v>381</v>
      </c>
      <c r="C396" s="1379"/>
      <c r="D396" s="1381"/>
      <c r="E396" s="3058"/>
      <c r="F396" s="1383">
        <f>SUM(F387:F395)</f>
        <v>0</v>
      </c>
    </row>
    <row r="397" spans="1:6" ht="17.149999999999999" customHeight="1" thickBot="1">
      <c r="A397" s="1342" t="s">
        <v>4591</v>
      </c>
      <c r="B397" s="1343" t="s">
        <v>4530</v>
      </c>
      <c r="C397" s="1344"/>
      <c r="D397" s="1345"/>
      <c r="E397" s="3057"/>
      <c r="F397" s="1347"/>
    </row>
    <row r="398" spans="1:6" ht="8.5" customHeight="1">
      <c r="A398" s="1348"/>
      <c r="B398" s="1349"/>
      <c r="C398" s="1348"/>
      <c r="D398" s="1350"/>
      <c r="E398" s="3051"/>
      <c r="F398" s="1352"/>
    </row>
    <row r="399" spans="1:6" ht="14.15" customHeight="1">
      <c r="A399" s="1732" t="s">
        <v>710</v>
      </c>
      <c r="B399" s="1733" t="s">
        <v>4592</v>
      </c>
      <c r="C399" s="1734"/>
      <c r="D399" s="1735"/>
      <c r="E399" s="3061"/>
      <c r="F399" s="1736"/>
    </row>
    <row r="400" spans="1:6" ht="14.15" customHeight="1">
      <c r="A400" s="1742" t="s">
        <v>4593</v>
      </c>
      <c r="B400" s="1743" t="s">
        <v>4594</v>
      </c>
      <c r="C400" s="1744"/>
      <c r="D400" s="1745"/>
      <c r="E400" s="3059"/>
      <c r="F400" s="1746"/>
    </row>
    <row r="401" spans="1:6" ht="63">
      <c r="A401" s="1359" t="s">
        <v>4595</v>
      </c>
      <c r="B401" s="1737" t="s">
        <v>4596</v>
      </c>
      <c r="C401" s="1738" t="s">
        <v>404</v>
      </c>
      <c r="D401" s="1739">
        <v>7.5</v>
      </c>
      <c r="E401" s="3060"/>
      <c r="F401" s="1740">
        <f>E401*D401</f>
        <v>0</v>
      </c>
    </row>
    <row r="402" spans="1:6" ht="8.5" customHeight="1" thickBot="1">
      <c r="A402" s="1372"/>
      <c r="B402" s="1372"/>
      <c r="C402" s="1372"/>
      <c r="D402" s="1373"/>
      <c r="E402" s="3055"/>
      <c r="F402" s="1372"/>
    </row>
    <row r="403" spans="1:6" ht="14.15" customHeight="1" thickTop="1" thickBot="1">
      <c r="A403" s="1379"/>
      <c r="B403" s="1380" t="s">
        <v>381</v>
      </c>
      <c r="C403" s="1379"/>
      <c r="D403" s="1381"/>
      <c r="E403" s="3058"/>
      <c r="F403" s="1383">
        <f>SUM(F401:F402)</f>
        <v>0</v>
      </c>
    </row>
    <row r="404" spans="1:6" ht="17.149999999999999" customHeight="1" thickBot="1">
      <c r="A404" s="1342" t="s">
        <v>4622</v>
      </c>
      <c r="B404" s="1343" t="s">
        <v>4532</v>
      </c>
      <c r="C404" s="1344"/>
      <c r="D404" s="1345"/>
      <c r="E404" s="3057"/>
      <c r="F404" s="1347"/>
    </row>
    <row r="405" spans="1:6" ht="8.5" customHeight="1">
      <c r="A405" s="1384"/>
      <c r="B405" s="1349"/>
      <c r="C405" s="1348"/>
      <c r="D405" s="1350"/>
      <c r="E405" s="3051"/>
      <c r="F405" s="1352"/>
    </row>
    <row r="406" spans="1:6" ht="14.15" customHeight="1">
      <c r="A406" s="1742" t="s">
        <v>717</v>
      </c>
      <c r="B406" s="1743" t="s">
        <v>5055</v>
      </c>
      <c r="C406" s="1744"/>
      <c r="D406" s="1745"/>
      <c r="E406" s="3059"/>
      <c r="F406" s="1746"/>
    </row>
    <row r="407" spans="1:6" ht="42">
      <c r="A407" s="1359" t="s">
        <v>5056</v>
      </c>
      <c r="B407" s="1737" t="s">
        <v>5057</v>
      </c>
      <c r="C407" s="1738" t="s">
        <v>377</v>
      </c>
      <c r="D407" s="1739">
        <v>15</v>
      </c>
      <c r="E407" s="3060"/>
      <c r="F407" s="1740">
        <f>E407*D407</f>
        <v>0</v>
      </c>
    </row>
    <row r="408" spans="1:6" ht="14.15" customHeight="1">
      <c r="A408" s="1742" t="s">
        <v>719</v>
      </c>
      <c r="B408" s="1743" t="s">
        <v>4623</v>
      </c>
      <c r="C408" s="1744"/>
      <c r="D408" s="1745"/>
      <c r="E408" s="3059"/>
      <c r="F408" s="1746"/>
    </row>
    <row r="409" spans="1:6" ht="52.5">
      <c r="A409" s="1359" t="s">
        <v>4624</v>
      </c>
      <c r="B409" s="1737" t="s">
        <v>5058</v>
      </c>
      <c r="C409" s="1738" t="s">
        <v>377</v>
      </c>
      <c r="D409" s="1739">
        <v>6</v>
      </c>
      <c r="E409" s="3060"/>
      <c r="F409" s="1740">
        <f>E409*D409</f>
        <v>0</v>
      </c>
    </row>
    <row r="410" spans="1:6" ht="14.15" customHeight="1">
      <c r="A410" s="1742" t="s">
        <v>721</v>
      </c>
      <c r="B410" s="1743" t="s">
        <v>4719</v>
      </c>
      <c r="C410" s="1744"/>
      <c r="D410" s="1745"/>
      <c r="E410" s="3059"/>
      <c r="F410" s="1746"/>
    </row>
    <row r="411" spans="1:6" ht="42">
      <c r="A411" s="1359" t="s">
        <v>4720</v>
      </c>
      <c r="B411" s="1737" t="s">
        <v>5059</v>
      </c>
      <c r="C411" s="1738" t="s">
        <v>4</v>
      </c>
      <c r="D411" s="1739">
        <v>1</v>
      </c>
      <c r="E411" s="3060"/>
      <c r="F411" s="1740">
        <f>E411*D411</f>
        <v>0</v>
      </c>
    </row>
    <row r="412" spans="1:6" ht="21">
      <c r="A412" s="1359" t="s">
        <v>4722</v>
      </c>
      <c r="B412" s="1737" t="s">
        <v>5060</v>
      </c>
      <c r="C412" s="1738" t="s">
        <v>4</v>
      </c>
      <c r="D412" s="1739">
        <v>1</v>
      </c>
      <c r="E412" s="3060"/>
      <c r="F412" s="1740">
        <f>E412*D412</f>
        <v>0</v>
      </c>
    </row>
    <row r="413" spans="1:6" ht="8.5" customHeight="1" thickBot="1">
      <c r="A413" s="1372"/>
      <c r="B413" s="1372"/>
      <c r="C413" s="1372"/>
      <c r="D413" s="1373"/>
      <c r="E413" s="3055"/>
      <c r="F413" s="1372"/>
    </row>
    <row r="414" spans="1:6" ht="14.15" customHeight="1" thickTop="1" thickBot="1">
      <c r="A414" s="1379"/>
      <c r="B414" s="1380" t="s">
        <v>381</v>
      </c>
      <c r="C414" s="1379"/>
      <c r="D414" s="1381"/>
      <c r="E414" s="3058"/>
      <c r="F414" s="1383">
        <f>SUM(F407:F413)</f>
        <v>0</v>
      </c>
    </row>
    <row r="415" spans="1:6" ht="17.149999999999999" customHeight="1" thickBot="1">
      <c r="A415" s="1342" t="s">
        <v>4632</v>
      </c>
      <c r="B415" s="1343" t="s">
        <v>4236</v>
      </c>
      <c r="C415" s="1344"/>
      <c r="D415" s="1345"/>
      <c r="E415" s="3057"/>
      <c r="F415" s="1347"/>
    </row>
    <row r="416" spans="1:6" ht="8.5" customHeight="1">
      <c r="A416" s="1348"/>
      <c r="B416" s="1349"/>
      <c r="C416" s="1348"/>
      <c r="D416" s="1350"/>
      <c r="E416" s="3051"/>
      <c r="F416" s="1352"/>
    </row>
    <row r="417" spans="1:8" ht="14.15" customHeight="1">
      <c r="A417" s="1742" t="s">
        <v>655</v>
      </c>
      <c r="B417" s="1743" t="s">
        <v>4640</v>
      </c>
      <c r="C417" s="1744"/>
      <c r="D417" s="1745"/>
      <c r="E417" s="3059"/>
      <c r="F417" s="1746"/>
    </row>
    <row r="418" spans="1:8" ht="21">
      <c r="A418" s="1359" t="s">
        <v>4641</v>
      </c>
      <c r="B418" s="1737" t="s">
        <v>5061</v>
      </c>
      <c r="C418" s="1738" t="s">
        <v>102</v>
      </c>
      <c r="D418" s="1739">
        <v>75</v>
      </c>
      <c r="E418" s="3060"/>
      <c r="F418" s="1740">
        <f>E418*D418</f>
        <v>0</v>
      </c>
    </row>
    <row r="419" spans="1:8" ht="14.15" customHeight="1">
      <c r="A419" s="1742" t="s">
        <v>731</v>
      </c>
      <c r="B419" s="1743" t="s">
        <v>4647</v>
      </c>
      <c r="C419" s="1744"/>
      <c r="D419" s="1745"/>
      <c r="E419" s="3059"/>
      <c r="F419" s="1746"/>
    </row>
    <row r="420" spans="1:8" ht="21">
      <c r="A420" s="1359" t="s">
        <v>4648</v>
      </c>
      <c r="B420" s="1737" t="s">
        <v>5062</v>
      </c>
      <c r="C420" s="1738" t="s">
        <v>404</v>
      </c>
      <c r="D420" s="1739">
        <v>0.8</v>
      </c>
      <c r="E420" s="3060"/>
      <c r="F420" s="1740">
        <f t="shared" ref="F420" si="8">E420*D420</f>
        <v>0</v>
      </c>
    </row>
    <row r="421" spans="1:8" ht="14.15" customHeight="1">
      <c r="A421" s="1742" t="s">
        <v>1134</v>
      </c>
      <c r="B421" s="1743" t="s">
        <v>5063</v>
      </c>
      <c r="C421" s="1744"/>
      <c r="D421" s="1745"/>
      <c r="E421" s="3059"/>
      <c r="F421" s="1746"/>
      <c r="H421" s="1747"/>
    </row>
    <row r="422" spans="1:8" ht="52.5">
      <c r="A422" s="1359" t="s">
        <v>5064</v>
      </c>
      <c r="B422" s="1737" t="s">
        <v>5065</v>
      </c>
      <c r="C422" s="1738" t="s">
        <v>377</v>
      </c>
      <c r="D422" s="1739">
        <v>35</v>
      </c>
      <c r="E422" s="3060"/>
      <c r="F422" s="1740">
        <f t="shared" ref="F422" si="9">E422*D422</f>
        <v>0</v>
      </c>
    </row>
    <row r="423" spans="1:8" ht="14.15" customHeight="1">
      <c r="A423" s="1742" t="s">
        <v>544</v>
      </c>
      <c r="B423" s="1743" t="s">
        <v>4724</v>
      </c>
      <c r="C423" s="1744"/>
      <c r="D423" s="1745"/>
      <c r="E423" s="3059"/>
      <c r="F423" s="1746"/>
    </row>
    <row r="424" spans="1:8" ht="105">
      <c r="A424" s="1359" t="s">
        <v>4725</v>
      </c>
      <c r="B424" s="1737" t="s">
        <v>5066</v>
      </c>
      <c r="C424" s="1738" t="s">
        <v>4</v>
      </c>
      <c r="D424" s="1739">
        <v>1</v>
      </c>
      <c r="E424" s="3060"/>
      <c r="F424" s="1740">
        <f t="shared" ref="F424" si="10">E424*D424</f>
        <v>0</v>
      </c>
    </row>
    <row r="425" spans="1:8" ht="8.5" customHeight="1" thickBot="1">
      <c r="A425" s="1372"/>
      <c r="B425" s="1372"/>
      <c r="C425" s="1372"/>
      <c r="D425" s="1373"/>
      <c r="E425" s="1372"/>
      <c r="F425" s="1372"/>
    </row>
    <row r="426" spans="1:8" ht="14.15" customHeight="1" thickTop="1">
      <c r="A426" s="1379"/>
      <c r="B426" s="1380" t="s">
        <v>381</v>
      </c>
      <c r="C426" s="1379"/>
      <c r="D426" s="1381"/>
      <c r="E426" s="1382"/>
      <c r="F426" s="1383">
        <f>SUM(F418:F425)</f>
        <v>0</v>
      </c>
    </row>
    <row r="429" spans="1:8">
      <c r="A429" s="3449" t="s">
        <v>4736</v>
      </c>
      <c r="B429" s="3449"/>
      <c r="C429" s="3449"/>
      <c r="D429" s="3449"/>
      <c r="E429" s="3449"/>
      <c r="F429" s="3449"/>
      <c r="G429" s="3449"/>
      <c r="H429" s="3449"/>
    </row>
    <row r="433" spans="1:8" ht="18" customHeight="1">
      <c r="A433" s="3451" t="s">
        <v>5067</v>
      </c>
      <c r="B433" s="3451"/>
      <c r="C433" s="3451"/>
      <c r="D433" s="3451"/>
      <c r="E433" s="3451"/>
      <c r="F433" s="3451"/>
      <c r="G433" s="1749"/>
      <c r="H433" s="1749"/>
    </row>
    <row r="434" spans="1:8">
      <c r="A434" s="3451"/>
      <c r="B434" s="3451"/>
      <c r="C434" s="3451"/>
      <c r="D434" s="3451"/>
      <c r="E434" s="3451"/>
      <c r="F434" s="3451"/>
      <c r="G434" s="1749"/>
      <c r="H434" s="1749"/>
    </row>
    <row r="439" spans="1:8" ht="18">
      <c r="B439" s="1325" t="s">
        <v>411</v>
      </c>
    </row>
    <row r="441" spans="1:8" ht="15.5">
      <c r="A441" s="1326" t="s">
        <v>4528</v>
      </c>
      <c r="B441" s="1326" t="s">
        <v>382</v>
      </c>
      <c r="C441" s="1327"/>
      <c r="D441" s="1327"/>
      <c r="E441" s="1327"/>
      <c r="F441" s="1750">
        <f>F396</f>
        <v>0</v>
      </c>
      <c r="G441" s="1327"/>
      <c r="H441" s="1328"/>
    </row>
    <row r="442" spans="1:8" ht="15.5">
      <c r="A442" s="1326" t="s">
        <v>4529</v>
      </c>
      <c r="B442" s="1326" t="s">
        <v>4530</v>
      </c>
      <c r="C442" s="1327"/>
      <c r="D442" s="1327"/>
      <c r="E442" s="1327"/>
      <c r="F442" s="1750">
        <f>F403</f>
        <v>0</v>
      </c>
      <c r="G442" s="1327"/>
      <c r="H442" s="1328"/>
    </row>
    <row r="443" spans="1:8" ht="15.5">
      <c r="A443" s="1326" t="s">
        <v>4531</v>
      </c>
      <c r="B443" s="1326" t="s">
        <v>4532</v>
      </c>
      <c r="C443" s="1327"/>
      <c r="D443" s="1327"/>
      <c r="E443" s="1327"/>
      <c r="F443" s="1750">
        <f>F414</f>
        <v>0</v>
      </c>
      <c r="G443" s="1327"/>
      <c r="H443" s="1328"/>
    </row>
    <row r="444" spans="1:8" ht="15.5">
      <c r="A444" s="1326" t="s">
        <v>4533</v>
      </c>
      <c r="B444" s="1326" t="s">
        <v>4236</v>
      </c>
      <c r="C444" s="1327"/>
      <c r="D444" s="1327"/>
      <c r="E444" s="1327"/>
      <c r="F444" s="1750">
        <f>F426</f>
        <v>0</v>
      </c>
      <c r="G444" s="1327"/>
      <c r="H444" s="1328"/>
    </row>
    <row r="445" spans="1:8" ht="15.5">
      <c r="A445" s="1327"/>
      <c r="B445" s="1327"/>
      <c r="C445" s="1327"/>
      <c r="D445" s="1327"/>
      <c r="E445" s="1327"/>
      <c r="F445" s="1327"/>
      <c r="G445" s="1327"/>
      <c r="H445" s="1327"/>
    </row>
    <row r="446" spans="1:8" ht="15.5">
      <c r="A446" s="1330"/>
      <c r="B446" s="1329" t="s">
        <v>381</v>
      </c>
      <c r="C446" s="1330"/>
      <c r="D446" s="1330"/>
      <c r="E446" s="1330"/>
      <c r="F446" s="1751">
        <f>SUM(F441:F445)</f>
        <v>0</v>
      </c>
      <c r="G446" s="1327"/>
      <c r="H446" s="1748"/>
    </row>
    <row r="447" spans="1:8" ht="15.5">
      <c r="A447" s="1327"/>
      <c r="B447" s="1327"/>
      <c r="C447" s="1327"/>
      <c r="D447" s="1327"/>
      <c r="E447" s="1327"/>
      <c r="F447" s="1327"/>
      <c r="G447" s="1327"/>
      <c r="H447" s="1333"/>
    </row>
    <row r="448" spans="1:8" ht="15.5">
      <c r="A448" s="1330"/>
      <c r="B448" s="1329" t="s">
        <v>2673</v>
      </c>
      <c r="C448" s="1330"/>
      <c r="D448" s="1334">
        <v>0.05</v>
      </c>
      <c r="E448" s="1330"/>
      <c r="F448" s="1332">
        <f>D448*F446</f>
        <v>0</v>
      </c>
      <c r="G448" s="1327"/>
      <c r="H448" s="1748"/>
    </row>
    <row r="449" spans="1:8" ht="15.5">
      <c r="A449" s="1327"/>
      <c r="B449" s="1327"/>
      <c r="C449" s="1327"/>
      <c r="D449" s="1327"/>
      <c r="E449" s="1327"/>
      <c r="F449" s="1333"/>
      <c r="G449" s="1327"/>
      <c r="H449" s="1333"/>
    </row>
    <row r="450" spans="1:8" ht="15.5">
      <c r="A450" s="1330"/>
      <c r="B450" s="1330" t="s">
        <v>4536</v>
      </c>
      <c r="C450" s="1330"/>
      <c r="D450" s="1330"/>
      <c r="E450" s="1330"/>
      <c r="F450" s="1332">
        <f>F446+F448</f>
        <v>0</v>
      </c>
      <c r="G450" s="1327"/>
      <c r="H450" s="1748"/>
    </row>
    <row r="451" spans="1:8" ht="15.5">
      <c r="A451" s="1327"/>
      <c r="B451" s="1327"/>
      <c r="C451" s="1327"/>
      <c r="D451" s="1327"/>
      <c r="E451" s="1327"/>
      <c r="F451" s="1333"/>
      <c r="G451" s="1327"/>
      <c r="H451" s="1333"/>
    </row>
    <row r="452" spans="1:8" ht="15.5">
      <c r="A452" s="1330"/>
      <c r="B452" s="1330" t="s">
        <v>4537</v>
      </c>
      <c r="C452" s="1330"/>
      <c r="D452" s="1330"/>
      <c r="E452" s="1330"/>
      <c r="F452" s="1332">
        <f>F450*0.22</f>
        <v>0</v>
      </c>
      <c r="G452" s="1327"/>
      <c r="H452" s="1748"/>
    </row>
    <row r="453" spans="1:8" ht="15.5">
      <c r="A453" s="1327"/>
      <c r="B453" s="1327"/>
      <c r="C453" s="1327"/>
      <c r="D453" s="1327"/>
      <c r="E453" s="1327"/>
      <c r="F453" s="1333"/>
      <c r="G453" s="1327"/>
      <c r="H453" s="1333"/>
    </row>
    <row r="454" spans="1:8" ht="16" thickBot="1">
      <c r="A454" s="1335"/>
      <c r="B454" s="1335" t="s">
        <v>4538</v>
      </c>
      <c r="C454" s="1335"/>
      <c r="D454" s="1335"/>
      <c r="E454" s="1335"/>
      <c r="F454" s="1336">
        <f>F452+F450</f>
        <v>0</v>
      </c>
      <c r="G454" s="1327"/>
      <c r="H454" s="1748"/>
    </row>
    <row r="455" spans="1:8" ht="13" thickTop="1"/>
  </sheetData>
  <sheetProtection algorithmName="SHA-512" hashValue="acLVY4gxrelibLo0hgF8wIoXMjwoFGuEXDuwXnhWftMm//kbKGJT0wUlg1QuwRO2SE+0x8Ga3zLj3KUTlQJCFQ==" saltValue="QBn2VEnxXcvu0h/DOCg9EA==" spinCount="100000" sheet="1" objects="1" scenarios="1"/>
  <protectedRanges>
    <protectedRange sqref="E65" name="Obseg1_3"/>
    <protectedRange sqref="E76:E77 E142 E96:E97 E35" name="Obseg1_5_2"/>
    <protectedRange sqref="E74 E176 E67:E72" name="Obseg1_11_1"/>
    <protectedRange sqref="E148" name="Obseg1_11_1_1"/>
  </protectedRanges>
  <mergeCells count="11">
    <mergeCell ref="A429:H429"/>
    <mergeCell ref="A433:F434"/>
    <mergeCell ref="A379:F380"/>
    <mergeCell ref="A4:F4"/>
    <mergeCell ref="A141:F142"/>
    <mergeCell ref="A263:F264"/>
    <mergeCell ref="A354:F355"/>
    <mergeCell ref="A288:F289"/>
    <mergeCell ref="A165:F166"/>
    <mergeCell ref="A34:F35"/>
    <mergeCell ref="A8:F10"/>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2A87E-7946-4C5D-B7F8-3DC5912D8C9D}">
  <dimension ref="A1:H484"/>
  <sheetViews>
    <sheetView view="pageBreakPreview" zoomScale="80" zoomScaleNormal="100" zoomScaleSheetLayoutView="80" workbookViewId="0">
      <selection activeCell="G77" sqref="G77:G481"/>
    </sheetView>
  </sheetViews>
  <sheetFormatPr defaultRowHeight="18.5"/>
  <cols>
    <col min="1" max="1" width="5.81640625" style="1452" customWidth="1"/>
    <col min="2" max="2" width="5.08984375" style="1452" customWidth="1"/>
    <col min="3" max="3" width="4.81640625" style="1414" customWidth="1"/>
    <col min="4" max="4" width="93.81640625" style="1481" customWidth="1"/>
    <col min="5" max="5" width="8.26953125" style="1480" customWidth="1"/>
    <col min="6" max="6" width="10.81640625" style="1455" customWidth="1"/>
    <col min="7" max="7" width="15" style="1455" customWidth="1"/>
    <col min="8" max="8" width="15.7265625" style="1455" customWidth="1"/>
  </cols>
  <sheetData>
    <row r="1" spans="1:8">
      <c r="A1" s="1412"/>
      <c r="B1" s="1413"/>
      <c r="D1" s="1415" t="s">
        <v>3864</v>
      </c>
      <c r="E1" s="1416"/>
      <c r="F1" s="1417"/>
      <c r="G1" s="1418"/>
      <c r="H1" s="1418"/>
    </row>
    <row r="2" spans="1:8" s="1309" customFormat="1" ht="20">
      <c r="A2" s="1419"/>
      <c r="B2" s="1420"/>
      <c r="C2" s="1421"/>
      <c r="D2" s="1422"/>
      <c r="E2" s="1423"/>
      <c r="F2" s="1418"/>
      <c r="G2" s="1418"/>
      <c r="H2" s="1418" t="s">
        <v>3943</v>
      </c>
    </row>
    <row r="3" spans="1:8" s="395" customFormat="1">
      <c r="A3" s="1424" t="s">
        <v>4208</v>
      </c>
      <c r="B3" s="1424" t="s">
        <v>9</v>
      </c>
      <c r="C3" s="1421"/>
      <c r="D3" s="1425" t="s">
        <v>4209</v>
      </c>
      <c r="E3" s="1426"/>
      <c r="F3" s="1418"/>
      <c r="G3" s="1418"/>
      <c r="H3" s="1427">
        <f>H82</f>
        <v>0</v>
      </c>
    </row>
    <row r="4" spans="1:8">
      <c r="A4" s="1424"/>
      <c r="B4" s="1424"/>
      <c r="C4" s="1428"/>
      <c r="D4" s="1429"/>
      <c r="E4" s="1426"/>
      <c r="F4" s="1418"/>
      <c r="G4" s="1418"/>
      <c r="H4" s="1418"/>
    </row>
    <row r="5" spans="1:8">
      <c r="A5" s="1424" t="s">
        <v>4208</v>
      </c>
      <c r="B5" s="1430" t="s">
        <v>10</v>
      </c>
      <c r="C5" s="1428"/>
      <c r="D5" s="1431" t="s">
        <v>4210</v>
      </c>
      <c r="E5" s="1426"/>
      <c r="F5" s="1427"/>
      <c r="G5" s="1418"/>
      <c r="H5" s="1427">
        <f>H118</f>
        <v>0</v>
      </c>
    </row>
    <row r="6" spans="1:8">
      <c r="A6" s="1424"/>
      <c r="B6" s="1424"/>
      <c r="C6" s="1428"/>
      <c r="D6" s="1431"/>
      <c r="E6" s="1426"/>
      <c r="F6" s="1427"/>
      <c r="G6" s="1418"/>
      <c r="H6" s="1427"/>
    </row>
    <row r="7" spans="1:8">
      <c r="A7" s="1424" t="s">
        <v>4208</v>
      </c>
      <c r="B7" s="1430" t="s">
        <v>51</v>
      </c>
      <c r="C7" s="1428"/>
      <c r="D7" s="1431" t="s">
        <v>4211</v>
      </c>
      <c r="E7" s="1426"/>
      <c r="F7" s="1427"/>
      <c r="G7" s="1418"/>
      <c r="H7" s="1427">
        <f>H199</f>
        <v>0</v>
      </c>
    </row>
    <row r="8" spans="1:8">
      <c r="A8" s="1424"/>
      <c r="B8" s="1430"/>
      <c r="C8" s="1428"/>
      <c r="D8" s="1431"/>
      <c r="E8" s="1426"/>
      <c r="F8" s="1427"/>
      <c r="G8" s="1418"/>
      <c r="H8" s="1427"/>
    </row>
    <row r="9" spans="1:8">
      <c r="A9" s="1424" t="s">
        <v>4208</v>
      </c>
      <c r="B9" s="1430" t="s">
        <v>11</v>
      </c>
      <c r="C9" s="1428"/>
      <c r="D9" s="1431" t="s">
        <v>4211</v>
      </c>
      <c r="E9" s="1426"/>
      <c r="F9" s="1427"/>
      <c r="G9" s="1418"/>
      <c r="H9" s="1427">
        <f>H225</f>
        <v>0</v>
      </c>
    </row>
    <row r="10" spans="1:8">
      <c r="A10" s="1424"/>
      <c r="B10" s="1424"/>
      <c r="C10" s="1428"/>
      <c r="D10" s="1431"/>
      <c r="E10" s="1426"/>
      <c r="F10" s="1427"/>
      <c r="G10" s="1418"/>
      <c r="H10" s="1427"/>
    </row>
    <row r="11" spans="1:8">
      <c r="A11" s="1424" t="s">
        <v>4208</v>
      </c>
      <c r="B11" s="1430" t="s">
        <v>12</v>
      </c>
      <c r="C11" s="1432"/>
      <c r="D11" s="1433" t="s">
        <v>4212</v>
      </c>
      <c r="E11" s="1423"/>
      <c r="F11" s="1427"/>
      <c r="G11" s="1418"/>
      <c r="H11" s="1427">
        <f>H349</f>
        <v>0</v>
      </c>
    </row>
    <row r="12" spans="1:8">
      <c r="A12" s="1419"/>
      <c r="B12" s="1434"/>
      <c r="C12" s="1432"/>
      <c r="D12" s="1433"/>
      <c r="E12" s="1423"/>
      <c r="F12" s="1427"/>
      <c r="G12" s="1418"/>
      <c r="H12" s="1427"/>
    </row>
    <row r="13" spans="1:8">
      <c r="A13" s="1424" t="s">
        <v>4208</v>
      </c>
      <c r="B13" s="1430" t="s">
        <v>56</v>
      </c>
      <c r="C13" s="1432"/>
      <c r="D13" s="1433" t="s">
        <v>4213</v>
      </c>
      <c r="E13" s="1423"/>
      <c r="F13" s="1427"/>
      <c r="G13" s="1418"/>
      <c r="H13" s="1427">
        <f>H417</f>
        <v>0</v>
      </c>
    </row>
    <row r="14" spans="1:8">
      <c r="A14" s="1419"/>
      <c r="B14" s="1434"/>
      <c r="C14" s="1432"/>
      <c r="D14" s="1433"/>
      <c r="E14" s="1423"/>
      <c r="F14" s="1427"/>
      <c r="G14" s="1418"/>
      <c r="H14" s="1427"/>
    </row>
    <row r="15" spans="1:8">
      <c r="A15" s="1424" t="s">
        <v>4208</v>
      </c>
      <c r="B15" s="1430" t="s">
        <v>57</v>
      </c>
      <c r="C15" s="1432"/>
      <c r="D15" s="1433" t="s">
        <v>4214</v>
      </c>
      <c r="E15" s="1423"/>
      <c r="F15" s="1427"/>
      <c r="G15" s="1418"/>
      <c r="H15" s="1427">
        <f>H462</f>
        <v>0</v>
      </c>
    </row>
    <row r="16" spans="1:8">
      <c r="A16" s="1419"/>
      <c r="B16" s="1434"/>
      <c r="C16" s="1432"/>
      <c r="D16" s="1433"/>
      <c r="E16" s="1423"/>
      <c r="F16" s="1427"/>
      <c r="G16" s="1418"/>
      <c r="H16" s="1427"/>
    </row>
    <row r="17" spans="1:8">
      <c r="A17" s="1424" t="s">
        <v>4208</v>
      </c>
      <c r="B17" s="1430" t="s">
        <v>63</v>
      </c>
      <c r="C17" s="1432"/>
      <c r="D17" s="1435" t="s">
        <v>4215</v>
      </c>
      <c r="E17" s="1436"/>
      <c r="F17" s="1437"/>
      <c r="G17" s="1418"/>
      <c r="H17" s="1437">
        <f>H484</f>
        <v>0</v>
      </c>
    </row>
    <row r="18" spans="1:8">
      <c r="A18" s="1419"/>
      <c r="B18" s="1419"/>
      <c r="C18" s="1438"/>
      <c r="D18" s="1425"/>
      <c r="E18" s="1436"/>
      <c r="F18" s="1437"/>
      <c r="G18" s="1418"/>
      <c r="H18" s="1437"/>
    </row>
    <row r="19" spans="1:8">
      <c r="A19" s="1439"/>
      <c r="B19" s="1439"/>
      <c r="C19" s="1440"/>
      <c r="D19" s="1441" t="s">
        <v>4216</v>
      </c>
      <c r="E19" s="1442"/>
      <c r="F19" s="1443"/>
      <c r="G19" s="1443"/>
      <c r="H19" s="1444">
        <f>SUM(H3:H17)</f>
        <v>0</v>
      </c>
    </row>
    <row r="20" spans="1:8">
      <c r="A20" s="1445"/>
      <c r="B20" s="1445"/>
      <c r="C20" s="1446"/>
      <c r="D20" s="1447"/>
      <c r="E20" s="1448"/>
      <c r="F20" s="1449"/>
      <c r="G20" s="1449"/>
      <c r="H20" s="1450"/>
    </row>
    <row r="21" spans="1:8">
      <c r="A21" s="1445"/>
      <c r="B21" s="1445"/>
      <c r="C21" s="1451"/>
      <c r="D21" s="1447"/>
      <c r="E21" s="1448"/>
      <c r="F21" s="1449"/>
      <c r="G21" s="1449"/>
      <c r="H21" s="1449"/>
    </row>
    <row r="22" spans="1:8">
      <c r="D22" s="1453" t="s">
        <v>4217</v>
      </c>
      <c r="E22" s="1454"/>
    </row>
    <row r="23" spans="1:8" ht="129.5">
      <c r="D23" s="1456" t="s">
        <v>4218</v>
      </c>
      <c r="E23" s="1454"/>
    </row>
    <row r="24" spans="1:8" ht="92.5">
      <c r="D24" s="1456" t="s">
        <v>4219</v>
      </c>
      <c r="E24" s="1454"/>
    </row>
    <row r="25" spans="1:8" ht="37">
      <c r="D25" s="1456" t="s">
        <v>4220</v>
      </c>
      <c r="E25" s="1454"/>
    </row>
    <row r="26" spans="1:8" ht="129.5">
      <c r="A26" s="1457"/>
      <c r="B26" s="1457"/>
      <c r="C26" s="1458"/>
      <c r="D26" s="1456" t="s">
        <v>4221</v>
      </c>
      <c r="E26" s="1459"/>
      <c r="F26" s="1460"/>
      <c r="G26" s="1460"/>
      <c r="H26" s="1460"/>
    </row>
    <row r="27" spans="1:8" ht="55.5">
      <c r="D27" s="1456" t="s">
        <v>4222</v>
      </c>
      <c r="E27" s="1454"/>
    </row>
    <row r="28" spans="1:8" ht="37">
      <c r="D28" s="1456" t="s">
        <v>4223</v>
      </c>
      <c r="E28" s="1454"/>
    </row>
    <row r="29" spans="1:8">
      <c r="D29" s="1456" t="s">
        <v>4224</v>
      </c>
      <c r="E29" s="1454"/>
    </row>
    <row r="30" spans="1:8" ht="37">
      <c r="D30" s="1456" t="s">
        <v>4225</v>
      </c>
      <c r="E30" s="1454"/>
    </row>
    <row r="31" spans="1:8" ht="74">
      <c r="D31" s="1456" t="s">
        <v>4226</v>
      </c>
      <c r="E31" s="1454"/>
      <c r="H31" s="1455" t="s">
        <v>3943</v>
      </c>
    </row>
    <row r="32" spans="1:8" ht="129.5">
      <c r="D32" s="1456" t="s">
        <v>4227</v>
      </c>
      <c r="E32" s="1454"/>
    </row>
    <row r="33" spans="1:8" ht="55.5">
      <c r="D33" s="1456" t="s">
        <v>4228</v>
      </c>
      <c r="E33" s="1454"/>
    </row>
    <row r="34" spans="1:8" ht="129.5">
      <c r="D34" s="1461" t="s">
        <v>4229</v>
      </c>
      <c r="E34" s="1454"/>
    </row>
    <row r="35" spans="1:8" ht="55.5">
      <c r="C35" s="1462"/>
      <c r="D35" s="1456" t="s">
        <v>4230</v>
      </c>
      <c r="E35" s="1454"/>
    </row>
    <row r="36" spans="1:8">
      <c r="C36" s="1462"/>
      <c r="D36" s="1456" t="s">
        <v>4231</v>
      </c>
      <c r="E36" s="1454"/>
    </row>
    <row r="37" spans="1:8">
      <c r="A37" s="1445"/>
      <c r="B37" s="1445"/>
      <c r="C37" s="1451"/>
      <c r="D37" s="1447"/>
      <c r="E37" s="1448"/>
      <c r="F37" s="1449"/>
      <c r="G37" s="1450"/>
      <c r="H37" s="1449"/>
    </row>
    <row r="38" spans="1:8">
      <c r="A38" s="3453" t="s">
        <v>4232</v>
      </c>
      <c r="B38" s="3453"/>
      <c r="C38" s="3453"/>
      <c r="D38" s="1463" t="s">
        <v>4233</v>
      </c>
      <c r="E38" s="1464" t="s">
        <v>512</v>
      </c>
      <c r="F38" s="1465" t="s">
        <v>407</v>
      </c>
      <c r="G38" s="1465" t="s">
        <v>4234</v>
      </c>
      <c r="H38" s="1465" t="s">
        <v>4235</v>
      </c>
    </row>
    <row r="39" spans="1:8">
      <c r="D39" s="1453"/>
      <c r="E39" s="1454"/>
    </row>
    <row r="40" spans="1:8">
      <c r="A40" s="1466" t="s">
        <v>4208</v>
      </c>
      <c r="B40" s="1467"/>
      <c r="C40" s="1468"/>
      <c r="D40" s="1469" t="s">
        <v>4236</v>
      </c>
      <c r="E40" s="1470"/>
      <c r="F40" s="1471"/>
      <c r="G40" s="1471"/>
      <c r="H40" s="1472"/>
    </row>
    <row r="41" spans="1:8">
      <c r="C41" s="1458"/>
      <c r="D41" s="1453"/>
      <c r="E41" s="1454"/>
    </row>
    <row r="42" spans="1:8" ht="55.5">
      <c r="C42" s="1458"/>
      <c r="D42" s="1456" t="s">
        <v>4237</v>
      </c>
      <c r="E42" s="1454"/>
    </row>
    <row r="43" spans="1:8" ht="111">
      <c r="D43" s="1453" t="s">
        <v>4238</v>
      </c>
      <c r="E43" s="1454"/>
    </row>
    <row r="44" spans="1:8" ht="37">
      <c r="D44" s="1456" t="s">
        <v>4220</v>
      </c>
      <c r="E44" s="1454"/>
    </row>
    <row r="45" spans="1:8" ht="55.5">
      <c r="A45" s="1473"/>
      <c r="B45" s="1473"/>
      <c r="C45" s="1473"/>
      <c r="D45" s="1456" t="s">
        <v>4239</v>
      </c>
      <c r="E45" s="1474"/>
    </row>
    <row r="46" spans="1:8" ht="129.5">
      <c r="C46" s="1458"/>
      <c r="D46" s="1461" t="s">
        <v>4229</v>
      </c>
      <c r="E46" s="1454"/>
    </row>
    <row r="47" spans="1:8" ht="55.5">
      <c r="C47" s="1462"/>
      <c r="D47" s="1456" t="s">
        <v>4230</v>
      </c>
      <c r="E47" s="1454"/>
    </row>
    <row r="48" spans="1:8">
      <c r="A48" s="1445"/>
      <c r="B48" s="1445"/>
      <c r="C48" s="1446"/>
      <c r="D48" s="1447"/>
      <c r="E48" s="1448"/>
      <c r="F48" s="1449"/>
      <c r="G48" s="1449"/>
      <c r="H48" s="1449"/>
    </row>
    <row r="49" spans="1:8">
      <c r="A49" s="1445"/>
      <c r="B49" s="1445"/>
      <c r="C49" s="1446"/>
      <c r="D49" s="1475"/>
      <c r="E49" s="1448"/>
      <c r="F49" s="1449"/>
      <c r="G49" s="1449"/>
      <c r="H49" s="1449"/>
    </row>
    <row r="50" spans="1:8">
      <c r="A50" s="1466" t="s">
        <v>4208</v>
      </c>
      <c r="B50" s="1468" t="s">
        <v>9</v>
      </c>
      <c r="C50" s="1476"/>
      <c r="D50" s="1477" t="s">
        <v>382</v>
      </c>
      <c r="E50" s="1478"/>
      <c r="F50" s="1471"/>
      <c r="G50" s="1471"/>
      <c r="H50" s="1472"/>
    </row>
    <row r="51" spans="1:8">
      <c r="B51" s="1458"/>
      <c r="C51" s="1479"/>
      <c r="D51" s="1456"/>
    </row>
    <row r="52" spans="1:8" ht="55.5">
      <c r="C52" s="1458"/>
      <c r="D52" s="1481" t="s">
        <v>4240</v>
      </c>
      <c r="E52" s="1454"/>
    </row>
    <row r="53" spans="1:8" ht="74">
      <c r="D53" s="1482" t="s">
        <v>4241</v>
      </c>
      <c r="E53" s="1454"/>
    </row>
    <row r="54" spans="1:8" ht="37">
      <c r="D54" s="1481" t="s">
        <v>4242</v>
      </c>
      <c r="E54" s="1454"/>
    </row>
    <row r="55" spans="1:8" ht="55.5">
      <c r="A55" s="1473"/>
      <c r="B55" s="1473"/>
      <c r="C55" s="1473"/>
      <c r="D55" s="1481" t="s">
        <v>4243</v>
      </c>
      <c r="E55" s="1474"/>
    </row>
    <row r="56" spans="1:8">
      <c r="A56" s="1473"/>
      <c r="B56" s="1473"/>
      <c r="C56" s="1473"/>
      <c r="D56" s="1456"/>
      <c r="E56" s="1474"/>
    </row>
    <row r="57" spans="1:8" ht="74">
      <c r="C57" s="1458"/>
      <c r="D57" s="1461" t="s">
        <v>4244</v>
      </c>
      <c r="E57" s="1454"/>
    </row>
    <row r="58" spans="1:8" ht="37">
      <c r="A58" s="1457"/>
      <c r="B58" s="1457"/>
      <c r="C58" s="1462"/>
      <c r="D58" s="1481" t="s">
        <v>4245</v>
      </c>
      <c r="E58" s="1454"/>
    </row>
    <row r="59" spans="1:8" ht="74">
      <c r="A59" s="1457"/>
      <c r="B59" s="1457"/>
      <c r="C59" s="1462"/>
      <c r="D59" s="1481" t="s">
        <v>4246</v>
      </c>
      <c r="E59" s="1454"/>
    </row>
    <row r="60" spans="1:8">
      <c r="A60" s="1457"/>
      <c r="B60" s="1457"/>
      <c r="C60" s="1462"/>
      <c r="D60" s="1483" t="s">
        <v>4247</v>
      </c>
      <c r="E60" s="1454"/>
    </row>
    <row r="61" spans="1:8">
      <c r="A61" s="1457"/>
      <c r="B61" s="1457"/>
      <c r="C61" s="1462"/>
      <c r="D61" s="1483" t="s">
        <v>4248</v>
      </c>
      <c r="E61" s="1454"/>
    </row>
    <row r="62" spans="1:8">
      <c r="A62" s="1457"/>
      <c r="B62" s="1457"/>
      <c r="C62" s="1458"/>
      <c r="D62" s="1484"/>
      <c r="E62" s="1454"/>
    </row>
    <row r="63" spans="1:8" ht="37">
      <c r="A63" s="1457"/>
      <c r="B63" s="1457"/>
      <c r="C63" s="1485"/>
      <c r="D63" s="1486" t="s">
        <v>4249</v>
      </c>
      <c r="F63" s="1454"/>
      <c r="G63" s="1454"/>
      <c r="H63" s="1454"/>
    </row>
    <row r="64" spans="1:8">
      <c r="A64" s="1457"/>
      <c r="B64" s="1457"/>
      <c r="C64" s="1485"/>
      <c r="D64" s="1486" t="s">
        <v>4250</v>
      </c>
      <c r="F64" s="1454"/>
      <c r="G64" s="1454"/>
      <c r="H64" s="1454"/>
    </row>
    <row r="65" spans="1:8">
      <c r="A65" s="1457"/>
      <c r="B65" s="1457"/>
      <c r="C65" s="1485"/>
      <c r="D65" s="1486" t="s">
        <v>4251</v>
      </c>
      <c r="F65" s="1454"/>
      <c r="G65" s="1454"/>
      <c r="H65" s="1454"/>
    </row>
    <row r="66" spans="1:8" ht="37">
      <c r="A66" s="1457"/>
      <c r="B66" s="1457"/>
      <c r="C66" s="1485"/>
      <c r="D66" s="1486" t="s">
        <v>4252</v>
      </c>
      <c r="F66" s="1454"/>
      <c r="G66" s="1454"/>
      <c r="H66" s="1454"/>
    </row>
    <row r="67" spans="1:8">
      <c r="A67" s="1457"/>
      <c r="B67" s="1457"/>
      <c r="C67" s="1485"/>
      <c r="D67" s="1486" t="s">
        <v>4253</v>
      </c>
      <c r="F67" s="1454"/>
      <c r="G67" s="1454"/>
      <c r="H67" s="1454"/>
    </row>
    <row r="68" spans="1:8" ht="37">
      <c r="A68" s="1457"/>
      <c r="B68" s="1457"/>
      <c r="C68" s="1485"/>
      <c r="D68" s="1486" t="s">
        <v>4254</v>
      </c>
      <c r="F68" s="1454"/>
      <c r="G68" s="1454"/>
      <c r="H68" s="1454"/>
    </row>
    <row r="69" spans="1:8" ht="55.5">
      <c r="A69" s="1457"/>
      <c r="B69" s="1457"/>
      <c r="C69" s="1485"/>
      <c r="D69" s="1486" t="s">
        <v>4255</v>
      </c>
      <c r="F69" s="1454"/>
      <c r="G69" s="1454"/>
      <c r="H69" s="1454"/>
    </row>
    <row r="70" spans="1:8" ht="55.5">
      <c r="A70" s="1457"/>
      <c r="B70" s="1457"/>
      <c r="C70" s="1485"/>
      <c r="D70" s="1486" t="s">
        <v>4256</v>
      </c>
      <c r="F70" s="1454"/>
      <c r="G70" s="1454"/>
      <c r="H70" s="1454"/>
    </row>
    <row r="71" spans="1:8" ht="74">
      <c r="A71" s="1457"/>
      <c r="B71" s="1457"/>
      <c r="C71" s="1485"/>
      <c r="D71" s="1486" t="s">
        <v>4257</v>
      </c>
      <c r="F71" s="1454"/>
      <c r="G71" s="1454"/>
      <c r="H71" s="1454"/>
    </row>
    <row r="72" spans="1:8">
      <c r="A72" s="1457"/>
      <c r="B72" s="1457"/>
      <c r="C72" s="1485"/>
      <c r="D72" s="1486"/>
      <c r="F72" s="1454"/>
      <c r="G72" s="1454"/>
      <c r="H72" s="1454"/>
    </row>
    <row r="73" spans="1:8" ht="55.5">
      <c r="A73" s="1457"/>
      <c r="B73" s="1457"/>
      <c r="C73" s="1485"/>
      <c r="D73" s="1486" t="s">
        <v>4258</v>
      </c>
      <c r="F73" s="1454"/>
      <c r="G73" s="1454"/>
      <c r="H73" s="1454" t="s">
        <v>4259</v>
      </c>
    </row>
    <row r="74" spans="1:8">
      <c r="A74" s="1457"/>
      <c r="B74" s="1457"/>
      <c r="C74" s="1485"/>
      <c r="D74" s="1486" t="s">
        <v>4260</v>
      </c>
      <c r="F74" s="1454"/>
      <c r="G74" s="1454"/>
      <c r="H74" s="1454"/>
    </row>
    <row r="75" spans="1:8">
      <c r="A75" s="1457"/>
      <c r="B75" s="1457"/>
      <c r="C75" s="1485"/>
      <c r="D75" s="1486" t="s">
        <v>4261</v>
      </c>
      <c r="F75" s="1454"/>
      <c r="G75" s="1454"/>
      <c r="H75" s="1454"/>
    </row>
    <row r="76" spans="1:8">
      <c r="A76" s="1487"/>
      <c r="B76" s="1487"/>
      <c r="C76" s="1488"/>
      <c r="D76" s="1489"/>
      <c r="E76" s="1490"/>
      <c r="F76" s="1448"/>
      <c r="G76" s="1448"/>
      <c r="H76" s="1448"/>
    </row>
    <row r="77" spans="1:8" ht="37">
      <c r="A77" s="1491" t="s">
        <v>4208</v>
      </c>
      <c r="B77" s="1491" t="s">
        <v>9</v>
      </c>
      <c r="C77" s="1492" t="s">
        <v>9</v>
      </c>
      <c r="D77" s="1493" t="s">
        <v>4262</v>
      </c>
      <c r="E77" s="1416" t="s">
        <v>404</v>
      </c>
      <c r="F77" s="1418">
        <v>215.5</v>
      </c>
      <c r="G77" s="1494"/>
      <c r="H77" s="1418">
        <f>ROUND((F77*G77),2)</f>
        <v>0</v>
      </c>
    </row>
    <row r="78" spans="1:8">
      <c r="A78" s="1491" t="s">
        <v>4208</v>
      </c>
      <c r="B78" s="1491" t="s">
        <v>9</v>
      </c>
      <c r="C78" s="1492" t="s">
        <v>10</v>
      </c>
      <c r="D78" s="1493" t="s">
        <v>4263</v>
      </c>
      <c r="E78" s="1416" t="s">
        <v>380</v>
      </c>
      <c r="F78" s="1418">
        <v>305.7</v>
      </c>
      <c r="G78" s="1494"/>
      <c r="H78" s="1418">
        <f>ROUND((F78*G78),2)</f>
        <v>0</v>
      </c>
    </row>
    <row r="79" spans="1:8" ht="37">
      <c r="A79" s="1419" t="s">
        <v>4208</v>
      </c>
      <c r="B79" s="1419" t="s">
        <v>9</v>
      </c>
      <c r="C79" s="1438" t="s">
        <v>51</v>
      </c>
      <c r="D79" s="1493" t="s">
        <v>4264</v>
      </c>
      <c r="E79" s="1416" t="s">
        <v>380</v>
      </c>
      <c r="F79" s="1418">
        <v>1105.5</v>
      </c>
      <c r="G79" s="1494"/>
      <c r="H79" s="1418">
        <f>ROUND((F79*G79),2)</f>
        <v>0</v>
      </c>
    </row>
    <row r="80" spans="1:8">
      <c r="A80" s="1495"/>
      <c r="B80" s="1496" t="s">
        <v>9</v>
      </c>
      <c r="C80" s="1497"/>
      <c r="D80" s="1493" t="s">
        <v>4265</v>
      </c>
      <c r="E80" s="1498"/>
      <c r="F80" s="1499"/>
      <c r="G80" s="1500"/>
      <c r="H80" s="1499"/>
    </row>
    <row r="81" spans="1:8">
      <c r="A81" s="1487"/>
      <c r="B81" s="1487"/>
      <c r="C81" s="1451"/>
      <c r="D81" s="1501"/>
      <c r="E81" s="1490"/>
      <c r="F81" s="1449"/>
      <c r="G81" s="1502"/>
      <c r="H81" s="1449"/>
    </row>
    <row r="82" spans="1:8">
      <c r="A82" s="1503" t="s">
        <v>4208</v>
      </c>
      <c r="B82" s="1504" t="s">
        <v>9</v>
      </c>
      <c r="C82" s="1505"/>
      <c r="D82" s="1506" t="s">
        <v>714</v>
      </c>
      <c r="E82" s="1507"/>
      <c r="F82" s="1508"/>
      <c r="G82" s="3062"/>
      <c r="H82" s="1509">
        <f>SUM(H77:H81)</f>
        <v>0</v>
      </c>
    </row>
    <row r="83" spans="1:8">
      <c r="A83" s="1445"/>
      <c r="B83" s="1445"/>
      <c r="C83" s="1488"/>
      <c r="D83" s="1510"/>
      <c r="E83" s="1490"/>
      <c r="F83" s="1449"/>
      <c r="G83" s="1502"/>
      <c r="H83" s="1450"/>
    </row>
    <row r="84" spans="1:8">
      <c r="A84" s="1445"/>
      <c r="B84" s="1445"/>
      <c r="C84" s="1488"/>
      <c r="D84" s="1510"/>
      <c r="E84" s="1490"/>
      <c r="F84" s="1449"/>
      <c r="G84" s="1502"/>
      <c r="H84" s="1450"/>
    </row>
    <row r="85" spans="1:8">
      <c r="A85" s="1466" t="s">
        <v>4208</v>
      </c>
      <c r="B85" s="1468" t="s">
        <v>10</v>
      </c>
      <c r="C85" s="1476"/>
      <c r="D85" s="1477" t="s">
        <v>4266</v>
      </c>
      <c r="E85" s="1511"/>
      <c r="F85" s="1512"/>
      <c r="G85" s="3063"/>
      <c r="H85" s="1513"/>
    </row>
    <row r="86" spans="1:8">
      <c r="C86" s="1514"/>
      <c r="D86" s="1501"/>
      <c r="E86" s="1490"/>
      <c r="F86" s="1449"/>
      <c r="G86" s="1502"/>
      <c r="H86" s="1449"/>
    </row>
    <row r="87" spans="1:8">
      <c r="C87" s="1514"/>
      <c r="D87" s="1515" t="s">
        <v>4267</v>
      </c>
      <c r="E87" s="1490"/>
      <c r="F87" s="1449"/>
      <c r="G87" s="1502"/>
      <c r="H87" s="1449"/>
    </row>
    <row r="88" spans="1:8" ht="37">
      <c r="A88" s="1419" t="s">
        <v>4208</v>
      </c>
      <c r="B88" s="1419" t="s">
        <v>10</v>
      </c>
      <c r="C88" s="1438" t="s">
        <v>4268</v>
      </c>
      <c r="D88" s="1493" t="s">
        <v>4991</v>
      </c>
      <c r="E88" s="1416" t="s">
        <v>406</v>
      </c>
      <c r="F88" s="1418">
        <v>181</v>
      </c>
      <c r="G88" s="1494"/>
      <c r="H88" s="1418">
        <f>ROUND((F88*G88),2)</f>
        <v>0</v>
      </c>
    </row>
    <row r="89" spans="1:8">
      <c r="A89" s="1473"/>
      <c r="B89" s="1473"/>
      <c r="C89" s="1473"/>
      <c r="D89" s="1516"/>
      <c r="E89" s="1474"/>
      <c r="F89" s="1517"/>
      <c r="G89" s="3064"/>
      <c r="H89" s="1517"/>
    </row>
    <row r="90" spans="1:8" ht="37">
      <c r="A90" s="1419" t="s">
        <v>4208</v>
      </c>
      <c r="B90" s="1419" t="s">
        <v>10</v>
      </c>
      <c r="C90" s="1438" t="s">
        <v>4269</v>
      </c>
      <c r="D90" s="1518" t="s">
        <v>4992</v>
      </c>
      <c r="E90" s="1416" t="s">
        <v>406</v>
      </c>
      <c r="F90" s="1418">
        <v>79.2</v>
      </c>
      <c r="G90" s="1519"/>
      <c r="H90" s="1520">
        <f>ROUND((F90*G90),2)</f>
        <v>0</v>
      </c>
    </row>
    <row r="91" spans="1:8">
      <c r="D91" s="1521"/>
      <c r="G91" s="1522"/>
      <c r="H91" s="1523"/>
    </row>
    <row r="92" spans="1:8" ht="37">
      <c r="A92" s="1419" t="s">
        <v>4208</v>
      </c>
      <c r="B92" s="1419" t="s">
        <v>10</v>
      </c>
      <c r="C92" s="1438" t="s">
        <v>4270</v>
      </c>
      <c r="D92" s="1518" t="s">
        <v>4993</v>
      </c>
      <c r="E92" s="1416" t="s">
        <v>406</v>
      </c>
      <c r="F92" s="1418">
        <v>30</v>
      </c>
      <c r="G92" s="1519"/>
      <c r="H92" s="1520">
        <f>ROUND((F92*G92),2)</f>
        <v>0</v>
      </c>
    </row>
    <row r="93" spans="1:8">
      <c r="A93" s="1473"/>
      <c r="B93" s="1473"/>
      <c r="C93" s="1473"/>
      <c r="D93" s="1516"/>
      <c r="E93" s="1474"/>
      <c r="F93" s="1517"/>
      <c r="G93" s="3065"/>
      <c r="H93" s="1524"/>
    </row>
    <row r="94" spans="1:8" ht="37">
      <c r="A94" s="1419" t="s">
        <v>4208</v>
      </c>
      <c r="B94" s="1419" t="s">
        <v>10</v>
      </c>
      <c r="C94" s="1438" t="s">
        <v>4271</v>
      </c>
      <c r="D94" s="1518" t="s">
        <v>4994</v>
      </c>
      <c r="E94" s="1416" t="s">
        <v>4</v>
      </c>
      <c r="F94" s="1418">
        <v>80</v>
      </c>
      <c r="G94" s="1519"/>
      <c r="H94" s="1520">
        <f>ROUND((F94*G94),2)</f>
        <v>0</v>
      </c>
    </row>
    <row r="95" spans="1:8">
      <c r="A95" s="1473"/>
      <c r="B95" s="1473"/>
      <c r="C95" s="1473"/>
      <c r="D95" s="1516"/>
      <c r="E95" s="1474"/>
      <c r="F95" s="1517"/>
      <c r="G95" s="3065"/>
      <c r="H95" s="1524"/>
    </row>
    <row r="96" spans="1:8" ht="37">
      <c r="A96" s="1419" t="s">
        <v>4208</v>
      </c>
      <c r="B96" s="1419" t="s">
        <v>10</v>
      </c>
      <c r="C96" s="1438" t="s">
        <v>4272</v>
      </c>
      <c r="D96" s="1518" t="s">
        <v>4273</v>
      </c>
      <c r="E96" s="1416" t="s">
        <v>4</v>
      </c>
      <c r="F96" s="1418">
        <v>1</v>
      </c>
      <c r="G96" s="1519"/>
      <c r="H96" s="1520">
        <f>ROUND((F96*G96),2)</f>
        <v>0</v>
      </c>
    </row>
    <row r="97" spans="1:8">
      <c r="A97" s="1473"/>
      <c r="B97" s="1473"/>
      <c r="C97" s="1473"/>
      <c r="D97" s="1516"/>
      <c r="E97" s="1474"/>
      <c r="F97" s="1517"/>
      <c r="G97" s="3065"/>
      <c r="H97" s="1524"/>
    </row>
    <row r="98" spans="1:8" ht="37">
      <c r="A98" s="1419" t="s">
        <v>4208</v>
      </c>
      <c r="B98" s="1419" t="s">
        <v>10</v>
      </c>
      <c r="C98" s="1438" t="s">
        <v>4274</v>
      </c>
      <c r="D98" s="1525" t="s">
        <v>4995</v>
      </c>
      <c r="E98" s="1416" t="s">
        <v>4</v>
      </c>
      <c r="F98" s="1418">
        <v>16</v>
      </c>
      <c r="G98" s="1519"/>
      <c r="H98" s="1520">
        <f>ROUND((F98*G98),2)</f>
        <v>0</v>
      </c>
    </row>
    <row r="99" spans="1:8">
      <c r="A99" s="1516"/>
      <c r="B99" s="1516"/>
      <c r="C99" s="1516"/>
      <c r="D99" s="1516"/>
      <c r="E99" s="1526"/>
      <c r="F99" s="1517"/>
      <c r="G99" s="3065"/>
      <c r="H99" s="1524"/>
    </row>
    <row r="100" spans="1:8" ht="37">
      <c r="A100" s="1419" t="s">
        <v>4208</v>
      </c>
      <c r="B100" s="1419" t="s">
        <v>10</v>
      </c>
      <c r="C100" s="1438" t="s">
        <v>4275</v>
      </c>
      <c r="D100" s="1518" t="s">
        <v>4276</v>
      </c>
      <c r="E100" s="1416" t="s">
        <v>4</v>
      </c>
      <c r="F100" s="1418">
        <v>1</v>
      </c>
      <c r="G100" s="1519"/>
      <c r="H100" s="1520">
        <f>ROUND((F100*G100),2)</f>
        <v>0</v>
      </c>
    </row>
    <row r="101" spans="1:8">
      <c r="A101" s="1516"/>
      <c r="B101" s="1516"/>
      <c r="C101" s="1516"/>
      <c r="D101" s="1516"/>
      <c r="E101" s="1526"/>
      <c r="F101" s="1517"/>
      <c r="G101" s="3064"/>
      <c r="H101" s="1517"/>
    </row>
    <row r="102" spans="1:8" ht="37">
      <c r="A102" s="1419" t="s">
        <v>4208</v>
      </c>
      <c r="B102" s="1419" t="s">
        <v>10</v>
      </c>
      <c r="C102" s="1438" t="s">
        <v>4277</v>
      </c>
      <c r="D102" s="1525" t="s">
        <v>4996</v>
      </c>
      <c r="E102" s="1416" t="s">
        <v>406</v>
      </c>
      <c r="F102" s="1418">
        <v>13.1</v>
      </c>
      <c r="G102" s="1519"/>
      <c r="H102" s="1520">
        <f>ROUND((F102*G102),2)</f>
        <v>0</v>
      </c>
    </row>
    <row r="103" spans="1:8">
      <c r="A103" s="1419"/>
      <c r="B103" s="1419"/>
      <c r="C103" s="1438"/>
      <c r="D103" s="1527" t="s">
        <v>4278</v>
      </c>
      <c r="E103" s="1416"/>
      <c r="F103" s="1418"/>
      <c r="G103" s="1528"/>
      <c r="H103" s="1499"/>
    </row>
    <row r="104" spans="1:8" ht="37">
      <c r="A104" s="1516"/>
      <c r="B104" s="1516"/>
      <c r="C104" s="1516"/>
      <c r="D104" s="1308" t="s">
        <v>4279</v>
      </c>
      <c r="E104" s="1526"/>
      <c r="F104" s="1517"/>
      <c r="G104" s="3064"/>
      <c r="H104" s="1517"/>
    </row>
    <row r="105" spans="1:8">
      <c r="A105" s="1516"/>
      <c r="B105" s="1516"/>
      <c r="C105" s="1516"/>
      <c r="D105" s="1516"/>
      <c r="E105" s="1526"/>
      <c r="F105" s="1517"/>
      <c r="G105" s="3064"/>
      <c r="H105" s="1517"/>
    </row>
    <row r="106" spans="1:8" ht="37">
      <c r="A106" s="1419" t="s">
        <v>4208</v>
      </c>
      <c r="B106" s="1419" t="s">
        <v>10</v>
      </c>
      <c r="C106" s="1438" t="s">
        <v>4280</v>
      </c>
      <c r="D106" s="1525" t="s">
        <v>4997</v>
      </c>
      <c r="E106" s="1416" t="s">
        <v>406</v>
      </c>
      <c r="F106" s="1418">
        <v>2.52</v>
      </c>
      <c r="G106" s="1519"/>
      <c r="H106" s="1520">
        <f>ROUND((F106*G106),2)</f>
        <v>0</v>
      </c>
    </row>
    <row r="107" spans="1:8" ht="37">
      <c r="A107" s="1516"/>
      <c r="B107" s="1516"/>
      <c r="C107" s="1516"/>
      <c r="D107" s="1308" t="s">
        <v>4279</v>
      </c>
      <c r="E107" s="1526"/>
      <c r="F107" s="1517"/>
      <c r="G107" s="3064"/>
      <c r="H107" s="1517"/>
    </row>
    <row r="108" spans="1:8">
      <c r="A108" s="1516"/>
      <c r="B108" s="1516"/>
      <c r="C108" s="1516"/>
      <c r="D108" s="1516"/>
      <c r="E108" s="1526"/>
      <c r="F108" s="1517"/>
      <c r="G108" s="3064"/>
      <c r="H108" s="1517"/>
    </row>
    <row r="109" spans="1:8">
      <c r="A109" s="1516"/>
      <c r="B109" s="1516"/>
      <c r="C109" s="1516"/>
      <c r="D109" s="1529" t="s">
        <v>4281</v>
      </c>
      <c r="E109" s="1526"/>
      <c r="F109" s="1517"/>
      <c r="G109" s="3064"/>
      <c r="H109" s="1517"/>
    </row>
    <row r="110" spans="1:8" ht="37">
      <c r="A110" s="1530" t="s">
        <v>4208</v>
      </c>
      <c r="B110" s="1530" t="s">
        <v>10</v>
      </c>
      <c r="C110" s="1531" t="s">
        <v>4282</v>
      </c>
      <c r="D110" s="1532" t="s">
        <v>4998</v>
      </c>
      <c r="E110" s="1533" t="s">
        <v>404</v>
      </c>
      <c r="F110" s="1534">
        <v>3.24</v>
      </c>
      <c r="G110" s="1535"/>
      <c r="H110" s="1536">
        <f>ROUND((F110*G110),2)</f>
        <v>0</v>
      </c>
    </row>
    <row r="111" spans="1:8">
      <c r="A111" s="1537"/>
      <c r="B111" s="1537"/>
      <c r="C111" s="1538" t="s">
        <v>4283</v>
      </c>
      <c r="D111" s="1539" t="s">
        <v>4999</v>
      </c>
      <c r="E111" s="1533" t="s">
        <v>404</v>
      </c>
      <c r="F111" s="1534">
        <v>11</v>
      </c>
      <c r="G111" s="1535"/>
      <c r="H111" s="1536">
        <f>ROUND((F111*G111),2)</f>
        <v>0</v>
      </c>
    </row>
    <row r="112" spans="1:8" ht="37">
      <c r="A112" s="1540"/>
      <c r="B112" s="1540"/>
      <c r="C112" s="1538" t="s">
        <v>4284</v>
      </c>
      <c r="D112" s="1541" t="s">
        <v>5000</v>
      </c>
      <c r="E112" s="1533" t="s">
        <v>102</v>
      </c>
      <c r="F112" s="1534">
        <v>447.7</v>
      </c>
      <c r="G112" s="1535"/>
      <c r="H112" s="1536">
        <f>ROUND((F112*G112),2)</f>
        <v>0</v>
      </c>
    </row>
    <row r="113" spans="1:8">
      <c r="A113" s="1540"/>
      <c r="B113" s="1540"/>
      <c r="C113" s="1538" t="s">
        <v>4285</v>
      </c>
      <c r="D113" s="1532" t="s">
        <v>5001</v>
      </c>
      <c r="E113" s="1533" t="s">
        <v>380</v>
      </c>
      <c r="F113" s="1534">
        <v>13.5</v>
      </c>
      <c r="G113" s="1535"/>
      <c r="H113" s="1536">
        <f>ROUND((F113*G113),2)</f>
        <v>0</v>
      </c>
    </row>
    <row r="114" spans="1:8">
      <c r="A114" s="1542"/>
      <c r="B114" s="1542"/>
      <c r="C114" s="1543"/>
      <c r="D114" s="1544"/>
      <c r="E114" s="1545"/>
      <c r="F114" s="1546"/>
      <c r="G114" s="1547"/>
      <c r="H114" s="1548"/>
    </row>
    <row r="115" spans="1:8">
      <c r="A115" s="1542"/>
      <c r="B115" s="1542"/>
      <c r="C115" s="1543"/>
      <c r="D115" s="1544"/>
      <c r="E115" s="1545"/>
      <c r="F115" s="1546"/>
      <c r="G115" s="1547"/>
      <c r="H115" s="1548"/>
    </row>
    <row r="116" spans="1:8">
      <c r="A116" s="1516"/>
      <c r="B116" s="1516"/>
      <c r="C116" s="1516"/>
      <c r="D116" s="1516"/>
      <c r="E116" s="1526"/>
      <c r="F116" s="1517"/>
      <c r="G116" s="3064"/>
      <c r="H116" s="1517"/>
    </row>
    <row r="117" spans="1:8">
      <c r="A117" s="1516"/>
      <c r="B117" s="1516"/>
      <c r="C117" s="1516"/>
      <c r="D117" s="1516"/>
      <c r="E117" s="1526"/>
      <c r="F117" s="1517"/>
      <c r="G117" s="3064"/>
      <c r="H117" s="1517"/>
    </row>
    <row r="118" spans="1:8">
      <c r="A118" s="1503" t="s">
        <v>4208</v>
      </c>
      <c r="B118" s="1504" t="s">
        <v>10</v>
      </c>
      <c r="C118" s="1505"/>
      <c r="D118" s="1506" t="s">
        <v>4286</v>
      </c>
      <c r="E118" s="1507"/>
      <c r="F118" s="1508"/>
      <c r="G118" s="3062"/>
      <c r="H118" s="1509">
        <f>SUM(H87:H113)</f>
        <v>0</v>
      </c>
    </row>
    <row r="119" spans="1:8">
      <c r="C119" s="1458"/>
      <c r="D119" s="1482"/>
      <c r="E119" s="1454"/>
      <c r="G119" s="1608"/>
    </row>
    <row r="120" spans="1:8">
      <c r="A120" s="1466" t="s">
        <v>4208</v>
      </c>
      <c r="B120" s="1549" t="s">
        <v>51</v>
      </c>
      <c r="C120" s="1468"/>
      <c r="D120" s="1469" t="s">
        <v>4287</v>
      </c>
      <c r="E120" s="1550"/>
      <c r="F120" s="1551"/>
      <c r="G120" s="3066"/>
      <c r="H120" s="1552"/>
    </row>
    <row r="121" spans="1:8">
      <c r="A121" s="1445"/>
      <c r="B121" s="1445"/>
      <c r="C121" s="1446"/>
      <c r="D121" s="1475"/>
      <c r="E121" s="1448"/>
      <c r="F121" s="1449"/>
      <c r="G121" s="1502"/>
      <c r="H121" s="1449"/>
    </row>
    <row r="122" spans="1:8">
      <c r="A122" s="1473"/>
      <c r="B122" s="1553"/>
      <c r="C122" s="1473"/>
      <c r="D122" s="1554" t="s">
        <v>4288</v>
      </c>
      <c r="E122" s="1555"/>
      <c r="F122" s="1553"/>
      <c r="G122" s="1608"/>
      <c r="H122" s="1556"/>
    </row>
    <row r="123" spans="1:8" ht="74">
      <c r="A123" s="1473"/>
      <c r="B123" s="1557"/>
      <c r="C123" s="1473"/>
      <c r="D123" s="1558" t="s">
        <v>4289</v>
      </c>
      <c r="E123" s="1559"/>
      <c r="F123" s="1559"/>
      <c r="G123" s="3067"/>
      <c r="H123" s="1559"/>
    </row>
    <row r="124" spans="1:8">
      <c r="A124" s="1473"/>
      <c r="B124" s="1557"/>
      <c r="C124" s="1473"/>
      <c r="D124" s="1554" t="s">
        <v>4290</v>
      </c>
      <c r="E124" s="1555"/>
      <c r="F124" s="1553"/>
      <c r="G124" s="3068"/>
      <c r="H124" s="1474"/>
    </row>
    <row r="125" spans="1:8" ht="55.5">
      <c r="A125" s="1473"/>
      <c r="B125" s="1473"/>
      <c r="C125" s="1557" t="s">
        <v>4291</v>
      </c>
      <c r="D125" s="1558" t="s">
        <v>4292</v>
      </c>
      <c r="E125" s="1559"/>
      <c r="F125" s="1559"/>
      <c r="G125" s="3067"/>
      <c r="H125" s="1559"/>
    </row>
    <row r="126" spans="1:8" ht="74">
      <c r="A126" s="1473"/>
      <c r="B126" s="1473"/>
      <c r="C126" s="1557" t="s">
        <v>4291</v>
      </c>
      <c r="D126" s="1558" t="s">
        <v>4293</v>
      </c>
      <c r="E126" s="1559"/>
      <c r="F126" s="1559"/>
      <c r="G126" s="3067"/>
      <c r="H126" s="1559"/>
    </row>
    <row r="127" spans="1:8">
      <c r="A127" s="1473"/>
      <c r="B127" s="1473"/>
      <c r="C127" s="1557" t="s">
        <v>4291</v>
      </c>
      <c r="D127" s="1554" t="s">
        <v>4294</v>
      </c>
      <c r="E127" s="1560"/>
      <c r="F127" s="1560"/>
      <c r="G127" s="3069"/>
      <c r="H127" s="1560"/>
    </row>
    <row r="128" spans="1:8" ht="37">
      <c r="A128" s="1473"/>
      <c r="B128" s="1473"/>
      <c r="C128" s="1557" t="s">
        <v>4291</v>
      </c>
      <c r="D128" s="1558" t="s">
        <v>4295</v>
      </c>
      <c r="E128" s="1559"/>
      <c r="F128" s="1559"/>
      <c r="G128" s="3067"/>
      <c r="H128" s="1559"/>
    </row>
    <row r="129" spans="1:8" ht="37">
      <c r="A129" s="1473"/>
      <c r="B129" s="1473"/>
      <c r="C129" s="1557" t="s">
        <v>4291</v>
      </c>
      <c r="D129" s="1558" t="s">
        <v>4296</v>
      </c>
      <c r="E129" s="1559"/>
      <c r="F129" s="1559"/>
      <c r="G129" s="3067"/>
      <c r="H129" s="1559"/>
    </row>
    <row r="130" spans="1:8" ht="37">
      <c r="A130" s="1473"/>
      <c r="B130" s="1473"/>
      <c r="C130" s="1557" t="s">
        <v>4291</v>
      </c>
      <c r="D130" s="1558" t="s">
        <v>4297</v>
      </c>
      <c r="E130" s="1559"/>
      <c r="F130" s="1559"/>
      <c r="G130" s="3067"/>
      <c r="H130" s="1559"/>
    </row>
    <row r="131" spans="1:8" ht="37">
      <c r="A131" s="1473"/>
      <c r="B131" s="1473"/>
      <c r="C131" s="1557" t="s">
        <v>4291</v>
      </c>
      <c r="D131" s="1558" t="s">
        <v>4298</v>
      </c>
      <c r="E131" s="1559"/>
      <c r="F131" s="1559"/>
      <c r="G131" s="3067"/>
      <c r="H131" s="1559"/>
    </row>
    <row r="132" spans="1:8" ht="37">
      <c r="A132" s="1473"/>
      <c r="B132" s="1473"/>
      <c r="C132" s="1557" t="s">
        <v>4291</v>
      </c>
      <c r="D132" s="1558" t="s">
        <v>4299</v>
      </c>
      <c r="E132" s="1559"/>
      <c r="F132" s="1559"/>
      <c r="G132" s="3067"/>
      <c r="H132" s="1559"/>
    </row>
    <row r="133" spans="1:8" ht="37">
      <c r="A133" s="1473"/>
      <c r="B133" s="1473"/>
      <c r="C133" s="1557" t="s">
        <v>4291</v>
      </c>
      <c r="D133" s="1558" t="s">
        <v>4300</v>
      </c>
      <c r="E133" s="1559"/>
      <c r="F133" s="1559"/>
      <c r="G133" s="3067"/>
      <c r="H133" s="1559"/>
    </row>
    <row r="134" spans="1:8">
      <c r="A134" s="1473"/>
      <c r="B134" s="1473"/>
      <c r="C134" s="1557" t="s">
        <v>4291</v>
      </c>
      <c r="D134" s="1558" t="s">
        <v>4301</v>
      </c>
      <c r="E134" s="1559"/>
      <c r="F134" s="1559"/>
      <c r="G134" s="3067"/>
      <c r="H134" s="1559"/>
    </row>
    <row r="135" spans="1:8">
      <c r="A135" s="1473"/>
      <c r="B135" s="1473"/>
      <c r="C135" s="1557" t="s">
        <v>4291</v>
      </c>
      <c r="D135" s="1558" t="s">
        <v>4302</v>
      </c>
      <c r="E135" s="1559"/>
      <c r="F135" s="1559"/>
      <c r="G135" s="3067"/>
      <c r="H135" s="1559"/>
    </row>
    <row r="136" spans="1:8">
      <c r="A136" s="1473"/>
      <c r="B136" s="1473"/>
      <c r="C136" s="1557" t="s">
        <v>4291</v>
      </c>
      <c r="D136" s="1554" t="s">
        <v>4303</v>
      </c>
      <c r="E136" s="1560"/>
      <c r="F136" s="1560"/>
      <c r="G136" s="3069"/>
      <c r="H136" s="1560"/>
    </row>
    <row r="137" spans="1:8">
      <c r="A137" s="1473"/>
      <c r="B137" s="1473"/>
      <c r="C137" s="1557" t="s">
        <v>4291</v>
      </c>
      <c r="D137" s="1554" t="s">
        <v>4304</v>
      </c>
      <c r="E137" s="1560"/>
      <c r="F137" s="1560"/>
      <c r="G137" s="3069"/>
      <c r="H137" s="1560"/>
    </row>
    <row r="138" spans="1:8" ht="55.5">
      <c r="A138" s="1473"/>
      <c r="B138" s="1473"/>
      <c r="C138" s="1557" t="s">
        <v>4291</v>
      </c>
      <c r="D138" s="1558" t="s">
        <v>4305</v>
      </c>
      <c r="E138" s="1559"/>
      <c r="F138" s="1559"/>
      <c r="G138" s="3067"/>
      <c r="H138" s="1559"/>
    </row>
    <row r="139" spans="1:8">
      <c r="A139" s="1473"/>
      <c r="B139" s="1557"/>
      <c r="C139" s="1473"/>
      <c r="D139" s="1561"/>
      <c r="E139" s="1555"/>
      <c r="F139" s="1460"/>
      <c r="G139" s="3070"/>
      <c r="H139" s="1562"/>
    </row>
    <row r="140" spans="1:8" ht="37">
      <c r="A140" s="1473"/>
      <c r="B140" s="1557"/>
      <c r="C140" s="1473"/>
      <c r="D140" s="1563" t="s">
        <v>4306</v>
      </c>
      <c r="E140" s="1483"/>
      <c r="F140" s="1483"/>
      <c r="G140" s="3071"/>
      <c r="H140" s="1483"/>
    </row>
    <row r="141" spans="1:8">
      <c r="A141" s="1473"/>
      <c r="B141" s="1557"/>
      <c r="C141" s="1473"/>
      <c r="D141" s="1563"/>
      <c r="E141" s="1483"/>
      <c r="F141" s="1483"/>
      <c r="G141" s="3071"/>
      <c r="H141" s="1483"/>
    </row>
    <row r="142" spans="1:8">
      <c r="A142" s="1452" t="s">
        <v>4208</v>
      </c>
      <c r="B142" s="1452" t="s">
        <v>51</v>
      </c>
      <c r="C142" s="1414" t="s">
        <v>9</v>
      </c>
      <c r="D142" s="1453" t="s">
        <v>4307</v>
      </c>
      <c r="E142" s="1483"/>
      <c r="F142" s="1483"/>
      <c r="G142" s="3071"/>
      <c r="H142" s="1483"/>
    </row>
    <row r="143" spans="1:8">
      <c r="D143" s="1453"/>
      <c r="E143" s="1483"/>
      <c r="F143" s="1483"/>
      <c r="G143" s="3071"/>
      <c r="H143" s="1483"/>
    </row>
    <row r="144" spans="1:8">
      <c r="A144" s="1473"/>
      <c r="B144" s="1473"/>
      <c r="C144" s="1564" t="s">
        <v>4291</v>
      </c>
      <c r="D144" s="1473" t="s">
        <v>4308</v>
      </c>
      <c r="E144" s="1559"/>
      <c r="F144" s="1559"/>
      <c r="G144" s="3067"/>
      <c r="H144" s="1559"/>
    </row>
    <row r="145" spans="1:8" ht="55.5">
      <c r="A145" s="1473"/>
      <c r="B145" s="1473"/>
      <c r="C145" s="1564" t="s">
        <v>4291</v>
      </c>
      <c r="D145" s="1559" t="s">
        <v>4309</v>
      </c>
      <c r="E145" s="1559"/>
      <c r="F145" s="1559"/>
      <c r="G145" s="3067"/>
      <c r="H145" s="1559"/>
    </row>
    <row r="146" spans="1:8" ht="55.5">
      <c r="A146" s="1473"/>
      <c r="B146" s="1473"/>
      <c r="C146" s="1564" t="s">
        <v>4291</v>
      </c>
      <c r="D146" s="1559" t="s">
        <v>4310</v>
      </c>
      <c r="E146" s="1559"/>
      <c r="F146" s="1559"/>
      <c r="G146" s="3067"/>
      <c r="H146" s="1559"/>
    </row>
    <row r="147" spans="1:8" ht="55.5">
      <c r="A147" s="1473"/>
      <c r="B147" s="1473"/>
      <c r="C147" s="1564" t="s">
        <v>4291</v>
      </c>
      <c r="D147" s="1559" t="s">
        <v>4311</v>
      </c>
      <c r="E147" s="1559"/>
      <c r="F147" s="1559"/>
      <c r="G147" s="3067"/>
      <c r="H147" s="1559"/>
    </row>
    <row r="148" spans="1:8" ht="37">
      <c r="A148" s="1473"/>
      <c r="B148" s="1473"/>
      <c r="C148" s="1564" t="s">
        <v>4291</v>
      </c>
      <c r="D148" s="1559" t="s">
        <v>4312</v>
      </c>
      <c r="E148" s="1559"/>
      <c r="F148" s="1559"/>
      <c r="G148" s="3067"/>
      <c r="H148" s="1559"/>
    </row>
    <row r="149" spans="1:8">
      <c r="A149" s="1445"/>
      <c r="B149" s="1445"/>
      <c r="C149" s="1451"/>
      <c r="D149" s="1447"/>
      <c r="E149" s="1483"/>
      <c r="F149" s="1483"/>
      <c r="G149" s="3071"/>
      <c r="H149" s="1483"/>
    </row>
    <row r="150" spans="1:8">
      <c r="A150" s="1419" t="s">
        <v>4208</v>
      </c>
      <c r="B150" s="1419" t="s">
        <v>51</v>
      </c>
      <c r="C150" s="1438" t="s">
        <v>4268</v>
      </c>
      <c r="D150" s="1431" t="s">
        <v>4313</v>
      </c>
      <c r="E150" s="1565"/>
      <c r="F150" s="1565"/>
      <c r="G150" s="3072"/>
      <c r="H150" s="1565"/>
    </row>
    <row r="151" spans="1:8" ht="74">
      <c r="A151" s="1495"/>
      <c r="B151" s="1495"/>
      <c r="C151" s="1497"/>
      <c r="D151" s="1429" t="s">
        <v>5002</v>
      </c>
      <c r="E151" s="1565"/>
      <c r="F151" s="1565"/>
      <c r="G151" s="3072"/>
      <c r="H151" s="1565"/>
    </row>
    <row r="152" spans="1:8">
      <c r="A152" s="1495"/>
      <c r="B152" s="1495"/>
      <c r="C152" s="1497"/>
      <c r="D152" s="1566" t="s">
        <v>4314</v>
      </c>
      <c r="E152" s="1565"/>
      <c r="F152" s="1565"/>
      <c r="G152" s="3072"/>
      <c r="H152" s="1565"/>
    </row>
    <row r="153" spans="1:8" ht="92.5">
      <c r="A153" s="1495"/>
      <c r="B153" s="1495"/>
      <c r="C153" s="1497"/>
      <c r="D153" s="1566" t="s">
        <v>4315</v>
      </c>
      <c r="E153" s="1567" t="s">
        <v>380</v>
      </c>
      <c r="F153" s="1418">
        <v>140</v>
      </c>
      <c r="G153" s="1568"/>
      <c r="H153" s="1520">
        <f>F153*G153</f>
        <v>0</v>
      </c>
    </row>
    <row r="154" spans="1:8">
      <c r="A154" s="1445"/>
      <c r="B154" s="1445"/>
      <c r="C154" s="1451"/>
      <c r="D154" s="1447"/>
      <c r="E154" s="1483"/>
      <c r="F154" s="1483"/>
      <c r="G154" s="3071"/>
      <c r="H154" s="1483"/>
    </row>
    <row r="155" spans="1:8">
      <c r="A155" s="1419" t="s">
        <v>4208</v>
      </c>
      <c r="B155" s="1419" t="s">
        <v>51</v>
      </c>
      <c r="C155" s="1438" t="s">
        <v>4269</v>
      </c>
      <c r="D155" s="1431" t="s">
        <v>4316</v>
      </c>
      <c r="E155" s="1565"/>
      <c r="F155" s="1565"/>
      <c r="G155" s="3072"/>
      <c r="H155" s="1565"/>
    </row>
    <row r="156" spans="1:8" ht="74">
      <c r="A156" s="1495"/>
      <c r="B156" s="1495"/>
      <c r="C156" s="1497"/>
      <c r="D156" s="1429" t="s">
        <v>5002</v>
      </c>
      <c r="E156" s="1565"/>
      <c r="F156" s="1565"/>
      <c r="G156" s="3072"/>
      <c r="H156" s="1565"/>
    </row>
    <row r="157" spans="1:8">
      <c r="A157" s="1495"/>
      <c r="B157" s="1495"/>
      <c r="C157" s="1497"/>
      <c r="D157" s="1527" t="s">
        <v>4314</v>
      </c>
      <c r="E157" s="1565"/>
      <c r="F157" s="1565"/>
      <c r="G157" s="3072"/>
      <c r="H157" s="1565"/>
    </row>
    <row r="158" spans="1:8" ht="37">
      <c r="A158" s="1495"/>
      <c r="B158" s="1495"/>
      <c r="C158" s="1497"/>
      <c r="D158" s="1527" t="s">
        <v>4317</v>
      </c>
      <c r="E158" s="1567" t="s">
        <v>380</v>
      </c>
      <c r="F158" s="1418">
        <v>42</v>
      </c>
      <c r="G158" s="1568"/>
      <c r="H158" s="1418">
        <f>ROUND((F158*G158),2)</f>
        <v>0</v>
      </c>
    </row>
    <row r="159" spans="1:8" ht="37">
      <c r="A159" s="1495"/>
      <c r="B159" s="1495"/>
      <c r="C159" s="1497"/>
      <c r="D159" s="1527" t="s">
        <v>5003</v>
      </c>
      <c r="E159" s="1567" t="s">
        <v>380</v>
      </c>
      <c r="F159" s="1418">
        <v>42</v>
      </c>
      <c r="G159" s="1494"/>
      <c r="H159" s="1418">
        <f>ROUND((F159*G159),2)</f>
        <v>0</v>
      </c>
    </row>
    <row r="160" spans="1:8">
      <c r="A160" s="1445"/>
      <c r="B160" s="1445"/>
      <c r="C160" s="1451"/>
      <c r="D160" s="1308"/>
      <c r="E160" s="1473"/>
      <c r="F160" s="1473"/>
      <c r="G160" s="3073"/>
      <c r="H160" s="1473"/>
    </row>
    <row r="161" spans="1:8">
      <c r="A161" s="1419" t="s">
        <v>4208</v>
      </c>
      <c r="B161" s="1419" t="s">
        <v>51</v>
      </c>
      <c r="C161" s="1438" t="s">
        <v>4270</v>
      </c>
      <c r="D161" s="1431" t="s">
        <v>4318</v>
      </c>
      <c r="E161" s="1565"/>
      <c r="F161" s="1565"/>
      <c r="G161" s="3072"/>
      <c r="H161" s="1565"/>
    </row>
    <row r="162" spans="1:8" ht="74">
      <c r="A162" s="1495"/>
      <c r="B162" s="1495"/>
      <c r="C162" s="1497"/>
      <c r="D162" s="1429" t="s">
        <v>5002</v>
      </c>
      <c r="E162" s="1565"/>
      <c r="F162" s="1565"/>
      <c r="G162" s="3072"/>
      <c r="H162" s="1565"/>
    </row>
    <row r="163" spans="1:8">
      <c r="A163" s="1495"/>
      <c r="B163" s="1495"/>
      <c r="C163" s="1497"/>
      <c r="D163" s="1527" t="s">
        <v>4314</v>
      </c>
      <c r="E163" s="1565"/>
      <c r="F163" s="1565"/>
      <c r="G163" s="3072"/>
      <c r="H163" s="1565"/>
    </row>
    <row r="164" spans="1:8" ht="111">
      <c r="A164" s="1495"/>
      <c r="B164" s="1495"/>
      <c r="C164" s="1497"/>
      <c r="D164" s="1566" t="s">
        <v>5004</v>
      </c>
      <c r="E164" s="1567" t="s">
        <v>380</v>
      </c>
      <c r="F164" s="1418">
        <v>12.9</v>
      </c>
      <c r="G164" s="1494"/>
      <c r="H164" s="1418">
        <f>F164*G164</f>
        <v>0</v>
      </c>
    </row>
    <row r="165" spans="1:8" ht="92.5">
      <c r="A165" s="1495"/>
      <c r="B165" s="1495"/>
      <c r="C165" s="1497"/>
      <c r="D165" s="1566" t="s">
        <v>5005</v>
      </c>
      <c r="E165" s="1567" t="s">
        <v>380</v>
      </c>
      <c r="F165" s="1418">
        <v>73.7</v>
      </c>
      <c r="G165" s="1494"/>
      <c r="H165" s="1418">
        <f>F165*G165</f>
        <v>0</v>
      </c>
    </row>
    <row r="166" spans="1:8" ht="37">
      <c r="A166" s="1419"/>
      <c r="B166" s="1419"/>
      <c r="C166" s="1569" t="s">
        <v>4319</v>
      </c>
      <c r="D166" s="1570" t="s">
        <v>4320</v>
      </c>
      <c r="E166" s="1565"/>
      <c r="F166" s="1565"/>
      <c r="G166" s="3072"/>
      <c r="H166" s="1565"/>
    </row>
    <row r="167" spans="1:8">
      <c r="A167" s="1445"/>
      <c r="B167" s="1445"/>
      <c r="C167" s="1451"/>
      <c r="D167" s="1571"/>
      <c r="E167" s="1473"/>
      <c r="F167" s="1473"/>
      <c r="G167" s="3073"/>
      <c r="H167" s="1473"/>
    </row>
    <row r="168" spans="1:8">
      <c r="A168" s="1419" t="s">
        <v>4208</v>
      </c>
      <c r="B168" s="1419" t="s">
        <v>51</v>
      </c>
      <c r="C168" s="1438" t="s">
        <v>4271</v>
      </c>
      <c r="D168" s="1431" t="s">
        <v>4321</v>
      </c>
      <c r="E168" s="1565"/>
      <c r="F168" s="1565"/>
      <c r="G168" s="3072"/>
      <c r="H168" s="1565"/>
    </row>
    <row r="169" spans="1:8" ht="37">
      <c r="A169" s="1495"/>
      <c r="B169" s="1495"/>
      <c r="C169" s="1497"/>
      <c r="D169" s="1429" t="s">
        <v>5006</v>
      </c>
      <c r="E169" s="1565"/>
      <c r="F169" s="1565"/>
      <c r="G169" s="3072"/>
      <c r="H169" s="1565"/>
    </row>
    <row r="170" spans="1:8">
      <c r="A170" s="1495"/>
      <c r="B170" s="1495"/>
      <c r="C170" s="1497"/>
      <c r="D170" s="1566" t="s">
        <v>4314</v>
      </c>
      <c r="E170" s="1565"/>
      <c r="F170" s="1565"/>
      <c r="G170" s="3072"/>
      <c r="H170" s="1565"/>
    </row>
    <row r="171" spans="1:8" ht="111">
      <c r="A171" s="1495"/>
      <c r="B171" s="1495"/>
      <c r="C171" s="1497"/>
      <c r="D171" s="1566" t="s">
        <v>4322</v>
      </c>
      <c r="E171" s="1567" t="s">
        <v>380</v>
      </c>
      <c r="F171" s="1418">
        <v>10.8</v>
      </c>
      <c r="G171" s="1568"/>
      <c r="H171" s="1520">
        <f>ROUND((F171*G171),2)</f>
        <v>0</v>
      </c>
    </row>
    <row r="172" spans="1:8">
      <c r="A172" s="1445"/>
      <c r="B172" s="1445"/>
      <c r="C172" s="1451"/>
      <c r="D172" s="1572"/>
      <c r="E172" s="1553"/>
      <c r="G172" s="1573"/>
      <c r="H172" s="1574"/>
    </row>
    <row r="173" spans="1:8" ht="35" customHeight="1">
      <c r="A173" s="1419" t="s">
        <v>4208</v>
      </c>
      <c r="B173" s="1419" t="s">
        <v>51</v>
      </c>
      <c r="C173" s="1438" t="s">
        <v>4272</v>
      </c>
      <c r="D173" s="1518" t="s">
        <v>4323</v>
      </c>
      <c r="E173" s="1416" t="s">
        <v>4</v>
      </c>
      <c r="F173" s="1418">
        <v>1</v>
      </c>
      <c r="G173" s="1575"/>
      <c r="H173" s="1520">
        <f>ROUND((F173*G173),2)</f>
        <v>0</v>
      </c>
    </row>
    <row r="174" spans="1:8">
      <c r="G174" s="1608"/>
    </row>
    <row r="175" spans="1:8">
      <c r="A175" s="1419" t="s">
        <v>4208</v>
      </c>
      <c r="B175" s="1419" t="s">
        <v>51</v>
      </c>
      <c r="C175" s="1438" t="s">
        <v>10</v>
      </c>
      <c r="D175" s="1431" t="s">
        <v>4324</v>
      </c>
      <c r="E175" s="1483"/>
      <c r="F175" s="1483"/>
      <c r="G175" s="3071"/>
      <c r="H175" s="1483"/>
    </row>
    <row r="176" spans="1:8" ht="55.5">
      <c r="A176" s="1495"/>
      <c r="B176" s="1495"/>
      <c r="C176" s="1497"/>
      <c r="D176" s="1429" t="s">
        <v>4325</v>
      </c>
      <c r="E176" s="1567" t="s">
        <v>380</v>
      </c>
      <c r="F176" s="1418">
        <v>94</v>
      </c>
      <c r="G176" s="1568"/>
      <c r="H176" s="1418">
        <f>ROUND((F176*G176),2)</f>
        <v>0</v>
      </c>
    </row>
    <row r="177" spans="1:8">
      <c r="A177" s="1495"/>
      <c r="B177" s="1495"/>
      <c r="C177" s="1497"/>
      <c r="D177" s="1527" t="s">
        <v>4326</v>
      </c>
      <c r="E177" s="1565"/>
      <c r="F177" s="1565"/>
      <c r="G177" s="3072"/>
      <c r="H177" s="1565"/>
    </row>
    <row r="178" spans="1:8" ht="37">
      <c r="A178" s="1495"/>
      <c r="B178" s="1495"/>
      <c r="C178" s="1497"/>
      <c r="D178" s="1527" t="s">
        <v>5007</v>
      </c>
      <c r="E178" s="1565"/>
      <c r="F178" s="1565"/>
      <c r="G178" s="3072"/>
      <c r="H178" s="1565"/>
    </row>
    <row r="179" spans="1:8">
      <c r="G179" s="1608"/>
    </row>
    <row r="180" spans="1:8">
      <c r="A180" s="1452" t="s">
        <v>4208</v>
      </c>
      <c r="B180" s="1452" t="s">
        <v>51</v>
      </c>
      <c r="C180" s="1414" t="s">
        <v>51</v>
      </c>
      <c r="D180" s="1453" t="s">
        <v>4327</v>
      </c>
      <c r="E180" s="1483"/>
      <c r="F180" s="1483"/>
      <c r="G180" s="3071"/>
      <c r="H180" s="1483"/>
    </row>
    <row r="181" spans="1:8" ht="55.5">
      <c r="A181" s="1576"/>
      <c r="B181" s="1577"/>
      <c r="C181" s="1578"/>
      <c r="D181" s="1429" t="s">
        <v>5008</v>
      </c>
      <c r="E181" s="1567" t="s">
        <v>404</v>
      </c>
      <c r="F181" s="1418">
        <v>7</v>
      </c>
      <c r="G181" s="1568"/>
      <c r="H181" s="1418">
        <f>ROUND((F181*G181),2)</f>
        <v>0</v>
      </c>
    </row>
    <row r="182" spans="1:8">
      <c r="A182" s="1487"/>
      <c r="B182" s="1579"/>
      <c r="C182" s="1580"/>
      <c r="D182" s="1581"/>
      <c r="E182" s="1582"/>
      <c r="F182" s="1583"/>
      <c r="G182" s="1584"/>
      <c r="H182" s="1585"/>
    </row>
    <row r="183" spans="1:8">
      <c r="A183" s="1452" t="s">
        <v>4208</v>
      </c>
      <c r="B183" s="1452" t="s">
        <v>51</v>
      </c>
      <c r="C183" s="1414" t="s">
        <v>11</v>
      </c>
      <c r="D183" s="1453" t="s">
        <v>5009</v>
      </c>
      <c r="E183" s="1483"/>
      <c r="F183" s="1483"/>
      <c r="G183" s="3071"/>
      <c r="H183" s="1483"/>
    </row>
    <row r="184" spans="1:8" ht="55.5">
      <c r="A184" s="1487"/>
      <c r="B184" s="1487"/>
      <c r="C184" s="1446"/>
      <c r="D184" s="1586" t="s">
        <v>4328</v>
      </c>
      <c r="E184" s="1567" t="s">
        <v>380</v>
      </c>
      <c r="F184" s="1418">
        <v>42.31</v>
      </c>
      <c r="G184" s="1587"/>
      <c r="H184" s="1418">
        <f>H186+H188</f>
        <v>0</v>
      </c>
    </row>
    <row r="185" spans="1:8">
      <c r="A185" s="1487"/>
      <c r="B185" s="1487"/>
      <c r="C185" s="1446"/>
      <c r="D185" s="1588"/>
      <c r="E185" s="1553"/>
      <c r="G185" s="1522"/>
    </row>
    <row r="186" spans="1:8" ht="111">
      <c r="A186" s="1589" t="s">
        <v>4208</v>
      </c>
      <c r="B186" s="1590" t="s">
        <v>51</v>
      </c>
      <c r="C186" s="1591" t="s">
        <v>408</v>
      </c>
      <c r="D186" s="1592" t="s">
        <v>5010</v>
      </c>
      <c r="E186" s="1567" t="s">
        <v>404</v>
      </c>
      <c r="F186" s="1418">
        <v>3.42</v>
      </c>
      <c r="G186" s="1568"/>
      <c r="H186" s="1418">
        <f>ROUND((F186*G186),2)</f>
        <v>0</v>
      </c>
    </row>
    <row r="187" spans="1:8">
      <c r="A187" s="1487"/>
      <c r="B187" s="1487"/>
      <c r="C187" s="1446"/>
      <c r="D187" s="1473"/>
      <c r="E187" s="1553"/>
      <c r="G187" s="1522"/>
    </row>
    <row r="188" spans="1:8" ht="74">
      <c r="A188" s="1589" t="s">
        <v>4208</v>
      </c>
      <c r="B188" s="1590" t="s">
        <v>51</v>
      </c>
      <c r="C188" s="1591" t="s">
        <v>717</v>
      </c>
      <c r="D188" s="1586" t="s">
        <v>5011</v>
      </c>
      <c r="E188" s="1567" t="s">
        <v>380</v>
      </c>
      <c r="F188" s="1418">
        <v>42.31</v>
      </c>
      <c r="G188" s="1568"/>
      <c r="H188" s="1418">
        <f>ROUND((F188*G188),2)</f>
        <v>0</v>
      </c>
    </row>
    <row r="189" spans="1:8">
      <c r="A189" s="1487"/>
      <c r="B189" s="1487"/>
      <c r="C189" s="1446"/>
      <c r="D189" s="1586" t="s">
        <v>4329</v>
      </c>
      <c r="E189" s="1553"/>
      <c r="G189" s="1522"/>
    </row>
    <row r="190" spans="1:8" ht="37">
      <c r="A190" s="1487"/>
      <c r="B190" s="1487"/>
      <c r="C190" s="1446"/>
      <c r="D190" s="1592" t="s">
        <v>4330</v>
      </c>
      <c r="E190" s="1553"/>
      <c r="G190" s="1522"/>
    </row>
    <row r="191" spans="1:8">
      <c r="A191" s="1487"/>
      <c r="B191" s="1487"/>
      <c r="C191" s="1446"/>
      <c r="D191" s="1592" t="s">
        <v>4331</v>
      </c>
      <c r="E191" s="1553"/>
      <c r="G191" s="1522"/>
    </row>
    <row r="192" spans="1:8">
      <c r="A192" s="1487"/>
      <c r="B192" s="1487"/>
      <c r="C192" s="1446"/>
      <c r="D192" s="1586" t="s">
        <v>5012</v>
      </c>
      <c r="E192" s="1553"/>
      <c r="G192" s="1522"/>
    </row>
    <row r="193" spans="1:8">
      <c r="A193" s="1487"/>
      <c r="B193" s="1487"/>
      <c r="C193" s="1446"/>
      <c r="D193" s="1586" t="s">
        <v>5013</v>
      </c>
      <c r="E193" s="1553"/>
      <c r="G193" s="1522"/>
    </row>
    <row r="194" spans="1:8">
      <c r="A194" s="1487"/>
      <c r="B194" s="1487"/>
      <c r="C194" s="1446"/>
      <c r="D194" s="1588"/>
      <c r="E194" s="1553"/>
      <c r="G194" s="1522"/>
    </row>
    <row r="195" spans="1:8">
      <c r="A195" s="1452" t="s">
        <v>4208</v>
      </c>
      <c r="B195" s="1452" t="s">
        <v>51</v>
      </c>
      <c r="C195" s="1414" t="s">
        <v>12</v>
      </c>
      <c r="D195" s="1593" t="s">
        <v>5014</v>
      </c>
      <c r="E195" s="1483"/>
      <c r="F195" s="1483"/>
      <c r="G195" s="3071"/>
      <c r="H195" s="1483"/>
    </row>
    <row r="196" spans="1:8" ht="37">
      <c r="A196" s="1487"/>
      <c r="B196" s="1487"/>
      <c r="C196" s="1446"/>
      <c r="D196" s="1586" t="s">
        <v>5015</v>
      </c>
      <c r="E196" s="1567" t="s">
        <v>380</v>
      </c>
      <c r="F196" s="1418">
        <v>12.5</v>
      </c>
      <c r="G196" s="1594"/>
      <c r="H196" s="1418">
        <f>F196*G196</f>
        <v>0</v>
      </c>
    </row>
    <row r="197" spans="1:8" ht="37">
      <c r="A197" s="1487"/>
      <c r="B197" s="1487"/>
      <c r="C197" s="1446"/>
      <c r="D197" s="1586" t="s">
        <v>5016</v>
      </c>
      <c r="E197" s="1567" t="s">
        <v>380</v>
      </c>
      <c r="F197" s="1418">
        <v>12.5</v>
      </c>
      <c r="G197" s="1594"/>
      <c r="H197" s="1418">
        <f>F197*G197</f>
        <v>0</v>
      </c>
    </row>
    <row r="198" spans="1:8">
      <c r="A198" s="1487"/>
      <c r="B198" s="1487"/>
      <c r="C198" s="1446"/>
      <c r="D198" s="1588"/>
      <c r="E198" s="1553"/>
      <c r="G198" s="1522"/>
    </row>
    <row r="199" spans="1:8">
      <c r="A199" s="1503" t="s">
        <v>4208</v>
      </c>
      <c r="B199" s="1504" t="s">
        <v>51</v>
      </c>
      <c r="C199" s="1505"/>
      <c r="D199" s="1506" t="s">
        <v>4332</v>
      </c>
      <c r="E199" s="1507"/>
      <c r="F199" s="1508"/>
      <c r="G199" s="3062"/>
      <c r="H199" s="1509">
        <f>SUM(H153:H184)+H196+H197</f>
        <v>0</v>
      </c>
    </row>
    <row r="200" spans="1:8">
      <c r="A200" s="1457"/>
      <c r="B200" s="1458"/>
      <c r="C200" s="1485"/>
      <c r="D200" s="1456"/>
      <c r="G200" s="1608"/>
      <c r="H200" s="1460"/>
    </row>
    <row r="201" spans="1:8">
      <c r="A201" s="1457"/>
      <c r="B201" s="1458"/>
      <c r="C201" s="1485"/>
      <c r="D201" s="1456"/>
      <c r="G201" s="1608"/>
      <c r="H201" s="1460"/>
    </row>
    <row r="202" spans="1:8">
      <c r="A202" s="1466" t="s">
        <v>4208</v>
      </c>
      <c r="B202" s="1468" t="s">
        <v>11</v>
      </c>
      <c r="C202" s="1476"/>
      <c r="D202" s="1477" t="s">
        <v>4333</v>
      </c>
      <c r="E202" s="1478"/>
      <c r="F202" s="1471"/>
      <c r="G202" s="3074"/>
      <c r="H202" s="1472"/>
    </row>
    <row r="203" spans="1:8">
      <c r="A203" s="1457"/>
      <c r="B203" s="1458"/>
      <c r="C203" s="1485"/>
      <c r="D203" s="1456"/>
      <c r="G203" s="1608"/>
      <c r="H203" s="1460"/>
    </row>
    <row r="204" spans="1:8">
      <c r="A204" s="1419" t="s">
        <v>4208</v>
      </c>
      <c r="B204" s="1419" t="s">
        <v>11</v>
      </c>
      <c r="C204" s="1595" t="s">
        <v>9</v>
      </c>
      <c r="D204" s="1596" t="s">
        <v>4334</v>
      </c>
      <c r="E204" s="1597" t="s">
        <v>4</v>
      </c>
      <c r="F204" s="1418">
        <v>1</v>
      </c>
      <c r="G204" s="1568"/>
      <c r="H204" s="1418">
        <f>ROUND((F204*G204),2)</f>
        <v>0</v>
      </c>
    </row>
    <row r="205" spans="1:8">
      <c r="A205" s="1457"/>
      <c r="B205" s="1458"/>
      <c r="C205" s="1485"/>
      <c r="D205" s="1598" t="s">
        <v>4335</v>
      </c>
      <c r="G205" s="1608"/>
      <c r="H205" s="1460"/>
    </row>
    <row r="206" spans="1:8" ht="37">
      <c r="A206" s="1457"/>
      <c r="B206" s="1458"/>
      <c r="C206" s="1485"/>
      <c r="D206" s="1598" t="s">
        <v>4336</v>
      </c>
      <c r="G206" s="1608"/>
      <c r="H206" s="1460"/>
    </row>
    <row r="207" spans="1:8">
      <c r="A207" s="1457"/>
      <c r="B207" s="1458"/>
      <c r="C207" s="1485"/>
      <c r="D207" s="1598" t="s">
        <v>5017</v>
      </c>
      <c r="G207" s="1608"/>
      <c r="H207" s="1460"/>
    </row>
    <row r="208" spans="1:8">
      <c r="A208" s="1457"/>
      <c r="B208" s="1458"/>
      <c r="C208" s="1485"/>
      <c r="D208" s="1306"/>
      <c r="G208" s="1608"/>
      <c r="H208" s="1460"/>
    </row>
    <row r="209" spans="1:8">
      <c r="A209" s="1419" t="s">
        <v>4208</v>
      </c>
      <c r="B209" s="1419" t="s">
        <v>11</v>
      </c>
      <c r="C209" s="1595" t="s">
        <v>10</v>
      </c>
      <c r="D209" s="1599" t="s">
        <v>4337</v>
      </c>
      <c r="E209" s="1597" t="s">
        <v>4</v>
      </c>
      <c r="F209" s="1418">
        <v>1</v>
      </c>
      <c r="G209" s="1568"/>
      <c r="H209" s="1418">
        <f>ROUND((F209*G209),2)</f>
        <v>0</v>
      </c>
    </row>
    <row r="210" spans="1:8">
      <c r="A210" s="1457"/>
      <c r="B210" s="1458"/>
      <c r="C210" s="1485"/>
      <c r="D210" s="1600" t="s">
        <v>4338</v>
      </c>
      <c r="G210" s="1608"/>
      <c r="H210" s="1460"/>
    </row>
    <row r="211" spans="1:8" ht="37">
      <c r="A211" s="1457"/>
      <c r="B211" s="1458"/>
      <c r="C211" s="1485"/>
      <c r="D211" s="1600" t="s">
        <v>4339</v>
      </c>
      <c r="G211" s="1608"/>
      <c r="H211" s="1460"/>
    </row>
    <row r="212" spans="1:8" ht="74">
      <c r="A212" s="1457"/>
      <c r="B212" s="1458"/>
      <c r="C212" s="1485"/>
      <c r="D212" s="1600" t="s">
        <v>4340</v>
      </c>
      <c r="G212" s="1608"/>
      <c r="H212" s="1460"/>
    </row>
    <row r="213" spans="1:8" ht="37">
      <c r="A213" s="1601" t="s">
        <v>4208</v>
      </c>
      <c r="B213" s="1601" t="s">
        <v>11</v>
      </c>
      <c r="C213" s="1602" t="s">
        <v>4341</v>
      </c>
      <c r="D213" s="1600" t="s">
        <v>4342</v>
      </c>
      <c r="E213" s="1603" t="s">
        <v>404</v>
      </c>
      <c r="F213" s="1418">
        <v>2.9</v>
      </c>
      <c r="G213" s="1608"/>
      <c r="H213" s="1460"/>
    </row>
    <row r="214" spans="1:8" ht="55.5">
      <c r="A214" s="1601" t="s">
        <v>4208</v>
      </c>
      <c r="B214" s="1601" t="s">
        <v>11</v>
      </c>
      <c r="C214" s="1602" t="s">
        <v>4343</v>
      </c>
      <c r="D214" s="1600" t="s">
        <v>4344</v>
      </c>
      <c r="E214" s="1603" t="s">
        <v>406</v>
      </c>
      <c r="F214" s="1418">
        <v>11.5</v>
      </c>
      <c r="G214" s="1522"/>
      <c r="H214" s="1460"/>
    </row>
    <row r="215" spans="1:8" ht="55.5">
      <c r="A215" s="1601" t="s">
        <v>4208</v>
      </c>
      <c r="B215" s="1601" t="s">
        <v>11</v>
      </c>
      <c r="C215" s="1602" t="s">
        <v>4345</v>
      </c>
      <c r="D215" s="1600" t="s">
        <v>4346</v>
      </c>
      <c r="E215" s="1603" t="s">
        <v>380</v>
      </c>
      <c r="F215" s="1418">
        <v>23</v>
      </c>
      <c r="G215" s="1522"/>
      <c r="H215" s="1460"/>
    </row>
    <row r="216" spans="1:8" ht="37">
      <c r="A216" s="1457"/>
      <c r="B216" s="1458"/>
      <c r="C216" s="1485"/>
      <c r="D216" s="1599" t="s">
        <v>4347</v>
      </c>
      <c r="G216" s="1608"/>
      <c r="H216" s="1460"/>
    </row>
    <row r="217" spans="1:8">
      <c r="A217" s="1457"/>
      <c r="B217" s="1458"/>
      <c r="C217" s="1485"/>
      <c r="D217" s="1307"/>
      <c r="G217" s="1608"/>
      <c r="H217" s="1460"/>
    </row>
    <row r="218" spans="1:8">
      <c r="A218" s="1601" t="s">
        <v>4208</v>
      </c>
      <c r="B218" s="1601" t="s">
        <v>11</v>
      </c>
      <c r="C218" s="1602" t="s">
        <v>51</v>
      </c>
      <c r="D218" s="1604" t="s">
        <v>4348</v>
      </c>
      <c r="E218" s="1567" t="s">
        <v>404</v>
      </c>
      <c r="F218" s="1520">
        <v>60</v>
      </c>
      <c r="G218" s="1568"/>
      <c r="H218" s="1418">
        <f>ROUND((F218*G218),2)</f>
        <v>0</v>
      </c>
    </row>
    <row r="219" spans="1:8" ht="37">
      <c r="A219" s="1457"/>
      <c r="B219" s="1458"/>
      <c r="C219" s="1485"/>
      <c r="D219" s="1527" t="s">
        <v>4349</v>
      </c>
      <c r="F219" s="1523"/>
      <c r="G219" s="1608"/>
      <c r="H219" s="1460"/>
    </row>
    <row r="220" spans="1:8">
      <c r="A220" s="1457"/>
      <c r="B220" s="1458"/>
      <c r="C220" s="1485"/>
      <c r="D220" s="1527" t="s">
        <v>5018</v>
      </c>
      <c r="E220" s="1567" t="s">
        <v>404</v>
      </c>
      <c r="F220" s="1520">
        <v>60</v>
      </c>
      <c r="G220" s="1608"/>
      <c r="H220" s="1460"/>
    </row>
    <row r="221" spans="1:8">
      <c r="A221" s="1457"/>
      <c r="B221" s="1458"/>
      <c r="C221" s="1485"/>
      <c r="D221" s="1308"/>
      <c r="E221" s="1553"/>
      <c r="F221" s="1523"/>
      <c r="G221" s="1608"/>
      <c r="H221" s="1460"/>
    </row>
    <row r="222" spans="1:8">
      <c r="A222" s="1601" t="s">
        <v>4208</v>
      </c>
      <c r="B222" s="1601" t="s">
        <v>11</v>
      </c>
      <c r="C222" s="1602" t="s">
        <v>11</v>
      </c>
      <c r="D222" s="1604" t="s">
        <v>4350</v>
      </c>
      <c r="E222" s="1567" t="s">
        <v>31</v>
      </c>
      <c r="F222" s="1520">
        <v>1</v>
      </c>
      <c r="G222" s="1568"/>
      <c r="H222" s="1418">
        <f>ROUND((F222*G222),2)</f>
        <v>0</v>
      </c>
    </row>
    <row r="223" spans="1:8" ht="37">
      <c r="A223" s="1457"/>
      <c r="B223" s="1458"/>
      <c r="C223" s="1485"/>
      <c r="D223" s="1605" t="s">
        <v>4351</v>
      </c>
      <c r="E223" s="1553"/>
      <c r="F223" s="1523"/>
      <c r="G223" s="1608"/>
      <c r="H223" s="1460"/>
    </row>
    <row r="224" spans="1:8">
      <c r="A224" s="1457"/>
      <c r="B224" s="1458"/>
      <c r="C224" s="1485"/>
      <c r="D224" s="1456"/>
      <c r="G224" s="1608"/>
      <c r="H224" s="1460"/>
    </row>
    <row r="225" spans="1:8">
      <c r="A225" s="1503" t="s">
        <v>4208</v>
      </c>
      <c r="B225" s="1504" t="s">
        <v>11</v>
      </c>
      <c r="C225" s="1505"/>
      <c r="D225" s="1506" t="s">
        <v>4352</v>
      </c>
      <c r="E225" s="1507"/>
      <c r="F225" s="1508"/>
      <c r="G225" s="3062"/>
      <c r="H225" s="1509">
        <f>SUM(H204:H223)</f>
        <v>0</v>
      </c>
    </row>
    <row r="226" spans="1:8">
      <c r="A226" s="1457"/>
      <c r="B226" s="1458"/>
      <c r="C226" s="1485"/>
      <c r="D226" s="1456"/>
      <c r="G226" s="1608"/>
      <c r="H226" s="1460"/>
    </row>
    <row r="227" spans="1:8">
      <c r="G227" s="1608"/>
    </row>
    <row r="228" spans="1:8">
      <c r="A228" s="1466" t="s">
        <v>4208</v>
      </c>
      <c r="B228" s="1468" t="s">
        <v>12</v>
      </c>
      <c r="C228" s="1476"/>
      <c r="D228" s="1477" t="s">
        <v>4353</v>
      </c>
      <c r="E228" s="1478"/>
      <c r="F228" s="1471"/>
      <c r="G228" s="3074"/>
      <c r="H228" s="1472"/>
    </row>
    <row r="229" spans="1:8">
      <c r="G229" s="1608"/>
    </row>
    <row r="230" spans="1:8" ht="74">
      <c r="D230" s="1456" t="s">
        <v>4354</v>
      </c>
      <c r="G230" s="1608"/>
    </row>
    <row r="231" spans="1:8" ht="74">
      <c r="D231" s="1456" t="s">
        <v>4355</v>
      </c>
      <c r="G231" s="1608"/>
    </row>
    <row r="232" spans="1:8">
      <c r="D232" s="1456"/>
      <c r="G232" s="1608"/>
    </row>
    <row r="233" spans="1:8" ht="37">
      <c r="D233" s="1456" t="s">
        <v>4356</v>
      </c>
      <c r="G233" s="1608"/>
    </row>
    <row r="234" spans="1:8" ht="37">
      <c r="D234" s="1456" t="s">
        <v>4357</v>
      </c>
      <c r="G234" s="1608"/>
    </row>
    <row r="235" spans="1:8" ht="55.5">
      <c r="D235" s="1456" t="s">
        <v>4358</v>
      </c>
      <c r="G235" s="1608"/>
    </row>
    <row r="236" spans="1:8">
      <c r="D236" s="1456"/>
      <c r="G236" s="1608"/>
    </row>
    <row r="237" spans="1:8" ht="74">
      <c r="D237" s="1456" t="s">
        <v>4359</v>
      </c>
      <c r="G237" s="1608"/>
    </row>
    <row r="238" spans="1:8" ht="74">
      <c r="D238" s="1456" t="s">
        <v>4360</v>
      </c>
      <c r="G238" s="1608"/>
    </row>
    <row r="239" spans="1:8" ht="55.5">
      <c r="D239" s="1456" t="s">
        <v>4361</v>
      </c>
      <c r="G239" s="1608"/>
    </row>
    <row r="240" spans="1:8">
      <c r="D240" s="1456"/>
      <c r="G240" s="1608"/>
    </row>
    <row r="241" spans="4:7" ht="37">
      <c r="D241" s="1456" t="s">
        <v>4362</v>
      </c>
      <c r="G241" s="1608"/>
    </row>
    <row r="242" spans="4:7" ht="70" customHeight="1">
      <c r="D242" s="1456" t="s">
        <v>4363</v>
      </c>
      <c r="G242" s="1608"/>
    </row>
    <row r="243" spans="4:7" ht="55.5">
      <c r="D243" s="1456" t="s">
        <v>4364</v>
      </c>
      <c r="G243" s="1608"/>
    </row>
    <row r="244" spans="4:7" ht="37">
      <c r="D244" s="1456" t="s">
        <v>4365</v>
      </c>
      <c r="G244" s="1608"/>
    </row>
    <row r="245" spans="4:7" ht="74">
      <c r="D245" s="1456" t="s">
        <v>4366</v>
      </c>
      <c r="G245" s="1608"/>
    </row>
    <row r="246" spans="4:7" ht="55.5">
      <c r="D246" s="1456" t="s">
        <v>4367</v>
      </c>
      <c r="G246" s="1608"/>
    </row>
    <row r="247" spans="4:7">
      <c r="D247" s="1456"/>
      <c r="G247" s="1608"/>
    </row>
    <row r="248" spans="4:7" ht="55.5">
      <c r="D248" s="1456" t="s">
        <v>4368</v>
      </c>
      <c r="G248" s="1608"/>
    </row>
    <row r="249" spans="4:7">
      <c r="D249" s="1456"/>
      <c r="G249" s="1608"/>
    </row>
    <row r="250" spans="4:7" ht="37">
      <c r="D250" s="1456" t="s">
        <v>4369</v>
      </c>
      <c r="G250" s="1608"/>
    </row>
    <row r="251" spans="4:7">
      <c r="D251" s="1563" t="s">
        <v>4370</v>
      </c>
      <c r="G251" s="1608"/>
    </row>
    <row r="252" spans="4:7">
      <c r="D252" s="1563"/>
      <c r="G252" s="1608"/>
    </row>
    <row r="253" spans="4:7">
      <c r="D253" s="1563"/>
      <c r="G253" s="1608"/>
    </row>
    <row r="254" spans="4:7">
      <c r="D254" s="1563" t="s">
        <v>4371</v>
      </c>
      <c r="G254" s="1608"/>
    </row>
    <row r="255" spans="4:7" ht="55.5">
      <c r="D255" s="1481" t="s">
        <v>4372</v>
      </c>
      <c r="G255" s="1608"/>
    </row>
    <row r="256" spans="4:7" ht="111">
      <c r="D256" s="1481" t="s">
        <v>4373</v>
      </c>
      <c r="G256" s="1608"/>
    </row>
    <row r="257" spans="1:8" ht="37">
      <c r="D257" s="1481" t="s">
        <v>4374</v>
      </c>
      <c r="G257" s="1608"/>
    </row>
    <row r="258" spans="1:8">
      <c r="G258" s="1608"/>
    </row>
    <row r="259" spans="1:8">
      <c r="D259" s="1563" t="s">
        <v>4375</v>
      </c>
      <c r="E259" s="1480" t="s">
        <v>4</v>
      </c>
      <c r="F259" s="1455">
        <f>SUM(F269:F272)</f>
        <v>8</v>
      </c>
      <c r="G259" s="1608"/>
    </row>
    <row r="260" spans="1:8" ht="37">
      <c r="A260" s="1419" t="s">
        <v>4208</v>
      </c>
      <c r="B260" s="1419" t="s">
        <v>12</v>
      </c>
      <c r="C260" s="1438" t="s">
        <v>4268</v>
      </c>
      <c r="D260" s="1518" t="s">
        <v>4376</v>
      </c>
      <c r="E260" s="1416" t="s">
        <v>404</v>
      </c>
      <c r="F260" s="1418">
        <f>F259*0.8</f>
        <v>6.4</v>
      </c>
      <c r="G260" s="1494"/>
      <c r="H260" s="1418">
        <f>ROUND((F260*G260),2)</f>
        <v>0</v>
      </c>
    </row>
    <row r="261" spans="1:8" ht="37">
      <c r="A261" s="1419" t="s">
        <v>4208</v>
      </c>
      <c r="B261" s="1419" t="s">
        <v>12</v>
      </c>
      <c r="C261" s="1438" t="s">
        <v>4269</v>
      </c>
      <c r="D261" s="1518" t="s">
        <v>4377</v>
      </c>
      <c r="E261" s="1416" t="s">
        <v>404</v>
      </c>
      <c r="F261" s="1418">
        <f>F259*0.8</f>
        <v>6.4</v>
      </c>
      <c r="G261" s="1494"/>
      <c r="H261" s="1418">
        <f>ROUND((F261*G261),2)</f>
        <v>0</v>
      </c>
    </row>
    <row r="262" spans="1:8" ht="55.5">
      <c r="A262" s="1419" t="s">
        <v>4208</v>
      </c>
      <c r="B262" s="1419" t="s">
        <v>12</v>
      </c>
      <c r="C262" s="1438" t="s">
        <v>4270</v>
      </c>
      <c r="D262" s="1518" t="s">
        <v>4378</v>
      </c>
      <c r="E262" s="1416" t="s">
        <v>4</v>
      </c>
      <c r="F262" s="1418">
        <v>45</v>
      </c>
      <c r="G262" s="1494"/>
      <c r="H262" s="1418">
        <f>ROUND((F262*G262),2)</f>
        <v>0</v>
      </c>
    </row>
    <row r="263" spans="1:8" ht="37">
      <c r="A263" s="1419" t="s">
        <v>4208</v>
      </c>
      <c r="B263" s="1419" t="s">
        <v>12</v>
      </c>
      <c r="C263" s="1438" t="s">
        <v>4271</v>
      </c>
      <c r="D263" s="1518" t="s">
        <v>4379</v>
      </c>
      <c r="E263" s="1416" t="s">
        <v>4</v>
      </c>
      <c r="F263" s="1418">
        <f>F259</f>
        <v>8</v>
      </c>
      <c r="G263" s="1494"/>
      <c r="H263" s="1418">
        <f>ROUND((F263*G263),2)</f>
        <v>0</v>
      </c>
    </row>
    <row r="264" spans="1:8">
      <c r="D264" s="1483"/>
      <c r="G264" s="1608"/>
    </row>
    <row r="265" spans="1:8">
      <c r="G265" s="1608"/>
    </row>
    <row r="266" spans="1:8">
      <c r="D266" s="1563" t="s">
        <v>4380</v>
      </c>
      <c r="G266" s="1608"/>
    </row>
    <row r="267" spans="1:8" ht="37">
      <c r="D267" s="1483" t="s">
        <v>4381</v>
      </c>
      <c r="G267" s="1608"/>
    </row>
    <row r="268" spans="1:8">
      <c r="G268" s="1608"/>
    </row>
    <row r="269" spans="1:8">
      <c r="A269" s="1419" t="s">
        <v>4208</v>
      </c>
      <c r="B269" s="1419" t="s">
        <v>12</v>
      </c>
      <c r="C269" s="1438" t="s">
        <v>4272</v>
      </c>
      <c r="D269" s="1606" t="s">
        <v>4382</v>
      </c>
      <c r="E269" s="1416" t="s">
        <v>4</v>
      </c>
      <c r="F269" s="1418">
        <v>4</v>
      </c>
      <c r="G269" s="1494"/>
      <c r="H269" s="1418">
        <f>ROUND((F269*G269),2)</f>
        <v>0</v>
      </c>
    </row>
    <row r="270" spans="1:8" ht="37">
      <c r="A270" s="1419"/>
      <c r="B270" s="1419"/>
      <c r="C270" s="1438"/>
      <c r="D270" s="1518" t="s">
        <v>4383</v>
      </c>
      <c r="E270" s="1416"/>
      <c r="F270" s="1418"/>
      <c r="G270" s="3075"/>
      <c r="H270" s="1418"/>
    </row>
    <row r="271" spans="1:8">
      <c r="D271" s="1483"/>
      <c r="G271" s="1608"/>
    </row>
    <row r="272" spans="1:8">
      <c r="A272" s="1419" t="s">
        <v>4208</v>
      </c>
      <c r="B272" s="1419" t="s">
        <v>12</v>
      </c>
      <c r="C272" s="1438" t="s">
        <v>4274</v>
      </c>
      <c r="D272" s="1606" t="s">
        <v>4384</v>
      </c>
      <c r="E272" s="1416" t="s">
        <v>4</v>
      </c>
      <c r="F272" s="1418">
        <v>4</v>
      </c>
      <c r="G272" s="1494"/>
      <c r="H272" s="1418">
        <f>ROUND((F272*G272),2)</f>
        <v>0</v>
      </c>
    </row>
    <row r="273" spans="1:8">
      <c r="A273" s="1419"/>
      <c r="B273" s="1419"/>
      <c r="C273" s="1438"/>
      <c r="D273" s="1518" t="s">
        <v>4385</v>
      </c>
      <c r="E273" s="1416"/>
      <c r="F273" s="1418"/>
      <c r="G273" s="3075"/>
      <c r="H273" s="1418"/>
    </row>
    <row r="274" spans="1:8">
      <c r="G274" s="1608"/>
    </row>
    <row r="275" spans="1:8">
      <c r="D275" s="1563" t="s">
        <v>4386</v>
      </c>
      <c r="E275" s="1455" t="s">
        <v>4</v>
      </c>
      <c r="F275" s="1455">
        <f>SUM(F284:F291)</f>
        <v>20</v>
      </c>
      <c r="G275" s="1608"/>
    </row>
    <row r="276" spans="1:8" ht="37">
      <c r="A276" s="1419" t="s">
        <v>4208</v>
      </c>
      <c r="B276" s="1419" t="s">
        <v>12</v>
      </c>
      <c r="C276" s="1438" t="s">
        <v>4341</v>
      </c>
      <c r="D276" s="1518" t="s">
        <v>4387</v>
      </c>
      <c r="E276" s="1567" t="s">
        <v>404</v>
      </c>
      <c r="F276" s="1418">
        <f>F275*0.5</f>
        <v>10</v>
      </c>
      <c r="G276" s="1494"/>
      <c r="H276" s="1418">
        <f>ROUND((F276*G276),2)</f>
        <v>0</v>
      </c>
    </row>
    <row r="277" spans="1:8" ht="37">
      <c r="A277" s="1419" t="s">
        <v>4208</v>
      </c>
      <c r="B277" s="1419" t="s">
        <v>12</v>
      </c>
      <c r="C277" s="1438" t="s">
        <v>4343</v>
      </c>
      <c r="D277" s="1518" t="s">
        <v>4377</v>
      </c>
      <c r="E277" s="1418" t="s">
        <v>404</v>
      </c>
      <c r="F277" s="1418">
        <f>F275*0.5</f>
        <v>10</v>
      </c>
      <c r="G277" s="1494"/>
      <c r="H277" s="1418">
        <f>ROUND((F277*G277),2)</f>
        <v>0</v>
      </c>
    </row>
    <row r="278" spans="1:8" ht="55.5">
      <c r="A278" s="1419" t="s">
        <v>4208</v>
      </c>
      <c r="B278" s="1419" t="s">
        <v>12</v>
      </c>
      <c r="C278" s="1438" t="s">
        <v>4345</v>
      </c>
      <c r="D278" s="1518" t="s">
        <v>4388</v>
      </c>
      <c r="E278" s="1418" t="s">
        <v>4</v>
      </c>
      <c r="F278" s="1418">
        <f>F275*3</f>
        <v>60</v>
      </c>
      <c r="G278" s="1494"/>
      <c r="H278" s="1418">
        <f>ROUND((F278*G278),2)</f>
        <v>0</v>
      </c>
    </row>
    <row r="279" spans="1:8" ht="37">
      <c r="A279" s="1419" t="s">
        <v>4208</v>
      </c>
      <c r="B279" s="1419" t="s">
        <v>12</v>
      </c>
      <c r="C279" s="1438" t="s">
        <v>4389</v>
      </c>
      <c r="D279" s="1518" t="s">
        <v>4390</v>
      </c>
      <c r="E279" s="1418" t="s">
        <v>4</v>
      </c>
      <c r="F279" s="1418">
        <f>F275</f>
        <v>20</v>
      </c>
      <c r="G279" s="1494"/>
      <c r="H279" s="1418">
        <f>ROUND((F279*G279),2)</f>
        <v>0</v>
      </c>
    </row>
    <row r="280" spans="1:8">
      <c r="G280" s="1608"/>
    </row>
    <row r="281" spans="1:8">
      <c r="D281" s="1563" t="s">
        <v>4391</v>
      </c>
      <c r="G281" s="1608"/>
    </row>
    <row r="282" spans="1:8" ht="37">
      <c r="D282" s="1483" t="s">
        <v>4381</v>
      </c>
      <c r="G282" s="1608"/>
    </row>
    <row r="283" spans="1:8">
      <c r="D283" s="1483"/>
      <c r="G283" s="1608"/>
    </row>
    <row r="284" spans="1:8">
      <c r="A284" s="1419" t="s">
        <v>4208</v>
      </c>
      <c r="B284" s="1419" t="s">
        <v>12</v>
      </c>
      <c r="C284" s="1438" t="s">
        <v>4392</v>
      </c>
      <c r="D284" s="1606" t="s">
        <v>4393</v>
      </c>
      <c r="E284" s="1416" t="s">
        <v>4</v>
      </c>
      <c r="F284" s="1418">
        <v>6</v>
      </c>
      <c r="G284" s="1494"/>
      <c r="H284" s="1418">
        <f>ROUND((F284*G284),2)</f>
        <v>0</v>
      </c>
    </row>
    <row r="285" spans="1:8">
      <c r="A285" s="1419"/>
      <c r="B285" s="1419"/>
      <c r="C285" s="1438"/>
      <c r="D285" s="1518" t="s">
        <v>4394</v>
      </c>
      <c r="E285" s="1416"/>
      <c r="F285" s="1418"/>
      <c r="G285" s="3075"/>
      <c r="H285" s="1418"/>
    </row>
    <row r="286" spans="1:8">
      <c r="D286" s="1483"/>
      <c r="G286" s="1608"/>
    </row>
    <row r="287" spans="1:8">
      <c r="A287" s="1419" t="s">
        <v>4208</v>
      </c>
      <c r="B287" s="1419" t="s">
        <v>12</v>
      </c>
      <c r="C287" s="1438" t="s">
        <v>4395</v>
      </c>
      <c r="D287" s="1606" t="s">
        <v>4396</v>
      </c>
      <c r="E287" s="1416" t="s">
        <v>4</v>
      </c>
      <c r="F287" s="1418">
        <v>5</v>
      </c>
      <c r="G287" s="1494"/>
      <c r="H287" s="1418">
        <f>ROUND((F287*G287),2)</f>
        <v>0</v>
      </c>
    </row>
    <row r="288" spans="1:8" ht="37">
      <c r="A288" s="1419"/>
      <c r="B288" s="1419"/>
      <c r="C288" s="1438"/>
      <c r="D288" s="1518" t="s">
        <v>4397</v>
      </c>
      <c r="E288" s="1416"/>
      <c r="F288" s="1418"/>
      <c r="G288" s="3075"/>
      <c r="H288" s="1418"/>
    </row>
    <row r="289" spans="1:8">
      <c r="D289" s="1483"/>
      <c r="G289" s="1608"/>
    </row>
    <row r="290" spans="1:8">
      <c r="A290" s="1419" t="s">
        <v>4208</v>
      </c>
      <c r="B290" s="1419" t="s">
        <v>12</v>
      </c>
      <c r="C290" s="1438" t="s">
        <v>4398</v>
      </c>
      <c r="D290" s="1606" t="s">
        <v>4399</v>
      </c>
      <c r="E290" s="1416" t="s">
        <v>4</v>
      </c>
      <c r="F290" s="1418">
        <v>9</v>
      </c>
      <c r="G290" s="1494"/>
      <c r="H290" s="1418">
        <f>ROUND((F290*G290),2)</f>
        <v>0</v>
      </c>
    </row>
    <row r="291" spans="1:8" ht="37">
      <c r="A291" s="1419"/>
      <c r="B291" s="1419"/>
      <c r="C291" s="1438"/>
      <c r="D291" s="1518" t="s">
        <v>4400</v>
      </c>
      <c r="E291" s="1416"/>
      <c r="F291" s="1418"/>
      <c r="G291" s="3075"/>
      <c r="H291" s="1418"/>
    </row>
    <row r="292" spans="1:8">
      <c r="D292" s="1483"/>
      <c r="G292" s="1608"/>
    </row>
    <row r="293" spans="1:8">
      <c r="G293" s="1608"/>
    </row>
    <row r="294" spans="1:8">
      <c r="D294" s="1563" t="s">
        <v>4401</v>
      </c>
      <c r="E294" s="1455" t="s">
        <v>4</v>
      </c>
      <c r="F294" s="1455">
        <f>SUM(F302:F318)</f>
        <v>803</v>
      </c>
      <c r="G294" s="1608"/>
    </row>
    <row r="295" spans="1:8" ht="37">
      <c r="A295" s="1419" t="s">
        <v>4208</v>
      </c>
      <c r="B295" s="1419" t="s">
        <v>12</v>
      </c>
      <c r="C295" s="1438" t="s">
        <v>4402</v>
      </c>
      <c r="D295" s="1518" t="s">
        <v>4403</v>
      </c>
      <c r="E295" s="1418" t="s">
        <v>404</v>
      </c>
      <c r="F295" s="1567">
        <f>F294*0.06</f>
        <v>48.18</v>
      </c>
      <c r="G295" s="1494"/>
      <c r="H295" s="1418">
        <f>ROUND((F295*G295),2)</f>
        <v>0</v>
      </c>
    </row>
    <row r="296" spans="1:8" ht="37">
      <c r="A296" s="1419" t="s">
        <v>4208</v>
      </c>
      <c r="B296" s="1419" t="s">
        <v>12</v>
      </c>
      <c r="C296" s="1438" t="s">
        <v>4404</v>
      </c>
      <c r="D296" s="1518" t="s">
        <v>4377</v>
      </c>
      <c r="E296" s="1418" t="s">
        <v>404</v>
      </c>
      <c r="F296" s="1567">
        <f>F294*0.06</f>
        <v>48.18</v>
      </c>
      <c r="G296" s="1494"/>
      <c r="H296" s="1418">
        <f>ROUND((F296*G296),2)</f>
        <v>0</v>
      </c>
    </row>
    <row r="297" spans="1:8">
      <c r="A297" s="1419" t="s">
        <v>4208</v>
      </c>
      <c r="B297" s="1419" t="s">
        <v>12</v>
      </c>
      <c r="C297" s="1438" t="s">
        <v>4405</v>
      </c>
      <c r="D297" s="1518" t="s">
        <v>4406</v>
      </c>
      <c r="E297" s="1567" t="s">
        <v>4</v>
      </c>
      <c r="F297" s="1418">
        <f>F294</f>
        <v>803</v>
      </c>
      <c r="G297" s="1494"/>
      <c r="H297" s="1418">
        <f>ROUND((F297*G297),2)</f>
        <v>0</v>
      </c>
    </row>
    <row r="298" spans="1:8">
      <c r="G298" s="1608"/>
    </row>
    <row r="299" spans="1:8">
      <c r="D299" s="1563" t="s">
        <v>4407</v>
      </c>
      <c r="G299" s="1608"/>
    </row>
    <row r="300" spans="1:8" ht="37">
      <c r="D300" s="1483" t="s">
        <v>4381</v>
      </c>
      <c r="G300" s="1608"/>
    </row>
    <row r="301" spans="1:8">
      <c r="G301" s="1608"/>
    </row>
    <row r="302" spans="1:8">
      <c r="A302" s="1419" t="s">
        <v>4208</v>
      </c>
      <c r="B302" s="1419" t="s">
        <v>12</v>
      </c>
      <c r="C302" s="1438" t="s">
        <v>4408</v>
      </c>
      <c r="D302" s="1606" t="s">
        <v>4409</v>
      </c>
      <c r="E302" s="1416" t="s">
        <v>4</v>
      </c>
      <c r="F302" s="1418">
        <v>48</v>
      </c>
      <c r="G302" s="1494"/>
      <c r="H302" s="1418">
        <f>ROUND((F302*G302),2)</f>
        <v>0</v>
      </c>
    </row>
    <row r="303" spans="1:8">
      <c r="A303" s="1419"/>
      <c r="B303" s="1419"/>
      <c r="C303" s="1438"/>
      <c r="D303" s="1518" t="s">
        <v>4410</v>
      </c>
      <c r="E303" s="1416"/>
      <c r="F303" s="1418"/>
      <c r="G303" s="3075"/>
      <c r="H303" s="1418"/>
    </row>
    <row r="304" spans="1:8">
      <c r="D304" s="1483"/>
      <c r="G304" s="1608"/>
    </row>
    <row r="305" spans="1:8">
      <c r="A305" s="1419" t="s">
        <v>4208</v>
      </c>
      <c r="B305" s="1419" t="s">
        <v>12</v>
      </c>
      <c r="C305" s="1438" t="s">
        <v>4411</v>
      </c>
      <c r="D305" s="1606" t="s">
        <v>4412</v>
      </c>
      <c r="E305" s="1416" t="s">
        <v>4</v>
      </c>
      <c r="F305" s="1418">
        <v>165</v>
      </c>
      <c r="G305" s="1494"/>
      <c r="H305" s="1418">
        <f>ROUND((F305*G305),2)</f>
        <v>0</v>
      </c>
    </row>
    <row r="306" spans="1:8">
      <c r="A306" s="1419"/>
      <c r="B306" s="1419"/>
      <c r="C306" s="1438"/>
      <c r="D306" s="1518" t="s">
        <v>4413</v>
      </c>
      <c r="E306" s="1416"/>
      <c r="F306" s="1418"/>
      <c r="G306" s="3075"/>
      <c r="H306" s="1418"/>
    </row>
    <row r="307" spans="1:8">
      <c r="A307" s="1419"/>
      <c r="B307" s="1419"/>
      <c r="C307" s="1438"/>
      <c r="D307" s="1518"/>
      <c r="E307" s="1416"/>
      <c r="F307" s="1418"/>
      <c r="G307" s="3075"/>
      <c r="H307" s="1418"/>
    </row>
    <row r="308" spans="1:8">
      <c r="A308" s="1419" t="s">
        <v>4208</v>
      </c>
      <c r="B308" s="1419" t="s">
        <v>12</v>
      </c>
      <c r="C308" s="1438" t="s">
        <v>4414</v>
      </c>
      <c r="D308" s="1606" t="s">
        <v>4415</v>
      </c>
      <c r="E308" s="1416" t="s">
        <v>4</v>
      </c>
      <c r="F308" s="1418">
        <v>34</v>
      </c>
      <c r="G308" s="1494"/>
      <c r="H308" s="1418">
        <f>ROUND((F308*G308),2)</f>
        <v>0</v>
      </c>
    </row>
    <row r="309" spans="1:8">
      <c r="A309" s="1419"/>
      <c r="B309" s="1419"/>
      <c r="C309" s="1438"/>
      <c r="D309" s="1518" t="s">
        <v>4416</v>
      </c>
      <c r="E309" s="1416"/>
      <c r="F309" s="1418"/>
      <c r="G309" s="3075"/>
      <c r="H309" s="1418"/>
    </row>
    <row r="310" spans="1:8">
      <c r="D310" s="1483"/>
      <c r="G310" s="1608"/>
    </row>
    <row r="311" spans="1:8">
      <c r="A311" s="1419" t="s">
        <v>4208</v>
      </c>
      <c r="B311" s="1419" t="s">
        <v>12</v>
      </c>
      <c r="C311" s="1438" t="s">
        <v>4417</v>
      </c>
      <c r="D311" s="1606" t="s">
        <v>4418</v>
      </c>
      <c r="E311" s="1416" t="s">
        <v>4</v>
      </c>
      <c r="F311" s="1418">
        <v>89</v>
      </c>
      <c r="G311" s="1494"/>
      <c r="H311" s="1418">
        <f>ROUND((F311*G311),2)</f>
        <v>0</v>
      </c>
    </row>
    <row r="312" spans="1:8">
      <c r="A312" s="1419"/>
      <c r="B312" s="1419"/>
      <c r="C312" s="1438"/>
      <c r="D312" s="1518" t="s">
        <v>4419</v>
      </c>
      <c r="E312" s="1416"/>
      <c r="F312" s="1418"/>
      <c r="G312" s="3075"/>
      <c r="H312" s="1418"/>
    </row>
    <row r="313" spans="1:8">
      <c r="A313" s="1419"/>
      <c r="B313" s="1419"/>
      <c r="C313" s="1438"/>
      <c r="D313" s="1518"/>
      <c r="E313" s="1416"/>
      <c r="F313" s="1418"/>
      <c r="G313" s="3075"/>
      <c r="H313" s="1418"/>
    </row>
    <row r="314" spans="1:8">
      <c r="A314" s="1419" t="s">
        <v>4208</v>
      </c>
      <c r="B314" s="1419" t="s">
        <v>12</v>
      </c>
      <c r="C314" s="1438" t="s">
        <v>4420</v>
      </c>
      <c r="D314" s="1606" t="s">
        <v>4421</v>
      </c>
      <c r="E314" s="1416" t="s">
        <v>4</v>
      </c>
      <c r="F314" s="1418">
        <v>67</v>
      </c>
      <c r="G314" s="1494"/>
      <c r="H314" s="1418">
        <f>ROUND((F314*G314),2)</f>
        <v>0</v>
      </c>
    </row>
    <row r="315" spans="1:8">
      <c r="A315" s="1419"/>
      <c r="B315" s="1419"/>
      <c r="C315" s="1438"/>
      <c r="D315" s="1518" t="s">
        <v>4413</v>
      </c>
      <c r="E315" s="1416"/>
      <c r="F315" s="1418"/>
      <c r="G315" s="3075"/>
      <c r="H315" s="1418"/>
    </row>
    <row r="316" spans="1:8">
      <c r="D316" s="1483"/>
      <c r="G316" s="1608"/>
    </row>
    <row r="317" spans="1:8">
      <c r="A317" s="1419" t="s">
        <v>4208</v>
      </c>
      <c r="B317" s="1419" t="s">
        <v>12</v>
      </c>
      <c r="C317" s="1438" t="s">
        <v>4422</v>
      </c>
      <c r="D317" s="1606" t="s">
        <v>4423</v>
      </c>
      <c r="E317" s="1416" t="s">
        <v>4</v>
      </c>
      <c r="F317" s="1418">
        <v>400</v>
      </c>
      <c r="G317" s="1494"/>
      <c r="H317" s="1418">
        <f>ROUND((F317*G317),2)</f>
        <v>0</v>
      </c>
    </row>
    <row r="318" spans="1:8">
      <c r="A318" s="1419"/>
      <c r="B318" s="1419"/>
      <c r="C318" s="1438"/>
      <c r="D318" s="1518" t="s">
        <v>4424</v>
      </c>
      <c r="E318" s="1416"/>
      <c r="F318" s="1418"/>
      <c r="G318" s="3075"/>
      <c r="H318" s="1418"/>
    </row>
    <row r="319" spans="1:8">
      <c r="D319" s="1483"/>
      <c r="G319" s="1608"/>
    </row>
    <row r="320" spans="1:8">
      <c r="A320" s="1473"/>
      <c r="B320" s="1473"/>
      <c r="C320" s="1473"/>
      <c r="D320" s="1563" t="s">
        <v>4425</v>
      </c>
      <c r="E320" s="1473"/>
      <c r="F320" s="1473"/>
      <c r="G320" s="3073"/>
      <c r="H320" s="1473"/>
    </row>
    <row r="321" spans="1:8">
      <c r="A321" s="1419" t="s">
        <v>4208</v>
      </c>
      <c r="B321" s="1419" t="s">
        <v>12</v>
      </c>
      <c r="C321" s="1438" t="s">
        <v>4426</v>
      </c>
      <c r="D321" s="1518" t="s">
        <v>4427</v>
      </c>
      <c r="E321" s="1418" t="s">
        <v>4</v>
      </c>
      <c r="F321" s="1418">
        <f>SUM(F325:F330)</f>
        <v>1036</v>
      </c>
      <c r="G321" s="1494"/>
      <c r="H321" s="1418">
        <f>ROUND((F321*G321),2)</f>
        <v>0</v>
      </c>
    </row>
    <row r="322" spans="1:8">
      <c r="G322" s="1608"/>
    </row>
    <row r="323" spans="1:8">
      <c r="D323" s="1563" t="s">
        <v>4428</v>
      </c>
      <c r="E323" s="1474"/>
      <c r="F323" s="1553"/>
      <c r="G323" s="3068"/>
      <c r="H323" s="1553"/>
    </row>
    <row r="324" spans="1:8" ht="37">
      <c r="D324" s="1483" t="s">
        <v>4381</v>
      </c>
      <c r="E324" s="1474"/>
      <c r="F324" s="1553"/>
      <c r="G324" s="3068"/>
      <c r="H324" s="1553"/>
    </row>
    <row r="325" spans="1:8">
      <c r="D325" s="1483"/>
      <c r="G325" s="1608"/>
    </row>
    <row r="326" spans="1:8">
      <c r="A326" s="1419" t="s">
        <v>4208</v>
      </c>
      <c r="B326" s="1419" t="s">
        <v>12</v>
      </c>
      <c r="C326" s="1438" t="s">
        <v>4429</v>
      </c>
      <c r="D326" s="1606" t="s">
        <v>4430</v>
      </c>
      <c r="E326" s="1418" t="s">
        <v>4</v>
      </c>
      <c r="F326" s="1418">
        <v>723</v>
      </c>
      <c r="G326" s="1494"/>
      <c r="H326" s="1418">
        <f>ROUND((F326*G326),2)</f>
        <v>0</v>
      </c>
    </row>
    <row r="327" spans="1:8">
      <c r="A327" s="1419"/>
      <c r="B327" s="1419"/>
      <c r="C327" s="1438"/>
      <c r="D327" s="1518" t="s">
        <v>4431</v>
      </c>
      <c r="E327" s="1607"/>
      <c r="F327" s="1567"/>
      <c r="G327" s="3076"/>
      <c r="H327" s="1567"/>
    </row>
    <row r="328" spans="1:8">
      <c r="D328" s="1483"/>
      <c r="E328" s="1474"/>
      <c r="F328" s="1553"/>
      <c r="G328" s="3068"/>
      <c r="H328" s="1553"/>
    </row>
    <row r="329" spans="1:8">
      <c r="A329" s="1419" t="s">
        <v>4208</v>
      </c>
      <c r="B329" s="1419" t="s">
        <v>12</v>
      </c>
      <c r="C329" s="1438" t="s">
        <v>4432</v>
      </c>
      <c r="D329" s="1606" t="s">
        <v>4433</v>
      </c>
      <c r="E329" s="1418" t="s">
        <v>4</v>
      </c>
      <c r="F329" s="1418">
        <v>313</v>
      </c>
      <c r="G329" s="1494"/>
      <c r="H329" s="1418">
        <f>ROUND((F329*G329),2)</f>
        <v>0</v>
      </c>
    </row>
    <row r="330" spans="1:8">
      <c r="A330" s="1419"/>
      <c r="B330" s="1419"/>
      <c r="C330" s="1438"/>
      <c r="D330" s="1518" t="s">
        <v>4434</v>
      </c>
      <c r="E330" s="1607"/>
      <c r="F330" s="1567"/>
      <c r="G330" s="3076"/>
      <c r="H330" s="1567"/>
    </row>
    <row r="331" spans="1:8">
      <c r="D331" s="1483"/>
      <c r="E331" s="1474"/>
      <c r="F331" s="1553"/>
      <c r="G331" s="3068"/>
      <c r="H331" s="1553"/>
    </row>
    <row r="332" spans="1:8">
      <c r="A332" s="1419" t="s">
        <v>4208</v>
      </c>
      <c r="B332" s="1419" t="s">
        <v>12</v>
      </c>
      <c r="C332" s="1438" t="s">
        <v>4435</v>
      </c>
      <c r="D332" s="1606" t="s">
        <v>4436</v>
      </c>
      <c r="E332" s="1418" t="s">
        <v>4</v>
      </c>
      <c r="F332" s="1418">
        <v>144</v>
      </c>
      <c r="G332" s="1494"/>
      <c r="H332" s="1418">
        <f>ROUND((F332*G332),2)</f>
        <v>0</v>
      </c>
    </row>
    <row r="333" spans="1:8">
      <c r="A333" s="1419"/>
      <c r="B333" s="1419"/>
      <c r="C333" s="1438"/>
      <c r="D333" s="1518" t="s">
        <v>5019</v>
      </c>
      <c r="E333" s="1607"/>
      <c r="F333" s="1567"/>
      <c r="G333" s="3076"/>
      <c r="H333" s="1567"/>
    </row>
    <row r="334" spans="1:8">
      <c r="G334" s="1608"/>
    </row>
    <row r="335" spans="1:8">
      <c r="D335" s="1563" t="s">
        <v>4437</v>
      </c>
      <c r="E335" s="1553"/>
      <c r="G335" s="1608"/>
    </row>
    <row r="336" spans="1:8" ht="37">
      <c r="A336" s="1419" t="s">
        <v>4208</v>
      </c>
      <c r="B336" s="1419" t="s">
        <v>12</v>
      </c>
      <c r="C336" s="1438" t="s">
        <v>12</v>
      </c>
      <c r="D336" s="1518" t="s">
        <v>4438</v>
      </c>
      <c r="E336" s="1567" t="s">
        <v>380</v>
      </c>
      <c r="F336" s="1418">
        <v>430</v>
      </c>
      <c r="G336" s="1494"/>
      <c r="H336" s="1418">
        <f>ROUND((F336*G336),2)</f>
        <v>0</v>
      </c>
    </row>
    <row r="337" spans="1:8">
      <c r="A337" s="1609"/>
      <c r="B337" s="1609"/>
      <c r="C337" s="1610"/>
      <c r="D337" s="1611"/>
      <c r="E337" s="1612"/>
      <c r="F337" s="1613"/>
      <c r="G337" s="3077"/>
      <c r="H337" s="1613"/>
    </row>
    <row r="338" spans="1:8">
      <c r="D338" s="1561" t="s">
        <v>4439</v>
      </c>
      <c r="G338" s="1608"/>
    </row>
    <row r="339" spans="1:8">
      <c r="A339" s="1419" t="s">
        <v>4208</v>
      </c>
      <c r="B339" s="1419" t="s">
        <v>12</v>
      </c>
      <c r="C339" s="1438" t="s">
        <v>4440</v>
      </c>
      <c r="D339" s="1614" t="s">
        <v>4441</v>
      </c>
      <c r="E339" s="1567" t="s">
        <v>380</v>
      </c>
      <c r="F339" s="1418">
        <v>188.5</v>
      </c>
      <c r="G339" s="1494"/>
      <c r="H339" s="1418">
        <f>ROUND((F339*G339),2)</f>
        <v>0</v>
      </c>
    </row>
    <row r="340" spans="1:8">
      <c r="A340" s="1609"/>
      <c r="B340" s="1609"/>
      <c r="C340" s="1610"/>
      <c r="D340" s="1614" t="s">
        <v>4442</v>
      </c>
      <c r="E340" s="1567" t="s">
        <v>380</v>
      </c>
      <c r="F340" s="1418">
        <v>4.25</v>
      </c>
      <c r="G340" s="1494"/>
      <c r="H340" s="1418">
        <f>ROUND((F340*G340),2)</f>
        <v>0</v>
      </c>
    </row>
    <row r="341" spans="1:8">
      <c r="A341" s="1609"/>
      <c r="B341" s="1609"/>
      <c r="C341" s="1610"/>
      <c r="D341" s="1611"/>
      <c r="E341" s="1612"/>
      <c r="F341" s="1613"/>
      <c r="G341" s="3077"/>
      <c r="H341" s="1613"/>
    </row>
    <row r="342" spans="1:8">
      <c r="D342" s="1561" t="s">
        <v>4443</v>
      </c>
      <c r="G342" s="1608"/>
    </row>
    <row r="343" spans="1:8" ht="55.5">
      <c r="A343" s="1419" t="s">
        <v>4208</v>
      </c>
      <c r="B343" s="1419" t="s">
        <v>12</v>
      </c>
      <c r="C343" s="1438" t="s">
        <v>4444</v>
      </c>
      <c r="D343" s="1614" t="s">
        <v>4445</v>
      </c>
      <c r="E343" s="1567" t="s">
        <v>380</v>
      </c>
      <c r="F343" s="1418">
        <v>500</v>
      </c>
      <c r="G343" s="1494"/>
      <c r="H343" s="1418">
        <f>ROUND((F343*G343),2)</f>
        <v>0</v>
      </c>
    </row>
    <row r="344" spans="1:8">
      <c r="A344" s="1609"/>
      <c r="B344" s="1609"/>
      <c r="C344" s="1610"/>
      <c r="D344" s="1611"/>
      <c r="E344" s="1612"/>
      <c r="F344" s="1613"/>
      <c r="G344" s="3077"/>
      <c r="H344" s="1613"/>
    </row>
    <row r="345" spans="1:8">
      <c r="A345" s="1445"/>
      <c r="B345" s="1445"/>
      <c r="C345" s="1451"/>
      <c r="D345" s="1456" t="s">
        <v>4446</v>
      </c>
      <c r="E345" s="1490"/>
      <c r="F345" s="1449"/>
      <c r="G345" s="1502"/>
      <c r="H345" s="1449"/>
    </row>
    <row r="346" spans="1:8" ht="92.5">
      <c r="A346" s="1419" t="s">
        <v>4208</v>
      </c>
      <c r="B346" s="1419" t="s">
        <v>12</v>
      </c>
      <c r="C346" s="1438" t="s">
        <v>57</v>
      </c>
      <c r="D346" s="1614" t="s">
        <v>4447</v>
      </c>
      <c r="E346" s="1416" t="s">
        <v>31</v>
      </c>
      <c r="F346" s="1418">
        <v>9</v>
      </c>
      <c r="G346" s="1494"/>
      <c r="H346" s="1418">
        <f>ROUND((F346*G346),2)</f>
        <v>0</v>
      </c>
    </row>
    <row r="347" spans="1:8">
      <c r="A347" s="1445"/>
      <c r="B347" s="1445"/>
      <c r="C347" s="1451"/>
      <c r="D347" s="1615"/>
      <c r="E347" s="1490"/>
      <c r="F347" s="1449"/>
      <c r="G347" s="1502"/>
      <c r="H347" s="1449"/>
    </row>
    <row r="348" spans="1:8">
      <c r="A348" s="1445"/>
      <c r="B348" s="1445"/>
      <c r="C348" s="1451"/>
      <c r="D348" s="1615"/>
      <c r="E348" s="1490"/>
      <c r="F348" s="1449"/>
      <c r="G348" s="1502"/>
      <c r="H348" s="1449"/>
    </row>
    <row r="349" spans="1:8">
      <c r="A349" s="1503" t="s">
        <v>4208</v>
      </c>
      <c r="B349" s="1504" t="s">
        <v>12</v>
      </c>
      <c r="C349" s="1505"/>
      <c r="D349" s="1506" t="s">
        <v>4212</v>
      </c>
      <c r="E349" s="1507"/>
      <c r="F349" s="1508"/>
      <c r="G349" s="3062"/>
      <c r="H349" s="1509">
        <f>SUM(H258:H347)</f>
        <v>0</v>
      </c>
    </row>
    <row r="350" spans="1:8" ht="17.5" customHeight="1">
      <c r="A350" s="1609"/>
      <c r="B350" s="1609"/>
      <c r="C350" s="1610"/>
      <c r="D350" s="1611"/>
      <c r="E350" s="1612"/>
      <c r="F350" s="1613"/>
      <c r="G350" s="3077"/>
      <c r="H350" s="1613"/>
    </row>
    <row r="351" spans="1:8">
      <c r="A351" s="1609"/>
      <c r="B351" s="1609"/>
      <c r="C351" s="1610"/>
      <c r="D351" s="1611"/>
      <c r="E351" s="1612"/>
      <c r="F351" s="1613"/>
      <c r="G351" s="3077"/>
      <c r="H351" s="1613"/>
    </row>
    <row r="352" spans="1:8">
      <c r="A352" s="1466" t="s">
        <v>4208</v>
      </c>
      <c r="B352" s="1468" t="s">
        <v>56</v>
      </c>
      <c r="C352" s="1616"/>
      <c r="D352" s="1477" t="s">
        <v>4448</v>
      </c>
      <c r="E352" s="1478"/>
      <c r="F352" s="1471"/>
      <c r="G352" s="3074"/>
      <c r="H352" s="1472"/>
    </row>
    <row r="353" spans="1:8">
      <c r="A353" s="1445"/>
      <c r="B353" s="1445"/>
      <c r="C353" s="1451"/>
      <c r="D353" s="1615"/>
      <c r="E353" s="1490"/>
      <c r="F353" s="1449"/>
      <c r="G353" s="1502"/>
      <c r="H353" s="1449"/>
    </row>
    <row r="354" spans="1:8">
      <c r="A354" s="1419" t="s">
        <v>4208</v>
      </c>
      <c r="B354" s="1419" t="s">
        <v>56</v>
      </c>
      <c r="C354" s="1438" t="s">
        <v>4268</v>
      </c>
      <c r="D354" s="1617" t="s">
        <v>4449</v>
      </c>
      <c r="E354" s="1473"/>
      <c r="F354" s="1473"/>
      <c r="G354" s="3073"/>
      <c r="H354" s="1473"/>
    </row>
    <row r="355" spans="1:8" ht="55.5">
      <c r="A355" s="1495"/>
      <c r="B355" s="1495"/>
      <c r="C355" s="1497"/>
      <c r="D355" s="1614" t="s">
        <v>4450</v>
      </c>
      <c r="E355" s="1567" t="s">
        <v>4</v>
      </c>
      <c r="F355" s="1418">
        <v>12</v>
      </c>
      <c r="G355" s="3078"/>
      <c r="H355" s="1418">
        <f>ROUND((F355*G355),2)</f>
        <v>0</v>
      </c>
    </row>
    <row r="356" spans="1:8">
      <c r="A356" s="1495"/>
      <c r="B356" s="1495"/>
      <c r="C356" s="1497"/>
      <c r="D356" s="1618" t="s">
        <v>4451</v>
      </c>
      <c r="E356" s="1498"/>
      <c r="F356" s="1499"/>
      <c r="G356" s="1500"/>
      <c r="H356" s="1499"/>
    </row>
    <row r="357" spans="1:8">
      <c r="A357" s="1445"/>
      <c r="B357" s="1445"/>
      <c r="C357" s="1451"/>
      <c r="D357" s="1615"/>
      <c r="E357" s="1490"/>
      <c r="F357" s="1449"/>
      <c r="G357" s="1502"/>
      <c r="H357" s="1449"/>
    </row>
    <row r="358" spans="1:8">
      <c r="A358" s="1419" t="s">
        <v>4208</v>
      </c>
      <c r="B358" s="1419" t="s">
        <v>56</v>
      </c>
      <c r="C358" s="1438" t="s">
        <v>4269</v>
      </c>
      <c r="D358" s="1617" t="s">
        <v>4452</v>
      </c>
      <c r="E358" s="1473"/>
      <c r="F358" s="1473"/>
      <c r="G358" s="3073"/>
      <c r="H358" s="1473"/>
    </row>
    <row r="359" spans="1:8" ht="74">
      <c r="A359" s="1495"/>
      <c r="B359" s="1495"/>
      <c r="C359" s="1497"/>
      <c r="D359" s="1618" t="s">
        <v>4453</v>
      </c>
      <c r="E359" s="1567" t="s">
        <v>4</v>
      </c>
      <c r="F359" s="1418">
        <v>1</v>
      </c>
      <c r="G359" s="1494"/>
      <c r="H359" s="1418">
        <f>ROUND((F359*G359),2)</f>
        <v>0</v>
      </c>
    </row>
    <row r="360" spans="1:8">
      <c r="A360" s="1495"/>
      <c r="B360" s="1495"/>
      <c r="C360" s="1497"/>
      <c r="D360" s="1618" t="s">
        <v>4451</v>
      </c>
      <c r="E360" s="1498"/>
      <c r="F360" s="1499"/>
      <c r="G360" s="1500"/>
      <c r="H360" s="1499"/>
    </row>
    <row r="361" spans="1:8">
      <c r="A361" s="1445"/>
      <c r="B361" s="1445"/>
      <c r="C361" s="1451"/>
      <c r="D361" s="1615"/>
      <c r="E361" s="1490"/>
      <c r="F361" s="1449"/>
      <c r="G361" s="1502"/>
      <c r="H361" s="1449"/>
    </row>
    <row r="362" spans="1:8">
      <c r="A362" s="1419" t="s">
        <v>4208</v>
      </c>
      <c r="B362" s="1419" t="s">
        <v>56</v>
      </c>
      <c r="C362" s="1438" t="s">
        <v>4270</v>
      </c>
      <c r="D362" s="1617" t="s">
        <v>4454</v>
      </c>
      <c r="E362" s="1473"/>
      <c r="F362" s="1473"/>
      <c r="G362" s="3073"/>
      <c r="H362" s="1473"/>
    </row>
    <row r="363" spans="1:8" ht="148">
      <c r="A363" s="1495"/>
      <c r="B363" s="1495"/>
      <c r="C363" s="1497"/>
      <c r="D363" s="1572" t="s">
        <v>4455</v>
      </c>
      <c r="E363" s="1567" t="s">
        <v>4</v>
      </c>
      <c r="F363" s="1418">
        <v>2</v>
      </c>
      <c r="G363" s="1494"/>
      <c r="H363" s="1418">
        <f>ROUND((F363*G363),2)</f>
        <v>0</v>
      </c>
    </row>
    <row r="364" spans="1:8">
      <c r="A364" s="1495"/>
      <c r="B364" s="1495"/>
      <c r="C364" s="1497"/>
      <c r="D364" s="1618" t="s">
        <v>4451</v>
      </c>
      <c r="E364" s="1498"/>
      <c r="F364" s="1499"/>
      <c r="G364" s="1500"/>
      <c r="H364" s="1499"/>
    </row>
    <row r="365" spans="1:8">
      <c r="A365" s="1445"/>
      <c r="B365" s="1445"/>
      <c r="C365" s="1451"/>
      <c r="D365" s="1615"/>
      <c r="E365" s="1490"/>
      <c r="F365" s="1449"/>
      <c r="G365" s="1502"/>
      <c r="H365" s="1449"/>
    </row>
    <row r="366" spans="1:8">
      <c r="A366" s="1419" t="s">
        <v>4208</v>
      </c>
      <c r="B366" s="1419" t="s">
        <v>56</v>
      </c>
      <c r="C366" s="1438" t="s">
        <v>4271</v>
      </c>
      <c r="D366" s="1617" t="s">
        <v>4456</v>
      </c>
      <c r="E366" s="1473"/>
      <c r="F366" s="1473"/>
      <c r="G366" s="3073"/>
      <c r="H366" s="1473"/>
    </row>
    <row r="367" spans="1:8">
      <c r="A367" s="1495"/>
      <c r="B367" s="1495"/>
      <c r="C367" s="1497"/>
      <c r="D367" s="1619" t="s">
        <v>4457</v>
      </c>
      <c r="E367" s="1490"/>
      <c r="F367" s="1620"/>
      <c r="G367" s="1502"/>
      <c r="H367" s="1449"/>
    </row>
    <row r="368" spans="1:8">
      <c r="A368" s="1495"/>
      <c r="B368" s="1495"/>
      <c r="C368" s="1497"/>
      <c r="D368" s="1619" t="s">
        <v>5020</v>
      </c>
      <c r="E368" s="1490"/>
      <c r="F368" s="1449"/>
      <c r="G368" s="1502"/>
      <c r="H368" s="1449"/>
    </row>
    <row r="369" spans="1:8" ht="74">
      <c r="A369" s="1495"/>
      <c r="B369" s="1495"/>
      <c r="C369" s="1497"/>
      <c r="D369" s="1572" t="s">
        <v>5021</v>
      </c>
      <c r="E369" s="1567" t="s">
        <v>406</v>
      </c>
      <c r="F369" s="1418">
        <v>40.65</v>
      </c>
      <c r="G369" s="1621"/>
      <c r="H369" s="1418">
        <f>ROUND((F369*G369),2)</f>
        <v>0</v>
      </c>
    </row>
    <row r="370" spans="1:8" ht="74">
      <c r="A370" s="1495"/>
      <c r="B370" s="1495"/>
      <c r="C370" s="1497"/>
      <c r="D370" s="1572" t="s">
        <v>5022</v>
      </c>
      <c r="E370" s="1567" t="s">
        <v>406</v>
      </c>
      <c r="F370" s="1418">
        <v>8</v>
      </c>
      <c r="G370" s="1621"/>
      <c r="H370" s="1418">
        <f>ROUND((F370*G370),2)</f>
        <v>0</v>
      </c>
    </row>
    <row r="371" spans="1:8" ht="74">
      <c r="A371" s="1495"/>
      <c r="B371" s="1495"/>
      <c r="C371" s="1497"/>
      <c r="D371" s="1572" t="s">
        <v>5023</v>
      </c>
      <c r="E371" s="1567" t="s">
        <v>406</v>
      </c>
      <c r="F371" s="1418">
        <v>4</v>
      </c>
      <c r="G371" s="1621"/>
      <c r="H371" s="1418">
        <f>ROUND((F371*G371),2)</f>
        <v>0</v>
      </c>
    </row>
    <row r="372" spans="1:8">
      <c r="A372" s="1495"/>
      <c r="B372" s="1495"/>
      <c r="C372" s="1497"/>
      <c r="D372" s="1618" t="s">
        <v>4451</v>
      </c>
      <c r="E372" s="1490"/>
      <c r="F372" s="1449"/>
      <c r="G372" s="1502"/>
      <c r="H372" s="1449"/>
    </row>
    <row r="373" spans="1:8">
      <c r="A373" s="1445"/>
      <c r="B373" s="1445"/>
      <c r="C373" s="1451"/>
      <c r="D373" s="1615"/>
      <c r="E373" s="1490"/>
      <c r="F373" s="1449"/>
      <c r="G373" s="1502"/>
      <c r="H373" s="1449"/>
    </row>
    <row r="374" spans="1:8">
      <c r="A374" s="1419" t="s">
        <v>4208</v>
      </c>
      <c r="B374" s="1419" t="s">
        <v>56</v>
      </c>
      <c r="C374" s="1438" t="s">
        <v>4272</v>
      </c>
      <c r="D374" s="1617" t="s">
        <v>4458</v>
      </c>
      <c r="E374" s="1473"/>
      <c r="F374" s="1473"/>
      <c r="G374" s="3073"/>
      <c r="H374" s="1473"/>
    </row>
    <row r="375" spans="1:8">
      <c r="A375" s="1495"/>
      <c r="B375" s="1495"/>
      <c r="C375" s="1497"/>
      <c r="D375" s="1619" t="s">
        <v>4457</v>
      </c>
      <c r="E375" s="1490"/>
      <c r="F375" s="1620"/>
      <c r="G375" s="1502"/>
      <c r="H375" s="1449"/>
    </row>
    <row r="376" spans="1:8">
      <c r="A376" s="1495"/>
      <c r="B376" s="1495"/>
      <c r="C376" s="1497"/>
      <c r="D376" s="1619" t="s">
        <v>5020</v>
      </c>
      <c r="E376" s="1490"/>
      <c r="F376" s="1449"/>
      <c r="G376" s="1502"/>
      <c r="H376" s="1449"/>
    </row>
    <row r="377" spans="1:8" ht="185">
      <c r="A377" s="1495"/>
      <c r="B377" s="1495"/>
      <c r="C377" s="1497"/>
      <c r="D377" s="1622" t="s">
        <v>4459</v>
      </c>
      <c r="E377" s="1597" t="s">
        <v>406</v>
      </c>
      <c r="F377" s="1520">
        <v>90.9</v>
      </c>
      <c r="G377" s="1623"/>
      <c r="H377" s="1520">
        <f>ROUND((F377*G377),2)</f>
        <v>0</v>
      </c>
    </row>
    <row r="378" spans="1:8">
      <c r="A378" s="1495"/>
      <c r="B378" s="1495"/>
      <c r="C378" s="1497"/>
      <c r="D378" s="1618" t="s">
        <v>4451</v>
      </c>
      <c r="E378" s="1490"/>
      <c r="F378" s="1523"/>
      <c r="G378" s="1522"/>
      <c r="H378" s="1523"/>
    </row>
    <row r="379" spans="1:8">
      <c r="A379" s="1445"/>
      <c r="B379" s="1445"/>
      <c r="C379" s="1451"/>
      <c r="D379" s="1615"/>
      <c r="E379" s="1490"/>
      <c r="F379" s="1523"/>
      <c r="G379" s="1522"/>
      <c r="H379" s="1523"/>
    </row>
    <row r="380" spans="1:8">
      <c r="A380" s="1419" t="s">
        <v>4208</v>
      </c>
      <c r="B380" s="1419" t="s">
        <v>56</v>
      </c>
      <c r="C380" s="1438" t="s">
        <v>4274</v>
      </c>
      <c r="D380" s="1624" t="s">
        <v>4460</v>
      </c>
      <c r="E380" s="1625" t="s">
        <v>31</v>
      </c>
      <c r="F380" s="1626">
        <v>1</v>
      </c>
      <c r="G380" s="3079"/>
      <c r="H380" s="1627">
        <f>F380*G380</f>
        <v>0</v>
      </c>
    </row>
    <row r="381" spans="1:8">
      <c r="A381" s="1495"/>
      <c r="B381" s="1495"/>
      <c r="C381" s="1497"/>
      <c r="D381" s="1619" t="s">
        <v>4461</v>
      </c>
      <c r="E381" s="1490"/>
      <c r="F381" s="1628"/>
      <c r="G381" s="1522"/>
      <c r="H381" s="1523"/>
    </row>
    <row r="382" spans="1:8">
      <c r="A382" s="1495"/>
      <c r="B382" s="1495"/>
      <c r="C382" s="1497"/>
      <c r="D382" s="1619" t="s">
        <v>5024</v>
      </c>
      <c r="E382" s="1490"/>
      <c r="F382" s="1523"/>
      <c r="G382" s="1522"/>
      <c r="H382" s="1523"/>
    </row>
    <row r="383" spans="1:8" ht="92.5">
      <c r="A383" s="1419"/>
      <c r="B383" s="1419"/>
      <c r="C383" s="1438"/>
      <c r="D383" s="1629" t="s">
        <v>4462</v>
      </c>
      <c r="E383" s="1490"/>
      <c r="F383" s="1628"/>
      <c r="G383" s="1522"/>
      <c r="H383" s="1523"/>
    </row>
    <row r="384" spans="1:8" ht="37">
      <c r="A384" s="1419"/>
      <c r="B384" s="1419"/>
      <c r="C384" s="1438"/>
      <c r="D384" s="1630" t="s">
        <v>4463</v>
      </c>
      <c r="E384" s="1490"/>
      <c r="F384" s="1628"/>
      <c r="G384" s="1522"/>
      <c r="H384" s="1523"/>
    </row>
    <row r="385" spans="1:8" ht="148">
      <c r="A385" s="1419"/>
      <c r="B385" s="1419"/>
      <c r="C385" s="1438"/>
      <c r="D385" s="1631" t="s">
        <v>5025</v>
      </c>
      <c r="E385" s="1490"/>
      <c r="F385" s="1628"/>
      <c r="G385" s="1522"/>
      <c r="H385" s="1523"/>
    </row>
    <row r="386" spans="1:8">
      <c r="A386" s="1419"/>
      <c r="B386" s="1419"/>
      <c r="C386" s="1438"/>
      <c r="D386" s="1632"/>
      <c r="E386" s="1490"/>
      <c r="F386" s="1628"/>
      <c r="G386" s="1522"/>
      <c r="H386" s="1523"/>
    </row>
    <row r="387" spans="1:8">
      <c r="A387" s="1419" t="s">
        <v>4208</v>
      </c>
      <c r="B387" s="1419" t="s">
        <v>56</v>
      </c>
      <c r="C387" s="1438" t="s">
        <v>4275</v>
      </c>
      <c r="D387" s="1617" t="s">
        <v>4464</v>
      </c>
      <c r="E387" s="1625" t="s">
        <v>31</v>
      </c>
      <c r="F387" s="1626">
        <v>1</v>
      </c>
      <c r="G387" s="3079"/>
      <c r="H387" s="1627">
        <f>F387*G387</f>
        <v>0</v>
      </c>
    </row>
    <row r="388" spans="1:8">
      <c r="A388" s="1495"/>
      <c r="B388" s="1495"/>
      <c r="C388" s="1497"/>
      <c r="D388" s="1619" t="s">
        <v>4461</v>
      </c>
      <c r="E388" s="1490"/>
      <c r="F388" s="1523"/>
      <c r="G388" s="1522"/>
      <c r="H388" s="1523"/>
    </row>
    <row r="389" spans="1:8">
      <c r="A389" s="1495"/>
      <c r="B389" s="1495"/>
      <c r="C389" s="1497"/>
      <c r="D389" s="1619" t="s">
        <v>5024</v>
      </c>
      <c r="E389" s="1490"/>
      <c r="F389" s="1523"/>
      <c r="G389" s="1522"/>
      <c r="H389" s="1523"/>
    </row>
    <row r="390" spans="1:8" ht="148">
      <c r="A390" s="1419"/>
      <c r="B390" s="1419"/>
      <c r="C390" s="1438"/>
      <c r="D390" s="1629" t="s">
        <v>4465</v>
      </c>
      <c r="E390" s="1490"/>
      <c r="F390" s="1523"/>
      <c r="G390" s="1522"/>
      <c r="H390" s="1523"/>
    </row>
    <row r="391" spans="1:8" ht="37">
      <c r="A391" s="1419"/>
      <c r="B391" s="1419"/>
      <c r="C391" s="1438"/>
      <c r="D391" s="1630" t="s">
        <v>4466</v>
      </c>
      <c r="E391" s="1490"/>
      <c r="F391" s="1523"/>
      <c r="G391" s="1522"/>
      <c r="H391" s="1523"/>
    </row>
    <row r="392" spans="1:8" ht="166.5">
      <c r="A392" s="1419"/>
      <c r="B392" s="1419"/>
      <c r="C392" s="1438"/>
      <c r="D392" s="1631" t="s">
        <v>5026</v>
      </c>
      <c r="E392" s="1490"/>
      <c r="F392" s="1523"/>
      <c r="G392" s="1522"/>
      <c r="H392" s="1523"/>
    </row>
    <row r="393" spans="1:8">
      <c r="A393" s="1419"/>
      <c r="B393" s="1419"/>
      <c r="C393" s="1438"/>
      <c r="D393" s="1632"/>
      <c r="E393" s="1473"/>
      <c r="F393" s="1633"/>
      <c r="G393" s="3080"/>
      <c r="H393" s="1633"/>
    </row>
    <row r="394" spans="1:8">
      <c r="A394" s="1419" t="s">
        <v>4208</v>
      </c>
      <c r="B394" s="1419" t="s">
        <v>56</v>
      </c>
      <c r="C394" s="1438" t="s">
        <v>4277</v>
      </c>
      <c r="D394" s="1617" t="s">
        <v>4467</v>
      </c>
      <c r="E394" s="1625" t="s">
        <v>31</v>
      </c>
      <c r="F394" s="1626">
        <v>1</v>
      </c>
      <c r="G394" s="3079"/>
      <c r="H394" s="1627">
        <f>F394*G394</f>
        <v>0</v>
      </c>
    </row>
    <row r="395" spans="1:8">
      <c r="A395" s="1495"/>
      <c r="B395" s="1495"/>
      <c r="C395" s="1497"/>
      <c r="D395" s="1619" t="s">
        <v>4461</v>
      </c>
      <c r="E395" s="1490"/>
      <c r="F395" s="1523"/>
      <c r="G395" s="1522"/>
      <c r="H395" s="1523"/>
    </row>
    <row r="396" spans="1:8">
      <c r="A396" s="1495"/>
      <c r="B396" s="1495"/>
      <c r="C396" s="1497"/>
      <c r="D396" s="1619" t="s">
        <v>5024</v>
      </c>
      <c r="E396" s="1490"/>
      <c r="F396" s="1523"/>
      <c r="G396" s="1522"/>
      <c r="H396" s="1523"/>
    </row>
    <row r="397" spans="1:8" ht="148">
      <c r="A397" s="1419"/>
      <c r="B397" s="1419"/>
      <c r="C397" s="1438"/>
      <c r="D397" s="1629" t="s">
        <v>4468</v>
      </c>
      <c r="E397" s="1490"/>
      <c r="F397" s="1523"/>
      <c r="G397" s="1522"/>
      <c r="H397" s="1523"/>
    </row>
    <row r="398" spans="1:8" ht="148">
      <c r="A398" s="1419"/>
      <c r="B398" s="1419"/>
      <c r="C398" s="1438"/>
      <c r="D398" s="1631" t="s">
        <v>5027</v>
      </c>
      <c r="E398" s="1490"/>
      <c r="F398" s="1523"/>
      <c r="G398" s="1522"/>
      <c r="H398" s="1523"/>
    </row>
    <row r="399" spans="1:8">
      <c r="A399" s="1445"/>
      <c r="B399" s="1445"/>
      <c r="C399" s="1451"/>
      <c r="D399" s="1615"/>
      <c r="E399" s="1490"/>
      <c r="F399" s="1523"/>
      <c r="G399" s="1522"/>
      <c r="H399" s="1523"/>
    </row>
    <row r="400" spans="1:8">
      <c r="A400" s="1419" t="s">
        <v>4208</v>
      </c>
      <c r="B400" s="1419" t="s">
        <v>56</v>
      </c>
      <c r="C400" s="1438" t="s">
        <v>4280</v>
      </c>
      <c r="D400" s="1617" t="s">
        <v>4469</v>
      </c>
      <c r="E400" s="1567" t="s">
        <v>31</v>
      </c>
      <c r="F400" s="1520">
        <v>1</v>
      </c>
      <c r="G400" s="1568"/>
      <c r="H400" s="1520">
        <f>ROUND((F400*G400),2)</f>
        <v>0</v>
      </c>
    </row>
    <row r="401" spans="1:8">
      <c r="A401" s="1495"/>
      <c r="B401" s="1495"/>
      <c r="C401" s="1497"/>
      <c r="D401" s="1619" t="s">
        <v>5028</v>
      </c>
      <c r="E401" s="1490"/>
      <c r="F401" s="1449"/>
      <c r="G401" s="1502"/>
      <c r="H401" s="1449"/>
    </row>
    <row r="402" spans="1:8">
      <c r="A402" s="1495"/>
      <c r="B402" s="1495"/>
      <c r="C402" s="1497"/>
      <c r="D402" s="1619" t="s">
        <v>4470</v>
      </c>
      <c r="E402" s="1490"/>
      <c r="F402" s="1449"/>
      <c r="G402" s="1502"/>
      <c r="H402" s="1449"/>
    </row>
    <row r="403" spans="1:8">
      <c r="A403" s="1495"/>
      <c r="B403" s="1495"/>
      <c r="C403" s="1497"/>
      <c r="D403" s="1619" t="s">
        <v>5029</v>
      </c>
      <c r="E403" s="1490"/>
      <c r="F403" s="1449"/>
      <c r="G403" s="1502"/>
      <c r="H403" s="1449"/>
    </row>
    <row r="404" spans="1:8">
      <c r="A404" s="1495"/>
      <c r="B404" s="1495"/>
      <c r="C404" s="1497"/>
      <c r="D404" s="1618" t="s">
        <v>4471</v>
      </c>
      <c r="E404" s="1490"/>
      <c r="F404" s="1449"/>
      <c r="G404" s="1502"/>
      <c r="H404" s="1449"/>
    </row>
    <row r="405" spans="1:8" ht="37">
      <c r="A405" s="1495"/>
      <c r="B405" s="1495"/>
      <c r="C405" s="1497"/>
      <c r="D405" s="1566" t="s">
        <v>4472</v>
      </c>
      <c r="E405" s="1490"/>
      <c r="F405" s="1449"/>
      <c r="G405" s="1502"/>
      <c r="H405" s="1449"/>
    </row>
    <row r="406" spans="1:8" ht="37">
      <c r="A406" s="1495"/>
      <c r="B406" s="1495"/>
      <c r="C406" s="1497"/>
      <c r="D406" s="1566" t="s">
        <v>4473</v>
      </c>
      <c r="E406" s="1490"/>
      <c r="F406" s="1449"/>
      <c r="G406" s="1502"/>
      <c r="H406" s="1449"/>
    </row>
    <row r="407" spans="1:8" ht="55.5">
      <c r="A407" s="1495"/>
      <c r="B407" s="1495"/>
      <c r="C407" s="1497"/>
      <c r="D407" s="1566" t="s">
        <v>4474</v>
      </c>
      <c r="E407" s="1490"/>
      <c r="F407" s="1449"/>
      <c r="G407" s="1502"/>
      <c r="H407" s="1449"/>
    </row>
    <row r="408" spans="1:8" ht="55.5">
      <c r="A408" s="1495"/>
      <c r="B408" s="1495"/>
      <c r="C408" s="1497"/>
      <c r="D408" s="1566" t="s">
        <v>4475</v>
      </c>
      <c r="E408" s="1490"/>
      <c r="F408" s="1449"/>
      <c r="G408" s="1502"/>
      <c r="H408" s="1449"/>
    </row>
    <row r="409" spans="1:8">
      <c r="A409" s="1495"/>
      <c r="B409" s="1495"/>
      <c r="C409" s="1497"/>
      <c r="D409" s="1566" t="s">
        <v>4476</v>
      </c>
      <c r="E409" s="1490"/>
      <c r="F409" s="1449"/>
      <c r="G409" s="1502"/>
      <c r="H409" s="1449"/>
    </row>
    <row r="410" spans="1:8">
      <c r="A410" s="1516"/>
      <c r="B410" s="1516"/>
      <c r="C410" s="1516"/>
      <c r="D410" s="1529" t="s">
        <v>4477</v>
      </c>
      <c r="E410" s="1526"/>
      <c r="F410" s="1517"/>
      <c r="G410" s="3064"/>
      <c r="H410" s="1517"/>
    </row>
    <row r="411" spans="1:8" ht="37">
      <c r="A411" s="1530" t="s">
        <v>4208</v>
      </c>
      <c r="B411" s="1491" t="s">
        <v>56</v>
      </c>
      <c r="C411" s="1531" t="s">
        <v>4282</v>
      </c>
      <c r="D411" s="1532" t="s">
        <v>4478</v>
      </c>
      <c r="E411" s="1533" t="s">
        <v>380</v>
      </c>
      <c r="F411" s="1534">
        <v>16</v>
      </c>
      <c r="G411" s="1535"/>
      <c r="H411" s="1536">
        <f>ROUND((F411*G411),2)</f>
        <v>0</v>
      </c>
    </row>
    <row r="412" spans="1:8" ht="37">
      <c r="A412" s="1537"/>
      <c r="B412" s="1537"/>
      <c r="C412" s="1634"/>
      <c r="D412" s="1532" t="s">
        <v>5030</v>
      </c>
      <c r="E412" s="1490"/>
      <c r="F412" s="1449"/>
      <c r="G412" s="1502"/>
      <c r="H412" s="1449"/>
    </row>
    <row r="413" spans="1:8" ht="55.5">
      <c r="A413" s="1540"/>
      <c r="B413" s="1540"/>
      <c r="C413" s="1538"/>
      <c r="D413" s="1532" t="s">
        <v>4479</v>
      </c>
      <c r="E413" s="1490"/>
      <c r="F413" s="1449"/>
      <c r="G413" s="1502"/>
      <c r="H413" s="1449"/>
    </row>
    <row r="414" spans="1:8">
      <c r="A414" s="1540"/>
      <c r="B414" s="1540"/>
      <c r="C414" s="1538"/>
      <c r="D414" s="1532" t="s">
        <v>4480</v>
      </c>
      <c r="E414" s="1490"/>
      <c r="F414" s="1449"/>
      <c r="G414" s="1502"/>
      <c r="H414" s="1449"/>
    </row>
    <row r="415" spans="1:8">
      <c r="A415" s="1540"/>
      <c r="B415" s="1540"/>
      <c r="C415" s="1538"/>
      <c r="D415" s="1532" t="s">
        <v>4481</v>
      </c>
      <c r="E415" s="1490"/>
      <c r="F415" s="1449"/>
      <c r="G415" s="1502"/>
      <c r="H415" s="1449"/>
    </row>
    <row r="416" spans="1:8">
      <c r="A416" s="1445"/>
      <c r="B416" s="1445"/>
      <c r="C416" s="1451"/>
      <c r="D416" s="1615"/>
      <c r="E416" s="1490"/>
      <c r="F416" s="1449"/>
      <c r="G416" s="1502"/>
      <c r="H416" s="1449"/>
    </row>
    <row r="417" spans="1:8">
      <c r="A417" s="1503" t="s">
        <v>4208</v>
      </c>
      <c r="B417" s="1424" t="s">
        <v>56</v>
      </c>
      <c r="C417" s="1505"/>
      <c r="D417" s="1506" t="s">
        <v>4213</v>
      </c>
      <c r="E417" s="1507"/>
      <c r="F417" s="1508"/>
      <c r="G417" s="3062"/>
      <c r="H417" s="1509">
        <f>SUM(H354:H416)</f>
        <v>0</v>
      </c>
    </row>
    <row r="418" spans="1:8">
      <c r="A418" s="1635"/>
      <c r="B418" s="1636"/>
      <c r="C418" s="1637"/>
      <c r="D418" s="1638"/>
      <c r="E418" s="1639"/>
      <c r="F418" s="1640"/>
      <c r="G418" s="3081"/>
      <c r="H418" s="1641"/>
    </row>
    <row r="419" spans="1:8">
      <c r="A419" s="1635"/>
      <c r="B419" s="1636"/>
      <c r="C419" s="1637"/>
      <c r="D419" s="1638"/>
      <c r="E419" s="1639"/>
      <c r="F419" s="1640"/>
      <c r="G419" s="3081"/>
      <c r="H419" s="1641"/>
    </row>
    <row r="420" spans="1:8">
      <c r="A420" s="1466" t="s">
        <v>4208</v>
      </c>
      <c r="B420" s="1468" t="s">
        <v>57</v>
      </c>
      <c r="C420" s="1616"/>
      <c r="D420" s="1477" t="s">
        <v>4482</v>
      </c>
      <c r="E420" s="1478"/>
      <c r="F420" s="1471"/>
      <c r="G420" s="3074"/>
      <c r="H420" s="1472"/>
    </row>
    <row r="421" spans="1:8">
      <c r="A421" s="1503"/>
      <c r="B421" s="1504"/>
      <c r="C421" s="1642"/>
      <c r="D421" s="1506"/>
      <c r="E421" s="1507"/>
      <c r="F421" s="1508"/>
      <c r="G421" s="3062"/>
      <c r="H421" s="1643"/>
    </row>
    <row r="422" spans="1:8" ht="92.5">
      <c r="A422" s="1503"/>
      <c r="B422" s="1504"/>
      <c r="C422" s="1642"/>
      <c r="D422" s="1644" t="s">
        <v>5031</v>
      </c>
      <c r="E422" s="1507"/>
      <c r="F422" s="1508"/>
      <c r="G422" s="3062"/>
      <c r="H422" s="1643"/>
    </row>
    <row r="423" spans="1:8">
      <c r="A423" s="1503"/>
      <c r="B423" s="1504"/>
      <c r="C423" s="1642"/>
      <c r="D423" s="1506" t="s">
        <v>4483</v>
      </c>
      <c r="E423" s="1507"/>
      <c r="F423" s="1508"/>
      <c r="G423" s="3062"/>
      <c r="H423" s="1643"/>
    </row>
    <row r="424" spans="1:8">
      <c r="A424" s="1445"/>
      <c r="B424" s="1445"/>
      <c r="C424" s="1451"/>
      <c r="D424" s="1615"/>
      <c r="E424" s="1490"/>
      <c r="F424" s="1449"/>
      <c r="G424" s="1502"/>
      <c r="H424" s="1449"/>
    </row>
    <row r="425" spans="1:8">
      <c r="A425" s="1419" t="s">
        <v>4208</v>
      </c>
      <c r="B425" s="1419" t="s">
        <v>57</v>
      </c>
      <c r="C425" s="1438" t="s">
        <v>4268</v>
      </c>
      <c r="D425" s="1617" t="s">
        <v>4484</v>
      </c>
      <c r="E425" s="1567" t="s">
        <v>4</v>
      </c>
      <c r="F425" s="1418">
        <v>1</v>
      </c>
      <c r="G425" s="1494"/>
      <c r="H425" s="1418">
        <f>ROUND((F425*G425),2)</f>
        <v>0</v>
      </c>
    </row>
    <row r="426" spans="1:8" ht="74">
      <c r="A426" s="1495"/>
      <c r="B426" s="1495"/>
      <c r="C426" s="1497"/>
      <c r="D426" s="1614" t="s">
        <v>4485</v>
      </c>
      <c r="E426" s="1498"/>
      <c r="F426" s="1499"/>
      <c r="G426" s="1500"/>
      <c r="H426" s="1499"/>
    </row>
    <row r="427" spans="1:8" ht="37">
      <c r="A427" s="1445"/>
      <c r="B427" s="1445"/>
      <c r="C427" s="1451"/>
      <c r="D427" s="1483" t="s">
        <v>4486</v>
      </c>
      <c r="E427" s="1490"/>
      <c r="F427" s="1449"/>
      <c r="G427" s="1502"/>
      <c r="H427" s="1449"/>
    </row>
    <row r="428" spans="1:8">
      <c r="A428" s="1445"/>
      <c r="B428" s="1445"/>
      <c r="C428" s="1451"/>
      <c r="D428" s="1615"/>
      <c r="E428" s="1490"/>
      <c r="F428" s="1449"/>
      <c r="G428" s="1502"/>
      <c r="H428" s="1449"/>
    </row>
    <row r="429" spans="1:8">
      <c r="A429" s="1419" t="s">
        <v>4208</v>
      </c>
      <c r="B429" s="1419" t="s">
        <v>57</v>
      </c>
      <c r="C429" s="1438" t="s">
        <v>4269</v>
      </c>
      <c r="D429" s="1617" t="s">
        <v>4487</v>
      </c>
      <c r="E429" s="1567" t="s">
        <v>4</v>
      </c>
      <c r="F429" s="1418">
        <v>1</v>
      </c>
      <c r="G429" s="3082"/>
      <c r="H429" s="1418">
        <f>ROUND((F429*G429),2)</f>
        <v>0</v>
      </c>
    </row>
    <row r="430" spans="1:8" ht="92.5">
      <c r="A430" s="1645"/>
      <c r="B430" s="1645"/>
      <c r="C430" s="1646"/>
      <c r="D430" s="1647" t="s">
        <v>4488</v>
      </c>
      <c r="E430" s="1648"/>
      <c r="F430" s="1649"/>
      <c r="G430" s="3083"/>
      <c r="H430" s="1649"/>
    </row>
    <row r="431" spans="1:8">
      <c r="A431" s="1495"/>
      <c r="B431" s="1495"/>
      <c r="C431" s="1497"/>
      <c r="D431" s="1518" t="s">
        <v>4489</v>
      </c>
      <c r="E431" s="1498"/>
      <c r="F431" s="1499"/>
      <c r="G431" s="1500"/>
      <c r="H431" s="1499"/>
    </row>
    <row r="432" spans="1:8">
      <c r="A432" s="1434" t="s">
        <v>4208</v>
      </c>
      <c r="B432" s="1434" t="s">
        <v>57</v>
      </c>
      <c r="C432" s="1432" t="s">
        <v>4270</v>
      </c>
      <c r="D432" s="1650" t="s">
        <v>4490</v>
      </c>
      <c r="E432" s="1651" t="s">
        <v>4</v>
      </c>
      <c r="F432" s="1652">
        <v>1</v>
      </c>
      <c r="G432" s="3084"/>
      <c r="H432" s="1652">
        <f>ROUND((F432*G432),2)</f>
        <v>0</v>
      </c>
    </row>
    <row r="433" spans="1:8">
      <c r="A433" s="1445"/>
      <c r="B433" s="1445"/>
      <c r="C433" s="1451"/>
      <c r="D433" s="1653"/>
      <c r="E433" s="1490"/>
      <c r="F433" s="1449"/>
      <c r="G433" s="1502"/>
      <c r="H433" s="1449"/>
    </row>
    <row r="434" spans="1:8">
      <c r="A434" s="1445"/>
      <c r="B434" s="1445"/>
      <c r="C434" s="1451"/>
      <c r="D434" s="1483"/>
      <c r="E434" s="1490"/>
      <c r="F434" s="1449"/>
      <c r="G434" s="1502"/>
      <c r="H434" s="1449"/>
    </row>
    <row r="435" spans="1:8" ht="74">
      <c r="A435" s="1419" t="s">
        <v>4208</v>
      </c>
      <c r="B435" s="1419" t="s">
        <v>57</v>
      </c>
      <c r="C435" s="1438" t="s">
        <v>4271</v>
      </c>
      <c r="D435" s="1654" t="s">
        <v>5032</v>
      </c>
      <c r="E435" s="1567" t="s">
        <v>4</v>
      </c>
      <c r="F435" s="1418">
        <v>2</v>
      </c>
      <c r="G435" s="3085"/>
      <c r="H435" s="1418">
        <f>ROUND((F435*G435),2)</f>
        <v>0</v>
      </c>
    </row>
    <row r="436" spans="1:8">
      <c r="A436" s="1495"/>
      <c r="B436" s="1495"/>
      <c r="C436" s="1497"/>
      <c r="D436" s="1655" t="s">
        <v>4491</v>
      </c>
      <c r="E436" s="1498"/>
      <c r="F436" s="1499"/>
      <c r="G436" s="1500"/>
      <c r="H436" s="1499"/>
    </row>
    <row r="437" spans="1:8" ht="74">
      <c r="A437" s="1495"/>
      <c r="B437" s="1495"/>
      <c r="C437" s="1497"/>
      <c r="D437" s="1656" t="s">
        <v>4492</v>
      </c>
      <c r="E437" s="1498"/>
      <c r="F437" s="1499"/>
      <c r="G437" s="1500"/>
      <c r="H437" s="1499"/>
    </row>
    <row r="438" spans="1:8">
      <c r="A438" s="1495"/>
      <c r="B438" s="1495"/>
      <c r="C438" s="1497"/>
      <c r="D438" s="1655" t="s">
        <v>4493</v>
      </c>
      <c r="E438" s="1498"/>
      <c r="F438" s="1499"/>
      <c r="G438" s="1500"/>
      <c r="H438" s="1499"/>
    </row>
    <row r="439" spans="1:8">
      <c r="A439" s="1445"/>
      <c r="B439" s="1445"/>
      <c r="C439" s="1451"/>
      <c r="D439" s="1615"/>
      <c r="E439" s="1490"/>
      <c r="F439" s="1449"/>
      <c r="G439" s="1502"/>
      <c r="H439" s="1449"/>
    </row>
    <row r="440" spans="1:8" ht="74">
      <c r="A440" s="1419" t="s">
        <v>4208</v>
      </c>
      <c r="B440" s="1419" t="s">
        <v>57</v>
      </c>
      <c r="C440" s="1438" t="s">
        <v>4272</v>
      </c>
      <c r="D440" s="1654" t="s">
        <v>5033</v>
      </c>
      <c r="E440" s="1567" t="s">
        <v>4</v>
      </c>
      <c r="F440" s="1418">
        <v>2</v>
      </c>
      <c r="G440" s="3085"/>
      <c r="H440" s="1418">
        <f>ROUND((F440*G440),2)</f>
        <v>0</v>
      </c>
    </row>
    <row r="441" spans="1:8">
      <c r="A441" s="1495"/>
      <c r="B441" s="1495"/>
      <c r="C441" s="1497"/>
      <c r="D441" s="1655" t="s">
        <v>4491</v>
      </c>
      <c r="E441" s="1498"/>
      <c r="F441" s="1499"/>
      <c r="G441" s="1500"/>
      <c r="H441" s="1499"/>
    </row>
    <row r="442" spans="1:8" ht="74">
      <c r="A442" s="1495"/>
      <c r="B442" s="1495"/>
      <c r="C442" s="1497"/>
      <c r="D442" s="1655" t="s">
        <v>4494</v>
      </c>
      <c r="E442" s="1498"/>
      <c r="F442" s="1499"/>
      <c r="G442" s="1500"/>
      <c r="H442" s="1499"/>
    </row>
    <row r="443" spans="1:8">
      <c r="A443" s="1495"/>
      <c r="B443" s="1495"/>
      <c r="C443" s="1497"/>
      <c r="D443" s="1655" t="s">
        <v>4493</v>
      </c>
      <c r="E443" s="1498"/>
      <c r="F443" s="1499"/>
      <c r="G443" s="1500"/>
      <c r="H443" s="1499"/>
    </row>
    <row r="444" spans="1:8">
      <c r="A444" s="1445"/>
      <c r="B444" s="1445"/>
      <c r="C444" s="1451"/>
      <c r="D444" s="1615"/>
      <c r="E444" s="1490"/>
      <c r="F444" s="1449"/>
      <c r="G444" s="1502"/>
      <c r="H444" s="1449"/>
    </row>
    <row r="445" spans="1:8" ht="37">
      <c r="A445" s="1419" t="s">
        <v>4208</v>
      </c>
      <c r="B445" s="1419" t="s">
        <v>57</v>
      </c>
      <c r="C445" s="1438" t="s">
        <v>4274</v>
      </c>
      <c r="D445" s="1493" t="s">
        <v>4495</v>
      </c>
      <c r="E445" s="1567" t="s">
        <v>4</v>
      </c>
      <c r="F445" s="1418">
        <v>4</v>
      </c>
      <c r="G445" s="3085"/>
      <c r="H445" s="1418">
        <f>ROUND((F445*G445),2)</f>
        <v>0</v>
      </c>
    </row>
    <row r="446" spans="1:8">
      <c r="A446" s="1445"/>
      <c r="B446" s="1445"/>
      <c r="C446" s="1451"/>
      <c r="D446" s="1615"/>
      <c r="E446" s="1490"/>
      <c r="F446" s="1449"/>
      <c r="G446" s="1502"/>
      <c r="H446" s="1449"/>
    </row>
    <row r="447" spans="1:8" ht="37">
      <c r="A447" s="1419" t="s">
        <v>4208</v>
      </c>
      <c r="B447" s="1419" t="s">
        <v>57</v>
      </c>
      <c r="C447" s="1438" t="s">
        <v>4275</v>
      </c>
      <c r="D447" s="1657" t="s">
        <v>4496</v>
      </c>
      <c r="E447" s="1567" t="s">
        <v>4</v>
      </c>
      <c r="F447" s="1418">
        <v>2</v>
      </c>
      <c r="G447" s="3085"/>
      <c r="H447" s="1418">
        <f>ROUND((F447*G447),2)</f>
        <v>0</v>
      </c>
    </row>
    <row r="448" spans="1:8" ht="74">
      <c r="A448" s="1495"/>
      <c r="B448" s="1495"/>
      <c r="C448" s="1497"/>
      <c r="D448" s="1525" t="s">
        <v>4497</v>
      </c>
      <c r="E448" s="1498"/>
      <c r="F448" s="1499"/>
      <c r="G448" s="1500"/>
      <c r="H448" s="1499"/>
    </row>
    <row r="449" spans="1:8">
      <c r="A449" s="1495"/>
      <c r="B449" s="1495"/>
      <c r="C449" s="1497"/>
      <c r="D449" s="1566" t="s">
        <v>4498</v>
      </c>
      <c r="E449" s="1498"/>
      <c r="F449" s="1499"/>
      <c r="G449" s="1500"/>
      <c r="H449" s="1499"/>
    </row>
    <row r="450" spans="1:8">
      <c r="A450" s="1445"/>
      <c r="B450" s="1445"/>
      <c r="C450" s="1451"/>
      <c r="D450" s="1615"/>
      <c r="E450" s="1490"/>
      <c r="F450" s="1449"/>
      <c r="G450" s="1502"/>
      <c r="H450" s="1449"/>
    </row>
    <row r="451" spans="1:8">
      <c r="A451" s="1419" t="s">
        <v>4208</v>
      </c>
      <c r="B451" s="1419" t="s">
        <v>57</v>
      </c>
      <c r="C451" s="1438" t="s">
        <v>4277</v>
      </c>
      <c r="D451" s="1655" t="s">
        <v>4499</v>
      </c>
      <c r="E451" s="1567" t="s">
        <v>4</v>
      </c>
      <c r="F451" s="1418">
        <v>2</v>
      </c>
      <c r="G451" s="3085"/>
      <c r="H451" s="1418">
        <f>ROUND((F451*G451),2)</f>
        <v>0</v>
      </c>
    </row>
    <row r="452" spans="1:8">
      <c r="A452" s="1445"/>
      <c r="B452" s="1445"/>
      <c r="C452" s="1451"/>
      <c r="D452" s="1615"/>
      <c r="E452" s="1490"/>
      <c r="F452" s="1449"/>
      <c r="G452" s="1502"/>
      <c r="H452" s="1449"/>
    </row>
    <row r="453" spans="1:8" ht="55.5">
      <c r="A453" s="1419" t="s">
        <v>4208</v>
      </c>
      <c r="B453" s="1419" t="s">
        <v>57</v>
      </c>
      <c r="C453" s="1438" t="s">
        <v>4280</v>
      </c>
      <c r="D453" s="1654" t="s">
        <v>5034</v>
      </c>
      <c r="E453" s="1567" t="s">
        <v>4</v>
      </c>
      <c r="F453" s="1418">
        <v>1</v>
      </c>
      <c r="G453" s="3085"/>
      <c r="H453" s="1418">
        <f>ROUND((F453*G453),2)</f>
        <v>0</v>
      </c>
    </row>
    <row r="454" spans="1:8">
      <c r="A454" s="1495"/>
      <c r="B454" s="1495"/>
      <c r="C454" s="1497"/>
      <c r="D454" s="1658" t="s">
        <v>4500</v>
      </c>
      <c r="E454" s="1498"/>
      <c r="F454" s="1499"/>
      <c r="G454" s="1500"/>
      <c r="H454" s="1499"/>
    </row>
    <row r="455" spans="1:8">
      <c r="A455" s="1495"/>
      <c r="B455" s="1495"/>
      <c r="C455" s="1497"/>
      <c r="D455" s="1658" t="s">
        <v>4501</v>
      </c>
      <c r="E455" s="1498"/>
      <c r="F455" s="1499"/>
      <c r="G455" s="1500"/>
      <c r="H455" s="1499"/>
    </row>
    <row r="456" spans="1:8">
      <c r="A456" s="1495"/>
      <c r="B456" s="1495"/>
      <c r="C456" s="1497"/>
      <c r="D456" s="1658" t="s">
        <v>4502</v>
      </c>
      <c r="E456" s="1498"/>
      <c r="F456" s="1499"/>
      <c r="G456" s="1500"/>
      <c r="H456" s="1499"/>
    </row>
    <row r="457" spans="1:8">
      <c r="A457" s="1495"/>
      <c r="B457" s="1495"/>
      <c r="C457" s="1497"/>
      <c r="D457" s="1566" t="s">
        <v>4503</v>
      </c>
      <c r="E457" s="1498"/>
      <c r="F457" s="1499"/>
      <c r="G457" s="1500"/>
      <c r="H457" s="1499"/>
    </row>
    <row r="458" spans="1:8">
      <c r="A458" s="1445"/>
      <c r="B458" s="1445"/>
      <c r="C458" s="1451"/>
      <c r="D458" s="1615"/>
      <c r="E458" s="1490"/>
      <c r="F458" s="1449"/>
      <c r="G458" s="1502"/>
      <c r="H458" s="1449"/>
    </row>
    <row r="459" spans="1:8">
      <c r="A459" s="1419" t="s">
        <v>4208</v>
      </c>
      <c r="B459" s="1419" t="s">
        <v>57</v>
      </c>
      <c r="C459" s="1438" t="s">
        <v>4282</v>
      </c>
      <c r="D459" s="1657" t="s">
        <v>4504</v>
      </c>
      <c r="E459" s="1567" t="s">
        <v>31</v>
      </c>
      <c r="F459" s="1418">
        <v>1</v>
      </c>
      <c r="G459" s="3085"/>
      <c r="H459" s="1418">
        <f>ROUND((F459*G459),2)</f>
        <v>0</v>
      </c>
    </row>
    <row r="460" spans="1:8" ht="111">
      <c r="A460" s="1495"/>
      <c r="B460" s="1495"/>
      <c r="C460" s="1497"/>
      <c r="D460" s="1525" t="s">
        <v>4505</v>
      </c>
      <c r="E460" s="1498"/>
      <c r="F460" s="1499"/>
      <c r="G460" s="1500"/>
      <c r="H460" s="1499"/>
    </row>
    <row r="461" spans="1:8">
      <c r="A461" s="1445"/>
      <c r="B461" s="1445"/>
      <c r="C461" s="1451"/>
      <c r="D461" s="1615"/>
      <c r="E461" s="1490"/>
      <c r="F461" s="1449"/>
      <c r="G461" s="1502"/>
      <c r="H461" s="1449"/>
    </row>
    <row r="462" spans="1:8">
      <c r="A462" s="1659" t="s">
        <v>4208</v>
      </c>
      <c r="B462" s="1660" t="s">
        <v>57</v>
      </c>
      <c r="C462" s="1661"/>
      <c r="D462" s="1662" t="s">
        <v>4214</v>
      </c>
      <c r="E462" s="1663"/>
      <c r="F462" s="1583"/>
      <c r="G462" s="3086"/>
      <c r="H462" s="1664">
        <f>SUM(H425:H459)</f>
        <v>0</v>
      </c>
    </row>
    <row r="463" spans="1:8">
      <c r="A463" s="1503"/>
      <c r="B463" s="1665"/>
      <c r="C463" s="1505"/>
      <c r="D463" s="1506"/>
      <c r="E463" s="1507"/>
      <c r="F463" s="1508"/>
      <c r="G463" s="3062"/>
      <c r="H463" s="1509"/>
    </row>
    <row r="464" spans="1:8">
      <c r="A464" s="1635"/>
      <c r="B464" s="1636"/>
      <c r="C464" s="1637"/>
      <c r="D464" s="1638"/>
      <c r="E464" s="1639"/>
      <c r="F464" s="1640"/>
      <c r="G464" s="3081"/>
      <c r="H464" s="1641"/>
    </row>
    <row r="465" spans="1:8">
      <c r="A465" s="1666" t="s">
        <v>4208</v>
      </c>
      <c r="B465" s="1667" t="s">
        <v>63</v>
      </c>
      <c r="C465" s="1668"/>
      <c r="D465" s="1669" t="s">
        <v>4506</v>
      </c>
      <c r="E465" s="1670"/>
      <c r="F465" s="1671"/>
      <c r="G465" s="3087"/>
      <c r="H465" s="1672"/>
    </row>
    <row r="466" spans="1:8">
      <c r="A466" s="1503"/>
      <c r="B466" s="1504"/>
      <c r="C466" s="1642"/>
      <c r="D466" s="1506"/>
      <c r="E466" s="1507"/>
      <c r="F466" s="1508"/>
      <c r="G466" s="3062"/>
      <c r="H466" s="1643"/>
    </row>
    <row r="467" spans="1:8" ht="37">
      <c r="A467" s="1420"/>
      <c r="B467" s="1420"/>
      <c r="C467" s="1421"/>
      <c r="D467" s="1673" t="s">
        <v>4507</v>
      </c>
      <c r="E467" s="1674" t="s">
        <v>31</v>
      </c>
      <c r="F467" s="1675">
        <v>1</v>
      </c>
      <c r="G467" s="3088"/>
      <c r="H467" s="1675">
        <f>ROUND((F467*G467),2)</f>
        <v>0</v>
      </c>
    </row>
    <row r="468" spans="1:8">
      <c r="A468" s="1424"/>
      <c r="B468" s="1424"/>
      <c r="C468" s="1601" t="s">
        <v>4291</v>
      </c>
      <c r="D468" s="1676" t="s">
        <v>4508</v>
      </c>
      <c r="E468" s="1677" t="s">
        <v>4</v>
      </c>
      <c r="F468" s="1427">
        <v>6</v>
      </c>
      <c r="G468" s="1678"/>
      <c r="H468" s="1427" t="s">
        <v>4</v>
      </c>
    </row>
    <row r="469" spans="1:8">
      <c r="A469" s="1424"/>
      <c r="B469" s="1424"/>
      <c r="C469" s="1601" t="s">
        <v>4291</v>
      </c>
      <c r="D469" s="1679" t="s">
        <v>4509</v>
      </c>
      <c r="E469" s="1677" t="s">
        <v>380</v>
      </c>
      <c r="F469" s="1427">
        <v>450</v>
      </c>
      <c r="G469" s="1678"/>
      <c r="H469" s="1427"/>
    </row>
    <row r="470" spans="1:8" ht="92.5">
      <c r="A470" s="1424"/>
      <c r="B470" s="1424"/>
      <c r="C470" s="1601" t="s">
        <v>4291</v>
      </c>
      <c r="D470" s="1680" t="s">
        <v>5035</v>
      </c>
      <c r="E470" s="1677"/>
      <c r="F470" s="1427"/>
      <c r="G470" s="1678"/>
      <c r="H470" s="1427"/>
    </row>
    <row r="471" spans="1:8">
      <c r="A471" s="1424"/>
      <c r="B471" s="1424"/>
      <c r="C471" s="1601"/>
      <c r="D471" s="1679"/>
      <c r="E471" s="1677"/>
      <c r="F471" s="1427"/>
      <c r="G471" s="1678"/>
      <c r="H471" s="1427"/>
    </row>
    <row r="472" spans="1:8">
      <c r="A472" s="1681"/>
      <c r="B472" s="1681"/>
      <c r="C472" s="1682" t="s">
        <v>4291</v>
      </c>
      <c r="D472" s="1631" t="s">
        <v>4510</v>
      </c>
      <c r="E472" s="1683"/>
      <c r="F472" s="1684"/>
      <c r="G472" s="3089"/>
      <c r="H472" s="1684"/>
    </row>
    <row r="473" spans="1:8">
      <c r="A473" s="1495"/>
      <c r="B473" s="1495"/>
      <c r="C473" s="1685"/>
      <c r="D473" s="1518" t="s">
        <v>4511</v>
      </c>
      <c r="E473" s="1498"/>
      <c r="F473" s="1499"/>
      <c r="G473" s="1500"/>
      <c r="H473" s="1499"/>
    </row>
    <row r="474" spans="1:8">
      <c r="A474" s="1495"/>
      <c r="B474" s="1495"/>
      <c r="C474" s="1685"/>
      <c r="D474" s="1518"/>
      <c r="E474" s="1498"/>
      <c r="F474" s="1499"/>
      <c r="G474" s="1500"/>
      <c r="H474" s="1499"/>
    </row>
    <row r="475" spans="1:8" ht="37">
      <c r="A475" s="1495"/>
      <c r="B475" s="1495"/>
      <c r="C475" s="1685" t="s">
        <v>4291</v>
      </c>
      <c r="D475" s="1686" t="s">
        <v>4512</v>
      </c>
      <c r="E475" s="1498"/>
      <c r="F475" s="1499"/>
      <c r="G475" s="1500"/>
      <c r="H475" s="1499"/>
    </row>
    <row r="476" spans="1:8">
      <c r="A476" s="1495"/>
      <c r="B476" s="1495"/>
      <c r="C476" s="1497"/>
      <c r="D476" s="1655" t="s">
        <v>4513</v>
      </c>
      <c r="E476" s="1498"/>
      <c r="F476" s="1499"/>
      <c r="G476" s="1500"/>
      <c r="H476" s="1499"/>
    </row>
    <row r="477" spans="1:8">
      <c r="A477" s="1495"/>
      <c r="B477" s="1495"/>
      <c r="C477" s="1685"/>
      <c r="D477" s="1518" t="s">
        <v>4511</v>
      </c>
      <c r="E477" s="1498"/>
      <c r="F477" s="1499"/>
      <c r="G477" s="1500"/>
      <c r="H477" s="1499"/>
    </row>
    <row r="478" spans="1:8">
      <c r="A478" s="1445"/>
      <c r="B478" s="1445"/>
      <c r="C478" s="1451"/>
      <c r="D478" s="1615"/>
      <c r="E478" s="1490"/>
      <c r="F478" s="1449"/>
      <c r="G478" s="1502"/>
      <c r="H478" s="1449"/>
    </row>
    <row r="479" spans="1:8" ht="55.5">
      <c r="A479" s="1495"/>
      <c r="B479" s="1495"/>
      <c r="C479" s="1685" t="s">
        <v>4291</v>
      </c>
      <c r="D479" s="1687" t="s">
        <v>4514</v>
      </c>
      <c r="E479" s="1498"/>
      <c r="F479" s="1499"/>
      <c r="G479" s="1500"/>
      <c r="H479" s="1499"/>
    </row>
    <row r="480" spans="1:8">
      <c r="A480" s="1445"/>
      <c r="B480" s="1445"/>
      <c r="C480" s="1451"/>
      <c r="D480" s="1615"/>
      <c r="E480" s="1490"/>
      <c r="F480" s="1449"/>
      <c r="G480" s="1502"/>
      <c r="H480" s="1449"/>
    </row>
    <row r="481" spans="1:8" ht="37">
      <c r="A481" s="1495"/>
      <c r="B481" s="1495"/>
      <c r="C481" s="1685" t="s">
        <v>4291</v>
      </c>
      <c r="D481" s="1687" t="s">
        <v>4515</v>
      </c>
      <c r="E481" s="1498"/>
      <c r="F481" s="1499"/>
      <c r="G481" s="1500"/>
      <c r="H481" s="1499"/>
    </row>
    <row r="482" spans="1:8">
      <c r="A482" s="1495"/>
      <c r="B482" s="1495"/>
      <c r="C482" s="1685" t="s">
        <v>4291</v>
      </c>
      <c r="D482" s="1687" t="s">
        <v>4516</v>
      </c>
      <c r="E482" s="1498"/>
      <c r="F482" s="1499"/>
      <c r="G482" s="1499"/>
      <c r="H482" s="1499"/>
    </row>
    <row r="483" spans="1:8">
      <c r="A483" s="1445"/>
      <c r="B483" s="1445"/>
      <c r="C483" s="1451"/>
      <c r="D483" s="1615"/>
      <c r="E483" s="1490"/>
      <c r="F483" s="1449"/>
      <c r="G483" s="1449"/>
      <c r="H483" s="1449"/>
    </row>
    <row r="484" spans="1:8">
      <c r="A484" s="1503" t="s">
        <v>4208</v>
      </c>
      <c r="B484" s="1424" t="s">
        <v>63</v>
      </c>
      <c r="C484" s="1505"/>
      <c r="D484" s="1506" t="s">
        <v>4517</v>
      </c>
      <c r="E484" s="1507"/>
      <c r="F484" s="1508"/>
      <c r="G484" s="1508"/>
      <c r="H484" s="1509">
        <f>SUM(H467:H480)</f>
        <v>0</v>
      </c>
    </row>
  </sheetData>
  <sheetProtection algorithmName="SHA-512" hashValue="PhmEc8wh5CPzLvnha90MMtn2Wlw2F6yV/c6+Ab37mhkrqYimZhIJsM/JG1Wf0XIYhDM5yikHJBdFGAxuBZuj/A==" saltValue="hT6Ahe0tfr83DFn6vknlJg==" spinCount="100000" sheet="1" objects="1" scenarios="1"/>
  <mergeCells count="1">
    <mergeCell ref="A38:C38"/>
  </mergeCells>
  <pageMargins left="0.7" right="0.7" top="0.75" bottom="0.75" header="0.3" footer="0.3"/>
  <pageSetup paperSize="9"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G442"/>
  <sheetViews>
    <sheetView view="pageBreakPreview" zoomScaleNormal="100" zoomScaleSheetLayoutView="100" workbookViewId="0">
      <selection activeCell="E41" sqref="E41"/>
    </sheetView>
  </sheetViews>
  <sheetFormatPr defaultRowHeight="12.5"/>
  <cols>
    <col min="1" max="1" width="10.54296875" style="730" bestFit="1" customWidth="1"/>
    <col min="2" max="2" width="38.7265625" style="730" customWidth="1"/>
    <col min="3" max="3" width="7.54296875" style="731" customWidth="1"/>
    <col min="4" max="4" width="8.7265625" style="732" bestFit="1" customWidth="1"/>
    <col min="5" max="5" width="11.1796875" style="731" bestFit="1" customWidth="1"/>
    <col min="6" max="6" width="13.7265625" style="710" customWidth="1"/>
  </cols>
  <sheetData>
    <row r="2" spans="1:6" ht="52">
      <c r="A2" s="733"/>
      <c r="B2" s="734" t="s">
        <v>2740</v>
      </c>
      <c r="C2" s="735"/>
      <c r="D2" s="736"/>
      <c r="E2" s="737"/>
    </row>
    <row r="3" spans="1:6" ht="13">
      <c r="A3" s="733"/>
      <c r="B3" s="734"/>
      <c r="C3" s="735"/>
      <c r="D3" s="736"/>
      <c r="E3" s="737"/>
    </row>
    <row r="4" spans="1:6" ht="26">
      <c r="A4" s="733"/>
      <c r="B4" s="734" t="s">
        <v>2741</v>
      </c>
      <c r="C4" s="735"/>
      <c r="D4" s="736"/>
      <c r="E4" s="737"/>
    </row>
    <row r="5" spans="1:6" ht="13">
      <c r="A5" s="733"/>
      <c r="B5" s="734"/>
      <c r="C5" s="735"/>
      <c r="D5" s="736"/>
      <c r="E5" s="737"/>
    </row>
    <row r="6" spans="1:6" ht="13">
      <c r="A6" s="733"/>
      <c r="B6" s="734"/>
      <c r="C6" s="735"/>
      <c r="D6" s="736"/>
      <c r="E6" s="737"/>
    </row>
    <row r="7" spans="1:6" ht="13">
      <c r="A7" s="733"/>
      <c r="B7" s="395" t="s">
        <v>2742</v>
      </c>
      <c r="C7" s="378"/>
      <c r="D7" s="736"/>
      <c r="E7" s="737"/>
    </row>
    <row r="8" spans="1:6" ht="13">
      <c r="A8" s="733"/>
      <c r="B8" s="395" t="s">
        <v>2743</v>
      </c>
      <c r="C8" s="378"/>
      <c r="D8" s="736"/>
      <c r="E8" s="737"/>
    </row>
    <row r="9" spans="1:6" ht="13">
      <c r="A9" s="733"/>
      <c r="B9" s="395"/>
      <c r="C9" s="378"/>
      <c r="D9" s="736"/>
      <c r="E9" s="737"/>
    </row>
    <row r="10" spans="1:6" ht="13">
      <c r="A10" s="733"/>
      <c r="B10" s="738" t="s">
        <v>2744</v>
      </c>
      <c r="C10" s="378"/>
      <c r="D10" s="736"/>
      <c r="E10" s="737"/>
    </row>
    <row r="11" spans="1:6">
      <c r="A11" s="733"/>
      <c r="B11" s="377"/>
      <c r="C11" s="378"/>
      <c r="D11" s="736"/>
      <c r="E11" s="737"/>
    </row>
    <row r="12" spans="1:6" ht="14.5">
      <c r="A12" s="739" t="s">
        <v>2745</v>
      </c>
      <c r="B12" s="740" t="s">
        <v>2746</v>
      </c>
      <c r="C12" s="741"/>
      <c r="D12" s="741"/>
      <c r="E12" s="742"/>
      <c r="F12" s="742" t="s">
        <v>513</v>
      </c>
    </row>
    <row r="13" spans="1:6" ht="14.5">
      <c r="A13" s="743"/>
      <c r="B13" s="744"/>
      <c r="C13" s="745"/>
      <c r="D13" s="745"/>
      <c r="E13" s="746"/>
      <c r="F13" s="746"/>
    </row>
    <row r="14" spans="1:6" ht="14.5">
      <c r="A14" s="747" t="s">
        <v>9</v>
      </c>
      <c r="B14" s="748" t="s">
        <v>2747</v>
      </c>
      <c r="C14" s="741"/>
      <c r="D14" s="741"/>
      <c r="E14" s="749"/>
      <c r="F14" s="749">
        <f>F31</f>
        <v>0</v>
      </c>
    </row>
    <row r="15" spans="1:6" ht="14.5">
      <c r="A15" s="750" t="s">
        <v>10</v>
      </c>
      <c r="B15" s="748" t="s">
        <v>2748</v>
      </c>
      <c r="C15" s="751"/>
      <c r="D15" s="751"/>
      <c r="E15" s="752"/>
      <c r="F15" s="752">
        <f>F128</f>
        <v>0</v>
      </c>
    </row>
    <row r="16" spans="1:6" ht="14.5">
      <c r="A16" s="750" t="s">
        <v>51</v>
      </c>
      <c r="B16" s="753" t="s">
        <v>2749</v>
      </c>
      <c r="C16" s="751"/>
      <c r="D16" s="751"/>
      <c r="E16" s="752"/>
      <c r="F16" s="752">
        <f>F253</f>
        <v>0</v>
      </c>
    </row>
    <row r="17" spans="1:6" ht="14.5">
      <c r="A17" s="750" t="s">
        <v>11</v>
      </c>
      <c r="B17" s="753" t="s">
        <v>2750</v>
      </c>
      <c r="C17" s="751"/>
      <c r="D17" s="751"/>
      <c r="E17" s="752"/>
      <c r="F17" s="752">
        <f>F335</f>
        <v>0</v>
      </c>
    </row>
    <row r="18" spans="1:6" ht="15" thickBot="1">
      <c r="A18" s="754"/>
      <c r="B18" s="755"/>
      <c r="C18" s="756"/>
      <c r="D18" s="756"/>
      <c r="E18" s="757"/>
      <c r="F18" s="757"/>
    </row>
    <row r="19" spans="1:6" ht="14.5">
      <c r="A19" s="758"/>
      <c r="B19" s="759" t="s">
        <v>2751</v>
      </c>
      <c r="C19" s="760"/>
      <c r="D19" s="760"/>
      <c r="E19" s="761"/>
      <c r="F19" s="761">
        <f>SUM(F14:F17)</f>
        <v>0</v>
      </c>
    </row>
    <row r="24" spans="1:6" ht="26">
      <c r="A24" s="678" t="s">
        <v>2662</v>
      </c>
      <c r="B24" s="679" t="s">
        <v>2663</v>
      </c>
      <c r="C24" s="680"/>
      <c r="D24" s="680"/>
      <c r="E24" s="680"/>
      <c r="F24" s="680"/>
    </row>
    <row r="25" spans="1:6" ht="13">
      <c r="A25" s="681"/>
      <c r="B25" s="681"/>
      <c r="C25" s="682"/>
      <c r="D25" s="682"/>
      <c r="E25" s="682"/>
      <c r="F25" s="683"/>
    </row>
    <row r="26" spans="1:6" ht="13">
      <c r="A26" s="684" t="s">
        <v>2664</v>
      </c>
      <c r="B26" s="685" t="s">
        <v>2665</v>
      </c>
      <c r="C26" s="686"/>
      <c r="D26" s="686"/>
      <c r="E26" s="686"/>
      <c r="F26" s="687">
        <f>F52</f>
        <v>0</v>
      </c>
    </row>
    <row r="27" spans="1:6" ht="13">
      <c r="A27" s="684" t="s">
        <v>2666</v>
      </c>
      <c r="B27" s="685" t="s">
        <v>2667</v>
      </c>
      <c r="C27" s="686"/>
      <c r="D27" s="686"/>
      <c r="E27" s="686"/>
      <c r="F27" s="687">
        <f>F77</f>
        <v>0</v>
      </c>
    </row>
    <row r="28" spans="1:6" ht="13">
      <c r="A28" s="684" t="s">
        <v>2668</v>
      </c>
      <c r="B28" s="685" t="s">
        <v>2669</v>
      </c>
      <c r="C28" s="686"/>
      <c r="D28" s="686"/>
      <c r="E28" s="686"/>
      <c r="F28" s="687">
        <f>F100</f>
        <v>0</v>
      </c>
    </row>
    <row r="29" spans="1:6" ht="13">
      <c r="A29" s="684" t="s">
        <v>2670</v>
      </c>
      <c r="B29" s="688" t="s">
        <v>2671</v>
      </c>
      <c r="C29" s="686"/>
      <c r="D29" s="686"/>
      <c r="E29" s="686"/>
      <c r="F29" s="687">
        <f>F110</f>
        <v>0</v>
      </c>
    </row>
    <row r="30" spans="1:6" ht="13">
      <c r="A30" s="1310" t="s">
        <v>2672</v>
      </c>
      <c r="B30" s="1311" t="s">
        <v>2673</v>
      </c>
      <c r="C30" s="1312"/>
      <c r="D30" s="1312"/>
      <c r="E30" s="1312"/>
      <c r="F30" s="1313">
        <f>F116</f>
        <v>0</v>
      </c>
    </row>
    <row r="31" spans="1:6" ht="13">
      <c r="A31" s="681"/>
      <c r="B31" s="685" t="s">
        <v>381</v>
      </c>
      <c r="C31" s="682"/>
      <c r="D31" s="682"/>
      <c r="E31" s="682"/>
      <c r="F31" s="687">
        <f>SUM(F26:F30)</f>
        <v>0</v>
      </c>
    </row>
    <row r="32" spans="1:6" ht="13.5" thickBot="1">
      <c r="A32" s="681"/>
      <c r="B32" s="689"/>
      <c r="C32" s="682"/>
      <c r="D32" s="682"/>
      <c r="E32" s="682"/>
      <c r="F32" s="687"/>
    </row>
    <row r="33" spans="1:6" ht="13.5" thickBot="1">
      <c r="A33" s="690" t="s">
        <v>2674</v>
      </c>
      <c r="B33" s="691" t="s">
        <v>2675</v>
      </c>
      <c r="C33" s="692" t="s">
        <v>2676</v>
      </c>
      <c r="D33" s="692" t="s">
        <v>385</v>
      </c>
      <c r="E33" s="692" t="s">
        <v>681</v>
      </c>
      <c r="F33" s="693" t="s">
        <v>2677</v>
      </c>
    </row>
    <row r="34" spans="1:6" ht="13">
      <c r="A34" s="681"/>
      <c r="B34" s="681"/>
      <c r="C34" s="682"/>
      <c r="D34" s="682"/>
      <c r="E34" s="682"/>
      <c r="F34" s="683"/>
    </row>
    <row r="35" spans="1:6" ht="91">
      <c r="A35" s="681"/>
      <c r="B35" s="679" t="s">
        <v>2678</v>
      </c>
      <c r="C35" s="682"/>
      <c r="D35" s="682"/>
      <c r="E35" s="682"/>
      <c r="F35" s="683"/>
    </row>
    <row r="36" spans="1:6" ht="13">
      <c r="A36" s="681"/>
      <c r="B36" s="681"/>
      <c r="C36" s="682"/>
      <c r="D36" s="682"/>
      <c r="E36" s="682"/>
      <c r="F36" s="683"/>
    </row>
    <row r="37" spans="1:6" ht="13">
      <c r="A37" s="694" t="s">
        <v>2664</v>
      </c>
      <c r="B37" s="681" t="s">
        <v>2679</v>
      </c>
      <c r="C37" s="686"/>
      <c r="D37" s="686"/>
      <c r="E37" s="686"/>
      <c r="F37" s="687"/>
    </row>
    <row r="38" spans="1:6" ht="13">
      <c r="A38" s="681"/>
      <c r="B38" s="681"/>
      <c r="C38" s="686"/>
      <c r="D38" s="686"/>
      <c r="E38" s="686"/>
      <c r="F38" s="687"/>
    </row>
    <row r="39" spans="1:6" ht="26">
      <c r="A39" s="681"/>
      <c r="B39" s="695" t="s">
        <v>2680</v>
      </c>
      <c r="C39" s="686"/>
      <c r="D39" s="686"/>
      <c r="E39" s="686"/>
      <c r="F39" s="687"/>
    </row>
    <row r="40" spans="1:6" ht="13">
      <c r="A40" s="681"/>
      <c r="B40" s="681"/>
      <c r="C40" s="686"/>
      <c r="D40" s="686"/>
      <c r="E40" s="686"/>
      <c r="F40" s="696"/>
    </row>
    <row r="41" spans="1:6" ht="13">
      <c r="A41" s="684" t="s">
        <v>2681</v>
      </c>
      <c r="B41" s="697" t="s">
        <v>2682</v>
      </c>
      <c r="C41" s="698" t="s">
        <v>2683</v>
      </c>
      <c r="D41" s="698">
        <v>10</v>
      </c>
      <c r="E41" s="3090"/>
      <c r="F41" s="699">
        <f t="shared" ref="F41" si="0">D41*E41</f>
        <v>0</v>
      </c>
    </row>
    <row r="42" spans="1:6" ht="13">
      <c r="A42" s="684"/>
      <c r="B42" s="697"/>
      <c r="C42" s="698"/>
      <c r="D42" s="698"/>
      <c r="E42" s="3090"/>
      <c r="F42" s="699"/>
    </row>
    <row r="43" spans="1:6" ht="13">
      <c r="A43" s="694"/>
      <c r="B43" s="681" t="s">
        <v>2684</v>
      </c>
      <c r="C43" s="686"/>
      <c r="D43" s="686"/>
      <c r="E43" s="3091"/>
      <c r="F43" s="687"/>
    </row>
    <row r="44" spans="1:6" ht="13">
      <c r="A44" s="684"/>
      <c r="B44" s="700"/>
      <c r="C44" s="701"/>
      <c r="D44" s="701"/>
      <c r="E44" s="702"/>
      <c r="F44" s="703"/>
    </row>
    <row r="45" spans="1:6" ht="65">
      <c r="A45" s="684" t="s">
        <v>2685</v>
      </c>
      <c r="B45" s="697" t="s">
        <v>2686</v>
      </c>
      <c r="C45" s="698" t="s">
        <v>380</v>
      </c>
      <c r="D45" s="698">
        <v>0</v>
      </c>
      <c r="E45" s="3090"/>
      <c r="F45" s="699">
        <f>ROUND((D45*E45),2)</f>
        <v>0</v>
      </c>
    </row>
    <row r="46" spans="1:6" ht="13">
      <c r="A46" s="684"/>
      <c r="B46" s="697"/>
      <c r="C46" s="698"/>
      <c r="D46" s="698"/>
      <c r="E46" s="3090"/>
      <c r="F46" s="699"/>
    </row>
    <row r="47" spans="1:6" ht="39">
      <c r="A47" s="684" t="s">
        <v>2687</v>
      </c>
      <c r="B47" s="697" t="s">
        <v>2688</v>
      </c>
      <c r="C47" s="698" t="s">
        <v>406</v>
      </c>
      <c r="D47" s="698">
        <v>0</v>
      </c>
      <c r="E47" s="3090"/>
      <c r="F47" s="699">
        <f>ROUND((D47*E47),2)</f>
        <v>0</v>
      </c>
    </row>
    <row r="48" spans="1:6" ht="13">
      <c r="A48" s="684"/>
      <c r="B48" s="697"/>
      <c r="C48" s="698"/>
      <c r="D48" s="698"/>
      <c r="E48" s="3090"/>
      <c r="F48" s="699"/>
    </row>
    <row r="49" spans="1:6" ht="26">
      <c r="A49" s="684" t="s">
        <v>2689</v>
      </c>
      <c r="B49" s="704" t="s">
        <v>2690</v>
      </c>
      <c r="C49" s="698" t="s">
        <v>380</v>
      </c>
      <c r="D49" s="698">
        <v>0</v>
      </c>
      <c r="E49" s="3090"/>
      <c r="F49" s="699">
        <f>ROUND((D49*E49),2)</f>
        <v>0</v>
      </c>
    </row>
    <row r="50" spans="1:6" ht="13">
      <c r="A50" s="684"/>
      <c r="B50" s="697"/>
      <c r="C50" s="698"/>
      <c r="D50" s="698"/>
      <c r="E50" s="3090"/>
      <c r="F50" s="699"/>
    </row>
    <row r="51" spans="1:6" ht="13">
      <c r="A51" s="1314"/>
      <c r="B51" s="1315"/>
      <c r="C51" s="1316"/>
      <c r="D51" s="1316"/>
      <c r="E51" s="3092"/>
      <c r="F51" s="1317"/>
    </row>
    <row r="52" spans="1:6" ht="13">
      <c r="A52" s="694" t="s">
        <v>2664</v>
      </c>
      <c r="B52" s="681" t="s">
        <v>2691</v>
      </c>
      <c r="C52" s="682"/>
      <c r="D52" s="682"/>
      <c r="E52" s="3093"/>
      <c r="F52" s="683">
        <f>SUM(F41:F51)</f>
        <v>0</v>
      </c>
    </row>
    <row r="53" spans="1:6" ht="13">
      <c r="A53" s="681"/>
      <c r="B53" s="681"/>
      <c r="C53" s="686"/>
      <c r="D53" s="686"/>
      <c r="E53" s="3091"/>
      <c r="F53" s="687"/>
    </row>
    <row r="54" spans="1:6" ht="13">
      <c r="A54" s="694" t="s">
        <v>2666</v>
      </c>
      <c r="B54" s="681" t="s">
        <v>2667</v>
      </c>
      <c r="C54" s="686"/>
      <c r="D54" s="686"/>
      <c r="E54" s="3091"/>
      <c r="F54" s="687"/>
    </row>
    <row r="55" spans="1:6" ht="13">
      <c r="A55" s="685"/>
      <c r="B55" s="685"/>
      <c r="C55" s="686"/>
      <c r="D55" s="686"/>
      <c r="E55" s="3091"/>
      <c r="F55" s="687"/>
    </row>
    <row r="56" spans="1:6" ht="13">
      <c r="A56" s="694" t="s">
        <v>2692</v>
      </c>
      <c r="B56" s="681" t="s">
        <v>2693</v>
      </c>
      <c r="C56" s="686"/>
      <c r="D56" s="686"/>
      <c r="E56" s="3091"/>
      <c r="F56" s="687"/>
    </row>
    <row r="57" spans="1:6" ht="13">
      <c r="A57" s="681"/>
      <c r="B57" s="681"/>
      <c r="C57" s="686"/>
      <c r="D57" s="686"/>
      <c r="E57" s="3091"/>
      <c r="F57" s="687"/>
    </row>
    <row r="58" spans="1:6" ht="117">
      <c r="A58" s="681"/>
      <c r="B58" s="695" t="s">
        <v>2694</v>
      </c>
      <c r="C58" s="686"/>
      <c r="D58" s="686"/>
      <c r="E58" s="3091"/>
      <c r="F58" s="687"/>
    </row>
    <row r="59" spans="1:6" ht="13">
      <c r="A59" s="681"/>
      <c r="B59" s="688"/>
      <c r="C59" s="686"/>
      <c r="D59" s="686"/>
      <c r="E59" s="3091"/>
      <c r="F59" s="687"/>
    </row>
    <row r="60" spans="1:6" ht="52">
      <c r="A60" s="705" t="s">
        <v>2695</v>
      </c>
      <c r="B60" s="706" t="s">
        <v>2696</v>
      </c>
      <c r="C60" s="707" t="s">
        <v>404</v>
      </c>
      <c r="D60" s="707">
        <v>238</v>
      </c>
      <c r="E60" s="3094"/>
      <c r="F60" s="699">
        <f>D60*$E60</f>
        <v>0</v>
      </c>
    </row>
    <row r="61" spans="1:6" ht="13">
      <c r="A61" s="708"/>
      <c r="B61" s="688"/>
      <c r="C61" s="686"/>
      <c r="D61" s="686"/>
      <c r="E61" s="3091"/>
      <c r="F61" s="709"/>
    </row>
    <row r="62" spans="1:6" ht="52">
      <c r="A62" s="705" t="s">
        <v>2697</v>
      </c>
      <c r="B62" s="688" t="s">
        <v>2698</v>
      </c>
      <c r="C62" s="686" t="s">
        <v>404</v>
      </c>
      <c r="D62" s="686">
        <v>185.22125</v>
      </c>
      <c r="E62" s="3091"/>
      <c r="F62" s="699">
        <f t="shared" ref="F62" si="1">D62*E62</f>
        <v>0</v>
      </c>
    </row>
    <row r="63" spans="1:6" ht="13">
      <c r="A63" s="708"/>
      <c r="B63" s="688"/>
      <c r="C63" s="686"/>
      <c r="D63" s="686"/>
      <c r="E63" s="3091"/>
    </row>
    <row r="64" spans="1:6" ht="26">
      <c r="A64" s="705" t="s">
        <v>2699</v>
      </c>
      <c r="B64" s="706" t="s">
        <v>2700</v>
      </c>
      <c r="C64" s="707" t="s">
        <v>404</v>
      </c>
      <c r="D64" s="707">
        <v>52.778750000000002</v>
      </c>
      <c r="E64" s="3094"/>
      <c r="F64" s="699">
        <f>D64*$E64</f>
        <v>0</v>
      </c>
    </row>
    <row r="65" spans="1:6" ht="13">
      <c r="A65" s="681"/>
      <c r="B65" s="688"/>
      <c r="C65" s="686"/>
      <c r="D65" s="686"/>
      <c r="E65" s="3091"/>
      <c r="F65" s="696">
        <f t="shared" ref="F65:F74" si="2">D65*E65</f>
        <v>0</v>
      </c>
    </row>
    <row r="66" spans="1:6" ht="26">
      <c r="A66" s="708"/>
      <c r="B66" s="711" t="s">
        <v>2701</v>
      </c>
      <c r="C66" s="686"/>
      <c r="D66" s="686"/>
      <c r="E66" s="3091"/>
      <c r="F66" s="696">
        <f t="shared" si="2"/>
        <v>0</v>
      </c>
    </row>
    <row r="67" spans="1:6" ht="13">
      <c r="A67" s="685"/>
      <c r="B67" s="688"/>
      <c r="C67" s="686"/>
      <c r="D67" s="686"/>
      <c r="E67" s="3091"/>
      <c r="F67" s="696">
        <f t="shared" si="2"/>
        <v>0</v>
      </c>
    </row>
    <row r="68" spans="1:6" ht="13">
      <c r="A68" s="694" t="s">
        <v>2702</v>
      </c>
      <c r="B68" s="681" t="s">
        <v>2703</v>
      </c>
      <c r="C68" s="686"/>
      <c r="D68" s="686"/>
      <c r="E68" s="3091"/>
      <c r="F68" s="696">
        <f t="shared" si="2"/>
        <v>0</v>
      </c>
    </row>
    <row r="69" spans="1:6" ht="13">
      <c r="A69" s="681"/>
      <c r="B69" s="681"/>
      <c r="C69" s="686"/>
      <c r="D69" s="686"/>
      <c r="E69" s="3091"/>
      <c r="F69" s="696">
        <f t="shared" si="2"/>
        <v>0</v>
      </c>
    </row>
    <row r="70" spans="1:6" ht="13">
      <c r="A70" s="684" t="s">
        <v>2704</v>
      </c>
      <c r="B70" s="688" t="s">
        <v>2705</v>
      </c>
      <c r="C70" s="686" t="s">
        <v>380</v>
      </c>
      <c r="D70" s="686">
        <v>51.9</v>
      </c>
      <c r="E70" s="3091"/>
      <c r="F70" s="699">
        <f t="shared" si="2"/>
        <v>0</v>
      </c>
    </row>
    <row r="71" spans="1:6" ht="13">
      <c r="A71" s="708"/>
      <c r="B71" s="712"/>
      <c r="C71" s="713"/>
      <c r="D71" s="713"/>
      <c r="E71" s="3095"/>
      <c r="F71" s="699"/>
    </row>
    <row r="72" spans="1:6" ht="13">
      <c r="A72" s="694" t="s">
        <v>2706</v>
      </c>
      <c r="B72" s="681" t="s">
        <v>2707</v>
      </c>
      <c r="C72" s="686"/>
      <c r="D72" s="686"/>
      <c r="E72" s="3091"/>
      <c r="F72" s="699"/>
    </row>
    <row r="73" spans="1:6" ht="13">
      <c r="A73" s="681"/>
      <c r="B73" s="681"/>
      <c r="C73" s="686"/>
      <c r="D73" s="686"/>
      <c r="E73" s="3091"/>
      <c r="F73" s="699"/>
    </row>
    <row r="74" spans="1:6" ht="65">
      <c r="A74" s="684" t="s">
        <v>2708</v>
      </c>
      <c r="B74" s="688" t="s">
        <v>2709</v>
      </c>
      <c r="C74" s="686" t="s">
        <v>404</v>
      </c>
      <c r="D74" s="686">
        <v>20.715</v>
      </c>
      <c r="E74" s="3091"/>
      <c r="F74" s="699">
        <f t="shared" si="2"/>
        <v>0</v>
      </c>
    </row>
    <row r="75" spans="1:6" ht="13">
      <c r="A75" s="685"/>
      <c r="B75" s="688"/>
      <c r="C75" s="686"/>
      <c r="D75" s="686"/>
      <c r="E75" s="3091"/>
      <c r="F75" s="687"/>
    </row>
    <row r="76" spans="1:6" ht="13">
      <c r="A76" s="1318"/>
      <c r="B76" s="1311"/>
      <c r="C76" s="1319"/>
      <c r="D76" s="1319"/>
      <c r="E76" s="3096"/>
      <c r="F76" s="1313"/>
    </row>
    <row r="77" spans="1:6" ht="13">
      <c r="A77" s="694" t="s">
        <v>2666</v>
      </c>
      <c r="B77" s="681" t="s">
        <v>2710</v>
      </c>
      <c r="C77" s="682"/>
      <c r="D77" s="682"/>
      <c r="E77" s="3093"/>
      <c r="F77" s="683">
        <f>SUM(F60:F75)</f>
        <v>0</v>
      </c>
    </row>
    <row r="78" spans="1:6" ht="13">
      <c r="A78" s="714"/>
      <c r="B78" s="714"/>
      <c r="C78" s="715"/>
      <c r="D78" s="715"/>
      <c r="E78" s="3097"/>
      <c r="F78" s="716"/>
    </row>
    <row r="79" spans="1:6" ht="13">
      <c r="A79" s="694" t="s">
        <v>2668</v>
      </c>
      <c r="B79" s="681" t="s">
        <v>2669</v>
      </c>
      <c r="C79" s="686"/>
      <c r="D79" s="686"/>
      <c r="E79" s="3091"/>
      <c r="F79" s="687"/>
    </row>
    <row r="80" spans="1:6" ht="13">
      <c r="A80" s="685"/>
      <c r="B80" s="688"/>
      <c r="C80" s="686"/>
      <c r="D80" s="686"/>
      <c r="E80" s="3091"/>
      <c r="F80" s="687"/>
    </row>
    <row r="81" spans="1:6" ht="13">
      <c r="A81" s="694" t="s">
        <v>2711</v>
      </c>
      <c r="B81" s="695" t="s">
        <v>2712</v>
      </c>
      <c r="C81" s="686"/>
      <c r="D81" s="686"/>
      <c r="E81" s="3091"/>
      <c r="F81" s="687"/>
    </row>
    <row r="82" spans="1:6" ht="13">
      <c r="A82" s="681"/>
      <c r="B82" s="695"/>
      <c r="C82" s="686"/>
      <c r="D82" s="686"/>
      <c r="E82" s="3091"/>
      <c r="F82" s="687"/>
    </row>
    <row r="83" spans="1:6" ht="13">
      <c r="A83" s="685"/>
      <c r="B83" s="688"/>
      <c r="C83" s="686"/>
      <c r="D83" s="686"/>
      <c r="E83" s="3091"/>
      <c r="F83" s="696">
        <f t="shared" ref="F83:F98" si="3">D83*E83</f>
        <v>0</v>
      </c>
    </row>
    <row r="84" spans="1:6" ht="325">
      <c r="A84" s="684" t="s">
        <v>2713</v>
      </c>
      <c r="B84" s="688" t="s">
        <v>2714</v>
      </c>
      <c r="C84" s="686" t="s">
        <v>4</v>
      </c>
      <c r="D84" s="686">
        <v>1</v>
      </c>
      <c r="E84" s="3091"/>
      <c r="F84" s="699">
        <f t="shared" si="3"/>
        <v>0</v>
      </c>
    </row>
    <row r="85" spans="1:6" ht="13">
      <c r="A85" s="717"/>
      <c r="B85" s="718"/>
      <c r="C85" s="715"/>
      <c r="D85" s="715"/>
      <c r="E85" s="3097"/>
      <c r="F85" s="719"/>
    </row>
    <row r="86" spans="1:6" ht="260">
      <c r="A86" s="684" t="s">
        <v>2715</v>
      </c>
      <c r="B86" s="688" t="s">
        <v>2716</v>
      </c>
      <c r="C86" s="686" t="s">
        <v>4</v>
      </c>
      <c r="D86" s="686">
        <v>1</v>
      </c>
      <c r="E86" s="3091"/>
      <c r="F86" s="699">
        <f t="shared" ref="F86" si="4">D86*E86</f>
        <v>0</v>
      </c>
    </row>
    <row r="87" spans="1:6" ht="13">
      <c r="A87" s="717"/>
      <c r="B87" s="718"/>
      <c r="C87" s="715"/>
      <c r="D87" s="715"/>
      <c r="E87" s="3097"/>
      <c r="F87" s="719"/>
    </row>
    <row r="88" spans="1:6" ht="260">
      <c r="A88" s="684" t="s">
        <v>2717</v>
      </c>
      <c r="B88" s="688" t="s">
        <v>2718</v>
      </c>
      <c r="C88" s="686" t="s">
        <v>4</v>
      </c>
      <c r="D88" s="686">
        <v>1</v>
      </c>
      <c r="E88" s="3091"/>
      <c r="F88" s="699">
        <f t="shared" ref="F88" si="5">D88*E88</f>
        <v>0</v>
      </c>
    </row>
    <row r="89" spans="1:6" ht="13">
      <c r="A89" s="717"/>
      <c r="B89" s="718"/>
      <c r="C89" s="715"/>
      <c r="D89" s="715"/>
      <c r="E89" s="3097"/>
      <c r="F89" s="719"/>
    </row>
    <row r="90" spans="1:6" ht="260">
      <c r="A90" s="684" t="s">
        <v>2719</v>
      </c>
      <c r="B90" s="688" t="s">
        <v>2720</v>
      </c>
      <c r="C90" s="686" t="s">
        <v>4</v>
      </c>
      <c r="D90" s="686">
        <v>2</v>
      </c>
      <c r="E90" s="3091"/>
      <c r="F90" s="699">
        <f t="shared" ref="F90" si="6">D90*E90</f>
        <v>0</v>
      </c>
    </row>
    <row r="91" spans="1:6" ht="13">
      <c r="A91" s="685"/>
      <c r="B91" s="688"/>
      <c r="C91" s="686"/>
      <c r="D91" s="686"/>
      <c r="E91" s="3091"/>
      <c r="F91" s="696"/>
    </row>
    <row r="92" spans="1:6" ht="13">
      <c r="A92" s="720" t="s">
        <v>2721</v>
      </c>
      <c r="B92" s="721" t="s">
        <v>2722</v>
      </c>
      <c r="C92" s="713"/>
      <c r="D92" s="713"/>
      <c r="E92" s="3095"/>
      <c r="F92" s="696">
        <f t="shared" si="3"/>
        <v>0</v>
      </c>
    </row>
    <row r="93" spans="1:6" ht="13">
      <c r="A93" s="722"/>
      <c r="B93" s="721"/>
      <c r="C93" s="713"/>
      <c r="D93" s="713"/>
      <c r="E93" s="3095"/>
      <c r="F93" s="696">
        <f t="shared" si="3"/>
        <v>0</v>
      </c>
    </row>
    <row r="94" spans="1:6" ht="65">
      <c r="A94" s="705" t="s">
        <v>2723</v>
      </c>
      <c r="B94" s="723" t="s">
        <v>2724</v>
      </c>
      <c r="C94" s="713"/>
      <c r="D94" s="713"/>
      <c r="E94" s="3095"/>
      <c r="F94" s="696">
        <f t="shared" si="3"/>
        <v>0</v>
      </c>
    </row>
    <row r="95" spans="1:6" ht="13">
      <c r="A95" s="708"/>
      <c r="B95" s="723"/>
      <c r="C95" s="713"/>
      <c r="D95" s="713"/>
      <c r="E95" s="3095"/>
      <c r="F95" s="696">
        <f t="shared" si="3"/>
        <v>0</v>
      </c>
    </row>
    <row r="96" spans="1:6" ht="13">
      <c r="A96" s="708"/>
      <c r="B96" s="724" t="s">
        <v>2725</v>
      </c>
      <c r="C96" s="713" t="s">
        <v>406</v>
      </c>
      <c r="D96" s="713">
        <v>10</v>
      </c>
      <c r="E96" s="3095"/>
      <c r="F96" s="699">
        <f t="shared" si="3"/>
        <v>0</v>
      </c>
    </row>
    <row r="97" spans="1:6" ht="13">
      <c r="A97" s="708"/>
      <c r="B97" s="724" t="s">
        <v>2726</v>
      </c>
      <c r="C97" s="713" t="s">
        <v>406</v>
      </c>
      <c r="D97" s="713">
        <v>3</v>
      </c>
      <c r="E97" s="3095"/>
      <c r="F97" s="699">
        <f t="shared" si="3"/>
        <v>0</v>
      </c>
    </row>
    <row r="98" spans="1:6" ht="13">
      <c r="A98" s="708"/>
      <c r="B98" s="724" t="s">
        <v>2727</v>
      </c>
      <c r="C98" s="713" t="s">
        <v>406</v>
      </c>
      <c r="D98" s="713">
        <v>73.5</v>
      </c>
      <c r="E98" s="3095"/>
      <c r="F98" s="699">
        <f t="shared" si="3"/>
        <v>0</v>
      </c>
    </row>
    <row r="99" spans="1:6" ht="13">
      <c r="A99" s="1320"/>
      <c r="B99" s="1321"/>
      <c r="C99" s="1322"/>
      <c r="D99" s="1322"/>
      <c r="E99" s="3098"/>
      <c r="F99" s="1323"/>
    </row>
    <row r="100" spans="1:6" ht="13">
      <c r="A100" s="694" t="s">
        <v>2668</v>
      </c>
      <c r="B100" s="681" t="s">
        <v>2728</v>
      </c>
      <c r="C100" s="682"/>
      <c r="D100" s="682"/>
      <c r="E100" s="3093"/>
      <c r="F100" s="683">
        <f>SUM(F83:F99)</f>
        <v>0</v>
      </c>
    </row>
    <row r="101" spans="1:6" ht="13">
      <c r="A101" s="722"/>
      <c r="B101" s="722"/>
      <c r="C101" s="713"/>
      <c r="D101" s="713"/>
      <c r="E101" s="3095"/>
      <c r="F101" s="699"/>
    </row>
    <row r="102" spans="1:6" ht="13">
      <c r="A102" s="694" t="s">
        <v>2670</v>
      </c>
      <c r="B102" s="695" t="s">
        <v>2671</v>
      </c>
      <c r="C102" s="686"/>
      <c r="D102" s="686"/>
      <c r="E102" s="3091"/>
      <c r="F102" s="687"/>
    </row>
    <row r="103" spans="1:6" ht="13">
      <c r="A103" s="681"/>
      <c r="B103" s="695"/>
      <c r="C103" s="686"/>
      <c r="D103" s="686"/>
      <c r="E103" s="3091"/>
      <c r="F103" s="687"/>
    </row>
    <row r="104" spans="1:6" ht="13">
      <c r="A104" s="684" t="s">
        <v>2729</v>
      </c>
      <c r="B104" s="688" t="s">
        <v>2730</v>
      </c>
      <c r="C104" s="686" t="s">
        <v>406</v>
      </c>
      <c r="D104" s="686">
        <v>86.5</v>
      </c>
      <c r="E104" s="3091"/>
      <c r="F104" s="699">
        <f t="shared" ref="F104:F106" si="7">D104*E104</f>
        <v>0</v>
      </c>
    </row>
    <row r="105" spans="1:6" ht="13">
      <c r="A105" s="685"/>
      <c r="B105" s="688"/>
      <c r="C105" s="686"/>
      <c r="D105" s="686"/>
      <c r="E105" s="3091"/>
      <c r="F105" s="696">
        <f t="shared" si="7"/>
        <v>0</v>
      </c>
    </row>
    <row r="106" spans="1:6" ht="26">
      <c r="A106" s="684" t="s">
        <v>2731</v>
      </c>
      <c r="B106" s="688" t="s">
        <v>2732</v>
      </c>
      <c r="C106" s="686" t="s">
        <v>406</v>
      </c>
      <c r="D106" s="686">
        <v>86.5</v>
      </c>
      <c r="E106" s="3091"/>
      <c r="F106" s="699">
        <f t="shared" si="7"/>
        <v>0</v>
      </c>
    </row>
    <row r="107" spans="1:6" ht="13">
      <c r="A107" s="685"/>
      <c r="B107" s="688"/>
      <c r="C107" s="686"/>
      <c r="D107" s="686"/>
      <c r="E107" s="3091"/>
      <c r="F107" s="699"/>
    </row>
    <row r="108" spans="1:6" ht="52">
      <c r="A108" s="684" t="s">
        <v>2733</v>
      </c>
      <c r="B108" s="688" t="s">
        <v>2734</v>
      </c>
      <c r="C108" s="686" t="s">
        <v>4</v>
      </c>
      <c r="D108" s="686">
        <v>1</v>
      </c>
      <c r="E108" s="3091"/>
      <c r="F108" s="699">
        <f t="shared" ref="F108" si="8">D108*E108</f>
        <v>0</v>
      </c>
    </row>
    <row r="109" spans="1:6" ht="13">
      <c r="A109" s="1318"/>
      <c r="B109" s="1324"/>
      <c r="C109" s="1319"/>
      <c r="D109" s="1319"/>
      <c r="E109" s="3096"/>
      <c r="F109" s="1313"/>
    </row>
    <row r="110" spans="1:6" ht="13">
      <c r="A110" s="694" t="s">
        <v>2670</v>
      </c>
      <c r="B110" s="695" t="s">
        <v>2735</v>
      </c>
      <c r="C110" s="686"/>
      <c r="D110" s="686"/>
      <c r="E110" s="3091"/>
      <c r="F110" s="683">
        <f>SUM(F104:F109)</f>
        <v>0</v>
      </c>
    </row>
    <row r="111" spans="1:6" ht="13">
      <c r="A111" s="681"/>
      <c r="B111" s="695"/>
      <c r="C111" s="686"/>
      <c r="D111" s="686"/>
      <c r="E111" s="3091"/>
      <c r="F111" s="687"/>
    </row>
    <row r="112" spans="1:6" ht="13">
      <c r="A112" s="694" t="s">
        <v>2672</v>
      </c>
      <c r="B112" s="695" t="s">
        <v>2673</v>
      </c>
      <c r="C112" s="686"/>
      <c r="D112" s="686"/>
      <c r="E112" s="3091"/>
      <c r="F112" s="687"/>
    </row>
    <row r="113" spans="1:6" ht="13">
      <c r="A113" s="681"/>
      <c r="B113" s="695"/>
      <c r="C113" s="686"/>
      <c r="D113" s="686"/>
      <c r="E113" s="3091"/>
      <c r="F113" s="687"/>
    </row>
    <row r="114" spans="1:6" ht="52">
      <c r="A114" s="684" t="s">
        <v>2736</v>
      </c>
      <c r="B114" s="688" t="s">
        <v>2737</v>
      </c>
      <c r="C114" s="686"/>
      <c r="D114" s="686"/>
      <c r="E114" s="3091"/>
      <c r="F114" s="687">
        <f>0.05*(F110+F100+F77+F52)</f>
        <v>0</v>
      </c>
    </row>
    <row r="115" spans="1:6" ht="13">
      <c r="A115" s="1318"/>
      <c r="B115" s="1324"/>
      <c r="C115" s="1319"/>
      <c r="D115" s="1319"/>
      <c r="E115" s="3096"/>
      <c r="F115" s="1313"/>
    </row>
    <row r="116" spans="1:6" ht="13">
      <c r="A116" s="694" t="s">
        <v>2672</v>
      </c>
      <c r="B116" s="695" t="s">
        <v>2738</v>
      </c>
      <c r="C116" s="686"/>
      <c r="D116" s="686"/>
      <c r="E116" s="3091"/>
      <c r="F116" s="683">
        <f>SUM(F114:F114)</f>
        <v>0</v>
      </c>
    </row>
    <row r="117" spans="1:6" ht="13.5" thickBot="1">
      <c r="A117" s="725"/>
      <c r="B117" s="725"/>
      <c r="C117" s="726"/>
      <c r="D117" s="727"/>
      <c r="E117" s="3099"/>
      <c r="F117" s="728"/>
    </row>
    <row r="118" spans="1:6" ht="13.5" thickTop="1">
      <c r="A118" s="694" t="s">
        <v>2662</v>
      </c>
      <c r="B118" s="695" t="s">
        <v>2739</v>
      </c>
      <c r="C118" s="681"/>
      <c r="D118" s="695"/>
      <c r="E118" s="3100"/>
      <c r="F118" s="729">
        <f>F116+F110+F100+F77+F52</f>
        <v>0</v>
      </c>
    </row>
    <row r="119" spans="1:6">
      <c r="E119" s="3101"/>
    </row>
    <row r="120" spans="1:6">
      <c r="E120" s="3101"/>
    </row>
    <row r="121" spans="1:6" s="730" customFormat="1" ht="13">
      <c r="A121" s="678" t="s">
        <v>2752</v>
      </c>
      <c r="B121" s="679" t="s">
        <v>2753</v>
      </c>
      <c r="C121" s="680"/>
      <c r="D121" s="680"/>
      <c r="E121" s="3102"/>
      <c r="F121" s="680"/>
    </row>
    <row r="122" spans="1:6" s="730" customFormat="1" ht="13">
      <c r="A122" s="681"/>
      <c r="B122" s="681"/>
      <c r="C122" s="682"/>
      <c r="D122" s="682"/>
      <c r="E122" s="3093"/>
      <c r="F122" s="683"/>
    </row>
    <row r="123" spans="1:6" s="730" customFormat="1" ht="13">
      <c r="A123" s="684" t="s">
        <v>2754</v>
      </c>
      <c r="B123" s="685" t="s">
        <v>2665</v>
      </c>
      <c r="C123" s="686"/>
      <c r="D123" s="686"/>
      <c r="E123" s="3091"/>
      <c r="F123" s="687">
        <f>F141</f>
        <v>0</v>
      </c>
    </row>
    <row r="124" spans="1:6" s="730" customFormat="1" ht="13">
      <c r="A124" s="684" t="s">
        <v>2755</v>
      </c>
      <c r="B124" s="685" t="s">
        <v>2667</v>
      </c>
      <c r="C124" s="686"/>
      <c r="D124" s="686"/>
      <c r="E124" s="3091"/>
      <c r="F124" s="687">
        <f>F168</f>
        <v>0</v>
      </c>
    </row>
    <row r="125" spans="1:6" s="730" customFormat="1" ht="13">
      <c r="A125" s="684" t="s">
        <v>2756</v>
      </c>
      <c r="B125" s="685" t="s">
        <v>2669</v>
      </c>
      <c r="C125" s="686"/>
      <c r="D125" s="686"/>
      <c r="E125" s="3091"/>
      <c r="F125" s="687">
        <f>F227</f>
        <v>0</v>
      </c>
    </row>
    <row r="126" spans="1:6" s="730" customFormat="1" ht="13">
      <c r="A126" s="684" t="s">
        <v>2757</v>
      </c>
      <c r="B126" s="688" t="s">
        <v>2671</v>
      </c>
      <c r="C126" s="686"/>
      <c r="D126" s="686"/>
      <c r="E126" s="3091"/>
      <c r="F126" s="687">
        <f>F235</f>
        <v>0</v>
      </c>
    </row>
    <row r="127" spans="1:6" s="730" customFormat="1" ht="13">
      <c r="A127" s="1310" t="s">
        <v>2758</v>
      </c>
      <c r="B127" s="1311" t="s">
        <v>2673</v>
      </c>
      <c r="C127" s="1312"/>
      <c r="D127" s="1312"/>
      <c r="E127" s="3103"/>
      <c r="F127" s="1313">
        <f>F241</f>
        <v>0</v>
      </c>
    </row>
    <row r="128" spans="1:6" s="730" customFormat="1" ht="13">
      <c r="A128" s="681"/>
      <c r="B128" s="685" t="s">
        <v>381</v>
      </c>
      <c r="C128" s="682"/>
      <c r="D128" s="682"/>
      <c r="E128" s="3093"/>
      <c r="F128" s="687">
        <f>SUM(F123:F127)</f>
        <v>0</v>
      </c>
    </row>
    <row r="129" spans="1:6" s="730" customFormat="1" ht="13.5" thickBot="1">
      <c r="A129" s="681"/>
      <c r="B129" s="689"/>
      <c r="C129" s="682"/>
      <c r="D129" s="682"/>
      <c r="E129" s="3093"/>
      <c r="F129" s="687"/>
    </row>
    <row r="130" spans="1:6" s="730" customFormat="1" ht="13.5" thickBot="1">
      <c r="A130" s="690" t="s">
        <v>2674</v>
      </c>
      <c r="B130" s="691" t="s">
        <v>2675</v>
      </c>
      <c r="C130" s="692" t="s">
        <v>2676</v>
      </c>
      <c r="D130" s="692" t="s">
        <v>385</v>
      </c>
      <c r="E130" s="3104" t="s">
        <v>681</v>
      </c>
      <c r="F130" s="693" t="s">
        <v>2677</v>
      </c>
    </row>
    <row r="131" spans="1:6" s="730" customFormat="1" ht="13">
      <c r="A131" s="681"/>
      <c r="B131" s="681"/>
      <c r="C131" s="682"/>
      <c r="D131" s="682"/>
      <c r="E131" s="3093"/>
      <c r="F131" s="683"/>
    </row>
    <row r="132" spans="1:6" s="730" customFormat="1" ht="91">
      <c r="A132" s="681"/>
      <c r="B132" s="679" t="s">
        <v>2678</v>
      </c>
      <c r="C132" s="682"/>
      <c r="D132" s="682"/>
      <c r="E132" s="3093"/>
      <c r="F132" s="683"/>
    </row>
    <row r="133" spans="1:6" s="730" customFormat="1" ht="13">
      <c r="A133" s="681"/>
      <c r="B133" s="681"/>
      <c r="C133" s="682"/>
      <c r="D133" s="682"/>
      <c r="E133" s="3093"/>
      <c r="F133" s="683"/>
    </row>
    <row r="134" spans="1:6" s="730" customFormat="1" ht="13">
      <c r="A134" s="694" t="s">
        <v>2754</v>
      </c>
      <c r="B134" s="681" t="s">
        <v>2679</v>
      </c>
      <c r="C134" s="686"/>
      <c r="D134" s="686"/>
      <c r="E134" s="3091"/>
      <c r="F134" s="687"/>
    </row>
    <row r="135" spans="1:6" s="730" customFormat="1" ht="13">
      <c r="A135" s="681"/>
      <c r="B135" s="681"/>
      <c r="C135" s="686"/>
      <c r="D135" s="686"/>
      <c r="E135" s="3091"/>
      <c r="F135" s="687"/>
    </row>
    <row r="136" spans="1:6" s="709" customFormat="1" ht="26">
      <c r="A136" s="681"/>
      <c r="B136" s="695" t="s">
        <v>2680</v>
      </c>
      <c r="C136" s="686"/>
      <c r="D136" s="686"/>
      <c r="E136" s="3091"/>
      <c r="F136" s="687"/>
    </row>
    <row r="137" spans="1:6" s="709" customFormat="1" ht="13">
      <c r="A137" s="681"/>
      <c r="B137" s="681"/>
      <c r="C137" s="686"/>
      <c r="D137" s="686"/>
      <c r="E137" s="3091"/>
      <c r="F137" s="696"/>
    </row>
    <row r="138" spans="1:6" s="709" customFormat="1" ht="13">
      <c r="A138" s="684" t="s">
        <v>2759</v>
      </c>
      <c r="B138" s="697" t="s">
        <v>2682</v>
      </c>
      <c r="C138" s="698" t="s">
        <v>2683</v>
      </c>
      <c r="D138" s="698">
        <v>42</v>
      </c>
      <c r="E138" s="3090"/>
      <c r="F138" s="699">
        <f t="shared" ref="F138" si="9">D138*E138</f>
        <v>0</v>
      </c>
    </row>
    <row r="139" spans="1:6" s="709" customFormat="1" ht="13">
      <c r="A139" s="684"/>
      <c r="B139" s="697"/>
      <c r="C139" s="698"/>
      <c r="D139" s="698"/>
      <c r="E139" s="3090"/>
      <c r="F139" s="699"/>
    </row>
    <row r="140" spans="1:6" s="730" customFormat="1" ht="13">
      <c r="A140" s="1314"/>
      <c r="B140" s="1315"/>
      <c r="C140" s="1316"/>
      <c r="D140" s="1316"/>
      <c r="E140" s="3092"/>
      <c r="F140" s="1317"/>
    </row>
    <row r="141" spans="1:6" s="730" customFormat="1" ht="13">
      <c r="A141" s="694" t="s">
        <v>2754</v>
      </c>
      <c r="B141" s="681" t="s">
        <v>2691</v>
      </c>
      <c r="C141" s="682"/>
      <c r="D141" s="682"/>
      <c r="E141" s="3093"/>
      <c r="F141" s="683">
        <f>SUM(F138:F138)</f>
        <v>0</v>
      </c>
    </row>
    <row r="142" spans="1:6" s="730" customFormat="1" ht="13">
      <c r="A142" s="681"/>
      <c r="B142" s="681"/>
      <c r="C142" s="686"/>
      <c r="D142" s="686"/>
      <c r="E142" s="3091"/>
      <c r="F142" s="687"/>
    </row>
    <row r="143" spans="1:6" s="730" customFormat="1" ht="13">
      <c r="A143" s="694" t="s">
        <v>2755</v>
      </c>
      <c r="B143" s="681" t="s">
        <v>2667</v>
      </c>
      <c r="C143" s="686"/>
      <c r="D143" s="686"/>
      <c r="E143" s="3091"/>
      <c r="F143" s="687"/>
    </row>
    <row r="144" spans="1:6" s="730" customFormat="1" ht="13">
      <c r="A144" s="685"/>
      <c r="B144" s="685"/>
      <c r="C144" s="686"/>
      <c r="D144" s="686"/>
      <c r="E144" s="3091"/>
      <c r="F144" s="687"/>
    </row>
    <row r="145" spans="1:6" s="730" customFormat="1" ht="13">
      <c r="A145" s="694" t="s">
        <v>2760</v>
      </c>
      <c r="B145" s="681" t="s">
        <v>2693</v>
      </c>
      <c r="C145" s="686"/>
      <c r="D145" s="686"/>
      <c r="E145" s="3091"/>
      <c r="F145" s="687"/>
    </row>
    <row r="146" spans="1:6" s="730" customFormat="1" ht="13">
      <c r="A146" s="681"/>
      <c r="B146" s="681"/>
      <c r="C146" s="686"/>
      <c r="D146" s="686"/>
      <c r="E146" s="3091"/>
      <c r="F146" s="687"/>
    </row>
    <row r="147" spans="1:6" s="762" customFormat="1" ht="53.25" customHeight="1">
      <c r="A147" s="681"/>
      <c r="B147" s="695" t="s">
        <v>2761</v>
      </c>
      <c r="C147" s="686"/>
      <c r="D147" s="686"/>
      <c r="E147" s="3091"/>
      <c r="F147" s="687"/>
    </row>
    <row r="148" spans="1:6" s="730" customFormat="1" ht="13">
      <c r="A148" s="681"/>
      <c r="B148" s="688"/>
      <c r="C148" s="686"/>
      <c r="D148" s="686"/>
      <c r="E148" s="3091"/>
      <c r="F148" s="687"/>
    </row>
    <row r="149" spans="1:6" s="730" customFormat="1" ht="52">
      <c r="A149" s="705" t="s">
        <v>2762</v>
      </c>
      <c r="B149" s="706" t="s">
        <v>2696</v>
      </c>
      <c r="C149" s="707" t="s">
        <v>404</v>
      </c>
      <c r="D149" s="707">
        <v>546</v>
      </c>
      <c r="E149" s="3094"/>
      <c r="F149" s="699">
        <f>D149*$E149</f>
        <v>0</v>
      </c>
    </row>
    <row r="150" spans="1:6" s="730" customFormat="1" ht="13">
      <c r="A150" s="708"/>
      <c r="B150" s="688"/>
      <c r="C150" s="686"/>
      <c r="D150" s="686"/>
      <c r="E150" s="3091"/>
      <c r="F150" s="709"/>
    </row>
    <row r="151" spans="1:6" s="730" customFormat="1" ht="52">
      <c r="A151" s="705" t="s">
        <v>2763</v>
      </c>
      <c r="B151" s="688" t="s">
        <v>2698</v>
      </c>
      <c r="C151" s="686" t="s">
        <v>404</v>
      </c>
      <c r="D151" s="686">
        <v>397.95</v>
      </c>
      <c r="E151" s="3091"/>
      <c r="F151" s="699">
        <f t="shared" ref="F151" si="10">D151*E151</f>
        <v>0</v>
      </c>
    </row>
    <row r="152" spans="1:6" s="730" customFormat="1" ht="13">
      <c r="A152" s="705"/>
      <c r="B152" s="688"/>
      <c r="C152" s="686"/>
      <c r="D152" s="686"/>
      <c r="E152" s="3091"/>
      <c r="F152" s="699"/>
    </row>
    <row r="153" spans="1:6" s="730" customFormat="1" ht="78">
      <c r="A153" s="705" t="s">
        <v>2764</v>
      </c>
      <c r="B153" s="688" t="s">
        <v>4521</v>
      </c>
      <c r="C153" s="686" t="s">
        <v>404</v>
      </c>
      <c r="D153" s="686">
        <v>105.2</v>
      </c>
      <c r="E153" s="3091"/>
      <c r="F153" s="699">
        <f t="shared" ref="F153" si="11">D153*E153</f>
        <v>0</v>
      </c>
    </row>
    <row r="154" spans="1:6" s="730" customFormat="1" ht="13">
      <c r="A154" s="708"/>
      <c r="B154" s="688"/>
      <c r="C154" s="686"/>
      <c r="D154" s="686"/>
      <c r="E154" s="3091"/>
      <c r="F154" s="710"/>
    </row>
    <row r="155" spans="1:6" s="730" customFormat="1" ht="26">
      <c r="A155" s="705" t="s">
        <v>4522</v>
      </c>
      <c r="B155" s="706" t="s">
        <v>2700</v>
      </c>
      <c r="C155" s="707" t="s">
        <v>404</v>
      </c>
      <c r="D155" s="707">
        <v>148.05000000000001</v>
      </c>
      <c r="E155" s="3094"/>
      <c r="F155" s="699">
        <f>D155*$E155</f>
        <v>0</v>
      </c>
    </row>
    <row r="156" spans="1:6" s="730" customFormat="1" ht="13">
      <c r="A156" s="681"/>
      <c r="B156" s="688"/>
      <c r="C156" s="686"/>
      <c r="D156" s="686"/>
      <c r="E156" s="3091"/>
      <c r="F156" s="696">
        <f t="shared" ref="F156:F165" si="12">D156*E156</f>
        <v>0</v>
      </c>
    </row>
    <row r="157" spans="1:6" s="730" customFormat="1" ht="26">
      <c r="A157" s="708"/>
      <c r="B157" s="711" t="s">
        <v>2701</v>
      </c>
      <c r="C157" s="686"/>
      <c r="D157" s="686"/>
      <c r="E157" s="3091"/>
      <c r="F157" s="696">
        <f t="shared" si="12"/>
        <v>0</v>
      </c>
    </row>
    <row r="158" spans="1:6" s="730" customFormat="1" ht="13">
      <c r="A158" s="685"/>
      <c r="B158" s="688"/>
      <c r="C158" s="686"/>
      <c r="D158" s="686"/>
      <c r="E158" s="3091"/>
      <c r="F158" s="696">
        <f t="shared" si="12"/>
        <v>0</v>
      </c>
    </row>
    <row r="159" spans="1:6" s="762" customFormat="1" ht="13">
      <c r="A159" s="694" t="s">
        <v>2765</v>
      </c>
      <c r="B159" s="681" t="s">
        <v>2703</v>
      </c>
      <c r="C159" s="686"/>
      <c r="D159" s="686"/>
      <c r="E159" s="3091"/>
      <c r="F159" s="696">
        <f t="shared" si="12"/>
        <v>0</v>
      </c>
    </row>
    <row r="160" spans="1:6" s="730" customFormat="1" ht="13">
      <c r="A160" s="681"/>
      <c r="B160" s="681"/>
      <c r="C160" s="686"/>
      <c r="D160" s="686"/>
      <c r="E160" s="3091"/>
      <c r="F160" s="696">
        <f t="shared" si="12"/>
        <v>0</v>
      </c>
    </row>
    <row r="161" spans="1:6" s="730" customFormat="1" ht="13">
      <c r="A161" s="684" t="s">
        <v>2766</v>
      </c>
      <c r="B161" s="688" t="s">
        <v>2705</v>
      </c>
      <c r="C161" s="686" t="s">
        <v>380</v>
      </c>
      <c r="D161" s="686">
        <v>124.5</v>
      </c>
      <c r="E161" s="3091"/>
      <c r="F161" s="699">
        <f t="shared" si="12"/>
        <v>0</v>
      </c>
    </row>
    <row r="162" spans="1:6" s="730" customFormat="1" ht="13">
      <c r="A162" s="708"/>
      <c r="B162" s="712"/>
      <c r="C162" s="713"/>
      <c r="D162" s="713"/>
      <c r="E162" s="3095"/>
      <c r="F162" s="699"/>
    </row>
    <row r="163" spans="1:6" s="730" customFormat="1" ht="13">
      <c r="A163" s="694" t="s">
        <v>2767</v>
      </c>
      <c r="B163" s="681" t="s">
        <v>2707</v>
      </c>
      <c r="C163" s="686"/>
      <c r="D163" s="686"/>
      <c r="E163" s="3091"/>
      <c r="F163" s="699"/>
    </row>
    <row r="164" spans="1:6" s="730" customFormat="1" ht="13">
      <c r="A164" s="681"/>
      <c r="B164" s="681"/>
      <c r="C164" s="686"/>
      <c r="D164" s="686"/>
      <c r="E164" s="3091"/>
      <c r="F164" s="699"/>
    </row>
    <row r="165" spans="1:6" s="730" customFormat="1" ht="65">
      <c r="A165" s="684" t="s">
        <v>2768</v>
      </c>
      <c r="B165" s="688" t="s">
        <v>2709</v>
      </c>
      <c r="C165" s="686" t="s">
        <v>404</v>
      </c>
      <c r="D165" s="686">
        <v>42.85</v>
      </c>
      <c r="E165" s="3091"/>
      <c r="F165" s="699">
        <f t="shared" si="12"/>
        <v>0</v>
      </c>
    </row>
    <row r="166" spans="1:6" s="762" customFormat="1" ht="13">
      <c r="A166" s="685"/>
      <c r="B166" s="688"/>
      <c r="C166" s="686"/>
      <c r="D166" s="686"/>
      <c r="E166" s="3091"/>
      <c r="F166" s="687"/>
    </row>
    <row r="167" spans="1:6" s="762" customFormat="1" ht="13">
      <c r="A167" s="1318"/>
      <c r="B167" s="1311"/>
      <c r="C167" s="1319"/>
      <c r="D167" s="1319"/>
      <c r="E167" s="3096"/>
      <c r="F167" s="1313"/>
    </row>
    <row r="168" spans="1:6" s="763" customFormat="1" ht="13">
      <c r="A168" s="694" t="s">
        <v>2755</v>
      </c>
      <c r="B168" s="681" t="s">
        <v>2710</v>
      </c>
      <c r="C168" s="682"/>
      <c r="D168" s="682"/>
      <c r="E168" s="3093"/>
      <c r="F168" s="683">
        <f>SUM(F149:F166)</f>
        <v>0</v>
      </c>
    </row>
    <row r="169" spans="1:6" s="763" customFormat="1" ht="13">
      <c r="A169" s="681"/>
      <c r="B169" s="681"/>
      <c r="C169" s="686"/>
      <c r="D169" s="686"/>
      <c r="E169" s="3091"/>
      <c r="F169" s="687"/>
    </row>
    <row r="170" spans="1:6" s="730" customFormat="1" ht="13">
      <c r="A170" s="694" t="s">
        <v>2756</v>
      </c>
      <c r="B170" s="681" t="s">
        <v>2669</v>
      </c>
      <c r="C170" s="686"/>
      <c r="D170" s="686"/>
      <c r="E170" s="3091"/>
      <c r="F170" s="687"/>
    </row>
    <row r="171" spans="1:6" s="730" customFormat="1" ht="13">
      <c r="A171" s="685"/>
      <c r="B171" s="688"/>
      <c r="C171" s="686"/>
      <c r="D171" s="686"/>
      <c r="E171" s="3091"/>
      <c r="F171" s="687"/>
    </row>
    <row r="172" spans="1:6" s="762" customFormat="1" ht="13">
      <c r="A172" s="694" t="s">
        <v>2769</v>
      </c>
      <c r="B172" s="695" t="s">
        <v>2770</v>
      </c>
      <c r="C172" s="686"/>
      <c r="D172" s="686"/>
      <c r="E172" s="3091"/>
      <c r="F172" s="687"/>
    </row>
    <row r="173" spans="1:6" s="762" customFormat="1" ht="13">
      <c r="A173" s="681"/>
      <c r="B173" s="695"/>
      <c r="C173" s="686"/>
      <c r="D173" s="686"/>
      <c r="E173" s="3091"/>
      <c r="F173" s="687"/>
    </row>
    <row r="174" spans="1:6" s="762" customFormat="1" ht="260">
      <c r="A174" s="684" t="s">
        <v>2771</v>
      </c>
      <c r="B174" s="688" t="s">
        <v>2772</v>
      </c>
      <c r="C174" s="686" t="s">
        <v>4</v>
      </c>
      <c r="D174" s="686">
        <v>4</v>
      </c>
      <c r="E174" s="3091"/>
      <c r="F174" s="699">
        <f t="shared" ref="F174:F220" si="13">D174*E174</f>
        <v>0</v>
      </c>
    </row>
    <row r="175" spans="1:6" s="762" customFormat="1" ht="13">
      <c r="A175" s="685"/>
      <c r="B175" s="688"/>
      <c r="C175" s="686"/>
      <c r="D175" s="686"/>
      <c r="E175" s="3091"/>
      <c r="F175" s="696"/>
    </row>
    <row r="176" spans="1:6" s="762" customFormat="1" ht="65">
      <c r="A176" s="684" t="s">
        <v>2773</v>
      </c>
      <c r="B176" s="724" t="s">
        <v>2774</v>
      </c>
      <c r="C176" s="686" t="s">
        <v>4</v>
      </c>
      <c r="D176" s="686">
        <v>2</v>
      </c>
      <c r="E176" s="3091"/>
      <c r="F176" s="699">
        <f t="shared" ref="F176" si="14">D176*E176</f>
        <v>0</v>
      </c>
    </row>
    <row r="177" spans="1:7" s="762" customFormat="1" ht="13">
      <c r="A177" s="685"/>
      <c r="B177" s="688"/>
      <c r="C177" s="686"/>
      <c r="D177" s="686"/>
      <c r="E177" s="3091"/>
      <c r="F177" s="696"/>
    </row>
    <row r="178" spans="1:7" s="762" customFormat="1" ht="291.5" customHeight="1">
      <c r="A178" s="684" t="s">
        <v>2775</v>
      </c>
      <c r="B178" s="688" t="s">
        <v>2776</v>
      </c>
      <c r="C178" s="686" t="s">
        <v>4</v>
      </c>
      <c r="D178" s="686">
        <v>1</v>
      </c>
      <c r="E178" s="3091"/>
      <c r="F178" s="699">
        <f t="shared" si="13"/>
        <v>0</v>
      </c>
    </row>
    <row r="179" spans="1:7" s="762" customFormat="1" ht="13">
      <c r="A179" s="685"/>
      <c r="B179" s="688"/>
      <c r="C179" s="686"/>
      <c r="D179" s="686"/>
      <c r="E179" s="3091"/>
      <c r="F179" s="696">
        <f t="shared" si="13"/>
        <v>0</v>
      </c>
    </row>
    <row r="180" spans="1:7" s="762" customFormat="1" ht="70" customHeight="1">
      <c r="A180" s="684" t="s">
        <v>2777</v>
      </c>
      <c r="B180" s="724" t="s">
        <v>2778</v>
      </c>
      <c r="C180" s="686" t="s">
        <v>4</v>
      </c>
      <c r="D180" s="686">
        <v>2</v>
      </c>
      <c r="E180" s="3091"/>
      <c r="F180" s="699">
        <f t="shared" si="13"/>
        <v>0</v>
      </c>
    </row>
    <row r="181" spans="1:7" s="762" customFormat="1" ht="13">
      <c r="A181" s="685"/>
      <c r="B181" s="724"/>
      <c r="C181" s="686"/>
      <c r="D181" s="686"/>
      <c r="E181" s="3091"/>
      <c r="F181" s="699"/>
    </row>
    <row r="182" spans="1:7" s="762" customFormat="1" ht="78">
      <c r="A182" s="684" t="s">
        <v>2779</v>
      </c>
      <c r="B182" s="724" t="s">
        <v>2780</v>
      </c>
      <c r="C182" s="686" t="s">
        <v>4</v>
      </c>
      <c r="D182" s="686">
        <v>1</v>
      </c>
      <c r="E182" s="3091"/>
      <c r="F182" s="699">
        <f t="shared" ref="F182" si="15">D182*E182</f>
        <v>0</v>
      </c>
    </row>
    <row r="183" spans="1:7" s="762" customFormat="1" ht="13">
      <c r="A183" s="685"/>
      <c r="B183" s="688"/>
      <c r="C183" s="686"/>
      <c r="D183" s="686"/>
      <c r="E183" s="3091"/>
      <c r="F183" s="696"/>
    </row>
    <row r="184" spans="1:7" s="762" customFormat="1" ht="104">
      <c r="A184" s="684" t="s">
        <v>2781</v>
      </c>
      <c r="B184" s="724" t="s">
        <v>2782</v>
      </c>
      <c r="C184" s="686" t="s">
        <v>4</v>
      </c>
      <c r="D184" s="686">
        <v>1</v>
      </c>
      <c r="E184" s="3091"/>
      <c r="F184" s="699">
        <f>D184*E184</f>
        <v>0</v>
      </c>
    </row>
    <row r="185" spans="1:7" s="762" customFormat="1" ht="71.25" customHeight="1">
      <c r="A185" s="684"/>
      <c r="B185" s="724" t="s">
        <v>2783</v>
      </c>
      <c r="C185" s="686"/>
      <c r="D185" s="686"/>
      <c r="E185" s="3091"/>
      <c r="F185" s="699"/>
    </row>
    <row r="186" spans="1:7" s="762" customFormat="1" ht="26">
      <c r="A186" s="684"/>
      <c r="B186" s="724" t="s">
        <v>2784</v>
      </c>
      <c r="C186" s="686"/>
      <c r="D186" s="686"/>
      <c r="E186" s="3091"/>
      <c r="F186" s="699"/>
    </row>
    <row r="187" spans="1:7" s="762" customFormat="1" ht="52">
      <c r="A187" s="684"/>
      <c r="B187" s="724" t="s">
        <v>2785</v>
      </c>
      <c r="C187" s="686"/>
      <c r="D187" s="686"/>
      <c r="E187" s="3091"/>
      <c r="F187" s="699"/>
    </row>
    <row r="188" spans="1:7" s="762" customFormat="1" ht="13">
      <c r="A188" s="685"/>
      <c r="B188" s="688"/>
      <c r="C188" s="686"/>
      <c r="D188" s="686"/>
      <c r="E188" s="3091"/>
      <c r="F188" s="696"/>
    </row>
    <row r="189" spans="1:7" s="762" customFormat="1" ht="91">
      <c r="A189" s="684" t="s">
        <v>2786</v>
      </c>
      <c r="B189" s="724" t="s">
        <v>4523</v>
      </c>
      <c r="C189" s="686" t="s">
        <v>4</v>
      </c>
      <c r="D189" s="686">
        <v>1</v>
      </c>
      <c r="E189" s="3091"/>
      <c r="F189" s="699">
        <f>D189*E189</f>
        <v>0</v>
      </c>
    </row>
    <row r="190" spans="1:7" s="762" customFormat="1" ht="325">
      <c r="A190" s="685"/>
      <c r="B190" s="688" t="s">
        <v>4524</v>
      </c>
      <c r="C190" s="686"/>
      <c r="D190" s="686"/>
      <c r="E190" s="3091"/>
      <c r="F190" s="696"/>
    </row>
    <row r="191" spans="1:7" s="762" customFormat="1" ht="52">
      <c r="A191" s="685"/>
      <c r="B191" s="724" t="s">
        <v>2785</v>
      </c>
      <c r="C191" s="686"/>
      <c r="D191" s="686"/>
      <c r="E191" s="3091"/>
      <c r="F191" s="696"/>
      <c r="G191" s="762">
        <v>1</v>
      </c>
    </row>
    <row r="192" spans="1:7" s="762" customFormat="1" ht="13">
      <c r="A192" s="685"/>
      <c r="B192" s="688"/>
      <c r="C192" s="686"/>
      <c r="D192" s="686"/>
      <c r="E192" s="3091"/>
      <c r="F192" s="696"/>
      <c r="G192" s="762">
        <v>8</v>
      </c>
    </row>
    <row r="193" spans="1:6" s="762" customFormat="1" ht="13">
      <c r="A193" s="684" t="s">
        <v>2786</v>
      </c>
      <c r="B193" s="688" t="s">
        <v>2787</v>
      </c>
      <c r="C193" s="686"/>
      <c r="D193" s="686"/>
      <c r="E193" s="3091"/>
      <c r="F193" s="699"/>
    </row>
    <row r="194" spans="1:6" s="762" customFormat="1" ht="13">
      <c r="A194" s="684"/>
      <c r="B194" s="688"/>
      <c r="C194" s="686"/>
      <c r="D194" s="686"/>
      <c r="E194" s="3091"/>
      <c r="F194" s="699"/>
    </row>
    <row r="195" spans="1:6" s="762" customFormat="1" ht="13">
      <c r="A195" s="684" t="s">
        <v>2788</v>
      </c>
      <c r="B195" s="688" t="s">
        <v>2789</v>
      </c>
      <c r="C195" s="686"/>
      <c r="D195" s="686"/>
      <c r="E195" s="3091"/>
      <c r="F195" s="699"/>
    </row>
    <row r="196" spans="1:6" s="762" customFormat="1" ht="13">
      <c r="A196" s="684"/>
      <c r="B196" s="688"/>
      <c r="C196" s="686"/>
      <c r="D196" s="686"/>
      <c r="E196" s="3091"/>
      <c r="F196" s="699"/>
    </row>
    <row r="197" spans="1:6" s="762" customFormat="1" ht="26">
      <c r="A197" s="684" t="s">
        <v>0</v>
      </c>
      <c r="B197" s="688" t="s">
        <v>2790</v>
      </c>
      <c r="C197" s="686" t="s">
        <v>31</v>
      </c>
      <c r="D197" s="686">
        <v>1</v>
      </c>
      <c r="E197" s="3091"/>
      <c r="F197" s="699">
        <f>D197*E197</f>
        <v>0</v>
      </c>
    </row>
    <row r="198" spans="1:6" s="762" customFormat="1" ht="91">
      <c r="A198" s="684" t="s">
        <v>1</v>
      </c>
      <c r="B198" s="688" t="s">
        <v>2791</v>
      </c>
      <c r="C198" s="686" t="s">
        <v>31</v>
      </c>
      <c r="D198" s="686">
        <v>8</v>
      </c>
      <c r="E198" s="3091"/>
      <c r="F198" s="699">
        <f>D198*E198</f>
        <v>0</v>
      </c>
    </row>
    <row r="199" spans="1:6" s="762" customFormat="1" ht="13">
      <c r="A199" s="684"/>
      <c r="B199" s="688"/>
      <c r="C199" s="686"/>
      <c r="D199" s="686"/>
      <c r="E199" s="3091"/>
      <c r="F199" s="699"/>
    </row>
    <row r="200" spans="1:6" s="762" customFormat="1" ht="26">
      <c r="A200" s="684" t="s">
        <v>2792</v>
      </c>
      <c r="B200" s="688" t="s">
        <v>2793</v>
      </c>
      <c r="C200" s="686"/>
      <c r="D200" s="686"/>
      <c r="E200" s="3091"/>
      <c r="F200" s="699"/>
    </row>
    <row r="201" spans="1:6" s="762" customFormat="1" ht="78">
      <c r="A201" s="684"/>
      <c r="B201" s="695" t="s">
        <v>2794</v>
      </c>
      <c r="C201" s="686"/>
      <c r="D201" s="686"/>
      <c r="E201" s="3091"/>
      <c r="F201" s="699"/>
    </row>
    <row r="202" spans="1:6" s="762" customFormat="1" ht="65">
      <c r="A202" s="684" t="s">
        <v>0</v>
      </c>
      <c r="B202" s="688" t="s">
        <v>2795</v>
      </c>
      <c r="C202" s="686" t="s">
        <v>2796</v>
      </c>
      <c r="D202" s="686">
        <v>93.6</v>
      </c>
      <c r="E202" s="3091"/>
      <c r="F202" s="699">
        <f t="shared" ref="F202:F212" si="16">D202*E202</f>
        <v>0</v>
      </c>
    </row>
    <row r="203" spans="1:6" s="762" customFormat="1" ht="52">
      <c r="A203" s="684" t="s">
        <v>1</v>
      </c>
      <c r="B203" s="688" t="s">
        <v>2797</v>
      </c>
      <c r="C203" s="686" t="s">
        <v>2798</v>
      </c>
      <c r="D203" s="686">
        <v>165.4048532115026</v>
      </c>
      <c r="E203" s="3091"/>
      <c r="F203" s="699">
        <f t="shared" si="16"/>
        <v>0</v>
      </c>
    </row>
    <row r="204" spans="1:6" s="762" customFormat="1" ht="26">
      <c r="A204" s="684" t="s">
        <v>2</v>
      </c>
      <c r="B204" s="688" t="s">
        <v>2799</v>
      </c>
      <c r="C204" s="686" t="s">
        <v>2798</v>
      </c>
      <c r="D204" s="686">
        <v>9.8960168588078474</v>
      </c>
      <c r="E204" s="3091"/>
      <c r="F204" s="699">
        <f t="shared" si="16"/>
        <v>0</v>
      </c>
    </row>
    <row r="205" spans="1:6" s="762" customFormat="1" ht="39">
      <c r="A205" s="684" t="s">
        <v>229</v>
      </c>
      <c r="B205" s="688" t="s">
        <v>2800</v>
      </c>
      <c r="C205" s="686" t="s">
        <v>4</v>
      </c>
      <c r="D205" s="686">
        <v>9</v>
      </c>
      <c r="E205" s="3091"/>
      <c r="F205" s="699">
        <f t="shared" si="16"/>
        <v>0</v>
      </c>
    </row>
    <row r="206" spans="1:6" s="762" customFormat="1" ht="52">
      <c r="A206" s="684" t="s">
        <v>230</v>
      </c>
      <c r="B206" s="688" t="s">
        <v>2801</v>
      </c>
      <c r="C206" s="686" t="s">
        <v>377</v>
      </c>
      <c r="D206" s="686">
        <v>40</v>
      </c>
      <c r="E206" s="3091"/>
      <c r="F206" s="699">
        <f t="shared" si="16"/>
        <v>0</v>
      </c>
    </row>
    <row r="207" spans="1:6" s="762" customFormat="1" ht="52">
      <c r="A207" s="684" t="s">
        <v>231</v>
      </c>
      <c r="B207" s="688" t="s">
        <v>2802</v>
      </c>
      <c r="C207" s="686" t="s">
        <v>377</v>
      </c>
      <c r="D207" s="686">
        <v>40</v>
      </c>
      <c r="E207" s="3091"/>
      <c r="F207" s="699">
        <f t="shared" si="16"/>
        <v>0</v>
      </c>
    </row>
    <row r="208" spans="1:6" s="730" customFormat="1" ht="26">
      <c r="A208" s="684" t="s">
        <v>333</v>
      </c>
      <c r="B208" s="688" t="s">
        <v>2803</v>
      </c>
      <c r="C208" s="686" t="s">
        <v>4</v>
      </c>
      <c r="D208" s="686">
        <v>8</v>
      </c>
      <c r="E208" s="3091"/>
      <c r="F208" s="699">
        <f t="shared" si="16"/>
        <v>0</v>
      </c>
    </row>
    <row r="209" spans="1:6" s="730" customFormat="1" ht="52">
      <c r="A209" s="684" t="s">
        <v>334</v>
      </c>
      <c r="B209" s="688" t="s">
        <v>2804</v>
      </c>
      <c r="C209" s="686" t="s">
        <v>4</v>
      </c>
      <c r="D209" s="686">
        <v>8</v>
      </c>
      <c r="E209" s="3091"/>
      <c r="F209" s="699">
        <f t="shared" si="16"/>
        <v>0</v>
      </c>
    </row>
    <row r="210" spans="1:6" s="730" customFormat="1" ht="26">
      <c r="A210" s="684" t="s">
        <v>335</v>
      </c>
      <c r="B210" s="688" t="s">
        <v>2805</v>
      </c>
      <c r="C210" s="686" t="s">
        <v>2796</v>
      </c>
      <c r="D210" s="686">
        <v>93.6</v>
      </c>
      <c r="E210" s="3091"/>
      <c r="F210" s="699">
        <f t="shared" si="16"/>
        <v>0</v>
      </c>
    </row>
    <row r="211" spans="1:6" s="730" customFormat="1" ht="39">
      <c r="A211" s="684" t="s">
        <v>336</v>
      </c>
      <c r="B211" s="688" t="s">
        <v>2806</v>
      </c>
      <c r="C211" s="686" t="s">
        <v>404</v>
      </c>
      <c r="D211" s="686">
        <v>25.446900494077326</v>
      </c>
      <c r="E211" s="3091"/>
      <c r="F211" s="699">
        <f t="shared" si="16"/>
        <v>0</v>
      </c>
    </row>
    <row r="212" spans="1:6" s="730" customFormat="1" ht="39">
      <c r="A212" s="684" t="s">
        <v>337</v>
      </c>
      <c r="B212" s="688" t="s">
        <v>2807</v>
      </c>
      <c r="C212" s="686" t="s">
        <v>404</v>
      </c>
      <c r="D212" s="686">
        <v>25.446900494077326</v>
      </c>
      <c r="E212" s="3091"/>
      <c r="F212" s="699">
        <f t="shared" si="16"/>
        <v>0</v>
      </c>
    </row>
    <row r="213" spans="1:6" s="730" customFormat="1" ht="13">
      <c r="A213" s="717"/>
      <c r="B213" s="718"/>
      <c r="C213" s="715"/>
      <c r="D213" s="715"/>
      <c r="E213" s="3097"/>
      <c r="F213" s="719">
        <f t="shared" si="13"/>
        <v>0</v>
      </c>
    </row>
    <row r="214" spans="1:6" s="730" customFormat="1" ht="13">
      <c r="A214" s="720" t="s">
        <v>2808</v>
      </c>
      <c r="B214" s="721" t="s">
        <v>2722</v>
      </c>
      <c r="C214" s="713"/>
      <c r="D214" s="713"/>
      <c r="E214" s="3095"/>
      <c r="F214" s="696">
        <f t="shared" si="13"/>
        <v>0</v>
      </c>
    </row>
    <row r="215" spans="1:6" s="730" customFormat="1" ht="13">
      <c r="A215" s="722"/>
      <c r="B215" s="721"/>
      <c r="C215" s="713"/>
      <c r="D215" s="713"/>
      <c r="E215" s="3095"/>
      <c r="F215" s="696">
        <f t="shared" si="13"/>
        <v>0</v>
      </c>
    </row>
    <row r="216" spans="1:6" s="730" customFormat="1" ht="65">
      <c r="A216" s="705" t="s">
        <v>2809</v>
      </c>
      <c r="B216" s="723" t="s">
        <v>2724</v>
      </c>
      <c r="C216" s="713"/>
      <c r="D216" s="713"/>
      <c r="E216" s="3095"/>
      <c r="F216" s="696">
        <f t="shared" si="13"/>
        <v>0</v>
      </c>
    </row>
    <row r="217" spans="1:6" s="730" customFormat="1" ht="13">
      <c r="A217" s="708"/>
      <c r="B217" s="723"/>
      <c r="C217" s="713"/>
      <c r="D217" s="713"/>
      <c r="E217" s="3095"/>
      <c r="F217" s="696">
        <f t="shared" si="13"/>
        <v>0</v>
      </c>
    </row>
    <row r="218" spans="1:6" s="730" customFormat="1" ht="13">
      <c r="A218" s="708"/>
      <c r="B218" s="724" t="s">
        <v>2726</v>
      </c>
      <c r="C218" s="713" t="s">
        <v>406</v>
      </c>
      <c r="D218" s="713">
        <v>170</v>
      </c>
      <c r="E218" s="3095"/>
      <c r="F218" s="699">
        <f t="shared" si="13"/>
        <v>0</v>
      </c>
    </row>
    <row r="219" spans="1:6" s="730" customFormat="1" ht="13">
      <c r="A219" s="708"/>
      <c r="B219" s="724" t="s">
        <v>2810</v>
      </c>
      <c r="C219" s="713" t="s">
        <v>406</v>
      </c>
      <c r="D219" s="713">
        <v>37.5</v>
      </c>
      <c r="E219" s="3095"/>
      <c r="F219" s="699">
        <f t="shared" si="13"/>
        <v>0</v>
      </c>
    </row>
    <row r="220" spans="1:6" s="730" customFormat="1" ht="13">
      <c r="A220" s="708"/>
      <c r="B220" s="724" t="s">
        <v>2811</v>
      </c>
      <c r="C220" s="713" t="s">
        <v>406</v>
      </c>
      <c r="D220" s="713">
        <v>25</v>
      </c>
      <c r="E220" s="3095"/>
      <c r="F220" s="699">
        <f t="shared" si="13"/>
        <v>0</v>
      </c>
    </row>
    <row r="221" spans="1:6" s="730" customFormat="1" ht="13">
      <c r="A221" s="708"/>
      <c r="B221" s="724"/>
      <c r="C221" s="713"/>
      <c r="D221" s="713"/>
      <c r="E221" s="3095"/>
      <c r="F221" s="699"/>
    </row>
    <row r="222" spans="1:6" s="764" customFormat="1" ht="65">
      <c r="A222" s="705" t="s">
        <v>2812</v>
      </c>
      <c r="B222" s="723" t="s">
        <v>2813</v>
      </c>
      <c r="C222" s="713"/>
      <c r="D222" s="713"/>
      <c r="E222" s="3095"/>
      <c r="F222" s="696">
        <f>D222*E222</f>
        <v>0</v>
      </c>
    </row>
    <row r="223" spans="1:6" s="730" customFormat="1" ht="13">
      <c r="A223" s="708"/>
      <c r="B223" s="723"/>
      <c r="C223" s="713"/>
      <c r="D223" s="713"/>
      <c r="E223" s="3095"/>
      <c r="F223" s="696">
        <f t="shared" ref="F223:F225" si="17">D223*E223</f>
        <v>0</v>
      </c>
    </row>
    <row r="224" spans="1:6" s="730" customFormat="1" ht="13">
      <c r="A224" s="708"/>
      <c r="B224" s="724" t="s">
        <v>2814</v>
      </c>
      <c r="C224" s="713" t="s">
        <v>406</v>
      </c>
      <c r="D224" s="713">
        <v>44.5</v>
      </c>
      <c r="E224" s="3095"/>
      <c r="F224" s="699">
        <f t="shared" si="17"/>
        <v>0</v>
      </c>
    </row>
    <row r="225" spans="1:6" s="730" customFormat="1" ht="13">
      <c r="A225" s="708"/>
      <c r="B225" s="724" t="s">
        <v>2815</v>
      </c>
      <c r="C225" s="713" t="s">
        <v>406</v>
      </c>
      <c r="D225" s="713">
        <v>36.5</v>
      </c>
      <c r="E225" s="3095"/>
      <c r="F225" s="699">
        <f t="shared" si="17"/>
        <v>0</v>
      </c>
    </row>
    <row r="226" spans="1:6" s="730" customFormat="1" ht="13">
      <c r="A226" s="1320"/>
      <c r="B226" s="1321"/>
      <c r="C226" s="1322"/>
      <c r="D226" s="1322"/>
      <c r="E226" s="3098"/>
      <c r="F226" s="1323"/>
    </row>
    <row r="227" spans="1:6" s="730" customFormat="1" ht="13">
      <c r="A227" s="694" t="s">
        <v>2756</v>
      </c>
      <c r="B227" s="681" t="s">
        <v>2728</v>
      </c>
      <c r="C227" s="682"/>
      <c r="D227" s="682"/>
      <c r="E227" s="3093"/>
      <c r="F227" s="683">
        <f>SUM(F174:F226)</f>
        <v>0</v>
      </c>
    </row>
    <row r="228" spans="1:6" s="710" customFormat="1" ht="13">
      <c r="A228" s="722"/>
      <c r="B228" s="722"/>
      <c r="C228" s="713"/>
      <c r="D228" s="713"/>
      <c r="E228" s="3095"/>
      <c r="F228" s="699"/>
    </row>
    <row r="229" spans="1:6" s="710" customFormat="1" ht="13">
      <c r="A229" s="694" t="s">
        <v>2757</v>
      </c>
      <c r="B229" s="695" t="s">
        <v>2671</v>
      </c>
      <c r="C229" s="686"/>
      <c r="D229" s="686"/>
      <c r="E229" s="3091"/>
      <c r="F229" s="687"/>
    </row>
    <row r="230" spans="1:6" s="710" customFormat="1" ht="13">
      <c r="A230" s="681"/>
      <c r="B230" s="695"/>
      <c r="C230" s="686"/>
      <c r="D230" s="686"/>
      <c r="E230" s="3091"/>
      <c r="F230" s="687"/>
    </row>
    <row r="231" spans="1:6" s="710" customFormat="1" ht="13">
      <c r="A231" s="684" t="s">
        <v>2816</v>
      </c>
      <c r="B231" s="688" t="s">
        <v>2730</v>
      </c>
      <c r="C231" s="686" t="s">
        <v>406</v>
      </c>
      <c r="D231" s="686">
        <v>313.5</v>
      </c>
      <c r="E231" s="3091"/>
      <c r="F231" s="699">
        <f t="shared" ref="F231:F233" si="18">D231*E231</f>
        <v>0</v>
      </c>
    </row>
    <row r="232" spans="1:6" s="710" customFormat="1" ht="13">
      <c r="A232" s="685"/>
      <c r="B232" s="688"/>
      <c r="C232" s="686"/>
      <c r="D232" s="686"/>
      <c r="E232" s="3091"/>
      <c r="F232" s="696">
        <f t="shared" si="18"/>
        <v>0</v>
      </c>
    </row>
    <row r="233" spans="1:6" s="710" customFormat="1" ht="26">
      <c r="A233" s="684" t="s">
        <v>2817</v>
      </c>
      <c r="B233" s="688" t="s">
        <v>2732</v>
      </c>
      <c r="C233" s="686" t="s">
        <v>406</v>
      </c>
      <c r="D233" s="686">
        <v>232.5</v>
      </c>
      <c r="E233" s="3091"/>
      <c r="F233" s="699">
        <f t="shared" si="18"/>
        <v>0</v>
      </c>
    </row>
    <row r="234" spans="1:6" s="710" customFormat="1" ht="13">
      <c r="A234" s="1318"/>
      <c r="B234" s="1324"/>
      <c r="C234" s="1319"/>
      <c r="D234" s="1319"/>
      <c r="E234" s="3096"/>
      <c r="F234" s="1313"/>
    </row>
    <row r="235" spans="1:6" s="710" customFormat="1" ht="13">
      <c r="A235" s="694" t="s">
        <v>2757</v>
      </c>
      <c r="B235" s="695" t="s">
        <v>2735</v>
      </c>
      <c r="C235" s="686"/>
      <c r="D235" s="686"/>
      <c r="E235" s="3091"/>
      <c r="F235" s="683">
        <f>SUM(F231:F234)</f>
        <v>0</v>
      </c>
    </row>
    <row r="236" spans="1:6" s="710" customFormat="1" ht="13">
      <c r="A236" s="681"/>
      <c r="B236" s="695"/>
      <c r="C236" s="686"/>
      <c r="D236" s="686"/>
      <c r="E236" s="3091"/>
      <c r="F236" s="687"/>
    </row>
    <row r="237" spans="1:6" s="710" customFormat="1" ht="13">
      <c r="A237" s="694" t="s">
        <v>2758</v>
      </c>
      <c r="B237" s="695" t="s">
        <v>2673</v>
      </c>
      <c r="C237" s="686"/>
      <c r="D237" s="686"/>
      <c r="E237" s="3091"/>
      <c r="F237" s="687"/>
    </row>
    <row r="238" spans="1:6" ht="13">
      <c r="A238" s="681"/>
      <c r="B238" s="695"/>
      <c r="C238" s="686"/>
      <c r="D238" s="686"/>
      <c r="E238" s="3091"/>
      <c r="F238" s="687"/>
    </row>
    <row r="239" spans="1:6" ht="52">
      <c r="A239" s="684" t="s">
        <v>2818</v>
      </c>
      <c r="B239" s="688" t="s">
        <v>2737</v>
      </c>
      <c r="C239" s="686"/>
      <c r="D239" s="686"/>
      <c r="E239" s="3091"/>
      <c r="F239" s="687">
        <f>0.05*(F235+F227+F168+F141)</f>
        <v>0</v>
      </c>
    </row>
    <row r="240" spans="1:6" s="730" customFormat="1" ht="13">
      <c r="A240" s="1318"/>
      <c r="B240" s="1324"/>
      <c r="C240" s="1319"/>
      <c r="D240" s="1319"/>
      <c r="E240" s="3096"/>
      <c r="F240" s="1313"/>
    </row>
    <row r="241" spans="1:6" s="730" customFormat="1" ht="13">
      <c r="A241" s="694" t="s">
        <v>2758</v>
      </c>
      <c r="B241" s="695" t="s">
        <v>2738</v>
      </c>
      <c r="C241" s="686"/>
      <c r="D241" s="686"/>
      <c r="E241" s="3091"/>
      <c r="F241" s="683">
        <f>SUM(F239:F239)</f>
        <v>0</v>
      </c>
    </row>
    <row r="242" spans="1:6" s="730" customFormat="1" ht="13.5" thickBot="1">
      <c r="A242" s="725"/>
      <c r="B242" s="725"/>
      <c r="C242" s="726"/>
      <c r="D242" s="727"/>
      <c r="E242" s="3099"/>
      <c r="F242" s="728"/>
    </row>
    <row r="243" spans="1:6" s="730" customFormat="1" ht="13.5" thickTop="1">
      <c r="A243" s="694" t="s">
        <v>2752</v>
      </c>
      <c r="B243" s="695" t="s">
        <v>2728</v>
      </c>
      <c r="C243" s="681"/>
      <c r="D243" s="695"/>
      <c r="E243" s="3100"/>
      <c r="F243" s="729">
        <f>F241+F235+F227+F168+F141</f>
        <v>0</v>
      </c>
    </row>
    <row r="244" spans="1:6" s="730" customFormat="1" ht="13">
      <c r="A244" s="694"/>
      <c r="B244" s="695"/>
      <c r="C244" s="681"/>
      <c r="D244" s="695"/>
      <c r="E244" s="3100"/>
      <c r="F244" s="729"/>
    </row>
    <row r="245" spans="1:6" s="730" customFormat="1" ht="13">
      <c r="A245" s="694"/>
      <c r="B245" s="695"/>
      <c r="C245" s="681"/>
      <c r="D245" s="695"/>
      <c r="E245" s="3100"/>
      <c r="F245" s="729"/>
    </row>
    <row r="246" spans="1:6" s="730" customFormat="1" ht="26">
      <c r="A246" s="678" t="s">
        <v>2819</v>
      </c>
      <c r="B246" s="679" t="s">
        <v>2820</v>
      </c>
      <c r="C246" s="680"/>
      <c r="D246" s="680"/>
      <c r="E246" s="3102"/>
      <c r="F246" s="680"/>
    </row>
    <row r="247" spans="1:6" s="730" customFormat="1" ht="13">
      <c r="A247" s="681"/>
      <c r="B247" s="681"/>
      <c r="C247" s="682"/>
      <c r="D247" s="682"/>
      <c r="E247" s="3093"/>
      <c r="F247" s="683"/>
    </row>
    <row r="248" spans="1:6" s="730" customFormat="1" ht="13">
      <c r="A248" s="684" t="s">
        <v>2821</v>
      </c>
      <c r="B248" s="685" t="s">
        <v>2665</v>
      </c>
      <c r="C248" s="686"/>
      <c r="D248" s="686"/>
      <c r="E248" s="3091"/>
      <c r="F248" s="687">
        <f>F266</f>
        <v>0</v>
      </c>
    </row>
    <row r="249" spans="1:6" s="730" customFormat="1" ht="13">
      <c r="A249" s="684" t="s">
        <v>2822</v>
      </c>
      <c r="B249" s="685" t="s">
        <v>2667</v>
      </c>
      <c r="C249" s="686"/>
      <c r="D249" s="686"/>
      <c r="E249" s="3091"/>
      <c r="F249" s="687">
        <f>F291</f>
        <v>0</v>
      </c>
    </row>
    <row r="250" spans="1:6" s="730" customFormat="1" ht="13">
      <c r="A250" s="684" t="s">
        <v>2823</v>
      </c>
      <c r="B250" s="685" t="s">
        <v>2669</v>
      </c>
      <c r="C250" s="686"/>
      <c r="D250" s="686"/>
      <c r="E250" s="3091"/>
      <c r="F250" s="687">
        <f>F307</f>
        <v>0</v>
      </c>
    </row>
    <row r="251" spans="1:6" s="730" customFormat="1" ht="13">
      <c r="A251" s="684" t="s">
        <v>2824</v>
      </c>
      <c r="B251" s="688" t="s">
        <v>2671</v>
      </c>
      <c r="C251" s="686"/>
      <c r="D251" s="686"/>
      <c r="E251" s="3091"/>
      <c r="F251" s="687">
        <f>F317</f>
        <v>0</v>
      </c>
    </row>
    <row r="252" spans="1:6" s="730" customFormat="1" ht="13">
      <c r="A252" s="1310" t="s">
        <v>2825</v>
      </c>
      <c r="B252" s="1311" t="s">
        <v>2673</v>
      </c>
      <c r="C252" s="1312"/>
      <c r="D252" s="1312"/>
      <c r="E252" s="3103"/>
      <c r="F252" s="1313">
        <f>F323</f>
        <v>0</v>
      </c>
    </row>
    <row r="253" spans="1:6" s="730" customFormat="1" ht="13">
      <c r="A253" s="681"/>
      <c r="B253" s="685" t="s">
        <v>381</v>
      </c>
      <c r="C253" s="682"/>
      <c r="D253" s="682"/>
      <c r="E253" s="3093"/>
      <c r="F253" s="687">
        <f>SUM(F248:F252)</f>
        <v>0</v>
      </c>
    </row>
    <row r="254" spans="1:6" s="730" customFormat="1" ht="13.5" thickBot="1">
      <c r="A254" s="681"/>
      <c r="B254" s="689"/>
      <c r="C254" s="682"/>
      <c r="D254" s="682"/>
      <c r="E254" s="3093"/>
      <c r="F254" s="687"/>
    </row>
    <row r="255" spans="1:6" s="730" customFormat="1" ht="13.5" thickBot="1">
      <c r="A255" s="690" t="s">
        <v>2674</v>
      </c>
      <c r="B255" s="691" t="s">
        <v>2675</v>
      </c>
      <c r="C255" s="692" t="s">
        <v>2676</v>
      </c>
      <c r="D255" s="692" t="s">
        <v>385</v>
      </c>
      <c r="E255" s="3104" t="s">
        <v>681</v>
      </c>
      <c r="F255" s="693" t="s">
        <v>2677</v>
      </c>
    </row>
    <row r="256" spans="1:6" s="730" customFormat="1" ht="13">
      <c r="A256" s="681"/>
      <c r="B256" s="681"/>
      <c r="C256" s="682"/>
      <c r="D256" s="682"/>
      <c r="E256" s="3093"/>
      <c r="F256" s="683"/>
    </row>
    <row r="257" spans="1:6" s="730" customFormat="1" ht="91">
      <c r="A257" s="681"/>
      <c r="B257" s="679" t="s">
        <v>2678</v>
      </c>
      <c r="C257" s="682"/>
      <c r="D257" s="682"/>
      <c r="E257" s="3093"/>
      <c r="F257" s="683"/>
    </row>
    <row r="258" spans="1:6" s="730" customFormat="1" ht="13">
      <c r="A258" s="681"/>
      <c r="B258" s="681"/>
      <c r="C258" s="682"/>
      <c r="D258" s="682"/>
      <c r="E258" s="3093"/>
      <c r="F258" s="683"/>
    </row>
    <row r="259" spans="1:6" s="730" customFormat="1" ht="13">
      <c r="A259" s="694" t="s">
        <v>2821</v>
      </c>
      <c r="B259" s="681" t="s">
        <v>2679</v>
      </c>
      <c r="C259" s="686"/>
      <c r="D259" s="686"/>
      <c r="E259" s="3091"/>
      <c r="F259" s="687"/>
    </row>
    <row r="260" spans="1:6" s="730" customFormat="1" ht="13">
      <c r="A260" s="681"/>
      <c r="B260" s="681"/>
      <c r="C260" s="686"/>
      <c r="D260" s="686"/>
      <c r="E260" s="3091"/>
      <c r="F260" s="687"/>
    </row>
    <row r="261" spans="1:6" s="709" customFormat="1" ht="26">
      <c r="A261" s="681"/>
      <c r="B261" s="695" t="s">
        <v>2680</v>
      </c>
      <c r="C261" s="686"/>
      <c r="D261" s="686"/>
      <c r="E261" s="3091"/>
      <c r="F261" s="687"/>
    </row>
    <row r="262" spans="1:6" s="709" customFormat="1" ht="13">
      <c r="A262" s="681"/>
      <c r="B262" s="681"/>
      <c r="C262" s="686"/>
      <c r="D262" s="686"/>
      <c r="E262" s="3091"/>
      <c r="F262" s="696"/>
    </row>
    <row r="263" spans="1:6" s="709" customFormat="1" ht="13">
      <c r="A263" s="684" t="s">
        <v>2826</v>
      </c>
      <c r="B263" s="697" t="s">
        <v>2682</v>
      </c>
      <c r="C263" s="698" t="s">
        <v>2683</v>
      </c>
      <c r="D263" s="698">
        <v>2</v>
      </c>
      <c r="E263" s="3090"/>
      <c r="F263" s="699">
        <f t="shared" ref="F263" si="19">D263*E263</f>
        <v>0</v>
      </c>
    </row>
    <row r="264" spans="1:6" s="709" customFormat="1" ht="13">
      <c r="A264" s="684"/>
      <c r="B264" s="697"/>
      <c r="C264" s="698"/>
      <c r="D264" s="698"/>
      <c r="E264" s="3090"/>
      <c r="F264" s="699"/>
    </row>
    <row r="265" spans="1:6" s="730" customFormat="1" ht="13">
      <c r="A265" s="1314"/>
      <c r="B265" s="1315"/>
      <c r="C265" s="1316"/>
      <c r="D265" s="1316"/>
      <c r="E265" s="3092"/>
      <c r="F265" s="1317"/>
    </row>
    <row r="266" spans="1:6" s="730" customFormat="1" ht="13">
      <c r="A266" s="694" t="s">
        <v>2821</v>
      </c>
      <c r="B266" s="681" t="s">
        <v>2691</v>
      </c>
      <c r="C266" s="682"/>
      <c r="D266" s="682"/>
      <c r="E266" s="3093"/>
      <c r="F266" s="683">
        <f>SUM(F263:F265)</f>
        <v>0</v>
      </c>
    </row>
    <row r="267" spans="1:6" s="730" customFormat="1" ht="13">
      <c r="A267" s="681"/>
      <c r="B267" s="681"/>
      <c r="C267" s="686"/>
      <c r="D267" s="686"/>
      <c r="E267" s="3091"/>
      <c r="F267" s="687"/>
    </row>
    <row r="268" spans="1:6" s="730" customFormat="1" ht="13">
      <c r="A268" s="694" t="s">
        <v>2822</v>
      </c>
      <c r="B268" s="681" t="s">
        <v>2667</v>
      </c>
      <c r="C268" s="686"/>
      <c r="D268" s="686"/>
      <c r="E268" s="3091"/>
      <c r="F268" s="687"/>
    </row>
    <row r="269" spans="1:6" s="730" customFormat="1" ht="13">
      <c r="A269" s="685"/>
      <c r="B269" s="685"/>
      <c r="C269" s="686"/>
      <c r="D269" s="686"/>
      <c r="E269" s="3091"/>
      <c r="F269" s="687"/>
    </row>
    <row r="270" spans="1:6" s="730" customFormat="1" ht="13">
      <c r="A270" s="694" t="s">
        <v>2827</v>
      </c>
      <c r="B270" s="681" t="s">
        <v>2693</v>
      </c>
      <c r="C270" s="686"/>
      <c r="D270" s="686"/>
      <c r="E270" s="3091"/>
      <c r="F270" s="687"/>
    </row>
    <row r="271" spans="1:6" s="730" customFormat="1" ht="13">
      <c r="A271" s="681"/>
      <c r="B271" s="681"/>
      <c r="C271" s="686"/>
      <c r="D271" s="686"/>
      <c r="E271" s="3091"/>
      <c r="F271" s="687"/>
    </row>
    <row r="272" spans="1:6" s="762" customFormat="1" ht="78">
      <c r="A272" s="681"/>
      <c r="B272" s="695" t="s">
        <v>2761</v>
      </c>
      <c r="C272" s="686"/>
      <c r="D272" s="686"/>
      <c r="E272" s="3091"/>
      <c r="F272" s="687"/>
    </row>
    <row r="273" spans="1:6" s="730" customFormat="1" ht="13">
      <c r="A273" s="681"/>
      <c r="B273" s="688"/>
      <c r="C273" s="686"/>
      <c r="D273" s="686"/>
      <c r="E273" s="3091"/>
      <c r="F273" s="687"/>
    </row>
    <row r="274" spans="1:6" s="730" customFormat="1" ht="52">
      <c r="A274" s="705" t="s">
        <v>2828</v>
      </c>
      <c r="B274" s="706" t="s">
        <v>2696</v>
      </c>
      <c r="C274" s="707" t="s">
        <v>404</v>
      </c>
      <c r="D274" s="707">
        <v>53.4</v>
      </c>
      <c r="E274" s="3094"/>
      <c r="F274" s="699">
        <f>D274*$E274</f>
        <v>0</v>
      </c>
    </row>
    <row r="275" spans="1:6" s="730" customFormat="1" ht="13">
      <c r="A275" s="708"/>
      <c r="B275" s="688"/>
      <c r="C275" s="686"/>
      <c r="D275" s="686"/>
      <c r="E275" s="3091"/>
      <c r="F275" s="709"/>
    </row>
    <row r="276" spans="1:6" s="730" customFormat="1" ht="52">
      <c r="A276" s="705" t="s">
        <v>2829</v>
      </c>
      <c r="B276" s="688" t="s">
        <v>2698</v>
      </c>
      <c r="C276" s="686" t="s">
        <v>404</v>
      </c>
      <c r="D276" s="686">
        <v>49.26</v>
      </c>
      <c r="E276" s="3091"/>
      <c r="F276" s="699">
        <f t="shared" ref="F276" si="20">D276*E276</f>
        <v>0</v>
      </c>
    </row>
    <row r="277" spans="1:6" s="730" customFormat="1" ht="13">
      <c r="A277" s="708"/>
      <c r="B277" s="688"/>
      <c r="C277" s="686"/>
      <c r="D277" s="686"/>
      <c r="E277" s="3091"/>
      <c r="F277" s="710"/>
    </row>
    <row r="278" spans="1:6" s="730" customFormat="1" ht="26">
      <c r="A278" s="705" t="s">
        <v>2830</v>
      </c>
      <c r="B278" s="706" t="s">
        <v>2700</v>
      </c>
      <c r="C278" s="707" t="s">
        <v>404</v>
      </c>
      <c r="D278" s="707">
        <v>4.1400000000000006</v>
      </c>
      <c r="E278" s="3094"/>
      <c r="F278" s="699">
        <f>D278*$E278</f>
        <v>0</v>
      </c>
    </row>
    <row r="279" spans="1:6" s="730" customFormat="1" ht="13">
      <c r="A279" s="681"/>
      <c r="B279" s="688"/>
      <c r="C279" s="686"/>
      <c r="D279" s="686"/>
      <c r="E279" s="3091"/>
      <c r="F279" s="696">
        <f t="shared" ref="F279:F288" si="21">D279*E279</f>
        <v>0</v>
      </c>
    </row>
    <row r="280" spans="1:6" s="730" customFormat="1" ht="26">
      <c r="A280" s="708"/>
      <c r="B280" s="711" t="s">
        <v>2701</v>
      </c>
      <c r="C280" s="686"/>
      <c r="D280" s="686"/>
      <c r="E280" s="3091"/>
      <c r="F280" s="696">
        <f t="shared" si="21"/>
        <v>0</v>
      </c>
    </row>
    <row r="281" spans="1:6" s="730" customFormat="1" ht="53.25" customHeight="1">
      <c r="A281" s="685"/>
      <c r="B281" s="688"/>
      <c r="C281" s="686"/>
      <c r="D281" s="686"/>
      <c r="E281" s="3091"/>
      <c r="F281" s="696">
        <f t="shared" si="21"/>
        <v>0</v>
      </c>
    </row>
    <row r="282" spans="1:6" s="730" customFormat="1" ht="13">
      <c r="A282" s="694" t="s">
        <v>2831</v>
      </c>
      <c r="B282" s="681" t="s">
        <v>2703</v>
      </c>
      <c r="C282" s="686"/>
      <c r="D282" s="686"/>
      <c r="E282" s="3091"/>
      <c r="F282" s="696">
        <f t="shared" si="21"/>
        <v>0</v>
      </c>
    </row>
    <row r="283" spans="1:6" s="730" customFormat="1" ht="13">
      <c r="A283" s="681"/>
      <c r="B283" s="681"/>
      <c r="C283" s="686"/>
      <c r="D283" s="686"/>
      <c r="E283" s="3091"/>
      <c r="F283" s="696">
        <f t="shared" si="21"/>
        <v>0</v>
      </c>
    </row>
    <row r="284" spans="1:6" s="762" customFormat="1" ht="13">
      <c r="A284" s="684" t="s">
        <v>2832</v>
      </c>
      <c r="B284" s="688" t="s">
        <v>2705</v>
      </c>
      <c r="C284" s="686" t="s">
        <v>380</v>
      </c>
      <c r="D284" s="686">
        <v>13.799999999999999</v>
      </c>
      <c r="E284" s="3091"/>
      <c r="F284" s="699">
        <f t="shared" si="21"/>
        <v>0</v>
      </c>
    </row>
    <row r="285" spans="1:6" s="730" customFormat="1" ht="13">
      <c r="A285" s="708"/>
      <c r="B285" s="712"/>
      <c r="C285" s="713"/>
      <c r="D285" s="713"/>
      <c r="E285" s="3095"/>
      <c r="F285" s="699"/>
    </row>
    <row r="286" spans="1:6" s="730" customFormat="1" ht="13">
      <c r="A286" s="694" t="s">
        <v>2833</v>
      </c>
      <c r="B286" s="681" t="s">
        <v>2707</v>
      </c>
      <c r="C286" s="686"/>
      <c r="D286" s="686"/>
      <c r="E286" s="3091"/>
      <c r="F286" s="699"/>
    </row>
    <row r="287" spans="1:6" s="730" customFormat="1" ht="13">
      <c r="A287" s="681"/>
      <c r="B287" s="681"/>
      <c r="C287" s="686"/>
      <c r="D287" s="686"/>
      <c r="E287" s="3091"/>
      <c r="F287" s="699"/>
    </row>
    <row r="288" spans="1:6" s="730" customFormat="1" ht="65">
      <c r="A288" s="684" t="s">
        <v>2834</v>
      </c>
      <c r="B288" s="688" t="s">
        <v>2709</v>
      </c>
      <c r="C288" s="686" t="s">
        <v>404</v>
      </c>
      <c r="D288" s="686">
        <v>4.1399999999999997</v>
      </c>
      <c r="E288" s="3091"/>
      <c r="F288" s="699">
        <f t="shared" si="21"/>
        <v>0</v>
      </c>
    </row>
    <row r="289" spans="1:6" s="730" customFormat="1" ht="13">
      <c r="A289" s="685"/>
      <c r="B289" s="688"/>
      <c r="C289" s="686"/>
      <c r="D289" s="686"/>
      <c r="E289" s="3091"/>
      <c r="F289" s="687"/>
    </row>
    <row r="290" spans="1:6" s="730" customFormat="1" ht="13">
      <c r="A290" s="1318"/>
      <c r="B290" s="1311"/>
      <c r="C290" s="1319"/>
      <c r="D290" s="1319"/>
      <c r="E290" s="3096"/>
      <c r="F290" s="1313"/>
    </row>
    <row r="291" spans="1:6" s="762" customFormat="1" ht="13">
      <c r="A291" s="694" t="s">
        <v>2822</v>
      </c>
      <c r="B291" s="681" t="s">
        <v>2710</v>
      </c>
      <c r="C291" s="682"/>
      <c r="D291" s="682"/>
      <c r="E291" s="3093"/>
      <c r="F291" s="683">
        <f>SUM(F274:F289)</f>
        <v>0</v>
      </c>
    </row>
    <row r="292" spans="1:6" s="762" customFormat="1" ht="13">
      <c r="A292" s="681"/>
      <c r="B292" s="681"/>
      <c r="C292" s="686"/>
      <c r="D292" s="686"/>
      <c r="E292" s="3091"/>
      <c r="F292" s="687"/>
    </row>
    <row r="293" spans="1:6" s="763" customFormat="1" ht="13">
      <c r="A293" s="694" t="s">
        <v>2823</v>
      </c>
      <c r="B293" s="681" t="s">
        <v>2669</v>
      </c>
      <c r="C293" s="686"/>
      <c r="D293" s="686"/>
      <c r="E293" s="3091"/>
      <c r="F293" s="687"/>
    </row>
    <row r="294" spans="1:6" s="763" customFormat="1" ht="13">
      <c r="A294" s="685"/>
      <c r="B294" s="688"/>
      <c r="C294" s="686"/>
      <c r="D294" s="686"/>
      <c r="E294" s="3091"/>
      <c r="F294" s="687"/>
    </row>
    <row r="295" spans="1:6" s="730" customFormat="1" ht="13">
      <c r="A295" s="694" t="s">
        <v>2835</v>
      </c>
      <c r="B295" s="695" t="s">
        <v>2770</v>
      </c>
      <c r="C295" s="686"/>
      <c r="D295" s="686"/>
      <c r="E295" s="3091"/>
      <c r="F295" s="687"/>
    </row>
    <row r="296" spans="1:6" s="730" customFormat="1" ht="13">
      <c r="A296" s="681"/>
      <c r="B296" s="695"/>
      <c r="C296" s="686"/>
      <c r="D296" s="686"/>
      <c r="E296" s="3091"/>
      <c r="F296" s="687"/>
    </row>
    <row r="297" spans="1:6" s="762" customFormat="1" ht="13">
      <c r="A297" s="685"/>
      <c r="B297" s="688"/>
      <c r="C297" s="686"/>
      <c r="D297" s="686"/>
      <c r="E297" s="3091"/>
      <c r="F297" s="696">
        <f t="shared" ref="F297:F305" si="22">D297*E297</f>
        <v>0</v>
      </c>
    </row>
    <row r="298" spans="1:6" s="762" customFormat="1" ht="260">
      <c r="A298" s="684" t="s">
        <v>2836</v>
      </c>
      <c r="B298" s="688" t="s">
        <v>2837</v>
      </c>
      <c r="C298" s="686" t="s">
        <v>4</v>
      </c>
      <c r="D298" s="686">
        <v>1</v>
      </c>
      <c r="E298" s="3091"/>
      <c r="F298" s="699">
        <f t="shared" si="22"/>
        <v>0</v>
      </c>
    </row>
    <row r="299" spans="1:6" s="762" customFormat="1" ht="13">
      <c r="A299" s="717"/>
      <c r="B299" s="718"/>
      <c r="C299" s="715"/>
      <c r="D299" s="715"/>
      <c r="E299" s="3097"/>
      <c r="F299" s="719"/>
    </row>
    <row r="300" spans="1:6" s="762" customFormat="1" ht="13">
      <c r="A300" s="685"/>
      <c r="B300" s="688"/>
      <c r="C300" s="686"/>
      <c r="D300" s="686"/>
      <c r="E300" s="3091"/>
      <c r="F300" s="696"/>
    </row>
    <row r="301" spans="1:6" s="730" customFormat="1" ht="13">
      <c r="A301" s="720" t="s">
        <v>2838</v>
      </c>
      <c r="B301" s="721" t="s">
        <v>2722</v>
      </c>
      <c r="C301" s="713"/>
      <c r="D301" s="713"/>
      <c r="E301" s="3095"/>
      <c r="F301" s="696">
        <f t="shared" si="22"/>
        <v>0</v>
      </c>
    </row>
    <row r="302" spans="1:6" s="730" customFormat="1" ht="13">
      <c r="A302" s="722"/>
      <c r="B302" s="721"/>
      <c r="C302" s="713"/>
      <c r="D302" s="713"/>
      <c r="E302" s="3095"/>
      <c r="F302" s="696">
        <f t="shared" si="22"/>
        <v>0</v>
      </c>
    </row>
    <row r="303" spans="1:6" s="730" customFormat="1" ht="65">
      <c r="A303" s="705" t="s">
        <v>2839</v>
      </c>
      <c r="B303" s="723" t="s">
        <v>2724</v>
      </c>
      <c r="C303" s="713"/>
      <c r="D303" s="713"/>
      <c r="E303" s="3095"/>
      <c r="F303" s="696">
        <f t="shared" si="22"/>
        <v>0</v>
      </c>
    </row>
    <row r="304" spans="1:6" s="730" customFormat="1" ht="13">
      <c r="A304" s="708"/>
      <c r="B304" s="723"/>
      <c r="C304" s="713"/>
      <c r="D304" s="713"/>
      <c r="E304" s="3095"/>
      <c r="F304" s="696">
        <f t="shared" si="22"/>
        <v>0</v>
      </c>
    </row>
    <row r="305" spans="1:6" s="730" customFormat="1" ht="13">
      <c r="A305" s="708"/>
      <c r="B305" s="724" t="s">
        <v>2810</v>
      </c>
      <c r="C305" s="713" t="s">
        <v>406</v>
      </c>
      <c r="D305" s="713">
        <v>23</v>
      </c>
      <c r="E305" s="3095"/>
      <c r="F305" s="699">
        <f t="shared" si="22"/>
        <v>0</v>
      </c>
    </row>
    <row r="306" spans="1:6" s="730" customFormat="1" ht="13">
      <c r="A306" s="1320"/>
      <c r="B306" s="1321"/>
      <c r="C306" s="1322"/>
      <c r="D306" s="1322"/>
      <c r="E306" s="3098"/>
      <c r="F306" s="1323"/>
    </row>
    <row r="307" spans="1:6" s="730" customFormat="1" ht="13">
      <c r="A307" s="694" t="s">
        <v>2823</v>
      </c>
      <c r="B307" s="681" t="s">
        <v>2728</v>
      </c>
      <c r="C307" s="682"/>
      <c r="D307" s="682"/>
      <c r="E307" s="3093"/>
      <c r="F307" s="683">
        <f>SUM(F297:F306)</f>
        <v>0</v>
      </c>
    </row>
    <row r="308" spans="1:6" s="764" customFormat="1" ht="13">
      <c r="A308" s="722"/>
      <c r="B308" s="722"/>
      <c r="C308" s="713"/>
      <c r="D308" s="713"/>
      <c r="E308" s="3095"/>
      <c r="F308" s="699"/>
    </row>
    <row r="309" spans="1:6" s="730" customFormat="1" ht="13">
      <c r="A309" s="694" t="s">
        <v>2824</v>
      </c>
      <c r="B309" s="695" t="s">
        <v>2671</v>
      </c>
      <c r="C309" s="686"/>
      <c r="D309" s="686"/>
      <c r="E309" s="3091"/>
      <c r="F309" s="687"/>
    </row>
    <row r="310" spans="1:6" s="730" customFormat="1" ht="13">
      <c r="A310" s="681"/>
      <c r="B310" s="695"/>
      <c r="C310" s="686"/>
      <c r="D310" s="686"/>
      <c r="E310" s="3091"/>
      <c r="F310" s="687"/>
    </row>
    <row r="311" spans="1:6" s="730" customFormat="1" ht="13">
      <c r="A311" s="684" t="s">
        <v>2840</v>
      </c>
      <c r="B311" s="688" t="s">
        <v>2730</v>
      </c>
      <c r="C311" s="686" t="s">
        <v>406</v>
      </c>
      <c r="D311" s="686">
        <v>23</v>
      </c>
      <c r="E311" s="3091"/>
      <c r="F311" s="699">
        <f t="shared" ref="F311:F313" si="23">D311*E311</f>
        <v>0</v>
      </c>
    </row>
    <row r="312" spans="1:6" s="730" customFormat="1" ht="13">
      <c r="A312" s="685"/>
      <c r="B312" s="688"/>
      <c r="C312" s="686"/>
      <c r="D312" s="686"/>
      <c r="E312" s="3091"/>
      <c r="F312" s="696">
        <f t="shared" si="23"/>
        <v>0</v>
      </c>
    </row>
    <row r="313" spans="1:6" s="730" customFormat="1" ht="26">
      <c r="A313" s="684" t="s">
        <v>2841</v>
      </c>
      <c r="B313" s="688" t="s">
        <v>2732</v>
      </c>
      <c r="C313" s="686" t="s">
        <v>406</v>
      </c>
      <c r="D313" s="686">
        <v>23</v>
      </c>
      <c r="E313" s="3091"/>
      <c r="F313" s="699">
        <f t="shared" si="23"/>
        <v>0</v>
      </c>
    </row>
    <row r="314" spans="1:6" s="730" customFormat="1" ht="13">
      <c r="A314" s="685"/>
      <c r="B314" s="688"/>
      <c r="C314" s="686"/>
      <c r="D314" s="686"/>
      <c r="E314" s="3091"/>
      <c r="F314" s="699"/>
    </row>
    <row r="315" spans="1:6" s="730" customFormat="1" ht="39">
      <c r="A315" s="684" t="s">
        <v>2842</v>
      </c>
      <c r="B315" s="688" t="s">
        <v>2843</v>
      </c>
      <c r="C315" s="686" t="s">
        <v>4</v>
      </c>
      <c r="D315" s="686">
        <v>1</v>
      </c>
      <c r="E315" s="3091"/>
      <c r="F315" s="699">
        <f t="shared" ref="F315" si="24">D315*E315</f>
        <v>0</v>
      </c>
    </row>
    <row r="316" spans="1:6" s="710" customFormat="1" ht="13">
      <c r="A316" s="1318"/>
      <c r="B316" s="1324"/>
      <c r="C316" s="1319"/>
      <c r="D316" s="1319"/>
      <c r="E316" s="3096"/>
      <c r="F316" s="1313"/>
    </row>
    <row r="317" spans="1:6" s="710" customFormat="1" ht="13">
      <c r="A317" s="694" t="s">
        <v>2824</v>
      </c>
      <c r="B317" s="695" t="s">
        <v>2735</v>
      </c>
      <c r="C317" s="686"/>
      <c r="D317" s="686"/>
      <c r="E317" s="3091"/>
      <c r="F317" s="683">
        <f>SUM(F311:F316)</f>
        <v>0</v>
      </c>
    </row>
    <row r="318" spans="1:6" s="710" customFormat="1" ht="13">
      <c r="A318" s="681"/>
      <c r="B318" s="695"/>
      <c r="C318" s="686"/>
      <c r="D318" s="686"/>
      <c r="E318" s="3091"/>
      <c r="F318" s="687"/>
    </row>
    <row r="319" spans="1:6" s="710" customFormat="1" ht="13">
      <c r="A319" s="694" t="s">
        <v>2825</v>
      </c>
      <c r="B319" s="695" t="s">
        <v>2673</v>
      </c>
      <c r="C319" s="686"/>
      <c r="D319" s="686"/>
      <c r="E319" s="3091"/>
      <c r="F319" s="687"/>
    </row>
    <row r="320" spans="1:6" s="710" customFormat="1" ht="13">
      <c r="A320" s="681"/>
      <c r="B320" s="695"/>
      <c r="C320" s="686"/>
      <c r="D320" s="686"/>
      <c r="E320" s="3091"/>
      <c r="F320" s="687"/>
    </row>
    <row r="321" spans="1:6" s="710" customFormat="1" ht="52">
      <c r="A321" s="684" t="s">
        <v>2844</v>
      </c>
      <c r="B321" s="688" t="s">
        <v>2737</v>
      </c>
      <c r="C321" s="686"/>
      <c r="D321" s="686"/>
      <c r="E321" s="3091"/>
      <c r="F321" s="687">
        <f>0.05*(F317+F307+F291+F266)</f>
        <v>0</v>
      </c>
    </row>
    <row r="322" spans="1:6" s="710" customFormat="1" ht="13">
      <c r="A322" s="1318"/>
      <c r="B322" s="1324"/>
      <c r="C322" s="1319"/>
      <c r="D322" s="1319"/>
      <c r="E322" s="3096"/>
      <c r="F322" s="1313"/>
    </row>
    <row r="323" spans="1:6" s="710" customFormat="1" ht="13">
      <c r="A323" s="694" t="s">
        <v>2825</v>
      </c>
      <c r="B323" s="695" t="s">
        <v>2738</v>
      </c>
      <c r="C323" s="686"/>
      <c r="D323" s="686"/>
      <c r="E323" s="3091"/>
      <c r="F323" s="683">
        <f>SUM(F321:F321)</f>
        <v>0</v>
      </c>
    </row>
    <row r="324" spans="1:6" s="710" customFormat="1" ht="13.5" thickBot="1">
      <c r="A324" s="725"/>
      <c r="B324" s="725"/>
      <c r="C324" s="726"/>
      <c r="D324" s="727"/>
      <c r="E324" s="3099"/>
      <c r="F324" s="728"/>
    </row>
    <row r="325" spans="1:6" s="710" customFormat="1" ht="13.5" thickTop="1">
      <c r="A325" s="694" t="s">
        <v>2819</v>
      </c>
      <c r="B325" s="695" t="s">
        <v>2739</v>
      </c>
      <c r="C325" s="681"/>
      <c r="D325" s="695"/>
      <c r="E325" s="3100"/>
      <c r="F325" s="729">
        <f>F323+F317+F307+F291+F266</f>
        <v>0</v>
      </c>
    </row>
    <row r="326" spans="1:6" s="730" customFormat="1" ht="13">
      <c r="A326" s="678"/>
      <c r="B326" s="679"/>
      <c r="C326" s="680"/>
      <c r="D326" s="680"/>
      <c r="E326" s="3102"/>
      <c r="F326" s="680"/>
    </row>
    <row r="327" spans="1:6" s="730" customFormat="1" ht="13">
      <c r="A327" s="681"/>
      <c r="B327" s="681"/>
      <c r="C327" s="682"/>
      <c r="D327" s="682"/>
      <c r="E327" s="3093"/>
      <c r="F327" s="683"/>
    </row>
    <row r="328" spans="1:6" s="730" customFormat="1" ht="13">
      <c r="A328" s="678" t="s">
        <v>2845</v>
      </c>
      <c r="B328" s="679" t="s">
        <v>2753</v>
      </c>
      <c r="C328" s="680"/>
      <c r="D328" s="680"/>
      <c r="E328" s="3102"/>
      <c r="F328" s="680"/>
    </row>
    <row r="329" spans="1:6" s="730" customFormat="1" ht="13">
      <c r="A329" s="681"/>
      <c r="B329" s="681"/>
      <c r="C329" s="682"/>
      <c r="D329" s="682"/>
      <c r="E329" s="3093"/>
      <c r="F329" s="683"/>
    </row>
    <row r="330" spans="1:6" s="730" customFormat="1" ht="13">
      <c r="A330" s="684" t="s">
        <v>2846</v>
      </c>
      <c r="B330" s="685" t="s">
        <v>2665</v>
      </c>
      <c r="C330" s="686"/>
      <c r="D330" s="686"/>
      <c r="E330" s="3091"/>
      <c r="F330" s="687">
        <f>F348</f>
        <v>0</v>
      </c>
    </row>
    <row r="331" spans="1:6" s="730" customFormat="1" ht="13">
      <c r="A331" s="684" t="s">
        <v>2847</v>
      </c>
      <c r="B331" s="685" t="s">
        <v>2667</v>
      </c>
      <c r="C331" s="686"/>
      <c r="D331" s="686"/>
      <c r="E331" s="3091"/>
      <c r="F331" s="687">
        <f>F373</f>
        <v>0</v>
      </c>
    </row>
    <row r="332" spans="1:6" s="730" customFormat="1" ht="13">
      <c r="A332" s="684" t="s">
        <v>2848</v>
      </c>
      <c r="B332" s="685" t="s">
        <v>2669</v>
      </c>
      <c r="C332" s="686"/>
      <c r="D332" s="686"/>
      <c r="E332" s="3091"/>
      <c r="F332" s="687">
        <f>F426</f>
        <v>0</v>
      </c>
    </row>
    <row r="333" spans="1:6" s="730" customFormat="1" ht="13">
      <c r="A333" s="684" t="s">
        <v>2849</v>
      </c>
      <c r="B333" s="688" t="s">
        <v>2671</v>
      </c>
      <c r="C333" s="686"/>
      <c r="D333" s="686"/>
      <c r="E333" s="3091"/>
      <c r="F333" s="687">
        <f>F434</f>
        <v>0</v>
      </c>
    </row>
    <row r="334" spans="1:6" s="730" customFormat="1" ht="13">
      <c r="A334" s="1310" t="s">
        <v>2850</v>
      </c>
      <c r="B334" s="1311" t="s">
        <v>2673</v>
      </c>
      <c r="C334" s="1312"/>
      <c r="D334" s="1312"/>
      <c r="E334" s="3103"/>
      <c r="F334" s="1313">
        <f>F440</f>
        <v>0</v>
      </c>
    </row>
    <row r="335" spans="1:6" s="730" customFormat="1" ht="13">
      <c r="A335" s="681"/>
      <c r="B335" s="685" t="s">
        <v>381</v>
      </c>
      <c r="C335" s="682"/>
      <c r="D335" s="682"/>
      <c r="E335" s="3093"/>
      <c r="F335" s="687">
        <f>SUM(F330:F334)</f>
        <v>0</v>
      </c>
    </row>
    <row r="336" spans="1:6" s="730" customFormat="1" ht="13.5" thickBot="1">
      <c r="A336" s="681"/>
      <c r="B336" s="689"/>
      <c r="C336" s="682"/>
      <c r="D336" s="682"/>
      <c r="E336" s="3093"/>
      <c r="F336" s="687"/>
    </row>
    <row r="337" spans="1:6" s="730" customFormat="1" ht="13.5" thickBot="1">
      <c r="A337" s="690" t="s">
        <v>2674</v>
      </c>
      <c r="B337" s="691" t="s">
        <v>2675</v>
      </c>
      <c r="C337" s="692" t="s">
        <v>2676</v>
      </c>
      <c r="D337" s="692" t="s">
        <v>385</v>
      </c>
      <c r="E337" s="3104" t="s">
        <v>681</v>
      </c>
      <c r="F337" s="693" t="s">
        <v>2677</v>
      </c>
    </row>
    <row r="338" spans="1:6" s="730" customFormat="1" ht="13">
      <c r="A338" s="681"/>
      <c r="B338" s="681"/>
      <c r="C338" s="682"/>
      <c r="D338" s="682"/>
      <c r="E338" s="3093"/>
      <c r="F338" s="683"/>
    </row>
    <row r="339" spans="1:6" s="730" customFormat="1" ht="91">
      <c r="A339" s="681"/>
      <c r="B339" s="679" t="s">
        <v>2678</v>
      </c>
      <c r="C339" s="682"/>
      <c r="D339" s="682"/>
      <c r="E339" s="3093"/>
      <c r="F339" s="683"/>
    </row>
    <row r="340" spans="1:6" s="730" customFormat="1" ht="13">
      <c r="A340" s="681"/>
      <c r="B340" s="681"/>
      <c r="C340" s="682"/>
      <c r="D340" s="682"/>
      <c r="E340" s="3093"/>
      <c r="F340" s="683"/>
    </row>
    <row r="341" spans="1:6" s="730" customFormat="1" ht="13">
      <c r="A341" s="694" t="s">
        <v>2846</v>
      </c>
      <c r="B341" s="681" t="s">
        <v>2679</v>
      </c>
      <c r="C341" s="686"/>
      <c r="D341" s="686"/>
      <c r="E341" s="3091"/>
      <c r="F341" s="687"/>
    </row>
    <row r="342" spans="1:6" s="730" customFormat="1" ht="13">
      <c r="A342" s="681"/>
      <c r="B342" s="681"/>
      <c r="C342" s="686"/>
      <c r="D342" s="686"/>
      <c r="E342" s="3091"/>
      <c r="F342" s="687"/>
    </row>
    <row r="343" spans="1:6" s="709" customFormat="1" ht="26">
      <c r="A343" s="681"/>
      <c r="B343" s="695" t="s">
        <v>2680</v>
      </c>
      <c r="C343" s="686"/>
      <c r="D343" s="686"/>
      <c r="E343" s="3091"/>
      <c r="F343" s="687"/>
    </row>
    <row r="344" spans="1:6" s="709" customFormat="1" ht="13">
      <c r="A344" s="681"/>
      <c r="B344" s="681"/>
      <c r="C344" s="686"/>
      <c r="D344" s="686"/>
      <c r="E344" s="3091"/>
      <c r="F344" s="696"/>
    </row>
    <row r="345" spans="1:6" s="709" customFormat="1" ht="13">
      <c r="A345" s="684" t="s">
        <v>2851</v>
      </c>
      <c r="B345" s="697" t="s">
        <v>2682</v>
      </c>
      <c r="C345" s="698" t="s">
        <v>2683</v>
      </c>
      <c r="D345" s="698">
        <v>35</v>
      </c>
      <c r="E345" s="3090"/>
      <c r="F345" s="699">
        <f t="shared" ref="F345" si="25">D345*E345</f>
        <v>0</v>
      </c>
    </row>
    <row r="346" spans="1:6" s="709" customFormat="1" ht="13">
      <c r="A346" s="684"/>
      <c r="B346" s="697"/>
      <c r="C346" s="698"/>
      <c r="D346" s="698"/>
      <c r="E346" s="3090"/>
      <c r="F346" s="699"/>
    </row>
    <row r="347" spans="1:6" s="730" customFormat="1" ht="13">
      <c r="A347" s="1314"/>
      <c r="B347" s="1315"/>
      <c r="C347" s="1316"/>
      <c r="D347" s="1316"/>
      <c r="E347" s="3092"/>
      <c r="F347" s="1317"/>
    </row>
    <row r="348" spans="1:6" s="730" customFormat="1" ht="13">
      <c r="A348" s="694" t="s">
        <v>2846</v>
      </c>
      <c r="B348" s="681" t="s">
        <v>2691</v>
      </c>
      <c r="C348" s="682"/>
      <c r="D348" s="682"/>
      <c r="E348" s="3093"/>
      <c r="F348" s="683">
        <f>SUM(F345:F345)</f>
        <v>0</v>
      </c>
    </row>
    <row r="349" spans="1:6" s="730" customFormat="1" ht="13">
      <c r="A349" s="681"/>
      <c r="B349" s="681"/>
      <c r="C349" s="686"/>
      <c r="D349" s="686"/>
      <c r="E349" s="3091"/>
      <c r="F349" s="687"/>
    </row>
    <row r="350" spans="1:6" s="730" customFormat="1" ht="13">
      <c r="A350" s="694" t="s">
        <v>2847</v>
      </c>
      <c r="B350" s="681" t="s">
        <v>2667</v>
      </c>
      <c r="C350" s="686"/>
      <c r="D350" s="686"/>
      <c r="E350" s="3091"/>
      <c r="F350" s="687"/>
    </row>
    <row r="351" spans="1:6" s="730" customFormat="1" ht="13">
      <c r="A351" s="685"/>
      <c r="B351" s="685"/>
      <c r="C351" s="686"/>
      <c r="D351" s="686"/>
      <c r="E351" s="3091"/>
      <c r="F351" s="687"/>
    </row>
    <row r="352" spans="1:6" s="730" customFormat="1" ht="13">
      <c r="A352" s="694" t="s">
        <v>2852</v>
      </c>
      <c r="B352" s="681" t="s">
        <v>2693</v>
      </c>
      <c r="C352" s="686"/>
      <c r="D352" s="686"/>
      <c r="E352" s="3091"/>
      <c r="F352" s="687"/>
    </row>
    <row r="353" spans="1:6" s="730" customFormat="1" ht="13">
      <c r="A353" s="681"/>
      <c r="B353" s="681"/>
      <c r="C353" s="686"/>
      <c r="D353" s="686"/>
      <c r="E353" s="3091"/>
      <c r="F353" s="687"/>
    </row>
    <row r="354" spans="1:6" s="762" customFormat="1" ht="53.25" customHeight="1">
      <c r="A354" s="681"/>
      <c r="B354" s="695" t="s">
        <v>2761</v>
      </c>
      <c r="C354" s="686"/>
      <c r="D354" s="686"/>
      <c r="E354" s="3091"/>
      <c r="F354" s="687"/>
    </row>
    <row r="355" spans="1:6" s="730" customFormat="1" ht="13">
      <c r="A355" s="681"/>
      <c r="B355" s="688"/>
      <c r="C355" s="686"/>
      <c r="D355" s="686"/>
      <c r="E355" s="3091"/>
      <c r="F355" s="687"/>
    </row>
    <row r="356" spans="1:6" s="730" customFormat="1" ht="52">
      <c r="A356" s="705" t="s">
        <v>2853</v>
      </c>
      <c r="B356" s="706" t="s">
        <v>2696</v>
      </c>
      <c r="C356" s="707" t="s">
        <v>404</v>
      </c>
      <c r="D356" s="707">
        <v>252.5</v>
      </c>
      <c r="E356" s="3094"/>
      <c r="F356" s="699">
        <f>D356*$E356</f>
        <v>0</v>
      </c>
    </row>
    <row r="357" spans="1:6" s="730" customFormat="1" ht="13">
      <c r="A357" s="708"/>
      <c r="B357" s="688"/>
      <c r="C357" s="686"/>
      <c r="D357" s="686"/>
      <c r="E357" s="3091"/>
      <c r="F357" s="709"/>
    </row>
    <row r="358" spans="1:6" s="730" customFormat="1" ht="52">
      <c r="A358" s="705" t="s">
        <v>2854</v>
      </c>
      <c r="B358" s="688" t="s">
        <v>2698</v>
      </c>
      <c r="C358" s="686" t="s">
        <v>404</v>
      </c>
      <c r="D358" s="686">
        <v>196.822</v>
      </c>
      <c r="E358" s="3091"/>
      <c r="F358" s="699">
        <f t="shared" ref="F358" si="26">D358*E358</f>
        <v>0</v>
      </c>
    </row>
    <row r="359" spans="1:6" s="730" customFormat="1" ht="13">
      <c r="A359" s="708"/>
      <c r="B359" s="688"/>
      <c r="C359" s="686"/>
      <c r="D359" s="686"/>
      <c r="E359" s="3091"/>
      <c r="F359" s="710"/>
    </row>
    <row r="360" spans="1:6" s="730" customFormat="1" ht="26">
      <c r="A360" s="705" t="s">
        <v>2855</v>
      </c>
      <c r="B360" s="706" t="s">
        <v>2700</v>
      </c>
      <c r="C360" s="707" t="s">
        <v>404</v>
      </c>
      <c r="D360" s="707">
        <v>55.677999999999997</v>
      </c>
      <c r="E360" s="3094"/>
      <c r="F360" s="699">
        <f>D360*$E360</f>
        <v>0</v>
      </c>
    </row>
    <row r="361" spans="1:6" s="730" customFormat="1" ht="13">
      <c r="A361" s="681"/>
      <c r="B361" s="688"/>
      <c r="C361" s="686"/>
      <c r="D361" s="686"/>
      <c r="E361" s="3091"/>
      <c r="F361" s="696">
        <f t="shared" ref="F361:F370" si="27">D361*E361</f>
        <v>0</v>
      </c>
    </row>
    <row r="362" spans="1:6" s="730" customFormat="1" ht="26">
      <c r="A362" s="708"/>
      <c r="B362" s="711" t="s">
        <v>2701</v>
      </c>
      <c r="C362" s="686"/>
      <c r="D362" s="686"/>
      <c r="E362" s="3091"/>
      <c r="F362" s="696">
        <f t="shared" si="27"/>
        <v>0</v>
      </c>
    </row>
    <row r="363" spans="1:6" s="730" customFormat="1" ht="13">
      <c r="A363" s="685"/>
      <c r="B363" s="688"/>
      <c r="C363" s="686"/>
      <c r="D363" s="686"/>
      <c r="E363" s="3091"/>
      <c r="F363" s="696">
        <f t="shared" si="27"/>
        <v>0</v>
      </c>
    </row>
    <row r="364" spans="1:6" s="730" customFormat="1" ht="13">
      <c r="A364" s="694" t="s">
        <v>2856</v>
      </c>
      <c r="B364" s="681" t="s">
        <v>2703</v>
      </c>
      <c r="C364" s="686"/>
      <c r="D364" s="686"/>
      <c r="E364" s="3091"/>
      <c r="F364" s="696">
        <f t="shared" si="27"/>
        <v>0</v>
      </c>
    </row>
    <row r="365" spans="1:6" s="730" customFormat="1" ht="13">
      <c r="A365" s="681"/>
      <c r="B365" s="681"/>
      <c r="C365" s="686"/>
      <c r="D365" s="686"/>
      <c r="E365" s="3091"/>
      <c r="F365" s="696">
        <f t="shared" si="27"/>
        <v>0</v>
      </c>
    </row>
    <row r="366" spans="1:6" s="762" customFormat="1" ht="13">
      <c r="A366" s="684" t="s">
        <v>2857</v>
      </c>
      <c r="B366" s="688" t="s">
        <v>2705</v>
      </c>
      <c r="C366" s="686" t="s">
        <v>380</v>
      </c>
      <c r="D366" s="686">
        <v>121.25999999999999</v>
      </c>
      <c r="E366" s="3091"/>
      <c r="F366" s="699">
        <f t="shared" si="27"/>
        <v>0</v>
      </c>
    </row>
    <row r="367" spans="1:6" s="730" customFormat="1" ht="13">
      <c r="A367" s="708"/>
      <c r="B367" s="712"/>
      <c r="C367" s="713"/>
      <c r="D367" s="713"/>
      <c r="E367" s="3095"/>
      <c r="F367" s="699"/>
    </row>
    <row r="368" spans="1:6" s="730" customFormat="1" ht="13">
      <c r="A368" s="694" t="s">
        <v>2858</v>
      </c>
      <c r="B368" s="681" t="s">
        <v>2707</v>
      </c>
      <c r="C368" s="686"/>
      <c r="D368" s="686"/>
      <c r="E368" s="3091"/>
      <c r="F368" s="699"/>
    </row>
    <row r="369" spans="1:6" s="730" customFormat="1" ht="13">
      <c r="A369" s="681"/>
      <c r="B369" s="681"/>
      <c r="C369" s="686"/>
      <c r="D369" s="686"/>
      <c r="E369" s="3091"/>
      <c r="F369" s="699"/>
    </row>
    <row r="370" spans="1:6" s="730" customFormat="1" ht="65">
      <c r="A370" s="684" t="s">
        <v>2859</v>
      </c>
      <c r="B370" s="688" t="s">
        <v>2709</v>
      </c>
      <c r="C370" s="686" t="s">
        <v>404</v>
      </c>
      <c r="D370" s="686">
        <v>55.677999999999997</v>
      </c>
      <c r="E370" s="3091"/>
      <c r="F370" s="699">
        <f t="shared" si="27"/>
        <v>0</v>
      </c>
    </row>
    <row r="371" spans="1:6" s="730" customFormat="1" ht="13">
      <c r="A371" s="685"/>
      <c r="B371" s="688"/>
      <c r="C371" s="686"/>
      <c r="D371" s="686"/>
      <c r="E371" s="3091"/>
      <c r="F371" s="687"/>
    </row>
    <row r="372" spans="1:6" s="730" customFormat="1" ht="13">
      <c r="A372" s="1318"/>
      <c r="B372" s="1311"/>
      <c r="C372" s="1319"/>
      <c r="D372" s="1319"/>
      <c r="E372" s="3096"/>
      <c r="F372" s="1313"/>
    </row>
    <row r="373" spans="1:6" s="762" customFormat="1" ht="13">
      <c r="A373" s="694" t="s">
        <v>2847</v>
      </c>
      <c r="B373" s="681" t="s">
        <v>2710</v>
      </c>
      <c r="C373" s="682"/>
      <c r="D373" s="682"/>
      <c r="E373" s="3093"/>
      <c r="F373" s="683">
        <f>SUM(F356:F371)</f>
        <v>0</v>
      </c>
    </row>
    <row r="374" spans="1:6" s="762" customFormat="1" ht="13">
      <c r="A374" s="681"/>
      <c r="B374" s="681"/>
      <c r="C374" s="686"/>
      <c r="D374" s="686"/>
      <c r="E374" s="3091"/>
      <c r="F374" s="687"/>
    </row>
    <row r="375" spans="1:6" s="763" customFormat="1" ht="13">
      <c r="A375" s="694" t="s">
        <v>2848</v>
      </c>
      <c r="B375" s="681" t="s">
        <v>2669</v>
      </c>
      <c r="C375" s="686"/>
      <c r="D375" s="686"/>
      <c r="E375" s="3091"/>
      <c r="F375" s="687"/>
    </row>
    <row r="376" spans="1:6" s="763" customFormat="1" ht="13">
      <c r="A376" s="685"/>
      <c r="B376" s="688"/>
      <c r="C376" s="686"/>
      <c r="D376" s="686"/>
      <c r="E376" s="3091"/>
      <c r="F376" s="687"/>
    </row>
    <row r="377" spans="1:6" s="730" customFormat="1" ht="13">
      <c r="A377" s="694" t="s">
        <v>2860</v>
      </c>
      <c r="B377" s="695" t="s">
        <v>2770</v>
      </c>
      <c r="C377" s="686"/>
      <c r="D377" s="686"/>
      <c r="E377" s="3091"/>
      <c r="F377" s="687"/>
    </row>
    <row r="378" spans="1:6" s="730" customFormat="1" ht="13">
      <c r="A378" s="681"/>
      <c r="B378" s="695"/>
      <c r="C378" s="686"/>
      <c r="D378" s="686"/>
      <c r="E378" s="3091"/>
      <c r="F378" s="687"/>
    </row>
    <row r="379" spans="1:6" s="762" customFormat="1" ht="253.5" customHeight="1">
      <c r="A379" s="684" t="s">
        <v>2861</v>
      </c>
      <c r="B379" s="688" t="s">
        <v>2862</v>
      </c>
      <c r="C379" s="686" t="s">
        <v>4</v>
      </c>
      <c r="D379" s="686">
        <v>4</v>
      </c>
      <c r="E379" s="3091"/>
      <c r="F379" s="699">
        <f t="shared" ref="F379:F419" si="28">D379*E379</f>
        <v>0</v>
      </c>
    </row>
    <row r="380" spans="1:6" s="762" customFormat="1" ht="13">
      <c r="A380" s="684"/>
      <c r="B380" s="688"/>
      <c r="C380" s="686"/>
      <c r="D380" s="686"/>
      <c r="E380" s="3091"/>
      <c r="F380" s="699"/>
    </row>
    <row r="381" spans="1:6" s="762" customFormat="1" ht="260">
      <c r="A381" s="684" t="s">
        <v>2863</v>
      </c>
      <c r="B381" s="688" t="s">
        <v>2864</v>
      </c>
      <c r="C381" s="686" t="s">
        <v>4</v>
      </c>
      <c r="D381" s="686">
        <v>2</v>
      </c>
      <c r="E381" s="3091"/>
      <c r="F381" s="699">
        <f t="shared" ref="F381" si="29">D381*E381</f>
        <v>0</v>
      </c>
    </row>
    <row r="382" spans="1:6" s="762" customFormat="1" ht="13">
      <c r="A382" s="685"/>
      <c r="B382" s="688"/>
      <c r="C382" s="686"/>
      <c r="D382" s="686"/>
      <c r="E382" s="3091"/>
      <c r="F382" s="696">
        <f t="shared" si="28"/>
        <v>0</v>
      </c>
    </row>
    <row r="383" spans="1:6" s="762" customFormat="1" ht="290.25" customHeight="1">
      <c r="A383" s="684" t="s">
        <v>2865</v>
      </c>
      <c r="B383" s="688" t="s">
        <v>2837</v>
      </c>
      <c r="C383" s="686" t="s">
        <v>4</v>
      </c>
      <c r="D383" s="686">
        <v>2</v>
      </c>
      <c r="E383" s="3091"/>
      <c r="F383" s="699">
        <f t="shared" si="28"/>
        <v>0</v>
      </c>
    </row>
    <row r="384" spans="1:6" s="762" customFormat="1" ht="13">
      <c r="A384" s="717"/>
      <c r="B384" s="718"/>
      <c r="C384" s="715"/>
      <c r="D384" s="715"/>
      <c r="E384" s="3097"/>
      <c r="F384" s="719">
        <f t="shared" si="28"/>
        <v>0</v>
      </c>
    </row>
    <row r="385" spans="1:6" s="762" customFormat="1" ht="300" customHeight="1">
      <c r="A385" s="684" t="s">
        <v>2866</v>
      </c>
      <c r="B385" s="688" t="s">
        <v>2776</v>
      </c>
      <c r="C385" s="686" t="s">
        <v>4</v>
      </c>
      <c r="D385" s="686">
        <v>1</v>
      </c>
      <c r="E385" s="3091"/>
      <c r="F385" s="699">
        <f t="shared" si="28"/>
        <v>0</v>
      </c>
    </row>
    <row r="386" spans="1:6" s="762" customFormat="1" ht="13">
      <c r="A386" s="680"/>
      <c r="B386" s="680"/>
      <c r="C386" s="680"/>
      <c r="D386" s="680"/>
      <c r="E386" s="3102"/>
      <c r="F386" s="696">
        <f t="shared" si="28"/>
        <v>0</v>
      </c>
    </row>
    <row r="387" spans="1:6" s="762" customFormat="1" ht="144" customHeight="1">
      <c r="A387" s="684" t="s">
        <v>2867</v>
      </c>
      <c r="B387" s="724" t="s">
        <v>2868</v>
      </c>
      <c r="C387" s="686" t="s">
        <v>4</v>
      </c>
      <c r="D387" s="686">
        <v>1</v>
      </c>
      <c r="E387" s="3091"/>
      <c r="F387" s="699">
        <f t="shared" si="28"/>
        <v>0</v>
      </c>
    </row>
    <row r="388" spans="1:6" s="762" customFormat="1" ht="13">
      <c r="A388" s="685"/>
      <c r="B388" s="688"/>
      <c r="C388" s="686"/>
      <c r="D388" s="686"/>
      <c r="E388" s="3091"/>
      <c r="F388" s="696"/>
    </row>
    <row r="389" spans="1:6" s="762" customFormat="1" ht="117">
      <c r="A389" s="684" t="s">
        <v>2869</v>
      </c>
      <c r="B389" s="724" t="s">
        <v>2870</v>
      </c>
      <c r="C389" s="686" t="s">
        <v>4</v>
      </c>
      <c r="D389" s="686">
        <v>1</v>
      </c>
      <c r="E389" s="3091"/>
      <c r="F389" s="699">
        <f t="shared" ref="F389" si="30">D389*E389</f>
        <v>0</v>
      </c>
    </row>
    <row r="390" spans="1:6" s="762" customFormat="1" ht="13">
      <c r="A390" s="685"/>
      <c r="B390" s="688"/>
      <c r="C390" s="686"/>
      <c r="D390" s="686"/>
      <c r="E390" s="3091"/>
      <c r="F390" s="696"/>
    </row>
    <row r="391" spans="1:6" s="762" customFormat="1" ht="13">
      <c r="A391" s="684" t="s">
        <v>2871</v>
      </c>
      <c r="B391" s="688" t="s">
        <v>2787</v>
      </c>
      <c r="C391" s="686"/>
      <c r="D391" s="686"/>
      <c r="E391" s="3091"/>
      <c r="F391" s="699"/>
    </row>
    <row r="392" spans="1:6" s="762" customFormat="1" ht="13">
      <c r="A392" s="684"/>
      <c r="B392" s="688"/>
      <c r="C392" s="686"/>
      <c r="D392" s="686"/>
      <c r="E392" s="3091"/>
      <c r="F392" s="699"/>
    </row>
    <row r="393" spans="1:6" s="762" customFormat="1" ht="13">
      <c r="A393" s="684" t="s">
        <v>2872</v>
      </c>
      <c r="B393" s="688" t="s">
        <v>2789</v>
      </c>
      <c r="C393" s="686"/>
      <c r="D393" s="686"/>
      <c r="E393" s="3091"/>
      <c r="F393" s="699"/>
    </row>
    <row r="394" spans="1:6" s="762" customFormat="1" ht="13">
      <c r="A394" s="684"/>
      <c r="B394" s="688"/>
      <c r="C394" s="686"/>
      <c r="D394" s="686"/>
      <c r="E394" s="3091"/>
      <c r="F394" s="699"/>
    </row>
    <row r="395" spans="1:6" s="762" customFormat="1" ht="26">
      <c r="A395" s="684" t="s">
        <v>0</v>
      </c>
      <c r="B395" s="688" t="s">
        <v>2790</v>
      </c>
      <c r="C395" s="686" t="s">
        <v>31</v>
      </c>
      <c r="D395" s="686">
        <v>1</v>
      </c>
      <c r="E395" s="3091"/>
      <c r="F395" s="699">
        <f t="shared" ref="F395:F396" si="31">D395*E395</f>
        <v>0</v>
      </c>
    </row>
    <row r="396" spans="1:6" s="762" customFormat="1" ht="91">
      <c r="A396" s="684" t="s">
        <v>1</v>
      </c>
      <c r="B396" s="688" t="s">
        <v>2791</v>
      </c>
      <c r="C396" s="686" t="s">
        <v>31</v>
      </c>
      <c r="D396" s="686">
        <v>2</v>
      </c>
      <c r="E396" s="3091"/>
      <c r="F396" s="699">
        <f t="shared" si="31"/>
        <v>0</v>
      </c>
    </row>
    <row r="397" spans="1:6" s="762" customFormat="1" ht="13">
      <c r="A397" s="684"/>
      <c r="B397" s="688"/>
      <c r="C397" s="686"/>
      <c r="D397" s="686"/>
      <c r="E397" s="3091"/>
      <c r="F397" s="699"/>
    </row>
    <row r="398" spans="1:6" s="762" customFormat="1" ht="26">
      <c r="A398" s="684" t="s">
        <v>2873</v>
      </c>
      <c r="B398" s="688" t="s">
        <v>2793</v>
      </c>
      <c r="C398" s="686"/>
      <c r="D398" s="686"/>
      <c r="E398" s="3091"/>
      <c r="F398" s="699"/>
    </row>
    <row r="399" spans="1:6" s="762" customFormat="1" ht="78">
      <c r="A399" s="684"/>
      <c r="B399" s="695" t="s">
        <v>2794</v>
      </c>
      <c r="C399" s="686"/>
      <c r="D399" s="686"/>
      <c r="E399" s="3091"/>
      <c r="F399" s="699"/>
    </row>
    <row r="400" spans="1:6" s="762" customFormat="1" ht="65">
      <c r="A400" s="684" t="s">
        <v>0</v>
      </c>
      <c r="B400" s="688" t="s">
        <v>2795</v>
      </c>
      <c r="C400" s="686" t="s">
        <v>2796</v>
      </c>
      <c r="D400" s="686">
        <v>23.4</v>
      </c>
      <c r="E400" s="3091"/>
      <c r="F400" s="699">
        <f t="shared" ref="F400:F410" si="32">D400*E400</f>
        <v>0</v>
      </c>
    </row>
    <row r="401" spans="1:6" s="762" customFormat="1" ht="52">
      <c r="A401" s="684" t="s">
        <v>1</v>
      </c>
      <c r="B401" s="688" t="s">
        <v>2797</v>
      </c>
      <c r="C401" s="686" t="s">
        <v>2798</v>
      </c>
      <c r="D401" s="686">
        <v>41.351213302875649</v>
      </c>
      <c r="E401" s="3091"/>
      <c r="F401" s="699">
        <f t="shared" si="32"/>
        <v>0</v>
      </c>
    </row>
    <row r="402" spans="1:6" s="762" customFormat="1" ht="26">
      <c r="A402" s="684" t="s">
        <v>2</v>
      </c>
      <c r="B402" s="688" t="s">
        <v>2799</v>
      </c>
      <c r="C402" s="686" t="s">
        <v>2798</v>
      </c>
      <c r="D402" s="686">
        <v>2.4740042147019619</v>
      </c>
      <c r="E402" s="3091"/>
      <c r="F402" s="699">
        <f t="shared" si="32"/>
        <v>0</v>
      </c>
    </row>
    <row r="403" spans="1:6" s="762" customFormat="1" ht="39">
      <c r="A403" s="684" t="s">
        <v>229</v>
      </c>
      <c r="B403" s="688" t="s">
        <v>2800</v>
      </c>
      <c r="C403" s="686" t="s">
        <v>4</v>
      </c>
      <c r="D403" s="686">
        <v>2</v>
      </c>
      <c r="E403" s="3091"/>
      <c r="F403" s="699">
        <f t="shared" si="32"/>
        <v>0</v>
      </c>
    </row>
    <row r="404" spans="1:6" s="762" customFormat="1" ht="52">
      <c r="A404" s="684" t="s">
        <v>230</v>
      </c>
      <c r="B404" s="688" t="s">
        <v>2801</v>
      </c>
      <c r="C404" s="686" t="s">
        <v>377</v>
      </c>
      <c r="D404" s="686">
        <v>10</v>
      </c>
      <c r="E404" s="3091"/>
      <c r="F404" s="699">
        <f t="shared" si="32"/>
        <v>0</v>
      </c>
    </row>
    <row r="405" spans="1:6" s="762" customFormat="1" ht="52">
      <c r="A405" s="684" t="s">
        <v>231</v>
      </c>
      <c r="B405" s="688" t="s">
        <v>2802</v>
      </c>
      <c r="C405" s="686" t="s">
        <v>377</v>
      </c>
      <c r="D405" s="686">
        <v>10</v>
      </c>
      <c r="E405" s="3091"/>
      <c r="F405" s="699">
        <f t="shared" si="32"/>
        <v>0</v>
      </c>
    </row>
    <row r="406" spans="1:6" s="762" customFormat="1" ht="26">
      <c r="A406" s="684" t="s">
        <v>333</v>
      </c>
      <c r="B406" s="688" t="s">
        <v>2803</v>
      </c>
      <c r="C406" s="686" t="s">
        <v>4</v>
      </c>
      <c r="D406" s="686">
        <v>2</v>
      </c>
      <c r="E406" s="3091"/>
      <c r="F406" s="699">
        <f t="shared" si="32"/>
        <v>0</v>
      </c>
    </row>
    <row r="407" spans="1:6" s="762" customFormat="1" ht="52">
      <c r="A407" s="684" t="s">
        <v>334</v>
      </c>
      <c r="B407" s="688" t="s">
        <v>2804</v>
      </c>
      <c r="C407" s="686" t="s">
        <v>4</v>
      </c>
      <c r="D407" s="686">
        <v>2</v>
      </c>
      <c r="E407" s="3091"/>
      <c r="F407" s="699">
        <f t="shared" si="32"/>
        <v>0</v>
      </c>
    </row>
    <row r="408" spans="1:6" s="762" customFormat="1" ht="26">
      <c r="A408" s="684" t="s">
        <v>335</v>
      </c>
      <c r="B408" s="688" t="s">
        <v>2805</v>
      </c>
      <c r="C408" s="686" t="s">
        <v>2796</v>
      </c>
      <c r="D408" s="686">
        <v>23.4</v>
      </c>
      <c r="E408" s="3091"/>
      <c r="F408" s="699">
        <f t="shared" si="32"/>
        <v>0</v>
      </c>
    </row>
    <row r="409" spans="1:6" s="762" customFormat="1" ht="39">
      <c r="A409" s="684" t="s">
        <v>336</v>
      </c>
      <c r="B409" s="688" t="s">
        <v>2806</v>
      </c>
      <c r="C409" s="686" t="s">
        <v>404</v>
      </c>
      <c r="D409" s="686">
        <v>6.3617251235193315</v>
      </c>
      <c r="E409" s="3091"/>
      <c r="F409" s="699">
        <f t="shared" si="32"/>
        <v>0</v>
      </c>
    </row>
    <row r="410" spans="1:6" s="762" customFormat="1" ht="39">
      <c r="A410" s="684" t="s">
        <v>337</v>
      </c>
      <c r="B410" s="688" t="s">
        <v>2807</v>
      </c>
      <c r="C410" s="686" t="s">
        <v>404</v>
      </c>
      <c r="D410" s="686">
        <v>6.3617251235193315</v>
      </c>
      <c r="E410" s="3091"/>
      <c r="F410" s="699">
        <f t="shared" si="32"/>
        <v>0</v>
      </c>
    </row>
    <row r="411" spans="1:6" s="762" customFormat="1" ht="13">
      <c r="A411" s="717"/>
      <c r="B411" s="718"/>
      <c r="C411" s="715"/>
      <c r="D411" s="715"/>
      <c r="E411" s="3097"/>
      <c r="F411" s="719">
        <f t="shared" si="28"/>
        <v>0</v>
      </c>
    </row>
    <row r="412" spans="1:6" s="730" customFormat="1" ht="13">
      <c r="A412" s="720" t="s">
        <v>2874</v>
      </c>
      <c r="B412" s="721" t="s">
        <v>2722</v>
      </c>
      <c r="C412" s="713"/>
      <c r="D412" s="713"/>
      <c r="E412" s="3095"/>
      <c r="F412" s="696">
        <f t="shared" si="28"/>
        <v>0</v>
      </c>
    </row>
    <row r="413" spans="1:6" s="730" customFormat="1" ht="13">
      <c r="A413" s="722"/>
      <c r="B413" s="721"/>
      <c r="C413" s="713"/>
      <c r="D413" s="713"/>
      <c r="E413" s="3095"/>
      <c r="F413" s="696">
        <f t="shared" si="28"/>
        <v>0</v>
      </c>
    </row>
    <row r="414" spans="1:6" s="730" customFormat="1" ht="65">
      <c r="A414" s="705" t="s">
        <v>2875</v>
      </c>
      <c r="B414" s="723" t="s">
        <v>2724</v>
      </c>
      <c r="C414" s="713"/>
      <c r="D414" s="713"/>
      <c r="E414" s="3095"/>
      <c r="F414" s="696">
        <f t="shared" si="28"/>
        <v>0</v>
      </c>
    </row>
    <row r="415" spans="1:6" s="730" customFormat="1" ht="13">
      <c r="A415" s="708"/>
      <c r="B415" s="723"/>
      <c r="C415" s="713"/>
      <c r="D415" s="713"/>
      <c r="E415" s="3095"/>
      <c r="F415" s="696">
        <f t="shared" si="28"/>
        <v>0</v>
      </c>
    </row>
    <row r="416" spans="1:6" s="730" customFormat="1" ht="13">
      <c r="A416" s="708"/>
      <c r="B416" s="724" t="s">
        <v>2725</v>
      </c>
      <c r="C416" s="713" t="s">
        <v>406</v>
      </c>
      <c r="D416" s="713">
        <v>3</v>
      </c>
      <c r="E416" s="3095"/>
      <c r="F416" s="699">
        <f t="shared" si="28"/>
        <v>0</v>
      </c>
    </row>
    <row r="417" spans="1:6" s="730" customFormat="1" ht="13">
      <c r="A417" s="708"/>
      <c r="B417" s="724" t="s">
        <v>2876</v>
      </c>
      <c r="C417" s="713" t="s">
        <v>406</v>
      </c>
      <c r="D417" s="713">
        <v>13.6</v>
      </c>
      <c r="E417" s="3095"/>
      <c r="F417" s="699">
        <f t="shared" si="28"/>
        <v>0</v>
      </c>
    </row>
    <row r="418" spans="1:6" s="730" customFormat="1" ht="13">
      <c r="A418" s="708"/>
      <c r="B418" s="724" t="s">
        <v>2726</v>
      </c>
      <c r="C418" s="713" t="s">
        <v>406</v>
      </c>
      <c r="D418" s="713">
        <v>185.5</v>
      </c>
      <c r="E418" s="3095"/>
      <c r="F418" s="699">
        <f t="shared" si="28"/>
        <v>0</v>
      </c>
    </row>
    <row r="419" spans="1:6" s="730" customFormat="1" ht="13">
      <c r="A419" s="708"/>
      <c r="B419" s="724" t="s">
        <v>2810</v>
      </c>
      <c r="C419" s="713" t="s">
        <v>406</v>
      </c>
      <c r="D419" s="713">
        <v>96.5</v>
      </c>
      <c r="E419" s="3095"/>
      <c r="F419" s="699">
        <f t="shared" si="28"/>
        <v>0</v>
      </c>
    </row>
    <row r="420" spans="1:6" s="730" customFormat="1" ht="13">
      <c r="A420" s="708"/>
      <c r="B420" s="724"/>
      <c r="C420" s="713"/>
      <c r="D420" s="713"/>
      <c r="E420" s="3095"/>
      <c r="F420" s="699"/>
    </row>
    <row r="421" spans="1:6" s="730" customFormat="1" ht="65">
      <c r="A421" s="705" t="s">
        <v>2877</v>
      </c>
      <c r="B421" s="723" t="s">
        <v>2813</v>
      </c>
      <c r="C421" s="713"/>
      <c r="D421" s="713"/>
      <c r="E421" s="3095"/>
      <c r="F421" s="696">
        <f t="shared" ref="F421:F424" si="33">D421*E421</f>
        <v>0</v>
      </c>
    </row>
    <row r="422" spans="1:6" s="730" customFormat="1" ht="13">
      <c r="A422" s="708"/>
      <c r="B422" s="723"/>
      <c r="C422" s="713"/>
      <c r="D422" s="713"/>
      <c r="E422" s="3095"/>
      <c r="F422" s="696">
        <f t="shared" si="33"/>
        <v>0</v>
      </c>
    </row>
    <row r="423" spans="1:6" s="730" customFormat="1" ht="13">
      <c r="A423" s="708"/>
      <c r="B423" s="724" t="s">
        <v>2814</v>
      </c>
      <c r="C423" s="713" t="s">
        <v>406</v>
      </c>
      <c r="D423" s="713">
        <v>70.5</v>
      </c>
      <c r="E423" s="3095"/>
      <c r="F423" s="699">
        <f t="shared" si="33"/>
        <v>0</v>
      </c>
    </row>
    <row r="424" spans="1:6" s="730" customFormat="1" ht="13">
      <c r="A424" s="708"/>
      <c r="B424" s="724" t="s">
        <v>2815</v>
      </c>
      <c r="C424" s="713" t="s">
        <v>406</v>
      </c>
      <c r="D424" s="713">
        <v>24.5</v>
      </c>
      <c r="E424" s="3095"/>
      <c r="F424" s="699">
        <f t="shared" si="33"/>
        <v>0</v>
      </c>
    </row>
    <row r="425" spans="1:6" s="730" customFormat="1" ht="13">
      <c r="A425" s="1320"/>
      <c r="B425" s="1321"/>
      <c r="C425" s="1322"/>
      <c r="D425" s="1322"/>
      <c r="E425" s="3098"/>
      <c r="F425" s="1323"/>
    </row>
    <row r="426" spans="1:6" s="730" customFormat="1" ht="13">
      <c r="A426" s="694" t="s">
        <v>2848</v>
      </c>
      <c r="B426" s="681" t="s">
        <v>2728</v>
      </c>
      <c r="C426" s="682"/>
      <c r="D426" s="682"/>
      <c r="E426" s="3093"/>
      <c r="F426" s="683">
        <f>SUM(F379:F425)</f>
        <v>0</v>
      </c>
    </row>
    <row r="427" spans="1:6" s="764" customFormat="1" ht="13">
      <c r="A427" s="722"/>
      <c r="B427" s="722"/>
      <c r="C427" s="713"/>
      <c r="D427" s="713"/>
      <c r="E427" s="3095"/>
      <c r="F427" s="699"/>
    </row>
    <row r="428" spans="1:6" s="730" customFormat="1" ht="13">
      <c r="A428" s="694" t="s">
        <v>2849</v>
      </c>
      <c r="B428" s="695" t="s">
        <v>2671</v>
      </c>
      <c r="C428" s="686"/>
      <c r="D428" s="686"/>
      <c r="E428" s="3091"/>
      <c r="F428" s="687"/>
    </row>
    <row r="429" spans="1:6" s="730" customFormat="1" ht="13">
      <c r="A429" s="681"/>
      <c r="B429" s="695"/>
      <c r="C429" s="686"/>
      <c r="D429" s="686"/>
      <c r="E429" s="3091"/>
      <c r="F429" s="687"/>
    </row>
    <row r="430" spans="1:6" s="730" customFormat="1" ht="13">
      <c r="A430" s="684" t="s">
        <v>2878</v>
      </c>
      <c r="B430" s="688" t="s">
        <v>2730</v>
      </c>
      <c r="C430" s="686" t="s">
        <v>406</v>
      </c>
      <c r="D430" s="686">
        <v>393.6</v>
      </c>
      <c r="E430" s="3091"/>
      <c r="F430" s="699">
        <f t="shared" ref="F430:F432" si="34">D430*E430</f>
        <v>0</v>
      </c>
    </row>
    <row r="431" spans="1:6" s="730" customFormat="1" ht="13">
      <c r="A431" s="685"/>
      <c r="B431" s="688"/>
      <c r="C431" s="686"/>
      <c r="D431" s="686"/>
      <c r="E431" s="3091"/>
      <c r="F431" s="696">
        <f t="shared" si="34"/>
        <v>0</v>
      </c>
    </row>
    <row r="432" spans="1:6" s="730" customFormat="1" ht="26">
      <c r="A432" s="684" t="s">
        <v>2879</v>
      </c>
      <c r="B432" s="688" t="s">
        <v>2732</v>
      </c>
      <c r="C432" s="686" t="s">
        <v>406</v>
      </c>
      <c r="D432" s="686">
        <v>298.60000000000002</v>
      </c>
      <c r="E432" s="3091"/>
      <c r="F432" s="699">
        <f t="shared" si="34"/>
        <v>0</v>
      </c>
    </row>
    <row r="433" spans="1:6" s="710" customFormat="1" ht="13">
      <c r="A433" s="1318"/>
      <c r="B433" s="1324"/>
      <c r="C433" s="1319"/>
      <c r="D433" s="1319"/>
      <c r="E433" s="3096"/>
      <c r="F433" s="1313"/>
    </row>
    <row r="434" spans="1:6" s="710" customFormat="1" ht="13">
      <c r="A434" s="694" t="s">
        <v>2849</v>
      </c>
      <c r="B434" s="695" t="s">
        <v>2735</v>
      </c>
      <c r="C434" s="686"/>
      <c r="D434" s="686"/>
      <c r="E434" s="3091"/>
      <c r="F434" s="683">
        <f>SUM(F430:F433)</f>
        <v>0</v>
      </c>
    </row>
    <row r="435" spans="1:6" s="710" customFormat="1" ht="13">
      <c r="A435" s="681"/>
      <c r="B435" s="695"/>
      <c r="C435" s="686"/>
      <c r="D435" s="686"/>
      <c r="E435" s="3091"/>
      <c r="F435" s="687"/>
    </row>
    <row r="436" spans="1:6" s="710" customFormat="1" ht="13">
      <c r="A436" s="694" t="s">
        <v>2850</v>
      </c>
      <c r="B436" s="695" t="s">
        <v>2673</v>
      </c>
      <c r="C436" s="686"/>
      <c r="D436" s="686"/>
      <c r="E436" s="3091"/>
      <c r="F436" s="687"/>
    </row>
    <row r="437" spans="1:6" s="710" customFormat="1" ht="13">
      <c r="A437" s="681"/>
      <c r="B437" s="695"/>
      <c r="C437" s="686"/>
      <c r="D437" s="686"/>
      <c r="E437" s="3091"/>
      <c r="F437" s="687"/>
    </row>
    <row r="438" spans="1:6" s="710" customFormat="1" ht="52">
      <c r="A438" s="684" t="s">
        <v>2880</v>
      </c>
      <c r="B438" s="688" t="s">
        <v>2737</v>
      </c>
      <c r="C438" s="686"/>
      <c r="D438" s="686"/>
      <c r="E438" s="3091"/>
      <c r="F438" s="687">
        <f>0.05*(F434+F426+F373+F348)</f>
        <v>0</v>
      </c>
    </row>
    <row r="439" spans="1:6" s="710" customFormat="1" ht="13">
      <c r="A439" s="1318"/>
      <c r="B439" s="1324"/>
      <c r="C439" s="1319"/>
      <c r="D439" s="1319"/>
      <c r="E439" s="3096"/>
      <c r="F439" s="1313"/>
    </row>
    <row r="440" spans="1:6" s="710" customFormat="1" ht="13">
      <c r="A440" s="694" t="s">
        <v>2850</v>
      </c>
      <c r="B440" s="695" t="s">
        <v>2738</v>
      </c>
      <c r="C440" s="686"/>
      <c r="D440" s="686"/>
      <c r="E440" s="3091"/>
      <c r="F440" s="683">
        <f>SUM(F438:F438)</f>
        <v>0</v>
      </c>
    </row>
    <row r="441" spans="1:6" s="710" customFormat="1" ht="13.5" thickBot="1">
      <c r="A441" s="725"/>
      <c r="B441" s="725"/>
      <c r="C441" s="726"/>
      <c r="D441" s="727"/>
      <c r="E441" s="3099"/>
      <c r="F441" s="728"/>
    </row>
    <row r="442" spans="1:6" s="710" customFormat="1" ht="13.5" thickTop="1">
      <c r="A442" s="694" t="s">
        <v>2845</v>
      </c>
      <c r="B442" s="695" t="s">
        <v>2728</v>
      </c>
      <c r="C442" s="681"/>
      <c r="D442" s="695"/>
      <c r="E442" s="681"/>
      <c r="F442" s="729">
        <f>F440+F434+F426+F373+F348</f>
        <v>0</v>
      </c>
    </row>
  </sheetData>
  <sheetProtection algorithmName="SHA-512" hashValue="b5uHdLxV/ihp+JjbVAjoRyEvYQV+eaYl/aL7YmJ17Q2v9cJgSPnsqOZcc9uCasg6DTgD9TYcPsVWepXxUk2oyA==" saltValue="YA0khV09cBVh09AVHrKhbw==" spinCount="100000" sheet="1" objects="1" scenarios="1"/>
  <protectedRanges>
    <protectedRange sqref="E51" name="cena an enoto_5"/>
    <protectedRange sqref="E41:E42" name="cena an enoto_1_2"/>
    <protectedRange sqref="E43:E44" name="cena an enoto_1_2_1"/>
    <protectedRange sqref="E45:E46 E49" name="cena an enoto_1_2_1_1"/>
    <protectedRange sqref="E47" name="cena an enoto_2_2"/>
    <protectedRange sqref="E140" name="cena an enoto_5_5"/>
    <protectedRange sqref="E138:E139" name="cena an enoto_1_2_6"/>
    <protectedRange sqref="E193:E212" name="Obseg1_1_2"/>
    <protectedRange sqref="E265" name="cena an enoto_5_6"/>
    <protectedRange sqref="E263:E264" name="cena an enoto_1_2_7"/>
    <protectedRange sqref="E347" name="cena an enoto_5_8"/>
    <protectedRange sqref="E345:E346" name="cena an enoto_1_2_9"/>
    <protectedRange sqref="E391:E410" name="Obseg1_1_4"/>
  </protectedRanges>
  <pageMargins left="0.7" right="0.7" top="0.75" bottom="0.75" header="0.3" footer="0.3"/>
  <pageSetup paperSize="9" scale="9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3:J1890"/>
  <sheetViews>
    <sheetView view="pageBreakPreview" zoomScaleNormal="100" zoomScaleSheetLayoutView="100" workbookViewId="0">
      <selection activeCell="F26" sqref="F26:F44"/>
    </sheetView>
  </sheetViews>
  <sheetFormatPr defaultRowHeight="12.5"/>
  <cols>
    <col min="1" max="1" width="8" style="1118" customWidth="1"/>
    <col min="2" max="2" width="51.1796875" style="2649" customWidth="1"/>
    <col min="3" max="3" width="8.26953125" style="1118" customWidth="1"/>
    <col min="4" max="4" width="9.7265625" style="415" customWidth="1"/>
    <col min="5" max="5" width="11.26953125" style="1123" customWidth="1"/>
    <col min="6" max="6" width="12.81640625" style="1123" customWidth="1"/>
    <col min="7" max="7" width="12.7265625" customWidth="1"/>
    <col min="8" max="8" width="4" customWidth="1"/>
    <col min="9" max="9" width="16" customWidth="1"/>
    <col min="10" max="10" width="4.26953125" customWidth="1"/>
  </cols>
  <sheetData>
    <row r="3" spans="1:6" s="376" customFormat="1" ht="18">
      <c r="A3" s="98"/>
      <c r="B3" s="2655" t="s">
        <v>7098</v>
      </c>
      <c r="C3" s="98"/>
      <c r="E3" s="1792"/>
      <c r="F3" s="1792"/>
    </row>
    <row r="5" spans="1:6" s="1113" customFormat="1" ht="18">
      <c r="A5" s="1100" t="s">
        <v>3844</v>
      </c>
      <c r="B5" s="1101"/>
      <c r="C5" s="1102"/>
    </row>
    <row r="6" spans="1:6" s="1113" customFormat="1" ht="14">
      <c r="A6" s="1103"/>
      <c r="B6" s="1104"/>
      <c r="C6" s="1105"/>
    </row>
    <row r="7" spans="1:6" s="1113" customFormat="1" ht="21">
      <c r="A7" s="1103"/>
      <c r="B7" s="1106" t="s">
        <v>3845</v>
      </c>
      <c r="C7" s="1105"/>
    </row>
    <row r="8" spans="1:6" s="1113" customFormat="1" ht="14">
      <c r="A8" s="1103"/>
      <c r="B8" s="1106" t="s">
        <v>3846</v>
      </c>
      <c r="C8" s="1105"/>
    </row>
    <row r="9" spans="1:6" s="1113" customFormat="1" ht="14">
      <c r="A9" s="1103"/>
      <c r="B9" s="1104"/>
      <c r="C9" s="1105"/>
    </row>
    <row r="10" spans="1:6" s="1113" customFormat="1" ht="31.5">
      <c r="A10" s="1103"/>
      <c r="B10" s="1108" t="s">
        <v>3847</v>
      </c>
      <c r="C10" s="1105"/>
    </row>
    <row r="11" spans="1:6" s="1113" customFormat="1" ht="14">
      <c r="A11" s="1103"/>
      <c r="B11" s="1108"/>
      <c r="C11" s="1105"/>
    </row>
    <row r="12" spans="1:6" s="1113" customFormat="1" ht="42">
      <c r="A12" s="1103"/>
      <c r="B12" s="1108" t="s">
        <v>3848</v>
      </c>
      <c r="C12" s="1105"/>
    </row>
    <row r="13" spans="1:6" s="1113" customFormat="1" ht="14">
      <c r="A13" s="1103"/>
      <c r="B13" s="1108"/>
      <c r="C13" s="1105"/>
    </row>
    <row r="14" spans="1:6" s="1113" customFormat="1" ht="31.5">
      <c r="A14" s="1103"/>
      <c r="B14" s="1108" t="s">
        <v>3849</v>
      </c>
      <c r="C14" s="1105"/>
    </row>
    <row r="15" spans="1:6" s="1113" customFormat="1" ht="14">
      <c r="A15" s="1103"/>
      <c r="B15" s="1108"/>
      <c r="C15" s="1105"/>
    </row>
    <row r="16" spans="1:6" s="1113" customFormat="1" ht="31.5">
      <c r="A16" s="1103"/>
      <c r="B16" s="1108" t="s">
        <v>3850</v>
      </c>
      <c r="C16" s="1105"/>
    </row>
    <row r="17" spans="1:6" s="1113" customFormat="1" ht="14">
      <c r="A17" s="1103"/>
      <c r="B17" s="1108"/>
      <c r="C17" s="1105"/>
    </row>
    <row r="18" spans="1:6" s="1113" customFormat="1" ht="21">
      <c r="A18" s="1103"/>
      <c r="B18" s="1108" t="s">
        <v>3851</v>
      </c>
      <c r="C18" s="1105"/>
    </row>
    <row r="19" spans="1:6" s="1113" customFormat="1" ht="14">
      <c r="A19" s="1103"/>
      <c r="B19" s="1108"/>
      <c r="C19" s="1105"/>
    </row>
    <row r="20" spans="1:6" s="1113" customFormat="1" ht="14">
      <c r="A20" s="1103"/>
      <c r="B20" s="1108" t="s">
        <v>3852</v>
      </c>
      <c r="C20" s="1105"/>
    </row>
    <row r="21" spans="1:6" s="1113" customFormat="1" ht="14">
      <c r="A21" s="1103"/>
      <c r="B21" s="1104"/>
      <c r="C21" s="1105"/>
    </row>
    <row r="22" spans="1:6" s="1113" customFormat="1" ht="21">
      <c r="A22" s="1103"/>
      <c r="B22" s="1112" t="s">
        <v>3853</v>
      </c>
      <c r="C22" s="1105"/>
    </row>
    <row r="23" spans="1:6" s="1113" customFormat="1" ht="14">
      <c r="A23" s="1103"/>
      <c r="B23" s="1112"/>
      <c r="C23" s="1105"/>
    </row>
    <row r="24" spans="1:6" s="1113" customFormat="1" ht="14">
      <c r="A24" s="1103"/>
      <c r="B24" s="1106" t="s">
        <v>3854</v>
      </c>
      <c r="C24" s="1105"/>
    </row>
    <row r="25" spans="1:6" s="1113" customFormat="1" ht="14">
      <c r="A25" s="2653"/>
      <c r="C25" s="1114"/>
    </row>
    <row r="26" spans="1:6" s="1113" customFormat="1" ht="14">
      <c r="A26" s="2653" t="s">
        <v>3856</v>
      </c>
      <c r="B26" s="1113" t="s">
        <v>3884</v>
      </c>
      <c r="C26" s="1114"/>
      <c r="F26" s="1114">
        <f>F137</f>
        <v>0</v>
      </c>
    </row>
    <row r="27" spans="1:6" s="1113" customFormat="1" ht="14">
      <c r="A27" s="2653" t="s">
        <v>3857</v>
      </c>
      <c r="B27" s="1113" t="s">
        <v>3899</v>
      </c>
      <c r="C27" s="1114"/>
      <c r="F27" s="1114">
        <f>F224</f>
        <v>0</v>
      </c>
    </row>
    <row r="28" spans="1:6" s="1113" customFormat="1" ht="14">
      <c r="A28" s="2653" t="s">
        <v>3858</v>
      </c>
      <c r="B28" s="1113" t="s">
        <v>7099</v>
      </c>
      <c r="C28" s="1114"/>
      <c r="F28" s="1114">
        <f>F238</f>
        <v>0</v>
      </c>
    </row>
    <row r="29" spans="1:6" s="1113" customFormat="1" ht="14">
      <c r="A29" s="2653" t="s">
        <v>3859</v>
      </c>
      <c r="B29" s="1113" t="s">
        <v>3940</v>
      </c>
      <c r="C29" s="1114"/>
      <c r="F29" s="1114">
        <f>F501</f>
        <v>0</v>
      </c>
    </row>
    <row r="30" spans="1:6" s="1113" customFormat="1" ht="14">
      <c r="A30" s="2653" t="s">
        <v>3860</v>
      </c>
      <c r="B30" s="1113" t="s">
        <v>3971</v>
      </c>
      <c r="C30" s="1114"/>
      <c r="F30" s="1114">
        <f>F877</f>
        <v>0</v>
      </c>
    </row>
    <row r="31" spans="1:6" s="1113" customFormat="1" ht="14">
      <c r="A31" s="2653" t="s">
        <v>3861</v>
      </c>
      <c r="B31" s="1113" t="s">
        <v>7100</v>
      </c>
      <c r="C31" s="1114"/>
      <c r="F31" s="1114">
        <f>F890</f>
        <v>0</v>
      </c>
    </row>
    <row r="32" spans="1:6" s="1113" customFormat="1" ht="14">
      <c r="A32" s="2653" t="s">
        <v>3862</v>
      </c>
      <c r="B32" s="1113" t="s">
        <v>7101</v>
      </c>
      <c r="C32" s="1114"/>
      <c r="F32" s="1114">
        <f>F939</f>
        <v>0</v>
      </c>
    </row>
    <row r="33" spans="1:6" s="1113" customFormat="1" ht="14">
      <c r="A33" s="2653" t="s">
        <v>3863</v>
      </c>
      <c r="B33" s="1113" t="s">
        <v>7102</v>
      </c>
      <c r="C33" s="1114"/>
      <c r="F33" s="1114">
        <f>F1020</f>
        <v>0</v>
      </c>
    </row>
    <row r="34" spans="1:6" s="1113" customFormat="1" ht="14">
      <c r="A34" s="2653" t="s">
        <v>7086</v>
      </c>
      <c r="B34" s="1113" t="s">
        <v>3977</v>
      </c>
      <c r="C34" s="1114"/>
      <c r="F34" s="1114">
        <f>F1259</f>
        <v>0</v>
      </c>
    </row>
    <row r="35" spans="1:6" s="1113" customFormat="1" ht="14">
      <c r="A35" s="2653" t="s">
        <v>7087</v>
      </c>
      <c r="B35" s="1113" t="s">
        <v>7103</v>
      </c>
      <c r="C35" s="1114"/>
      <c r="F35" s="1114">
        <f>F1434</f>
        <v>0</v>
      </c>
    </row>
    <row r="36" spans="1:6" s="1113" customFormat="1" ht="14">
      <c r="A36" s="2653" t="s">
        <v>7088</v>
      </c>
      <c r="B36" s="1113" t="s">
        <v>7104</v>
      </c>
      <c r="C36" s="1114"/>
      <c r="F36" s="1114">
        <f>F1480</f>
        <v>0</v>
      </c>
    </row>
    <row r="37" spans="1:6" s="1113" customFormat="1" ht="14">
      <c r="A37" s="2653" t="s">
        <v>7089</v>
      </c>
      <c r="B37" s="1113" t="s">
        <v>7105</v>
      </c>
      <c r="C37" s="1114"/>
      <c r="F37" s="1114">
        <f>F1523</f>
        <v>0</v>
      </c>
    </row>
    <row r="38" spans="1:6" s="1113" customFormat="1" ht="14">
      <c r="A38" s="2653" t="s">
        <v>7090</v>
      </c>
      <c r="B38" s="2650" t="s">
        <v>7106</v>
      </c>
      <c r="C38" s="1114"/>
      <c r="F38" s="1114">
        <f>F1573</f>
        <v>0</v>
      </c>
    </row>
    <row r="39" spans="1:6" s="1113" customFormat="1" ht="14">
      <c r="A39" s="2653" t="s">
        <v>7091</v>
      </c>
      <c r="B39" s="2650" t="s">
        <v>4004</v>
      </c>
      <c r="C39" s="1114"/>
      <c r="F39" s="1114">
        <f>F1661</f>
        <v>0</v>
      </c>
    </row>
    <row r="40" spans="1:6" s="1113" customFormat="1" ht="14">
      <c r="A40" s="2653" t="s">
        <v>7092</v>
      </c>
      <c r="B40" s="2650" t="s">
        <v>7093</v>
      </c>
      <c r="C40" s="1114"/>
      <c r="F40" s="1114">
        <f>F1699</f>
        <v>0</v>
      </c>
    </row>
    <row r="41" spans="1:6" s="1113" customFormat="1" ht="14">
      <c r="A41" s="2653" t="s">
        <v>7094</v>
      </c>
      <c r="B41" s="1113" t="s">
        <v>7107</v>
      </c>
      <c r="C41" s="1114"/>
      <c r="F41" s="1114">
        <f>F1721</f>
        <v>0</v>
      </c>
    </row>
    <row r="42" spans="1:6" s="1113" customFormat="1" ht="14">
      <c r="A42" s="2653" t="s">
        <v>7095</v>
      </c>
      <c r="B42" s="2650" t="s">
        <v>7108</v>
      </c>
      <c r="C42" s="1114"/>
      <c r="F42" s="1114">
        <f>F1805</f>
        <v>0</v>
      </c>
    </row>
    <row r="43" spans="1:6" s="1113" customFormat="1" ht="14">
      <c r="A43" s="2653" t="s">
        <v>7096</v>
      </c>
      <c r="B43" s="2650" t="s">
        <v>7109</v>
      </c>
      <c r="C43" s="1114"/>
      <c r="F43" s="1114">
        <f>F1857</f>
        <v>0</v>
      </c>
    </row>
    <row r="44" spans="1:6" s="1113" customFormat="1" ht="14">
      <c r="A44" s="2653" t="s">
        <v>7097</v>
      </c>
      <c r="B44" s="2650" t="s">
        <v>4018</v>
      </c>
      <c r="C44" s="1114"/>
      <c r="F44" s="1114">
        <f>F1890</f>
        <v>0</v>
      </c>
    </row>
    <row r="45" spans="1:6" s="1113" customFormat="1" ht="14">
      <c r="A45" s="2654"/>
      <c r="B45" s="2651"/>
      <c r="C45" s="2652"/>
      <c r="D45" s="2651"/>
      <c r="E45" s="2651"/>
      <c r="F45" s="2652"/>
    </row>
    <row r="46" spans="1:6" s="1113" customFormat="1" ht="14">
      <c r="A46" s="2653"/>
      <c r="B46" s="1113" t="s">
        <v>3864</v>
      </c>
      <c r="C46" s="1114"/>
      <c r="F46" s="1114">
        <f>SUM(F26:F44)</f>
        <v>0</v>
      </c>
    </row>
    <row r="54" spans="1:6">
      <c r="A54" s="2637" t="s">
        <v>3865</v>
      </c>
      <c r="B54" s="2637" t="s">
        <v>3866</v>
      </c>
      <c r="C54" s="2638" t="s">
        <v>384</v>
      </c>
      <c r="D54" s="2639" t="s">
        <v>385</v>
      </c>
      <c r="E54" s="2640"/>
      <c r="F54" s="2640"/>
    </row>
    <row r="55" spans="1:6">
      <c r="A55" s="1117"/>
      <c r="B55" s="1117"/>
      <c r="D55" s="1118"/>
      <c r="E55" s="1119"/>
      <c r="F55" s="1119"/>
    </row>
    <row r="56" spans="1:6">
      <c r="A56" s="1120" t="s">
        <v>3856</v>
      </c>
      <c r="B56" s="1121" t="s">
        <v>3869</v>
      </c>
      <c r="D56" s="1122"/>
    </row>
    <row r="57" spans="1:6">
      <c r="A57" s="1120"/>
      <c r="B57" s="1121" t="s">
        <v>3870</v>
      </c>
      <c r="D57" s="1122"/>
    </row>
    <row r="58" spans="1:6">
      <c r="A58" s="1117"/>
      <c r="B58" s="1124"/>
      <c r="D58" s="1122"/>
      <c r="E58" s="3105"/>
    </row>
    <row r="59" spans="1:6" ht="100.5">
      <c r="A59" s="1125" t="s">
        <v>9</v>
      </c>
      <c r="B59" s="1126" t="s">
        <v>7038</v>
      </c>
      <c r="C59" s="1127" t="s">
        <v>4</v>
      </c>
      <c r="D59" s="1128">
        <f>4+2+10+4</f>
        <v>20</v>
      </c>
      <c r="E59" s="3105"/>
      <c r="F59" s="1123">
        <f>E59*D59</f>
        <v>0</v>
      </c>
    </row>
    <row r="60" spans="1:6">
      <c r="A60" s="1133"/>
      <c r="B60" s="1130"/>
      <c r="C60" s="1133"/>
      <c r="D60" s="1132"/>
      <c r="E60" s="3105"/>
    </row>
    <row r="61" spans="1:6" ht="140.5">
      <c r="A61" s="1125" t="s">
        <v>10</v>
      </c>
      <c r="B61" s="1130" t="s">
        <v>7039</v>
      </c>
      <c r="C61" s="1127" t="s">
        <v>4</v>
      </c>
      <c r="D61" s="1128">
        <v>15</v>
      </c>
      <c r="E61" s="3105"/>
      <c r="F61" s="1123">
        <f>E61*D61</f>
        <v>0</v>
      </c>
    </row>
    <row r="62" spans="1:6">
      <c r="A62" s="1133"/>
      <c r="B62" s="1130"/>
      <c r="C62" s="1133"/>
      <c r="D62" s="1132"/>
      <c r="E62" s="3105"/>
    </row>
    <row r="63" spans="1:6" ht="140.5">
      <c r="A63" s="1125" t="s">
        <v>51</v>
      </c>
      <c r="B63" s="1126" t="s">
        <v>7040</v>
      </c>
      <c r="C63" s="1127" t="s">
        <v>4</v>
      </c>
      <c r="D63" s="1128">
        <f>3+9+1</f>
        <v>13</v>
      </c>
      <c r="E63" s="3105"/>
      <c r="F63" s="1123">
        <f>E63*D63</f>
        <v>0</v>
      </c>
    </row>
    <row r="64" spans="1:6">
      <c r="A64" s="1133"/>
      <c r="B64" s="1130"/>
      <c r="C64" s="1133"/>
      <c r="D64" s="1132"/>
      <c r="E64" s="3105"/>
    </row>
    <row r="65" spans="1:9" ht="70.5">
      <c r="A65" s="1125" t="s">
        <v>11</v>
      </c>
      <c r="B65" s="1130" t="s">
        <v>7041</v>
      </c>
      <c r="C65" s="1127" t="s">
        <v>4</v>
      </c>
      <c r="D65" s="1128">
        <v>7</v>
      </c>
      <c r="E65" s="3105"/>
      <c r="F65" s="1123">
        <f>E65*D65</f>
        <v>0</v>
      </c>
    </row>
    <row r="66" spans="1:9">
      <c r="A66" s="1125"/>
      <c r="B66" s="1130"/>
      <c r="C66" s="1127"/>
      <c r="D66" s="1128"/>
      <c r="E66" s="3105"/>
    </row>
    <row r="67" spans="1:9" ht="160.5">
      <c r="A67" s="1125" t="s">
        <v>12</v>
      </c>
      <c r="B67" s="1130" t="s">
        <v>7042</v>
      </c>
      <c r="C67" s="1127" t="s">
        <v>4</v>
      </c>
      <c r="D67" s="1128">
        <v>24</v>
      </c>
      <c r="E67" s="3105"/>
      <c r="F67" s="1123">
        <f>E67*D67</f>
        <v>0</v>
      </c>
      <c r="G67" s="355"/>
      <c r="I67" s="349"/>
    </row>
    <row r="68" spans="1:9">
      <c r="A68" s="1125"/>
      <c r="B68" s="1130"/>
      <c r="C68" s="1127"/>
      <c r="D68" s="1128"/>
      <c r="E68" s="3105"/>
    </row>
    <row r="69" spans="1:9" ht="121">
      <c r="A69" s="1125" t="s">
        <v>56</v>
      </c>
      <c r="B69" s="1126" t="s">
        <v>7043</v>
      </c>
      <c r="C69" s="1127" t="s">
        <v>4</v>
      </c>
      <c r="D69" s="1128">
        <f>17+6+44+18+11+3</f>
        <v>99</v>
      </c>
      <c r="E69" s="3105"/>
      <c r="F69" s="1123">
        <f>E69*D69</f>
        <v>0</v>
      </c>
    </row>
    <row r="70" spans="1:9">
      <c r="A70" s="1133"/>
      <c r="B70" s="1130"/>
      <c r="C70" s="1133"/>
      <c r="D70" s="1132"/>
      <c r="E70" s="3105"/>
    </row>
    <row r="71" spans="1:9" ht="110.5">
      <c r="A71" s="1125" t="s">
        <v>57</v>
      </c>
      <c r="B71" s="1130" t="s">
        <v>7044</v>
      </c>
      <c r="C71" s="1133" t="s">
        <v>4</v>
      </c>
      <c r="D71" s="1132">
        <v>3</v>
      </c>
      <c r="E71" s="3105"/>
      <c r="F71" s="1123">
        <f>E71*D71</f>
        <v>0</v>
      </c>
    </row>
    <row r="72" spans="1:9">
      <c r="A72" s="1125"/>
      <c r="B72" s="1130"/>
      <c r="C72" s="1133"/>
      <c r="D72" s="1132"/>
      <c r="E72" s="3105"/>
    </row>
    <row r="73" spans="1:9" ht="120.5">
      <c r="A73" s="1125" t="s">
        <v>63</v>
      </c>
      <c r="B73" s="1130" t="s">
        <v>7045</v>
      </c>
      <c r="C73" s="1133" t="s">
        <v>4</v>
      </c>
      <c r="D73" s="1132">
        <v>32</v>
      </c>
      <c r="E73" s="3105"/>
      <c r="F73" s="1123">
        <f>E73*D73</f>
        <v>0</v>
      </c>
      <c r="G73" s="355"/>
      <c r="I73" s="349"/>
    </row>
    <row r="74" spans="1:9">
      <c r="A74" s="1125"/>
      <c r="B74" s="1130" t="s">
        <v>7046</v>
      </c>
      <c r="C74" s="1133" t="s">
        <v>4</v>
      </c>
      <c r="D74" s="1132">
        <v>32</v>
      </c>
      <c r="E74" s="3105"/>
      <c r="F74" s="1123">
        <f>E74*D74</f>
        <v>0</v>
      </c>
    </row>
    <row r="75" spans="1:9">
      <c r="A75" s="1125"/>
      <c r="B75" s="1130"/>
      <c r="C75" s="1133"/>
      <c r="D75" s="1132"/>
      <c r="E75" s="3105"/>
    </row>
    <row r="76" spans="1:9" ht="170.5">
      <c r="A76" s="1125" t="s">
        <v>65</v>
      </c>
      <c r="B76" s="1130" t="s">
        <v>7047</v>
      </c>
      <c r="C76" s="1133" t="s">
        <v>4</v>
      </c>
      <c r="D76" s="1132">
        <f>8+17+9+9+6+4+6+17+24+27+12+14+29+27+24+24+12</f>
        <v>269</v>
      </c>
      <c r="E76" s="3105"/>
      <c r="F76" s="1123">
        <f>E76*D76</f>
        <v>0</v>
      </c>
    </row>
    <row r="77" spans="1:9">
      <c r="A77" s="1125"/>
      <c r="B77" s="1130"/>
      <c r="C77" s="1133"/>
      <c r="D77" s="1132"/>
      <c r="E77" s="3105"/>
    </row>
    <row r="78" spans="1:9" ht="190.5">
      <c r="A78" s="1125" t="s">
        <v>73</v>
      </c>
      <c r="B78" s="1130" t="s">
        <v>7048</v>
      </c>
      <c r="C78" s="1133" t="s">
        <v>4</v>
      </c>
      <c r="D78" s="1132">
        <v>9</v>
      </c>
      <c r="E78" s="3105"/>
      <c r="F78" s="1123">
        <f>E78*D78</f>
        <v>0</v>
      </c>
    </row>
    <row r="79" spans="1:9">
      <c r="A79" s="1125"/>
      <c r="B79" s="1130"/>
      <c r="C79" s="1133"/>
      <c r="D79" s="1132"/>
      <c r="E79" s="3105"/>
    </row>
    <row r="80" spans="1:9" ht="80">
      <c r="A80" s="1125" t="s">
        <v>88</v>
      </c>
      <c r="B80" s="1130" t="s">
        <v>7049</v>
      </c>
      <c r="C80" s="415"/>
      <c r="E80" s="3106"/>
      <c r="F80" s="415"/>
    </row>
    <row r="81" spans="1:9">
      <c r="A81" s="1125"/>
      <c r="B81" s="1130" t="s">
        <v>7050</v>
      </c>
      <c r="C81" s="1133" t="s">
        <v>4</v>
      </c>
      <c r="D81" s="1132">
        <f>2+5+3+1+6+2+9+3+3+9+9+6+6+2</f>
        <v>66</v>
      </c>
      <c r="E81" s="3105"/>
      <c r="F81" s="1123">
        <f t="shared" ref="F81:F93" si="0">E81*D81</f>
        <v>0</v>
      </c>
      <c r="I81" s="349"/>
    </row>
    <row r="82" spans="1:9">
      <c r="A82" s="1125"/>
      <c r="B82" s="1130" t="s">
        <v>7051</v>
      </c>
      <c r="C82" s="1133" t="s">
        <v>4</v>
      </c>
      <c r="D82" s="1132">
        <v>5</v>
      </c>
      <c r="E82" s="3105"/>
      <c r="F82" s="1123">
        <f t="shared" si="0"/>
        <v>0</v>
      </c>
    </row>
    <row r="83" spans="1:9">
      <c r="A83" s="1125"/>
      <c r="B83" s="1130" t="s">
        <v>7052</v>
      </c>
      <c r="C83" s="1133" t="s">
        <v>4</v>
      </c>
      <c r="D83" s="1132">
        <v>7</v>
      </c>
      <c r="E83" s="3105"/>
      <c r="F83" s="1123">
        <f t="shared" si="0"/>
        <v>0</v>
      </c>
    </row>
    <row r="84" spans="1:9">
      <c r="A84" s="1125"/>
      <c r="B84" s="1130" t="s">
        <v>7053</v>
      </c>
      <c r="C84" s="1133" t="s">
        <v>4</v>
      </c>
      <c r="D84" s="1132">
        <v>1</v>
      </c>
      <c r="E84" s="3105"/>
      <c r="F84" s="1123">
        <f t="shared" si="0"/>
        <v>0</v>
      </c>
    </row>
    <row r="85" spans="1:9">
      <c r="A85" s="1125"/>
      <c r="B85" s="1130" t="s">
        <v>7054</v>
      </c>
      <c r="C85" s="1133" t="s">
        <v>4</v>
      </c>
      <c r="D85" s="1132">
        <v>3</v>
      </c>
      <c r="E85" s="3105"/>
      <c r="F85" s="1123">
        <f t="shared" si="0"/>
        <v>0</v>
      </c>
    </row>
    <row r="86" spans="1:9">
      <c r="A86" s="1125"/>
      <c r="B86" s="1130" t="s">
        <v>7055</v>
      </c>
      <c r="C86" s="1133" t="s">
        <v>4</v>
      </c>
      <c r="D86" s="1132">
        <f>2+9+6+2+9+4+4</f>
        <v>36</v>
      </c>
      <c r="E86" s="3105"/>
      <c r="F86" s="1123">
        <f t="shared" si="0"/>
        <v>0</v>
      </c>
    </row>
    <row r="87" spans="1:9">
      <c r="A87" s="1125"/>
      <c r="B87" s="1130" t="s">
        <v>7056</v>
      </c>
      <c r="C87" s="1133" t="s">
        <v>4</v>
      </c>
      <c r="D87" s="1132">
        <f>14+15+2+16+4</f>
        <v>51</v>
      </c>
      <c r="E87" s="3105"/>
      <c r="F87" s="1123">
        <f t="shared" si="0"/>
        <v>0</v>
      </c>
      <c r="G87" s="355"/>
      <c r="I87" s="349"/>
    </row>
    <row r="88" spans="1:9">
      <c r="A88" s="1125"/>
      <c r="B88" s="1130" t="s">
        <v>7057</v>
      </c>
      <c r="C88" s="1133" t="s">
        <v>4</v>
      </c>
      <c r="D88" s="1132">
        <v>100</v>
      </c>
      <c r="E88" s="3105"/>
      <c r="F88" s="1123">
        <f t="shared" si="0"/>
        <v>0</v>
      </c>
      <c r="G88" s="355"/>
      <c r="I88" s="349"/>
    </row>
    <row r="89" spans="1:9">
      <c r="A89" s="1125"/>
      <c r="B89" s="1130" t="s">
        <v>7058</v>
      </c>
      <c r="C89" s="1133" t="s">
        <v>4</v>
      </c>
      <c r="D89" s="1132">
        <v>75</v>
      </c>
      <c r="E89" s="3105"/>
      <c r="F89" s="1123">
        <f t="shared" si="0"/>
        <v>0</v>
      </c>
      <c r="G89" s="355"/>
      <c r="I89" s="349"/>
    </row>
    <row r="90" spans="1:9">
      <c r="A90" s="1125"/>
      <c r="B90" s="1130" t="s">
        <v>7059</v>
      </c>
      <c r="C90" s="1133" t="s">
        <v>4</v>
      </c>
      <c r="D90" s="1132">
        <v>1</v>
      </c>
      <c r="E90" s="3105"/>
      <c r="F90" s="1123">
        <f t="shared" si="0"/>
        <v>0</v>
      </c>
      <c r="G90" s="355"/>
      <c r="I90" s="349"/>
    </row>
    <row r="91" spans="1:9">
      <c r="A91" s="1125"/>
      <c r="B91" s="1130" t="s">
        <v>7060</v>
      </c>
      <c r="C91" s="1133" t="s">
        <v>4</v>
      </c>
      <c r="D91" s="1132">
        <v>5</v>
      </c>
      <c r="E91" s="3105"/>
      <c r="F91" s="1123">
        <f t="shared" si="0"/>
        <v>0</v>
      </c>
      <c r="G91" s="355"/>
      <c r="I91" s="349"/>
    </row>
    <row r="92" spans="1:9">
      <c r="A92" s="1125"/>
      <c r="B92" s="1130" t="s">
        <v>7061</v>
      </c>
      <c r="C92" s="1133" t="s">
        <v>4</v>
      </c>
      <c r="D92" s="1132">
        <v>250</v>
      </c>
      <c r="E92" s="3105"/>
      <c r="F92" s="1123">
        <f t="shared" si="0"/>
        <v>0</v>
      </c>
      <c r="G92" s="355"/>
      <c r="I92" s="349"/>
    </row>
    <row r="93" spans="1:9">
      <c r="A93" s="1125"/>
      <c r="B93" s="1130" t="s">
        <v>7062</v>
      </c>
      <c r="C93" s="1133" t="s">
        <v>4</v>
      </c>
      <c r="D93" s="1132">
        <v>250</v>
      </c>
      <c r="E93" s="3105"/>
      <c r="F93" s="1123">
        <f t="shared" si="0"/>
        <v>0</v>
      </c>
      <c r="G93" s="355"/>
      <c r="I93" s="349"/>
    </row>
    <row r="94" spans="1:9">
      <c r="A94" s="1125"/>
      <c r="B94" s="1130"/>
      <c r="C94" s="1133"/>
      <c r="D94" s="1132"/>
      <c r="E94" s="3105"/>
    </row>
    <row r="95" spans="1:9" ht="30">
      <c r="A95" s="1125" t="s">
        <v>89</v>
      </c>
      <c r="B95" s="1130" t="s">
        <v>7063</v>
      </c>
      <c r="C95" s="1133" t="s">
        <v>4</v>
      </c>
      <c r="D95" s="1132">
        <v>15</v>
      </c>
      <c r="E95" s="3105"/>
      <c r="F95" s="1123">
        <f>E95*D95</f>
        <v>0</v>
      </c>
    </row>
    <row r="96" spans="1:9">
      <c r="A96" s="1125"/>
      <c r="B96" s="1130"/>
      <c r="C96" s="1133"/>
      <c r="D96" s="1132"/>
      <c r="E96" s="3105"/>
    </row>
    <row r="97" spans="1:9" ht="31">
      <c r="A97" s="1125" t="s">
        <v>91</v>
      </c>
      <c r="B97" s="1130" t="s">
        <v>7064</v>
      </c>
      <c r="C97" s="1133" t="s">
        <v>4</v>
      </c>
      <c r="D97" s="1132">
        <v>40</v>
      </c>
      <c r="E97" s="3105"/>
      <c r="F97" s="1123">
        <f>E97*D97</f>
        <v>0</v>
      </c>
    </row>
    <row r="98" spans="1:9">
      <c r="A98" s="1125"/>
      <c r="B98" s="1130"/>
      <c r="C98" s="1133"/>
      <c r="D98" s="1132"/>
      <c r="E98" s="3105"/>
    </row>
    <row r="99" spans="1:9" ht="31">
      <c r="A99" s="1125" t="s">
        <v>378</v>
      </c>
      <c r="B99" s="1130" t="s">
        <v>7065</v>
      </c>
      <c r="C99" s="1133" t="s">
        <v>4</v>
      </c>
      <c r="D99" s="1132">
        <v>6</v>
      </c>
      <c r="E99" s="3105"/>
      <c r="F99" s="1123">
        <f>E99*D99</f>
        <v>0</v>
      </c>
      <c r="G99" s="355"/>
      <c r="I99" s="349"/>
    </row>
    <row r="100" spans="1:9">
      <c r="A100" s="1133"/>
      <c r="B100" s="1130"/>
      <c r="C100" s="1133"/>
      <c r="D100" s="1132"/>
      <c r="E100" s="3105"/>
    </row>
    <row r="101" spans="1:9" ht="31">
      <c r="A101" s="1125" t="s">
        <v>379</v>
      </c>
      <c r="B101" s="1130" t="s">
        <v>7066</v>
      </c>
      <c r="C101" s="1133" t="s">
        <v>4</v>
      </c>
      <c r="D101" s="1132">
        <v>7</v>
      </c>
      <c r="E101" s="3105"/>
      <c r="F101" s="1123">
        <f>E101*D101</f>
        <v>0</v>
      </c>
    </row>
    <row r="102" spans="1:9">
      <c r="A102" s="1125"/>
      <c r="B102" s="1130"/>
      <c r="C102" s="1133"/>
      <c r="D102" s="1132"/>
      <c r="E102" s="3105"/>
    </row>
    <row r="103" spans="1:9" ht="31">
      <c r="A103" s="1125" t="s">
        <v>424</v>
      </c>
      <c r="B103" s="1130" t="s">
        <v>7067</v>
      </c>
      <c r="C103" s="1133" t="s">
        <v>4</v>
      </c>
      <c r="D103" s="1132">
        <v>2</v>
      </c>
      <c r="E103" s="3105"/>
      <c r="F103" s="1123">
        <f>E103*D103</f>
        <v>0</v>
      </c>
    </row>
    <row r="104" spans="1:9">
      <c r="A104" s="1117"/>
      <c r="B104" s="1134"/>
      <c r="D104" s="1122"/>
      <c r="E104" s="3105"/>
    </row>
    <row r="105" spans="1:9" ht="30">
      <c r="A105" s="1117" t="s">
        <v>425</v>
      </c>
      <c r="B105" s="1238" t="s">
        <v>7068</v>
      </c>
      <c r="C105" s="1118" t="s">
        <v>4</v>
      </c>
      <c r="D105" s="1122">
        <v>6</v>
      </c>
      <c r="E105" s="3105"/>
      <c r="F105" s="1123">
        <f>E105*D105</f>
        <v>0</v>
      </c>
      <c r="G105" s="355"/>
      <c r="I105" s="349"/>
    </row>
    <row r="106" spans="1:9">
      <c r="A106" s="1117"/>
      <c r="B106" s="1134"/>
      <c r="D106" s="1122"/>
      <c r="E106" s="3105"/>
    </row>
    <row r="107" spans="1:9" ht="30">
      <c r="A107" s="1117" t="s">
        <v>426</v>
      </c>
      <c r="B107" s="1238" t="s">
        <v>7069</v>
      </c>
      <c r="D107" s="1122"/>
      <c r="E107" s="3105"/>
    </row>
    <row r="108" spans="1:9">
      <c r="A108" s="1117"/>
      <c r="B108" s="1134" t="s">
        <v>7070</v>
      </c>
      <c r="C108" s="1118" t="s">
        <v>4</v>
      </c>
      <c r="D108" s="1122">
        <v>13</v>
      </c>
      <c r="E108" s="3105"/>
      <c r="F108" s="1123">
        <f>E108*D108</f>
        <v>0</v>
      </c>
    </row>
    <row r="109" spans="1:9">
      <c r="A109" s="1117"/>
      <c r="B109" s="1134" t="s">
        <v>7071</v>
      </c>
      <c r="C109" s="1118" t="s">
        <v>4</v>
      </c>
      <c r="D109" s="1122">
        <v>6</v>
      </c>
      <c r="E109" s="3105"/>
      <c r="F109" s="1123">
        <f>E109*D109</f>
        <v>0</v>
      </c>
    </row>
    <row r="110" spans="1:9">
      <c r="A110" s="1117"/>
      <c r="B110" s="1134" t="s">
        <v>7072</v>
      </c>
      <c r="C110" s="1118" t="s">
        <v>4</v>
      </c>
      <c r="D110" s="1122">
        <v>2</v>
      </c>
      <c r="E110" s="3105"/>
      <c r="F110" s="1123">
        <f>E110*D110</f>
        <v>0</v>
      </c>
    </row>
    <row r="111" spans="1:9">
      <c r="A111" s="1117"/>
      <c r="B111" s="1134" t="s">
        <v>7073</v>
      </c>
      <c r="C111" s="1118" t="s">
        <v>4</v>
      </c>
      <c r="D111" s="1122">
        <v>34</v>
      </c>
      <c r="E111" s="3105"/>
      <c r="F111" s="1123">
        <f>E111*D111</f>
        <v>0</v>
      </c>
      <c r="G111" s="355"/>
      <c r="I111" s="349"/>
    </row>
    <row r="112" spans="1:9">
      <c r="A112" s="1117"/>
      <c r="B112" s="1134"/>
      <c r="D112" s="1122"/>
      <c r="E112" s="3105"/>
    </row>
    <row r="113" spans="1:9" ht="61">
      <c r="A113" s="1125" t="s">
        <v>427</v>
      </c>
      <c r="B113" s="1130" t="s">
        <v>7074</v>
      </c>
      <c r="C113" s="1133" t="s">
        <v>31</v>
      </c>
      <c r="D113" s="1132">
        <v>1</v>
      </c>
      <c r="E113" s="3105"/>
      <c r="F113" s="1123">
        <f>E113*D113</f>
        <v>0</v>
      </c>
    </row>
    <row r="114" spans="1:9">
      <c r="A114" s="1125"/>
      <c r="B114" s="1130"/>
      <c r="C114" s="1133"/>
      <c r="D114" s="1132"/>
      <c r="E114" s="3105"/>
    </row>
    <row r="115" spans="1:9" ht="71">
      <c r="A115" s="1125" t="s">
        <v>428</v>
      </c>
      <c r="B115" s="1130" t="s">
        <v>7075</v>
      </c>
      <c r="C115" s="1133" t="s">
        <v>31</v>
      </c>
      <c r="D115" s="1132">
        <v>1</v>
      </c>
      <c r="E115" s="3105"/>
      <c r="F115" s="1123">
        <f>E115*D115</f>
        <v>0</v>
      </c>
    </row>
    <row r="116" spans="1:9">
      <c r="A116" s="1136"/>
      <c r="B116" s="1130"/>
      <c r="C116" s="1127"/>
      <c r="D116" s="1128"/>
      <c r="E116" s="3105"/>
    </row>
    <row r="117" spans="1:9" ht="30.5">
      <c r="A117" s="1136" t="s">
        <v>429</v>
      </c>
      <c r="B117" s="1130" t="s">
        <v>7076</v>
      </c>
      <c r="C117" s="1137"/>
      <c r="D117" s="1128"/>
      <c r="E117" s="3105"/>
      <c r="G117" s="355"/>
      <c r="I117" s="349"/>
    </row>
    <row r="118" spans="1:9">
      <c r="A118" s="1117"/>
      <c r="B118" s="1138" t="s">
        <v>7077</v>
      </c>
      <c r="C118" s="1118" t="s">
        <v>377</v>
      </c>
      <c r="D118" s="2641">
        <v>390</v>
      </c>
      <c r="E118" s="3107"/>
      <c r="F118" s="2642">
        <f t="shared" ref="F118:F122" si="1">E118*D118</f>
        <v>0</v>
      </c>
    </row>
    <row r="119" spans="1:9">
      <c r="A119" s="1136"/>
      <c r="B119" s="1130" t="s">
        <v>3877</v>
      </c>
      <c r="C119" s="1137" t="s">
        <v>377</v>
      </c>
      <c r="D119" s="1128">
        <v>715</v>
      </c>
      <c r="E119" s="3107"/>
      <c r="F119" s="1123">
        <f t="shared" si="1"/>
        <v>0</v>
      </c>
    </row>
    <row r="120" spans="1:9">
      <c r="A120" s="1136"/>
      <c r="B120" s="1130" t="s">
        <v>7078</v>
      </c>
      <c r="C120" s="1137" t="s">
        <v>377</v>
      </c>
      <c r="D120" s="1128">
        <v>300</v>
      </c>
      <c r="E120" s="3107"/>
      <c r="F120" s="1123">
        <f t="shared" si="1"/>
        <v>0</v>
      </c>
    </row>
    <row r="121" spans="1:9">
      <c r="A121" s="1120"/>
      <c r="B121" s="1138" t="s">
        <v>7079</v>
      </c>
      <c r="C121" s="1118" t="s">
        <v>377</v>
      </c>
      <c r="D121" s="2643">
        <v>40</v>
      </c>
      <c r="E121" s="3105"/>
      <c r="F121" s="1123">
        <f t="shared" si="1"/>
        <v>0</v>
      </c>
    </row>
    <row r="122" spans="1:9">
      <c r="A122" s="1136"/>
      <c r="B122" s="1130" t="s">
        <v>3878</v>
      </c>
      <c r="C122" s="1137" t="s">
        <v>377</v>
      </c>
      <c r="D122" s="1128">
        <v>2250</v>
      </c>
      <c r="E122" s="3105"/>
      <c r="F122" s="1123">
        <f t="shared" si="1"/>
        <v>0</v>
      </c>
      <c r="G122" s="355"/>
      <c r="I122" s="349"/>
    </row>
    <row r="123" spans="1:9">
      <c r="A123" s="1136"/>
      <c r="B123" s="1130" t="s">
        <v>7080</v>
      </c>
      <c r="C123" s="1137" t="s">
        <v>377</v>
      </c>
      <c r="D123" s="1128">
        <v>1615</v>
      </c>
      <c r="E123" s="3105"/>
      <c r="F123" s="1123">
        <f>E123*D123</f>
        <v>0</v>
      </c>
    </row>
    <row r="124" spans="1:9">
      <c r="A124" s="1136"/>
      <c r="B124" s="1130" t="s">
        <v>7081</v>
      </c>
      <c r="C124" s="1137" t="s">
        <v>377</v>
      </c>
      <c r="D124" s="1128">
        <v>320</v>
      </c>
      <c r="E124" s="3105"/>
      <c r="F124" s="1123">
        <f>E124*D124</f>
        <v>0</v>
      </c>
    </row>
    <row r="125" spans="1:9">
      <c r="A125" s="1136"/>
      <c r="B125" s="1139"/>
      <c r="C125" s="1127"/>
      <c r="D125" s="1128"/>
      <c r="E125" s="3105"/>
    </row>
    <row r="126" spans="1:9" ht="20">
      <c r="A126" s="1136" t="s">
        <v>430</v>
      </c>
      <c r="B126" s="1130" t="s">
        <v>3999</v>
      </c>
      <c r="C126" s="1137"/>
      <c r="D126" s="1128"/>
      <c r="E126" s="3105"/>
      <c r="G126" s="355"/>
      <c r="I126" s="349"/>
    </row>
    <row r="127" spans="1:9">
      <c r="A127" s="1136"/>
      <c r="B127" s="1130" t="s">
        <v>7082</v>
      </c>
      <c r="C127" s="1137" t="s">
        <v>377</v>
      </c>
      <c r="D127" s="1128">
        <v>3115</v>
      </c>
      <c r="E127" s="3108"/>
      <c r="F127" s="1123">
        <f t="shared" ref="F127:F128" si="2">E127*D127</f>
        <v>0</v>
      </c>
    </row>
    <row r="128" spans="1:9">
      <c r="A128" s="1136"/>
      <c r="B128" s="1130" t="s">
        <v>7083</v>
      </c>
      <c r="C128" s="1137" t="s">
        <v>377</v>
      </c>
      <c r="D128" s="1128">
        <v>320</v>
      </c>
      <c r="E128" s="3108"/>
      <c r="F128" s="1123">
        <f t="shared" si="2"/>
        <v>0</v>
      </c>
    </row>
    <row r="129" spans="1:9">
      <c r="A129" s="1136"/>
      <c r="B129" s="1139"/>
      <c r="C129" s="1127"/>
      <c r="D129" s="1128"/>
      <c r="E129" s="3105"/>
    </row>
    <row r="130" spans="1:9">
      <c r="A130" s="1117" t="s">
        <v>431</v>
      </c>
      <c r="B130" s="2645" t="s">
        <v>3882</v>
      </c>
      <c r="D130" s="2641"/>
      <c r="E130" s="3109"/>
      <c r="F130" s="2646"/>
    </row>
    <row r="131" spans="1:9">
      <c r="A131" s="1117"/>
      <c r="B131" s="2645" t="s">
        <v>7084</v>
      </c>
      <c r="C131" s="1118" t="s">
        <v>4</v>
      </c>
      <c r="D131" s="2643">
        <v>134</v>
      </c>
      <c r="E131" s="3109"/>
      <c r="F131" s="2646">
        <f t="shared" ref="F131:F132" si="3">E131*D131</f>
        <v>0</v>
      </c>
      <c r="G131" s="355"/>
      <c r="I131" s="349"/>
    </row>
    <row r="132" spans="1:9">
      <c r="A132" s="1136"/>
      <c r="B132" s="2645" t="s">
        <v>7085</v>
      </c>
      <c r="C132" s="1118" t="s">
        <v>4</v>
      </c>
      <c r="D132" s="2643">
        <v>4</v>
      </c>
      <c r="E132" s="3109"/>
      <c r="F132" s="2646">
        <f t="shared" si="3"/>
        <v>0</v>
      </c>
      <c r="G132" s="355"/>
      <c r="I132" s="349"/>
    </row>
    <row r="133" spans="1:9">
      <c r="A133" s="1136"/>
      <c r="B133" s="1139"/>
      <c r="C133" s="1127"/>
      <c r="D133" s="1128"/>
      <c r="E133" s="3105"/>
      <c r="G133" s="355"/>
      <c r="I133" s="349"/>
    </row>
    <row r="134" spans="1:9" ht="20">
      <c r="A134" s="1140" t="s">
        <v>432</v>
      </c>
      <c r="B134" s="1110" t="s">
        <v>3880</v>
      </c>
      <c r="C134" s="1142"/>
      <c r="D134" s="1128"/>
      <c r="E134" s="3105"/>
      <c r="G134" s="355"/>
      <c r="I134" s="349"/>
    </row>
    <row r="135" spans="1:9">
      <c r="A135" s="1136"/>
      <c r="B135" s="1110" t="s">
        <v>3881</v>
      </c>
      <c r="C135" s="1142" t="s">
        <v>377</v>
      </c>
      <c r="D135" s="1128">
        <v>100</v>
      </c>
      <c r="E135" s="3105"/>
      <c r="F135" s="1123">
        <f t="shared" ref="F135" si="4">E135*D135</f>
        <v>0</v>
      </c>
      <c r="G135" s="355"/>
      <c r="I135" s="349"/>
    </row>
    <row r="136" spans="1:9">
      <c r="A136" s="1117"/>
      <c r="B136" s="1134"/>
      <c r="C136" s="1133"/>
      <c r="D136" s="1122"/>
      <c r="E136" s="3105"/>
      <c r="G136" s="355"/>
      <c r="I136" s="349"/>
    </row>
    <row r="137" spans="1:9">
      <c r="A137" s="1144"/>
      <c r="B137" s="1145" t="s">
        <v>3884</v>
      </c>
      <c r="C137" s="1146"/>
      <c r="D137" s="1147"/>
      <c r="E137" s="3110"/>
      <c r="F137" s="2648">
        <f>SUM(F56:F135)</f>
        <v>0</v>
      </c>
      <c r="G137" s="355"/>
      <c r="I137" s="349"/>
    </row>
    <row r="138" spans="1:9">
      <c r="A138" s="1117"/>
      <c r="B138" s="1121"/>
      <c r="D138" s="1122"/>
      <c r="E138" s="3105"/>
      <c r="G138" s="355"/>
      <c r="I138" s="349"/>
    </row>
    <row r="139" spans="1:9">
      <c r="A139" s="1117"/>
      <c r="B139" s="1121"/>
      <c r="D139" s="1122"/>
      <c r="E139" s="3105"/>
      <c r="G139" s="355"/>
      <c r="I139" s="349"/>
    </row>
    <row r="140" spans="1:9">
      <c r="A140" s="1198" t="s">
        <v>3857</v>
      </c>
      <c r="B140" s="1199" t="s">
        <v>3885</v>
      </c>
      <c r="C140" s="1208"/>
      <c r="D140" s="2656"/>
      <c r="E140" s="3111"/>
      <c r="F140" s="1944"/>
      <c r="G140" s="355"/>
      <c r="I140" s="349"/>
    </row>
    <row r="141" spans="1:9">
      <c r="A141" s="1198"/>
      <c r="B141" s="1199" t="s">
        <v>7113</v>
      </c>
      <c r="C141" s="1208"/>
      <c r="D141" s="2656"/>
      <c r="E141" s="3111"/>
      <c r="F141" s="1944"/>
      <c r="G141" s="355"/>
      <c r="I141" s="349"/>
    </row>
    <row r="142" spans="1:9">
      <c r="A142" s="1198"/>
      <c r="B142" s="1199"/>
      <c r="C142" s="1208"/>
      <c r="D142" s="2656"/>
      <c r="E142" s="3111"/>
      <c r="F142" s="1944"/>
      <c r="G142" s="355"/>
      <c r="I142" s="349"/>
    </row>
    <row r="143" spans="1:9">
      <c r="A143" s="2657" t="s">
        <v>9</v>
      </c>
      <c r="B143" s="2658" t="s">
        <v>7114</v>
      </c>
      <c r="C143" s="2657"/>
      <c r="D143" s="2659"/>
      <c r="E143" s="3111"/>
      <c r="F143" s="1944"/>
      <c r="G143" s="355"/>
      <c r="I143" s="349"/>
    </row>
    <row r="144" spans="1:9" ht="110">
      <c r="A144" s="2657"/>
      <c r="B144" s="2660" t="s">
        <v>7115</v>
      </c>
      <c r="C144" s="1208" t="s">
        <v>4</v>
      </c>
      <c r="D144" s="2656">
        <f>8+19+15+2</f>
        <v>44</v>
      </c>
      <c r="E144" s="3112"/>
      <c r="F144" s="1220">
        <f t="shared" ref="F144" si="5">E144*D144</f>
        <v>0</v>
      </c>
      <c r="G144" s="355"/>
      <c r="I144" s="349"/>
    </row>
    <row r="145" spans="1:9">
      <c r="A145" s="2657"/>
      <c r="B145" s="1175"/>
      <c r="C145" s="1208"/>
      <c r="D145" s="2656"/>
      <c r="E145" s="3112"/>
      <c r="F145" s="1220"/>
      <c r="G145" s="355"/>
      <c r="I145" s="349"/>
    </row>
    <row r="146" spans="1:9">
      <c r="A146" s="2657" t="s">
        <v>10</v>
      </c>
      <c r="B146" s="2658" t="s">
        <v>7116</v>
      </c>
      <c r="C146" s="2657"/>
      <c r="D146" s="2659"/>
      <c r="E146" s="3111"/>
      <c r="F146" s="1944"/>
      <c r="G146" s="355"/>
      <c r="I146" s="349"/>
    </row>
    <row r="147" spans="1:9" ht="100">
      <c r="A147" s="2657"/>
      <c r="B147" s="2660" t="s">
        <v>7117</v>
      </c>
      <c r="C147" s="1208" t="s">
        <v>4</v>
      </c>
      <c r="D147" s="2656">
        <f>3+4+9+5+6</f>
        <v>27</v>
      </c>
      <c r="E147" s="3112"/>
      <c r="F147" s="1220">
        <f t="shared" ref="F147" si="6">E147*D147</f>
        <v>0</v>
      </c>
      <c r="G147" s="355"/>
      <c r="I147" s="349"/>
    </row>
    <row r="148" spans="1:9">
      <c r="A148" s="2657"/>
      <c r="B148" s="2660"/>
      <c r="C148" s="1208"/>
      <c r="D148" s="2656"/>
      <c r="E148" s="3112"/>
      <c r="F148" s="1220"/>
      <c r="G148" s="355"/>
      <c r="I148" s="349"/>
    </row>
    <row r="149" spans="1:9">
      <c r="A149" s="2657" t="s">
        <v>51</v>
      </c>
      <c r="B149" s="2658" t="s">
        <v>7118</v>
      </c>
      <c r="C149" s="2657"/>
      <c r="D149" s="2659"/>
      <c r="E149" s="3111"/>
      <c r="F149" s="1944"/>
      <c r="G149" s="355"/>
      <c r="I149" s="349"/>
    </row>
    <row r="150" spans="1:9" ht="100">
      <c r="A150" s="2657"/>
      <c r="B150" s="2660" t="s">
        <v>7119</v>
      </c>
      <c r="C150" s="1208" t="s">
        <v>4</v>
      </c>
      <c r="D150" s="2656">
        <v>1</v>
      </c>
      <c r="E150" s="3112"/>
      <c r="F150" s="1220">
        <f t="shared" ref="F150" si="7">E150*D150</f>
        <v>0</v>
      </c>
      <c r="G150" s="355"/>
      <c r="I150" s="349"/>
    </row>
    <row r="151" spans="1:9">
      <c r="A151" s="2657"/>
      <c r="B151" s="1175"/>
      <c r="C151" s="2657"/>
      <c r="D151" s="2659"/>
      <c r="E151" s="3111"/>
      <c r="F151" s="1944"/>
      <c r="G151" s="355"/>
      <c r="I151" s="349"/>
    </row>
    <row r="152" spans="1:9">
      <c r="A152" s="2657" t="s">
        <v>11</v>
      </c>
      <c r="B152" s="2658" t="s">
        <v>7120</v>
      </c>
      <c r="C152" s="2657"/>
      <c r="D152" s="2659"/>
      <c r="E152" s="3111"/>
      <c r="F152" s="1944"/>
      <c r="G152" s="355"/>
      <c r="I152" s="349"/>
    </row>
    <row r="153" spans="1:9" ht="100">
      <c r="A153" s="2657"/>
      <c r="B153" s="2660" t="s">
        <v>7121</v>
      </c>
      <c r="C153" s="1208" t="s">
        <v>4</v>
      </c>
      <c r="D153" s="2656">
        <v>1</v>
      </c>
      <c r="E153" s="3112"/>
      <c r="F153" s="1220">
        <f t="shared" ref="F153" si="8">E153*D153</f>
        <v>0</v>
      </c>
      <c r="G153" s="355"/>
      <c r="I153" s="349"/>
    </row>
    <row r="154" spans="1:9">
      <c r="A154" s="2657"/>
      <c r="B154" s="2660"/>
      <c r="C154" s="1208"/>
      <c r="D154" s="2656"/>
      <c r="E154" s="3112"/>
      <c r="F154" s="1220"/>
    </row>
    <row r="155" spans="1:9">
      <c r="A155" s="2657" t="s">
        <v>12</v>
      </c>
      <c r="B155" s="2658" t="s">
        <v>7122</v>
      </c>
      <c r="C155" s="2657"/>
      <c r="D155" s="2659"/>
      <c r="E155" s="3111"/>
      <c r="F155" s="1944"/>
    </row>
    <row r="156" spans="1:9" ht="100">
      <c r="A156" s="2657"/>
      <c r="B156" s="2660" t="s">
        <v>7123</v>
      </c>
      <c r="C156" s="1208" t="s">
        <v>4</v>
      </c>
      <c r="D156" s="2656">
        <v>14</v>
      </c>
      <c r="E156" s="3112"/>
      <c r="F156" s="1220">
        <f t="shared" ref="F156" si="9">E156*D156</f>
        <v>0</v>
      </c>
    </row>
    <row r="157" spans="1:9">
      <c r="A157" s="2657"/>
      <c r="B157" s="1175"/>
      <c r="C157" s="1208"/>
      <c r="D157" s="2656"/>
      <c r="E157" s="3113"/>
      <c r="F157" s="1220"/>
    </row>
    <row r="158" spans="1:9">
      <c r="A158" s="1107" t="s">
        <v>56</v>
      </c>
      <c r="B158" s="2661" t="s">
        <v>7124</v>
      </c>
      <c r="C158" s="1208"/>
      <c r="D158" s="2656"/>
      <c r="E158" s="3113"/>
      <c r="F158" s="1220"/>
      <c r="G158" s="355"/>
      <c r="I158" s="349"/>
    </row>
    <row r="159" spans="1:9" ht="110">
      <c r="A159" s="2657"/>
      <c r="B159" s="2660" t="s">
        <v>7125</v>
      </c>
      <c r="C159" s="2662" t="s">
        <v>4</v>
      </c>
      <c r="D159" s="2656">
        <f>1+12+2+3+2+1+4</f>
        <v>25</v>
      </c>
      <c r="E159" s="3112"/>
      <c r="F159" s="1220">
        <f t="shared" ref="F159" si="10">E159*D159</f>
        <v>0</v>
      </c>
      <c r="G159" s="355"/>
      <c r="I159" s="349"/>
    </row>
    <row r="160" spans="1:9">
      <c r="A160" s="2657"/>
      <c r="B160" s="2660"/>
      <c r="C160" s="2662"/>
      <c r="D160" s="2656"/>
      <c r="E160" s="3112"/>
      <c r="F160" s="1220"/>
      <c r="G160" s="355"/>
      <c r="I160" s="349"/>
    </row>
    <row r="161" spans="1:9">
      <c r="A161" s="1107" t="s">
        <v>57</v>
      </c>
      <c r="B161" s="2661" t="s">
        <v>7126</v>
      </c>
      <c r="C161" s="1208"/>
      <c r="D161" s="2656"/>
      <c r="E161" s="3113"/>
      <c r="F161" s="1220"/>
      <c r="G161" s="355"/>
      <c r="I161" s="349"/>
    </row>
    <row r="162" spans="1:9" ht="110">
      <c r="A162" s="2657"/>
      <c r="B162" s="2660" t="s">
        <v>7127</v>
      </c>
      <c r="C162" s="2662" t="s">
        <v>4</v>
      </c>
      <c r="D162" s="2656">
        <v>3</v>
      </c>
      <c r="E162" s="3112"/>
      <c r="F162" s="1220">
        <f t="shared" ref="F162" si="11">E162*D162</f>
        <v>0</v>
      </c>
      <c r="G162" s="355"/>
      <c r="I162" s="349"/>
    </row>
    <row r="163" spans="1:9">
      <c r="A163" s="2657"/>
      <c r="B163" s="1175"/>
      <c r="C163" s="2662"/>
      <c r="D163" s="2656"/>
      <c r="E163" s="3113"/>
      <c r="F163" s="1220"/>
      <c r="G163" s="355"/>
      <c r="I163" s="349"/>
    </row>
    <row r="164" spans="1:9">
      <c r="A164" s="2657" t="s">
        <v>63</v>
      </c>
      <c r="B164" s="2663" t="s">
        <v>7128</v>
      </c>
      <c r="C164" s="2662"/>
      <c r="D164" s="2659"/>
      <c r="E164" s="3113"/>
      <c r="F164" s="1220"/>
      <c r="G164" s="355"/>
      <c r="I164" s="349"/>
    </row>
    <row r="165" spans="1:9" ht="200">
      <c r="A165" s="1107"/>
      <c r="B165" s="2660" t="s">
        <v>7129</v>
      </c>
      <c r="C165" s="2662" t="s">
        <v>4</v>
      </c>
      <c r="D165" s="2656">
        <v>12</v>
      </c>
      <c r="E165" s="3112"/>
      <c r="F165" s="1123">
        <f>E165*D165</f>
        <v>0</v>
      </c>
      <c r="G165" s="355"/>
      <c r="I165" s="349"/>
    </row>
    <row r="166" spans="1:9">
      <c r="A166" s="1107"/>
      <c r="B166" s="1175"/>
      <c r="C166" s="2662"/>
      <c r="D166" s="2656"/>
      <c r="E166" s="3105"/>
      <c r="G166" s="355"/>
      <c r="I166" s="349"/>
    </row>
    <row r="167" spans="1:9">
      <c r="A167" s="2657" t="s">
        <v>65</v>
      </c>
      <c r="B167" s="2663" t="s">
        <v>7130</v>
      </c>
      <c r="C167" s="2662"/>
      <c r="D167" s="2659"/>
      <c r="E167" s="3113"/>
      <c r="F167" s="1220"/>
      <c r="G167" s="355"/>
      <c r="I167" s="349"/>
    </row>
    <row r="168" spans="1:9" ht="140">
      <c r="A168" s="2657"/>
      <c r="B168" s="1110" t="s">
        <v>7131</v>
      </c>
      <c r="C168" s="2662" t="s">
        <v>4</v>
      </c>
      <c r="D168" s="2656">
        <v>1</v>
      </c>
      <c r="E168" s="3112"/>
      <c r="F168" s="1123">
        <f t="shared" ref="F168:F169" si="12">E168*D168</f>
        <v>0</v>
      </c>
    </row>
    <row r="169" spans="1:9">
      <c r="A169" s="2657"/>
      <c r="B169" s="1110" t="s">
        <v>7132</v>
      </c>
      <c r="C169" s="2662" t="s">
        <v>4</v>
      </c>
      <c r="D169" s="2656">
        <v>1</v>
      </c>
      <c r="E169" s="3112"/>
      <c r="F169" s="1123">
        <f t="shared" si="12"/>
        <v>0</v>
      </c>
    </row>
    <row r="170" spans="1:9">
      <c r="A170" s="2657"/>
      <c r="B170" s="1110"/>
      <c r="C170" s="2662"/>
      <c r="D170" s="2656"/>
      <c r="E170" s="3112"/>
    </row>
    <row r="171" spans="1:9">
      <c r="A171" s="2657" t="s">
        <v>73</v>
      </c>
      <c r="B171" s="1108" t="s">
        <v>7133</v>
      </c>
      <c r="C171" s="2662"/>
      <c r="D171" s="2656"/>
      <c r="E171" s="3112"/>
    </row>
    <row r="172" spans="1:9" ht="120">
      <c r="A172" s="2657"/>
      <c r="B172" s="1110" t="s">
        <v>7134</v>
      </c>
      <c r="C172" s="353"/>
      <c r="D172" s="2664"/>
      <c r="E172" s="3111"/>
      <c r="F172" s="1944"/>
    </row>
    <row r="173" spans="1:9">
      <c r="A173" s="2657"/>
      <c r="B173" s="1110" t="s">
        <v>7135</v>
      </c>
      <c r="C173" s="2662" t="s">
        <v>4</v>
      </c>
      <c r="D173" s="2656">
        <v>55</v>
      </c>
      <c r="E173" s="3112"/>
      <c r="F173" s="1123">
        <f t="shared" ref="F173:F180" si="13">E173*D173</f>
        <v>0</v>
      </c>
      <c r="G173" s="355"/>
      <c r="I173" s="349"/>
    </row>
    <row r="174" spans="1:9">
      <c r="A174" s="2657"/>
      <c r="B174" s="1110" t="s">
        <v>7132</v>
      </c>
      <c r="C174" s="2662" t="s">
        <v>4</v>
      </c>
      <c r="D174" s="2656">
        <f>5+12+2+12+5+2</f>
        <v>38</v>
      </c>
      <c r="E174" s="3112"/>
      <c r="F174" s="1123">
        <f t="shared" si="13"/>
        <v>0</v>
      </c>
      <c r="G174" s="355"/>
      <c r="I174" s="349"/>
    </row>
    <row r="175" spans="1:9">
      <c r="A175" s="2657"/>
      <c r="B175" s="1110" t="s">
        <v>7136</v>
      </c>
      <c r="C175" s="2662" t="s">
        <v>4</v>
      </c>
      <c r="D175" s="2656">
        <v>1</v>
      </c>
      <c r="E175" s="3112"/>
      <c r="F175" s="1123">
        <f t="shared" si="13"/>
        <v>0</v>
      </c>
    </row>
    <row r="176" spans="1:9">
      <c r="A176" s="2657"/>
      <c r="B176" s="1110" t="s">
        <v>7137</v>
      </c>
      <c r="C176" s="2662" t="s">
        <v>4</v>
      </c>
      <c r="D176" s="2656">
        <v>5</v>
      </c>
      <c r="E176" s="3112"/>
      <c r="F176" s="1123">
        <f t="shared" si="13"/>
        <v>0</v>
      </c>
    </row>
    <row r="177" spans="1:9">
      <c r="A177" s="2657"/>
      <c r="B177" s="1110" t="s">
        <v>7138</v>
      </c>
      <c r="C177" s="2662" t="s">
        <v>4</v>
      </c>
      <c r="D177" s="2656">
        <v>5</v>
      </c>
      <c r="E177" s="3112"/>
      <c r="F177" s="1123">
        <f t="shared" si="13"/>
        <v>0</v>
      </c>
    </row>
    <row r="178" spans="1:9">
      <c r="A178" s="2657"/>
      <c r="B178" s="1110" t="s">
        <v>7139</v>
      </c>
      <c r="C178" s="2662" t="s">
        <v>4</v>
      </c>
      <c r="D178" s="2656">
        <v>2</v>
      </c>
      <c r="E178" s="3112"/>
      <c r="F178" s="1123">
        <f t="shared" si="13"/>
        <v>0</v>
      </c>
    </row>
    <row r="179" spans="1:9">
      <c r="A179" s="2657"/>
      <c r="B179" s="1110" t="s">
        <v>7140</v>
      </c>
      <c r="C179" s="2662" t="s">
        <v>4</v>
      </c>
      <c r="D179" s="2656">
        <v>4</v>
      </c>
      <c r="E179" s="3112"/>
      <c r="F179" s="1123">
        <f t="shared" si="13"/>
        <v>0</v>
      </c>
    </row>
    <row r="180" spans="1:9">
      <c r="A180" s="2657"/>
      <c r="B180" s="1110" t="s">
        <v>7141</v>
      </c>
      <c r="C180" s="2662" t="s">
        <v>4</v>
      </c>
      <c r="D180" s="2656">
        <v>7</v>
      </c>
      <c r="E180" s="3112"/>
      <c r="F180" s="1123">
        <f t="shared" si="13"/>
        <v>0</v>
      </c>
      <c r="G180" s="355"/>
      <c r="I180" s="349"/>
    </row>
    <row r="181" spans="1:9">
      <c r="A181" s="2657"/>
      <c r="B181" s="1110"/>
      <c r="C181" s="2662"/>
      <c r="D181" s="2656"/>
      <c r="E181" s="3112"/>
      <c r="G181" s="355"/>
      <c r="I181" s="349"/>
    </row>
    <row r="182" spans="1:9">
      <c r="A182" s="2657" t="s">
        <v>88</v>
      </c>
      <c r="B182" s="1108" t="s">
        <v>7130</v>
      </c>
      <c r="C182" s="2662"/>
      <c r="D182" s="2656"/>
      <c r="E182" s="3112"/>
    </row>
    <row r="183" spans="1:9" ht="160">
      <c r="A183" s="2657"/>
      <c r="B183" s="1110" t="s">
        <v>7142</v>
      </c>
      <c r="C183" s="2662" t="s">
        <v>4</v>
      </c>
      <c r="D183" s="2656">
        <v>4</v>
      </c>
      <c r="E183" s="3112"/>
      <c r="F183" s="1123">
        <f t="shared" ref="F183:F186" si="14">E183*D183</f>
        <v>0</v>
      </c>
    </row>
    <row r="184" spans="1:9">
      <c r="A184" s="2657"/>
      <c r="B184" s="1110" t="s">
        <v>7143</v>
      </c>
      <c r="C184" s="2662" t="s">
        <v>4</v>
      </c>
      <c r="D184" s="2656">
        <v>4</v>
      </c>
      <c r="E184" s="3112"/>
      <c r="F184" s="1123">
        <f t="shared" si="14"/>
        <v>0</v>
      </c>
    </row>
    <row r="185" spans="1:9">
      <c r="A185" s="2657"/>
      <c r="B185" s="1110" t="s">
        <v>7144</v>
      </c>
      <c r="C185" s="2662" t="s">
        <v>4</v>
      </c>
      <c r="D185" s="2656">
        <v>4</v>
      </c>
      <c r="E185" s="3112"/>
      <c r="F185" s="1123">
        <f t="shared" si="14"/>
        <v>0</v>
      </c>
    </row>
    <row r="186" spans="1:9">
      <c r="A186" s="2657"/>
      <c r="B186" s="1110" t="s">
        <v>7145</v>
      </c>
      <c r="C186" s="2662" t="s">
        <v>4</v>
      </c>
      <c r="D186" s="2656">
        <v>4</v>
      </c>
      <c r="E186" s="3112"/>
      <c r="F186" s="1123">
        <f t="shared" si="14"/>
        <v>0</v>
      </c>
    </row>
    <row r="187" spans="1:9">
      <c r="A187" s="2657"/>
      <c r="B187" s="1110"/>
      <c r="C187" s="2662"/>
      <c r="D187" s="2656"/>
      <c r="E187" s="3112"/>
      <c r="G187" s="355"/>
      <c r="I187" s="349"/>
    </row>
    <row r="188" spans="1:9" ht="130">
      <c r="A188" s="2657" t="s">
        <v>89</v>
      </c>
      <c r="B188" s="1110" t="s">
        <v>7146</v>
      </c>
      <c r="C188" s="2662" t="s">
        <v>4</v>
      </c>
      <c r="D188" s="2656">
        <v>1</v>
      </c>
      <c r="E188" s="3112"/>
      <c r="F188" s="1123">
        <f t="shared" ref="F188" si="15">E188*D188</f>
        <v>0</v>
      </c>
      <c r="G188" s="355"/>
      <c r="I188" s="349"/>
    </row>
    <row r="189" spans="1:9">
      <c r="A189" s="2657"/>
      <c r="B189" s="1110"/>
      <c r="C189" s="2662"/>
      <c r="D189" s="2656"/>
      <c r="E189" s="3112"/>
    </row>
    <row r="190" spans="1:9" ht="60">
      <c r="A190" s="2657" t="s">
        <v>91</v>
      </c>
      <c r="B190" s="1110" t="s">
        <v>7147</v>
      </c>
      <c r="C190" s="2662" t="s">
        <v>4</v>
      </c>
      <c r="D190" s="2656">
        <v>12</v>
      </c>
      <c r="E190" s="3112"/>
      <c r="F190" s="1123">
        <f t="shared" ref="F190" si="16">E190*D190</f>
        <v>0</v>
      </c>
    </row>
    <row r="191" spans="1:9">
      <c r="A191" s="2657"/>
      <c r="B191" s="1110"/>
      <c r="C191" s="2662"/>
      <c r="D191" s="2656"/>
      <c r="E191" s="3112"/>
    </row>
    <row r="192" spans="1:9">
      <c r="A192" s="2657"/>
      <c r="B192" s="1110"/>
      <c r="C192" s="2662"/>
      <c r="D192" s="2656"/>
      <c r="E192" s="3112"/>
    </row>
    <row r="193" spans="1:9" ht="50">
      <c r="A193" s="2657" t="s">
        <v>378</v>
      </c>
      <c r="B193" s="1110" t="s">
        <v>7148</v>
      </c>
      <c r="C193" s="2662" t="s">
        <v>4</v>
      </c>
      <c r="D193" s="2656">
        <v>1</v>
      </c>
      <c r="E193" s="3112"/>
      <c r="F193" s="1123">
        <f t="shared" ref="F193" si="17">E193*D193</f>
        <v>0</v>
      </c>
      <c r="G193" s="355"/>
      <c r="I193" s="349"/>
    </row>
    <row r="194" spans="1:9">
      <c r="A194" s="2657"/>
      <c r="B194" s="1110"/>
      <c r="C194" s="2662"/>
      <c r="D194" s="2656"/>
      <c r="E194" s="3112"/>
      <c r="G194" s="355"/>
      <c r="I194" s="349"/>
    </row>
    <row r="195" spans="1:9" ht="40">
      <c r="A195" s="2657" t="s">
        <v>379</v>
      </c>
      <c r="B195" s="1110" t="s">
        <v>7149</v>
      </c>
      <c r="C195" s="2662" t="s">
        <v>4</v>
      </c>
      <c r="D195" s="2656">
        <v>3</v>
      </c>
      <c r="E195" s="3112"/>
      <c r="F195" s="1123">
        <f t="shared" ref="F195" si="18">E195*D195</f>
        <v>0</v>
      </c>
    </row>
    <row r="196" spans="1:9">
      <c r="A196" s="2657"/>
      <c r="B196" s="1110"/>
      <c r="C196" s="2662"/>
      <c r="D196" s="2656"/>
      <c r="E196" s="3112"/>
    </row>
    <row r="197" spans="1:9" ht="40">
      <c r="A197" s="2657" t="s">
        <v>424</v>
      </c>
      <c r="B197" s="1110" t="s">
        <v>7150</v>
      </c>
      <c r="C197" s="2662" t="s">
        <v>4</v>
      </c>
      <c r="D197" s="2656">
        <v>3</v>
      </c>
      <c r="E197" s="3112"/>
      <c r="F197" s="1123">
        <f t="shared" ref="F197" si="19">E197*D197</f>
        <v>0</v>
      </c>
    </row>
    <row r="198" spans="1:9">
      <c r="A198" s="2657"/>
      <c r="B198" s="1110"/>
      <c r="C198" s="2662"/>
      <c r="D198" s="2656"/>
      <c r="E198" s="3112"/>
    </row>
    <row r="199" spans="1:9" ht="30">
      <c r="A199" s="2657" t="s">
        <v>425</v>
      </c>
      <c r="B199" s="1110" t="s">
        <v>7151</v>
      </c>
      <c r="C199" s="2662" t="s">
        <v>4</v>
      </c>
      <c r="D199" s="2656">
        <v>2</v>
      </c>
      <c r="E199" s="3112"/>
      <c r="F199" s="1123">
        <f t="shared" ref="F199" si="20">E199*D199</f>
        <v>0</v>
      </c>
      <c r="G199" s="355"/>
      <c r="I199" s="349"/>
    </row>
    <row r="200" spans="1:9">
      <c r="A200" s="2657"/>
      <c r="B200" s="1108"/>
      <c r="C200" s="2662"/>
      <c r="D200" s="2656"/>
      <c r="E200" s="3112"/>
      <c r="G200" s="355"/>
      <c r="I200" s="349"/>
    </row>
    <row r="201" spans="1:9" ht="30.5">
      <c r="A201" s="2665" t="s">
        <v>426</v>
      </c>
      <c r="B201" s="1130" t="s">
        <v>7076</v>
      </c>
      <c r="C201" s="1137"/>
      <c r="D201" s="2666"/>
      <c r="E201" s="3105"/>
    </row>
    <row r="202" spans="1:9">
      <c r="A202" s="2665"/>
      <c r="B202" s="1130" t="s">
        <v>7152</v>
      </c>
      <c r="C202" s="1137" t="s">
        <v>377</v>
      </c>
      <c r="D202" s="2666">
        <v>1090</v>
      </c>
      <c r="E202" s="3107"/>
      <c r="F202" s="1123">
        <f t="shared" ref="F202:F204" si="21">E202*D202</f>
        <v>0</v>
      </c>
    </row>
    <row r="203" spans="1:9">
      <c r="A203" s="2665"/>
      <c r="B203" s="1130" t="s">
        <v>7153</v>
      </c>
      <c r="C203" s="1137" t="s">
        <v>377</v>
      </c>
      <c r="D203" s="2666">
        <v>30</v>
      </c>
      <c r="E203" s="3107"/>
      <c r="F203" s="1123">
        <f t="shared" si="21"/>
        <v>0</v>
      </c>
    </row>
    <row r="204" spans="1:9">
      <c r="A204" s="2665"/>
      <c r="B204" s="1130" t="s">
        <v>7154</v>
      </c>
      <c r="C204" s="1137" t="s">
        <v>377</v>
      </c>
      <c r="D204" s="2666">
        <v>855</v>
      </c>
      <c r="E204" s="3107"/>
      <c r="F204" s="1123">
        <f t="shared" si="21"/>
        <v>0</v>
      </c>
      <c r="G204" s="355"/>
      <c r="I204" s="349"/>
    </row>
    <row r="205" spans="1:9">
      <c r="A205" s="2665"/>
      <c r="B205" s="1130"/>
      <c r="C205" s="1137"/>
      <c r="D205" s="2666"/>
      <c r="E205" s="3107"/>
      <c r="G205" s="355"/>
      <c r="I205" s="349"/>
    </row>
    <row r="206" spans="1:9" ht="20">
      <c r="A206" s="1117" t="s">
        <v>427</v>
      </c>
      <c r="B206" s="1130" t="s">
        <v>7155</v>
      </c>
      <c r="D206" s="2641"/>
      <c r="E206" s="3107"/>
      <c r="F206" s="2642"/>
      <c r="G206" s="355"/>
      <c r="I206" s="349"/>
    </row>
    <row r="207" spans="1:9">
      <c r="A207" s="1117"/>
      <c r="B207" s="1130" t="s">
        <v>4000</v>
      </c>
      <c r="C207" s="1118" t="s">
        <v>377</v>
      </c>
      <c r="D207" s="2641">
        <v>1070</v>
      </c>
      <c r="E207" s="3107"/>
      <c r="F207" s="2642">
        <f t="shared" ref="F207" si="22">E207*D207</f>
        <v>0</v>
      </c>
      <c r="G207" s="355"/>
      <c r="I207" s="349"/>
    </row>
    <row r="208" spans="1:9">
      <c r="A208" s="1117"/>
      <c r="B208" s="1130"/>
      <c r="D208" s="2641"/>
      <c r="E208" s="3107"/>
      <c r="F208" s="2642"/>
      <c r="G208" s="355"/>
      <c r="I208" s="349"/>
    </row>
    <row r="209" spans="1:9" ht="20.5">
      <c r="A209" s="1117" t="s">
        <v>428</v>
      </c>
      <c r="B209" s="1155" t="s">
        <v>3880</v>
      </c>
      <c r="C209" s="1141"/>
      <c r="D209" s="2641"/>
      <c r="E209" s="3107"/>
      <c r="F209" s="2642"/>
      <c r="G209" s="355"/>
      <c r="I209" s="349"/>
    </row>
    <row r="210" spans="1:9">
      <c r="A210" s="1117"/>
      <c r="B210" s="1155" t="s">
        <v>3911</v>
      </c>
      <c r="C210" s="1142" t="s">
        <v>377</v>
      </c>
      <c r="D210" s="2641">
        <v>0</v>
      </c>
      <c r="E210" s="3107"/>
      <c r="F210" s="2642">
        <f>E210*D210</f>
        <v>0</v>
      </c>
      <c r="G210" s="355"/>
      <c r="I210" s="349"/>
    </row>
    <row r="211" spans="1:9">
      <c r="A211" s="1117"/>
      <c r="B211" s="1155"/>
      <c r="C211" s="1142"/>
      <c r="D211" s="2641"/>
      <c r="E211" s="3109"/>
      <c r="F211" s="2646"/>
      <c r="G211" s="355"/>
      <c r="I211" s="349"/>
    </row>
    <row r="212" spans="1:9" ht="14.5">
      <c r="A212" s="1117" t="s">
        <v>429</v>
      </c>
      <c r="B212" s="1124" t="s">
        <v>3882</v>
      </c>
      <c r="D212" s="2641"/>
      <c r="E212" s="3114"/>
      <c r="F212" s="2667"/>
      <c r="G212" s="355"/>
      <c r="I212" s="349"/>
    </row>
    <row r="213" spans="1:9">
      <c r="A213" s="1117"/>
      <c r="B213" s="1124" t="s">
        <v>7156</v>
      </c>
      <c r="C213" s="1118" t="s">
        <v>4</v>
      </c>
      <c r="D213" s="2643">
        <v>40</v>
      </c>
      <c r="E213" s="3109"/>
      <c r="F213" s="2646">
        <f t="shared" ref="F213" si="23">E213*D213</f>
        <v>0</v>
      </c>
      <c r="G213" s="355"/>
      <c r="I213" s="349"/>
    </row>
    <row r="214" spans="1:9">
      <c r="A214" s="1107"/>
      <c r="B214" s="1124"/>
      <c r="C214" s="1208"/>
      <c r="D214" s="2656"/>
      <c r="E214" s="3105"/>
      <c r="G214" s="355"/>
      <c r="I214" s="349"/>
    </row>
    <row r="215" spans="1:9" ht="14.5">
      <c r="A215" s="1107" t="s">
        <v>430</v>
      </c>
      <c r="B215" s="1209" t="s">
        <v>7157</v>
      </c>
      <c r="C215" s="1208"/>
      <c r="D215" s="2668"/>
      <c r="E215" s="3115"/>
      <c r="F215" s="1143"/>
      <c r="G215" s="355"/>
      <c r="I215" s="349"/>
    </row>
    <row r="216" spans="1:9">
      <c r="A216" s="1107"/>
      <c r="B216" s="1209" t="s">
        <v>7158</v>
      </c>
      <c r="C216" s="1208" t="s">
        <v>4</v>
      </c>
      <c r="D216" s="2668">
        <v>25</v>
      </c>
      <c r="E216" s="3105"/>
      <c r="F216" s="1123">
        <f t="shared" ref="F216" si="24">E216*D216</f>
        <v>0</v>
      </c>
      <c r="G216" s="355"/>
      <c r="I216" s="349"/>
    </row>
    <row r="217" spans="1:9" ht="14.5">
      <c r="A217" s="2669" t="s">
        <v>431</v>
      </c>
      <c r="B217" s="1124" t="s">
        <v>6978</v>
      </c>
      <c r="D217" s="2643"/>
      <c r="E217" s="3115"/>
      <c r="F217" s="1143"/>
      <c r="G217" s="355"/>
      <c r="I217" s="349"/>
    </row>
    <row r="218" spans="1:9">
      <c r="A218" s="2669"/>
      <c r="B218" s="1209" t="s">
        <v>7159</v>
      </c>
      <c r="C218" s="1118" t="s">
        <v>4</v>
      </c>
      <c r="D218" s="2641">
        <v>25</v>
      </c>
      <c r="E218" s="3116"/>
      <c r="F218" s="2642">
        <f t="shared" ref="F218" si="25">E218*D218</f>
        <v>0</v>
      </c>
      <c r="G218" s="355"/>
      <c r="I218" s="349"/>
    </row>
    <row r="219" spans="1:9">
      <c r="A219" s="2669"/>
      <c r="B219" s="1209"/>
      <c r="C219" s="1208"/>
      <c r="D219" s="2668"/>
      <c r="E219" s="3105"/>
      <c r="G219" s="355"/>
      <c r="I219" s="349"/>
    </row>
    <row r="220" spans="1:9">
      <c r="A220" s="2669" t="s">
        <v>432</v>
      </c>
      <c r="B220" s="1207" t="s">
        <v>7160</v>
      </c>
      <c r="C220" s="1118" t="s">
        <v>4</v>
      </c>
      <c r="D220" s="2641">
        <v>3305</v>
      </c>
      <c r="E220" s="3105"/>
      <c r="F220" s="1123">
        <f t="shared" ref="F220" si="26">E220*D220</f>
        <v>0</v>
      </c>
      <c r="G220" s="355"/>
      <c r="I220" s="349"/>
    </row>
    <row r="221" spans="1:9">
      <c r="A221" s="1107"/>
      <c r="B221" s="1209"/>
      <c r="C221" s="1208"/>
      <c r="D221" s="2668"/>
      <c r="E221" s="3105"/>
      <c r="G221" s="355"/>
      <c r="I221" s="349"/>
    </row>
    <row r="222" spans="1:9">
      <c r="A222" s="1107" t="s">
        <v>5160</v>
      </c>
      <c r="B222" s="1110" t="s">
        <v>7161</v>
      </c>
      <c r="C222" s="1208" t="s">
        <v>31</v>
      </c>
      <c r="D222" s="2668">
        <v>1</v>
      </c>
      <c r="E222" s="3105"/>
      <c r="F222" s="1123">
        <f t="shared" ref="F222" si="27">E222*D222</f>
        <v>0</v>
      </c>
      <c r="G222" s="355"/>
      <c r="I222" s="349"/>
    </row>
    <row r="223" spans="1:9">
      <c r="A223" s="2670"/>
      <c r="B223" s="2671"/>
      <c r="C223" s="2672"/>
      <c r="D223" s="2673"/>
      <c r="E223" s="3111"/>
      <c r="F223" s="1944"/>
      <c r="G223" s="355"/>
      <c r="I223" s="349"/>
    </row>
    <row r="224" spans="1:9" ht="14.5">
      <c r="A224" s="1107"/>
      <c r="B224" s="1199" t="s">
        <v>3899</v>
      </c>
      <c r="C224" s="1208"/>
      <c r="D224" s="2656"/>
      <c r="E224" s="3117"/>
      <c r="F224" s="2674">
        <f>SUM(F144:F222)</f>
        <v>0</v>
      </c>
      <c r="G224" s="355"/>
      <c r="I224" s="349"/>
    </row>
    <row r="225" spans="1:9">
      <c r="E225" s="3105"/>
      <c r="G225" s="355"/>
      <c r="I225" s="349"/>
    </row>
    <row r="226" spans="1:9">
      <c r="E226" s="3105"/>
      <c r="G226" s="355"/>
      <c r="I226" s="349"/>
    </row>
    <row r="227" spans="1:9">
      <c r="A227" s="2675" t="s">
        <v>3858</v>
      </c>
      <c r="B227" s="1199" t="s">
        <v>7162</v>
      </c>
      <c r="C227" s="1208"/>
      <c r="D227" s="1204"/>
      <c r="E227" s="3116"/>
      <c r="F227" s="1135"/>
    </row>
    <row r="228" spans="1:9">
      <c r="A228" s="2676"/>
      <c r="B228" s="2677"/>
      <c r="C228" s="1208"/>
      <c r="D228" s="1204"/>
      <c r="E228" s="3116"/>
      <c r="F228" s="1135"/>
    </row>
    <row r="229" spans="1:9" ht="100.5">
      <c r="A229" s="1125" t="s">
        <v>9</v>
      </c>
      <c r="B229" s="1130" t="s">
        <v>7163</v>
      </c>
      <c r="C229" s="1133" t="s">
        <v>4</v>
      </c>
      <c r="D229" s="1132">
        <v>3</v>
      </c>
      <c r="E229" s="3105"/>
      <c r="F229" s="1123">
        <f>E229*D229</f>
        <v>0</v>
      </c>
    </row>
    <row r="230" spans="1:9">
      <c r="A230" s="1125"/>
      <c r="B230" s="1130"/>
      <c r="C230" s="1133"/>
      <c r="D230" s="1132"/>
      <c r="E230" s="3105"/>
    </row>
    <row r="231" spans="1:9" ht="80.5">
      <c r="A231" s="1125" t="s">
        <v>10</v>
      </c>
      <c r="B231" s="1130" t="s">
        <v>7164</v>
      </c>
      <c r="C231" s="1133" t="s">
        <v>4</v>
      </c>
      <c r="D231" s="1132">
        <v>9</v>
      </c>
      <c r="E231" s="3105"/>
      <c r="F231" s="1123">
        <f>E231*D231</f>
        <v>0</v>
      </c>
    </row>
    <row r="232" spans="1:9">
      <c r="A232" s="1125"/>
      <c r="B232" s="1130" t="s">
        <v>7165</v>
      </c>
      <c r="C232" s="1133" t="s">
        <v>4</v>
      </c>
      <c r="D232" s="1132">
        <v>9</v>
      </c>
      <c r="E232" s="3105"/>
      <c r="F232" s="1123">
        <f>E232*D232</f>
        <v>0</v>
      </c>
    </row>
    <row r="233" spans="1:9" ht="20">
      <c r="A233" s="1125"/>
      <c r="B233" s="1130" t="s">
        <v>7166</v>
      </c>
      <c r="C233" s="1133" t="s">
        <v>4</v>
      </c>
      <c r="D233" s="1132">
        <v>2</v>
      </c>
      <c r="E233" s="3105"/>
      <c r="F233" s="1123">
        <f>E233*D233</f>
        <v>0</v>
      </c>
    </row>
    <row r="234" spans="1:9">
      <c r="A234" s="1125"/>
      <c r="B234" s="1130"/>
      <c r="C234" s="1133"/>
      <c r="D234" s="1132"/>
      <c r="E234" s="3105"/>
      <c r="G234" s="355"/>
      <c r="I234" s="349"/>
    </row>
    <row r="235" spans="1:9" ht="90.5">
      <c r="A235" s="1125" t="s">
        <v>51</v>
      </c>
      <c r="B235" s="1130" t="s">
        <v>7167</v>
      </c>
      <c r="C235" s="1133" t="s">
        <v>4</v>
      </c>
      <c r="D235" s="1132">
        <v>34</v>
      </c>
      <c r="E235" s="3105"/>
      <c r="F235" s="1123">
        <f>E235*D235</f>
        <v>0</v>
      </c>
      <c r="G235" s="355"/>
      <c r="I235" s="349"/>
    </row>
    <row r="236" spans="1:9">
      <c r="A236" s="1125"/>
      <c r="B236" s="1130" t="s">
        <v>7168</v>
      </c>
      <c r="C236" s="1133" t="s">
        <v>4</v>
      </c>
      <c r="D236" s="1132">
        <v>34</v>
      </c>
      <c r="E236" s="3105"/>
      <c r="F236" s="1123">
        <f>E236*D236</f>
        <v>0</v>
      </c>
      <c r="G236" s="355"/>
      <c r="I236" s="349"/>
    </row>
    <row r="237" spans="1:9">
      <c r="A237" s="1107"/>
      <c r="B237" s="2678"/>
      <c r="C237" s="2679"/>
      <c r="D237" s="1204"/>
      <c r="E237" s="3116"/>
      <c r="F237" s="1135"/>
      <c r="G237" s="355"/>
      <c r="I237" s="349"/>
    </row>
    <row r="238" spans="1:9" ht="14.5">
      <c r="A238" s="1210"/>
      <c r="B238" s="1211" t="s">
        <v>7099</v>
      </c>
      <c r="C238" s="1212"/>
      <c r="D238" s="2680"/>
      <c r="E238" s="3118"/>
      <c r="F238" s="2681">
        <f>SUM(F228:F236)</f>
        <v>0</v>
      </c>
      <c r="G238" s="355"/>
      <c r="I238" s="349"/>
    </row>
    <row r="239" spans="1:9" ht="14.5">
      <c r="A239" s="2682"/>
      <c r="B239" s="638"/>
      <c r="C239" s="1275"/>
      <c r="D239" s="745"/>
      <c r="E239" s="3115"/>
      <c r="F239" s="1143"/>
      <c r="G239" s="355"/>
      <c r="I239" s="349"/>
    </row>
    <row r="240" spans="1:9">
      <c r="E240" s="3105"/>
      <c r="G240" s="355"/>
      <c r="I240" s="349"/>
    </row>
    <row r="241" spans="1:9">
      <c r="A241" s="1120" t="s">
        <v>3859</v>
      </c>
      <c r="B241" s="2683" t="s">
        <v>3903</v>
      </c>
      <c r="D241" s="2641"/>
      <c r="E241" s="3107"/>
      <c r="F241" s="2642"/>
      <c r="G241" s="355"/>
      <c r="I241" s="349"/>
    </row>
    <row r="242" spans="1:9">
      <c r="A242" s="1120"/>
      <c r="B242" s="2683" t="s">
        <v>3904</v>
      </c>
      <c r="D242" s="2641"/>
      <c r="E242" s="3107"/>
      <c r="F242" s="2642"/>
      <c r="G242" s="355"/>
      <c r="I242" s="349"/>
    </row>
    <row r="243" spans="1:9">
      <c r="A243" s="1120"/>
      <c r="B243" s="1138"/>
      <c r="D243" s="2643"/>
      <c r="E243" s="3107"/>
      <c r="F243" s="2642"/>
      <c r="G243" s="355"/>
      <c r="I243" s="349"/>
    </row>
    <row r="244" spans="1:9" ht="30.5">
      <c r="A244" s="1117" t="s">
        <v>9</v>
      </c>
      <c r="B244" s="1138" t="s">
        <v>7169</v>
      </c>
      <c r="D244" s="2684"/>
      <c r="E244" s="3113"/>
      <c r="F244" s="1220"/>
      <c r="G244" s="355"/>
      <c r="I244" s="349"/>
    </row>
    <row r="245" spans="1:9">
      <c r="A245" s="1117"/>
      <c r="B245" s="1138" t="s">
        <v>7170</v>
      </c>
      <c r="C245" s="1118" t="s">
        <v>377</v>
      </c>
      <c r="D245" s="2641">
        <f>2*(110+10)-2*110</f>
        <v>20</v>
      </c>
      <c r="E245" s="3107"/>
      <c r="F245" s="2642">
        <f t="shared" ref="F245" si="28">E245*D245</f>
        <v>0</v>
      </c>
      <c r="G245" s="355"/>
      <c r="I245" s="349"/>
    </row>
    <row r="246" spans="1:9">
      <c r="A246" s="1117"/>
      <c r="B246" s="1138"/>
      <c r="D246" s="2641"/>
      <c r="E246" s="3107"/>
      <c r="F246" s="2642"/>
      <c r="G246" s="355"/>
      <c r="I246" s="349"/>
    </row>
    <row r="247" spans="1:9" ht="20">
      <c r="A247" s="1117" t="s">
        <v>10</v>
      </c>
      <c r="B247" s="1138" t="s">
        <v>7171</v>
      </c>
      <c r="D247" s="2684"/>
      <c r="E247" s="3113"/>
      <c r="F247" s="1220"/>
      <c r="G247" s="355"/>
      <c r="I247" s="349"/>
    </row>
    <row r="248" spans="1:9">
      <c r="A248" s="1117"/>
      <c r="B248" s="1138" t="s">
        <v>7172</v>
      </c>
      <c r="C248" s="1118" t="s">
        <v>377</v>
      </c>
      <c r="D248" s="2641">
        <f>2*110</f>
        <v>220</v>
      </c>
      <c r="E248" s="3107"/>
      <c r="F248" s="2642">
        <f t="shared" ref="F248" si="29">E248*D248</f>
        <v>0</v>
      </c>
      <c r="G248" s="355"/>
      <c r="I248" s="349"/>
    </row>
    <row r="249" spans="1:9">
      <c r="A249" s="1120"/>
      <c r="B249" s="1138"/>
      <c r="D249" s="2643"/>
      <c r="E249" s="3107"/>
      <c r="F249" s="2642"/>
      <c r="G249" s="355"/>
      <c r="I249" s="349"/>
    </row>
    <row r="250" spans="1:9" ht="30.5">
      <c r="A250" s="1117" t="s">
        <v>51</v>
      </c>
      <c r="B250" s="1138" t="s">
        <v>7173</v>
      </c>
      <c r="D250" s="2684"/>
      <c r="E250" s="3113"/>
      <c r="F250" s="1220"/>
      <c r="G250" s="355"/>
      <c r="I250" s="349"/>
    </row>
    <row r="251" spans="1:9">
      <c r="A251" s="1117"/>
      <c r="B251" s="1138" t="s">
        <v>7174</v>
      </c>
      <c r="C251" s="1118" t="s">
        <v>377</v>
      </c>
      <c r="D251" s="2641">
        <f>45+45-45</f>
        <v>45</v>
      </c>
      <c r="E251" s="3107"/>
      <c r="F251" s="2642">
        <f t="shared" ref="F251:F258" si="30">E251*D251</f>
        <v>0</v>
      </c>
      <c r="G251" s="355"/>
      <c r="I251" s="349"/>
    </row>
    <row r="252" spans="1:9">
      <c r="A252" s="1117"/>
      <c r="B252" s="1138" t="s">
        <v>7175</v>
      </c>
      <c r="C252" s="1118" t="s">
        <v>377</v>
      </c>
      <c r="D252" s="2641">
        <v>20</v>
      </c>
      <c r="E252" s="3107"/>
      <c r="F252" s="2642">
        <f t="shared" si="30"/>
        <v>0</v>
      </c>
    </row>
    <row r="253" spans="1:9">
      <c r="A253" s="1117"/>
      <c r="B253" s="1138" t="s">
        <v>7176</v>
      </c>
      <c r="C253" s="1118" t="s">
        <v>377</v>
      </c>
      <c r="D253" s="2641">
        <f>10+55+60+60+45+10</f>
        <v>240</v>
      </c>
      <c r="E253" s="3107"/>
      <c r="F253" s="2642">
        <f t="shared" si="30"/>
        <v>0</v>
      </c>
    </row>
    <row r="254" spans="1:9">
      <c r="A254" s="1117"/>
      <c r="B254" s="1138" t="s">
        <v>7177</v>
      </c>
      <c r="C254" s="1118" t="s">
        <v>377</v>
      </c>
      <c r="D254" s="2641">
        <f>75+60+50</f>
        <v>185</v>
      </c>
      <c r="E254" s="3107"/>
      <c r="F254" s="2642">
        <f t="shared" si="30"/>
        <v>0</v>
      </c>
      <c r="G254" s="355"/>
      <c r="I254" s="349"/>
    </row>
    <row r="255" spans="1:9">
      <c r="A255" s="1117"/>
      <c r="B255" s="1138" t="s">
        <v>7178</v>
      </c>
      <c r="C255" s="1118" t="s">
        <v>377</v>
      </c>
      <c r="D255" s="2641">
        <f>60+45+75-50-60</f>
        <v>70</v>
      </c>
      <c r="E255" s="3107"/>
      <c r="F255" s="2642">
        <f t="shared" si="30"/>
        <v>0</v>
      </c>
    </row>
    <row r="256" spans="1:9">
      <c r="A256" s="1117"/>
      <c r="B256" s="1138" t="s">
        <v>7179</v>
      </c>
      <c r="C256" s="1118" t="s">
        <v>377</v>
      </c>
      <c r="D256" s="2641">
        <v>35</v>
      </c>
      <c r="E256" s="3107"/>
      <c r="F256" s="2642">
        <f t="shared" si="30"/>
        <v>0</v>
      </c>
    </row>
    <row r="257" spans="1:10">
      <c r="A257" s="1117"/>
      <c r="B257" s="1138" t="s">
        <v>7180</v>
      </c>
      <c r="C257" s="1118" t="s">
        <v>377</v>
      </c>
      <c r="D257" s="2641">
        <v>50</v>
      </c>
      <c r="E257" s="3107"/>
      <c r="F257" s="2642">
        <f t="shared" si="30"/>
        <v>0</v>
      </c>
    </row>
    <row r="258" spans="1:10">
      <c r="A258" s="1117"/>
      <c r="B258" s="1138" t="s">
        <v>7181</v>
      </c>
      <c r="C258" s="1118" t="s">
        <v>377</v>
      </c>
      <c r="D258" s="2641">
        <v>70</v>
      </c>
      <c r="E258" s="3107"/>
      <c r="F258" s="2642">
        <f t="shared" si="30"/>
        <v>0</v>
      </c>
      <c r="G258" s="355"/>
      <c r="I258" s="349"/>
    </row>
    <row r="259" spans="1:10">
      <c r="A259" s="1117"/>
      <c r="B259" s="1138"/>
      <c r="D259" s="2641"/>
      <c r="E259" s="3107"/>
      <c r="F259" s="2642"/>
    </row>
    <row r="260" spans="1:10" ht="20">
      <c r="A260" s="1117" t="s">
        <v>11</v>
      </c>
      <c r="B260" s="1138" t="s">
        <v>7182</v>
      </c>
      <c r="D260" s="2684"/>
      <c r="E260" s="3113"/>
      <c r="F260" s="1220"/>
      <c r="G260" s="374"/>
      <c r="I260" s="375"/>
      <c r="J260" s="374"/>
    </row>
    <row r="261" spans="1:10">
      <c r="A261" s="1117"/>
      <c r="B261" s="1138" t="s">
        <v>7183</v>
      </c>
      <c r="C261" s="1118" t="s">
        <v>377</v>
      </c>
      <c r="D261" s="2641">
        <v>45</v>
      </c>
      <c r="E261" s="3107"/>
      <c r="F261" s="2642">
        <f t="shared" ref="F261" si="31">E261*D261</f>
        <v>0</v>
      </c>
    </row>
    <row r="262" spans="1:10">
      <c r="A262" s="1117"/>
      <c r="B262" s="1138"/>
      <c r="D262" s="2641"/>
      <c r="E262" s="3107"/>
      <c r="F262" s="2642"/>
    </row>
    <row r="263" spans="1:10" ht="20">
      <c r="A263" s="1117" t="s">
        <v>12</v>
      </c>
      <c r="B263" s="1138" t="s">
        <v>7184</v>
      </c>
      <c r="D263" s="2684"/>
      <c r="E263" s="3113"/>
      <c r="F263" s="1220"/>
    </row>
    <row r="264" spans="1:10">
      <c r="A264" s="1117"/>
      <c r="B264" s="1138" t="s">
        <v>7185</v>
      </c>
      <c r="C264" s="1118" t="s">
        <v>377</v>
      </c>
      <c r="D264" s="2641">
        <v>100</v>
      </c>
      <c r="E264" s="3107"/>
      <c r="F264" s="2642">
        <f t="shared" ref="F264:F265" si="32">E264*D264</f>
        <v>0</v>
      </c>
    </row>
    <row r="265" spans="1:10">
      <c r="A265" s="1117"/>
      <c r="B265" s="1138" t="s">
        <v>7186</v>
      </c>
      <c r="C265" s="1118" t="s">
        <v>377</v>
      </c>
      <c r="D265" s="2641">
        <v>100</v>
      </c>
      <c r="E265" s="3107"/>
      <c r="F265" s="2642">
        <f t="shared" si="32"/>
        <v>0</v>
      </c>
    </row>
    <row r="266" spans="1:10">
      <c r="A266" s="1117"/>
      <c r="B266" s="1138"/>
      <c r="D266" s="2643"/>
      <c r="E266" s="3113"/>
      <c r="F266" s="1220"/>
    </row>
    <row r="267" spans="1:10" ht="30.5">
      <c r="A267" s="1117" t="s">
        <v>56</v>
      </c>
      <c r="B267" s="1138" t="s">
        <v>7187</v>
      </c>
      <c r="D267" s="2684"/>
      <c r="E267" s="3113"/>
      <c r="F267" s="1220"/>
    </row>
    <row r="268" spans="1:10">
      <c r="A268" s="1117"/>
      <c r="B268" s="1138" t="s">
        <v>7188</v>
      </c>
      <c r="C268" s="1118" t="s">
        <v>377</v>
      </c>
      <c r="D268" s="2643">
        <v>1550</v>
      </c>
      <c r="E268" s="3113"/>
      <c r="F268" s="1220">
        <f>E268*D268</f>
        <v>0</v>
      </c>
    </row>
    <row r="269" spans="1:10">
      <c r="A269" s="1117"/>
      <c r="B269" s="1138"/>
      <c r="D269" s="2643"/>
      <c r="E269" s="3113"/>
      <c r="F269" s="1220"/>
    </row>
    <row r="270" spans="1:10" ht="30.5">
      <c r="A270" s="1117" t="s">
        <v>57</v>
      </c>
      <c r="B270" s="1138" t="s">
        <v>7189</v>
      </c>
      <c r="D270" s="2641"/>
      <c r="E270" s="3107"/>
      <c r="F270" s="2642"/>
    </row>
    <row r="271" spans="1:10">
      <c r="A271" s="1120"/>
      <c r="B271" s="1138" t="s">
        <v>7190</v>
      </c>
      <c r="C271" s="1118" t="s">
        <v>377</v>
      </c>
      <c r="D271" s="2643">
        <v>35</v>
      </c>
      <c r="E271" s="3105"/>
      <c r="F271" s="1123">
        <f t="shared" ref="F271:F284" si="33">E271*D271</f>
        <v>0</v>
      </c>
    </row>
    <row r="272" spans="1:10">
      <c r="A272" s="1120"/>
      <c r="B272" s="1138" t="s">
        <v>7191</v>
      </c>
      <c r="C272" s="1118" t="s">
        <v>377</v>
      </c>
      <c r="D272" s="2643">
        <v>740</v>
      </c>
      <c r="E272" s="3105"/>
      <c r="F272" s="1123">
        <f t="shared" si="33"/>
        <v>0</v>
      </c>
    </row>
    <row r="273" spans="1:6">
      <c r="A273" s="1120"/>
      <c r="B273" s="1138" t="s">
        <v>7192</v>
      </c>
      <c r="C273" s="1118" t="s">
        <v>377</v>
      </c>
      <c r="D273" s="2643">
        <v>465</v>
      </c>
      <c r="E273" s="3105"/>
      <c r="F273" s="1123">
        <f t="shared" si="33"/>
        <v>0</v>
      </c>
    </row>
    <row r="274" spans="1:6">
      <c r="A274" s="1120"/>
      <c r="B274" s="1138" t="s">
        <v>7193</v>
      </c>
      <c r="C274" s="1118" t="s">
        <v>377</v>
      </c>
      <c r="D274" s="2643">
        <v>30</v>
      </c>
      <c r="E274" s="3105"/>
      <c r="F274" s="1123">
        <f t="shared" si="33"/>
        <v>0</v>
      </c>
    </row>
    <row r="275" spans="1:6">
      <c r="A275" s="1117"/>
      <c r="B275" s="1138" t="s">
        <v>3907</v>
      </c>
      <c r="C275" s="1118" t="s">
        <v>377</v>
      </c>
      <c r="D275" s="2641">
        <v>2960</v>
      </c>
      <c r="E275" s="3105"/>
      <c r="F275" s="1123">
        <f t="shared" si="33"/>
        <v>0</v>
      </c>
    </row>
    <row r="276" spans="1:6">
      <c r="A276" s="1117"/>
      <c r="B276" s="1138" t="s">
        <v>7194</v>
      </c>
      <c r="C276" s="1118" t="s">
        <v>377</v>
      </c>
      <c r="D276" s="2641">
        <v>495</v>
      </c>
      <c r="E276" s="3105"/>
      <c r="F276" s="1123">
        <f t="shared" si="33"/>
        <v>0</v>
      </c>
    </row>
    <row r="277" spans="1:6">
      <c r="A277" s="1117"/>
      <c r="B277" s="1138" t="s">
        <v>7195</v>
      </c>
      <c r="C277" s="1118" t="s">
        <v>377</v>
      </c>
      <c r="D277" s="2641">
        <v>745</v>
      </c>
      <c r="E277" s="3105"/>
      <c r="F277" s="1123">
        <f t="shared" si="33"/>
        <v>0</v>
      </c>
    </row>
    <row r="278" spans="1:6">
      <c r="A278" s="1117"/>
      <c r="B278" s="1138" t="s">
        <v>3908</v>
      </c>
      <c r="C278" s="1118" t="s">
        <v>377</v>
      </c>
      <c r="D278" s="2641">
        <v>10315</v>
      </c>
      <c r="E278" s="3105"/>
      <c r="F278" s="1123">
        <f t="shared" si="33"/>
        <v>0</v>
      </c>
    </row>
    <row r="279" spans="1:6">
      <c r="A279" s="1117"/>
      <c r="B279" s="1138" t="s">
        <v>7196</v>
      </c>
      <c r="C279" s="1118" t="s">
        <v>377</v>
      </c>
      <c r="D279" s="2641">
        <v>1040</v>
      </c>
      <c r="E279" s="3105"/>
      <c r="F279" s="1123">
        <f t="shared" si="33"/>
        <v>0</v>
      </c>
    </row>
    <row r="280" spans="1:6">
      <c r="A280" s="1117"/>
      <c r="B280" s="1138" t="s">
        <v>7197</v>
      </c>
      <c r="C280" s="1118" t="s">
        <v>377</v>
      </c>
      <c r="D280" s="2641">
        <v>275</v>
      </c>
      <c r="E280" s="3105"/>
      <c r="F280" s="1123">
        <f t="shared" si="33"/>
        <v>0</v>
      </c>
    </row>
    <row r="281" spans="1:6">
      <c r="A281" s="1117"/>
      <c r="B281" s="1138" t="s">
        <v>7198</v>
      </c>
      <c r="C281" s="1118" t="s">
        <v>377</v>
      </c>
      <c r="D281" s="2641">
        <v>160</v>
      </c>
      <c r="E281" s="3105"/>
      <c r="F281" s="1123">
        <f t="shared" si="33"/>
        <v>0</v>
      </c>
    </row>
    <row r="282" spans="1:6">
      <c r="A282" s="1117"/>
      <c r="B282" s="1138" t="s">
        <v>7199</v>
      </c>
      <c r="C282" s="1118" t="s">
        <v>377</v>
      </c>
      <c r="D282" s="2641">
        <v>80</v>
      </c>
      <c r="E282" s="3105"/>
      <c r="F282" s="1123">
        <f t="shared" si="33"/>
        <v>0</v>
      </c>
    </row>
    <row r="283" spans="1:6">
      <c r="A283" s="1117"/>
      <c r="B283" s="1138" t="s">
        <v>7200</v>
      </c>
      <c r="C283" s="1118" t="s">
        <v>377</v>
      </c>
      <c r="D283" s="2643">
        <v>25</v>
      </c>
      <c r="E283" s="3105"/>
      <c r="F283" s="1123">
        <f t="shared" si="33"/>
        <v>0</v>
      </c>
    </row>
    <row r="284" spans="1:6">
      <c r="A284" s="1117"/>
      <c r="B284" s="1130" t="s">
        <v>7201</v>
      </c>
      <c r="C284" s="1118" t="s">
        <v>377</v>
      </c>
      <c r="D284" s="2643">
        <v>160</v>
      </c>
      <c r="E284" s="3105"/>
      <c r="F284" s="1123">
        <f t="shared" si="33"/>
        <v>0</v>
      </c>
    </row>
    <row r="285" spans="1:6">
      <c r="A285" s="1120"/>
      <c r="B285" s="1138"/>
      <c r="D285" s="2643"/>
      <c r="E285" s="3107"/>
      <c r="F285" s="2642"/>
    </row>
    <row r="286" spans="1:6" ht="30">
      <c r="A286" s="1117" t="s">
        <v>63</v>
      </c>
      <c r="B286" s="1138" t="s">
        <v>7202</v>
      </c>
      <c r="D286" s="2641"/>
      <c r="E286" s="3107"/>
      <c r="F286" s="2642"/>
    </row>
    <row r="287" spans="1:6">
      <c r="A287" s="1120"/>
      <c r="B287" s="1138" t="s">
        <v>7203</v>
      </c>
      <c r="C287" s="1118" t="s">
        <v>377</v>
      </c>
      <c r="D287" s="2643">
        <v>110</v>
      </c>
      <c r="E287" s="3105"/>
      <c r="F287" s="1123">
        <f t="shared" ref="F287:F288" si="34">E287*D287</f>
        <v>0</v>
      </c>
    </row>
    <row r="288" spans="1:6">
      <c r="A288" s="1120"/>
      <c r="B288" s="1138" t="s">
        <v>7204</v>
      </c>
      <c r="C288" s="1118" t="s">
        <v>377</v>
      </c>
      <c r="D288" s="2643">
        <v>110</v>
      </c>
      <c r="E288" s="3105"/>
      <c r="F288" s="1123">
        <f t="shared" si="34"/>
        <v>0</v>
      </c>
    </row>
    <row r="289" spans="1:6">
      <c r="A289" s="1117"/>
      <c r="B289" s="1130"/>
      <c r="D289" s="2643"/>
      <c r="E289" s="3105"/>
    </row>
    <row r="290" spans="1:6" ht="30.5">
      <c r="A290" s="1117" t="s">
        <v>65</v>
      </c>
      <c r="B290" s="1130" t="s">
        <v>7205</v>
      </c>
      <c r="C290" s="415"/>
      <c r="D290" s="2641"/>
      <c r="E290" s="3106"/>
      <c r="F290" s="415"/>
    </row>
    <row r="291" spans="1:6">
      <c r="A291" s="1117"/>
      <c r="B291" s="2685" t="s">
        <v>7206</v>
      </c>
      <c r="C291" s="2686" t="s">
        <v>377</v>
      </c>
      <c r="D291" s="2687">
        <f>15+15+15+50+35+15+15+30</f>
        <v>190</v>
      </c>
      <c r="E291" s="3105"/>
      <c r="F291" s="1123">
        <f>E291*D291</f>
        <v>0</v>
      </c>
    </row>
    <row r="292" spans="1:6">
      <c r="A292" s="1117"/>
      <c r="B292" s="2685" t="s">
        <v>7207</v>
      </c>
      <c r="C292" s="2686" t="s">
        <v>377</v>
      </c>
      <c r="D292" s="2687">
        <v>30</v>
      </c>
      <c r="E292" s="3105"/>
      <c r="F292" s="1123">
        <f>E292*D292</f>
        <v>0</v>
      </c>
    </row>
    <row r="293" spans="1:6">
      <c r="A293" s="1117"/>
      <c r="B293" s="2685" t="s">
        <v>7208</v>
      </c>
      <c r="C293" s="2686" t="s">
        <v>377</v>
      </c>
      <c r="D293" s="2687">
        <v>20</v>
      </c>
      <c r="E293" s="3105"/>
      <c r="F293" s="1123">
        <f>E293*D293</f>
        <v>0</v>
      </c>
    </row>
    <row r="294" spans="1:6">
      <c r="A294" s="1117"/>
      <c r="B294" s="2685"/>
      <c r="C294" s="2686"/>
      <c r="D294" s="2687"/>
      <c r="E294" s="3105"/>
    </row>
    <row r="295" spans="1:6">
      <c r="A295" s="1117" t="s">
        <v>73</v>
      </c>
      <c r="B295" s="2688" t="s">
        <v>7160</v>
      </c>
      <c r="C295" s="1118" t="s">
        <v>4</v>
      </c>
      <c r="D295" s="2641">
        <f>35+310+55*3</f>
        <v>510</v>
      </c>
      <c r="E295" s="3105"/>
      <c r="F295" s="1123">
        <f t="shared" ref="F295" si="35">E295*D295</f>
        <v>0</v>
      </c>
    </row>
    <row r="296" spans="1:6">
      <c r="A296" s="1117"/>
      <c r="B296" s="1110"/>
      <c r="D296" s="2641"/>
      <c r="E296" s="3107"/>
      <c r="F296" s="2642"/>
    </row>
    <row r="297" spans="1:6" ht="20">
      <c r="A297" s="1117" t="s">
        <v>88</v>
      </c>
      <c r="B297" s="1130" t="s">
        <v>3999</v>
      </c>
      <c r="D297" s="2641"/>
      <c r="E297" s="3107"/>
      <c r="F297" s="2642"/>
    </row>
    <row r="298" spans="1:6">
      <c r="A298" s="1117"/>
      <c r="B298" s="1130" t="s">
        <v>7209</v>
      </c>
      <c r="C298" s="1118" t="s">
        <v>377</v>
      </c>
      <c r="D298" s="2641">
        <v>1555</v>
      </c>
      <c r="E298" s="3107"/>
      <c r="F298" s="2642">
        <f t="shared" ref="F298:F305" si="36">E298*D298</f>
        <v>0</v>
      </c>
    </row>
    <row r="299" spans="1:6">
      <c r="A299" s="1117"/>
      <c r="B299" s="1130" t="s">
        <v>4000</v>
      </c>
      <c r="C299" s="1118" t="s">
        <v>377</v>
      </c>
      <c r="D299" s="2641">
        <v>7910</v>
      </c>
      <c r="E299" s="3107"/>
      <c r="F299" s="2642">
        <f t="shared" si="36"/>
        <v>0</v>
      </c>
    </row>
    <row r="300" spans="1:6">
      <c r="A300" s="1117"/>
      <c r="B300" s="1130" t="s">
        <v>7210</v>
      </c>
      <c r="C300" s="1118" t="s">
        <v>377</v>
      </c>
      <c r="D300" s="2641">
        <v>360</v>
      </c>
      <c r="E300" s="3107"/>
      <c r="F300" s="2642">
        <f t="shared" si="36"/>
        <v>0</v>
      </c>
    </row>
    <row r="301" spans="1:6">
      <c r="A301" s="1117"/>
      <c r="B301" s="1130" t="s">
        <v>7211</v>
      </c>
      <c r="C301" s="1118" t="s">
        <v>377</v>
      </c>
      <c r="D301" s="2641">
        <v>2460</v>
      </c>
      <c r="E301" s="3107"/>
      <c r="F301" s="2642">
        <f t="shared" si="36"/>
        <v>0</v>
      </c>
    </row>
    <row r="302" spans="1:6">
      <c r="A302" s="1117"/>
      <c r="B302" s="1130" t="s">
        <v>7212</v>
      </c>
      <c r="C302" s="1118" t="s">
        <v>377</v>
      </c>
      <c r="D302" s="2641">
        <v>190</v>
      </c>
      <c r="E302" s="3107"/>
      <c r="F302" s="2642">
        <f t="shared" si="36"/>
        <v>0</v>
      </c>
    </row>
    <row r="303" spans="1:6">
      <c r="A303" s="1117"/>
      <c r="B303" s="1130" t="s">
        <v>7213</v>
      </c>
      <c r="C303" s="1118" t="s">
        <v>377</v>
      </c>
      <c r="D303" s="2641">
        <v>335</v>
      </c>
      <c r="E303" s="3107"/>
      <c r="F303" s="2642">
        <f t="shared" si="36"/>
        <v>0</v>
      </c>
    </row>
    <row r="304" spans="1:6">
      <c r="A304" s="1117"/>
      <c r="B304" s="1130" t="s">
        <v>7214</v>
      </c>
      <c r="C304" s="1118" t="s">
        <v>377</v>
      </c>
      <c r="D304" s="2641">
        <v>50</v>
      </c>
      <c r="E304" s="3107"/>
      <c r="F304" s="2642">
        <f t="shared" si="36"/>
        <v>0</v>
      </c>
    </row>
    <row r="305" spans="1:6">
      <c r="A305" s="1117"/>
      <c r="B305" s="1130" t="s">
        <v>7215</v>
      </c>
      <c r="C305" s="1118" t="s">
        <v>377</v>
      </c>
      <c r="D305" s="2641">
        <v>15</v>
      </c>
      <c r="E305" s="3107"/>
      <c r="F305" s="2642">
        <f t="shared" si="36"/>
        <v>0</v>
      </c>
    </row>
    <row r="306" spans="1:6">
      <c r="A306" s="1120"/>
      <c r="B306" s="2683"/>
      <c r="D306" s="2641"/>
      <c r="E306" s="3107"/>
      <c r="F306" s="2642"/>
    </row>
    <row r="307" spans="1:6" ht="20">
      <c r="A307" s="1117" t="s">
        <v>89</v>
      </c>
      <c r="B307" s="1110" t="s">
        <v>3880</v>
      </c>
      <c r="C307" s="1142"/>
      <c r="D307" s="2641"/>
      <c r="E307" s="3107"/>
      <c r="F307" s="2642"/>
    </row>
    <row r="308" spans="1:6">
      <c r="A308" s="1117"/>
      <c r="B308" s="1110" t="s">
        <v>3911</v>
      </c>
      <c r="C308" s="1142" t="s">
        <v>377</v>
      </c>
      <c r="D308" s="2641">
        <v>305</v>
      </c>
      <c r="E308" s="3107"/>
      <c r="F308" s="2642">
        <f>E308*D308</f>
        <v>0</v>
      </c>
    </row>
    <row r="309" spans="1:6">
      <c r="A309" s="1117"/>
      <c r="B309" s="1110" t="s">
        <v>7216</v>
      </c>
      <c r="C309" s="1142" t="s">
        <v>377</v>
      </c>
      <c r="D309" s="2643">
        <v>80</v>
      </c>
      <c r="E309" s="3107"/>
      <c r="F309" s="2642">
        <f>E309*D309</f>
        <v>0</v>
      </c>
    </row>
    <row r="310" spans="1:6">
      <c r="A310" s="1117"/>
      <c r="B310" s="1130" t="s">
        <v>4259</v>
      </c>
      <c r="D310" s="2641"/>
      <c r="E310" s="3107"/>
      <c r="F310" s="2642"/>
    </row>
    <row r="311" spans="1:6" ht="30.5">
      <c r="A311" s="1107" t="s">
        <v>91</v>
      </c>
      <c r="B311" s="1155" t="s">
        <v>7217</v>
      </c>
      <c r="C311" s="1142" t="s">
        <v>4</v>
      </c>
      <c r="D311" s="1204">
        <f>4+3+2+6</f>
        <v>15</v>
      </c>
      <c r="E311" s="3105"/>
      <c r="F311" s="1123">
        <f>E311*D311</f>
        <v>0</v>
      </c>
    </row>
    <row r="312" spans="1:6">
      <c r="A312" s="1107"/>
      <c r="B312" s="1155"/>
      <c r="C312" s="1163"/>
      <c r="D312" s="1204"/>
      <c r="E312" s="3105"/>
    </row>
    <row r="313" spans="1:6" ht="40">
      <c r="A313" s="1117" t="s">
        <v>378</v>
      </c>
      <c r="B313" s="1130" t="s">
        <v>7218</v>
      </c>
      <c r="C313" s="1118" t="s">
        <v>4</v>
      </c>
      <c r="D313" s="2641">
        <f>17+2+10-17</f>
        <v>12</v>
      </c>
      <c r="E313" s="3105"/>
      <c r="F313" s="1123">
        <f>E313*D313</f>
        <v>0</v>
      </c>
    </row>
    <row r="314" spans="1:6">
      <c r="A314" s="1117"/>
      <c r="B314" s="2645"/>
      <c r="D314" s="2643"/>
      <c r="E314" s="3109"/>
      <c r="F314" s="2646"/>
    </row>
    <row r="315" spans="1:6" ht="30.5">
      <c r="A315" s="1117" t="s">
        <v>379</v>
      </c>
      <c r="B315" s="1238" t="s">
        <v>7219</v>
      </c>
      <c r="D315" s="2643"/>
      <c r="E315" s="3105"/>
      <c r="F315" s="1220"/>
    </row>
    <row r="316" spans="1:6">
      <c r="A316" s="1117"/>
      <c r="B316" s="1238" t="s">
        <v>7220</v>
      </c>
      <c r="C316" s="1118" t="s">
        <v>4</v>
      </c>
      <c r="D316" s="2643">
        <v>29</v>
      </c>
      <c r="E316" s="3105"/>
      <c r="F316" s="1220">
        <f>E316*D316</f>
        <v>0</v>
      </c>
    </row>
    <row r="317" spans="1:6">
      <c r="A317" s="1117"/>
      <c r="B317" s="1238"/>
      <c r="D317" s="2643"/>
      <c r="E317" s="3105"/>
      <c r="F317" s="1220"/>
    </row>
    <row r="318" spans="1:6" ht="30.5">
      <c r="A318" s="1117" t="s">
        <v>424</v>
      </c>
      <c r="B318" s="1238" t="s">
        <v>7221</v>
      </c>
      <c r="D318" s="2643"/>
      <c r="E318" s="3105"/>
      <c r="F318" s="1220"/>
    </row>
    <row r="319" spans="1:6">
      <c r="A319" s="1117"/>
      <c r="B319" s="1238" t="s">
        <v>7220</v>
      </c>
      <c r="C319" s="1118" t="s">
        <v>4</v>
      </c>
      <c r="D319" s="2643">
        <v>3</v>
      </c>
      <c r="E319" s="3105"/>
      <c r="F319" s="1220">
        <f>E319*D319</f>
        <v>0</v>
      </c>
    </row>
    <row r="320" spans="1:6">
      <c r="A320" s="1117"/>
      <c r="B320" s="1238"/>
      <c r="D320" s="2643"/>
      <c r="E320" s="3105"/>
      <c r="F320" s="1220"/>
    </row>
    <row r="321" spans="1:6" ht="30.5">
      <c r="A321" s="1117" t="s">
        <v>425</v>
      </c>
      <c r="B321" s="1238" t="s">
        <v>7222</v>
      </c>
      <c r="C321" s="1118" t="s">
        <v>4</v>
      </c>
      <c r="D321" s="2643">
        <v>2</v>
      </c>
      <c r="E321" s="3105"/>
      <c r="F321" s="1220">
        <f>E321*D321</f>
        <v>0</v>
      </c>
    </row>
    <row r="322" spans="1:6">
      <c r="A322" s="1117"/>
      <c r="B322" s="1238"/>
      <c r="D322" s="2641"/>
      <c r="E322" s="3107"/>
      <c r="F322" s="2642"/>
    </row>
    <row r="323" spans="1:6" ht="30.5">
      <c r="A323" s="1117" t="s">
        <v>426</v>
      </c>
      <c r="B323" s="1238" t="s">
        <v>7223</v>
      </c>
      <c r="C323" s="1118" t="s">
        <v>4</v>
      </c>
      <c r="D323" s="2643">
        <v>3</v>
      </c>
      <c r="E323" s="3105"/>
      <c r="F323" s="1220">
        <f>E323*D323</f>
        <v>0</v>
      </c>
    </row>
    <row r="324" spans="1:6">
      <c r="A324" s="1117"/>
      <c r="B324" s="1238"/>
      <c r="D324" s="2641"/>
      <c r="E324" s="3107"/>
      <c r="F324" s="2642"/>
    </row>
    <row r="325" spans="1:6" ht="30.5">
      <c r="A325" s="1117" t="s">
        <v>427</v>
      </c>
      <c r="B325" s="1238" t="s">
        <v>7224</v>
      </c>
      <c r="C325" s="1118" t="s">
        <v>4</v>
      </c>
      <c r="D325" s="2643">
        <v>1</v>
      </c>
      <c r="E325" s="3105"/>
      <c r="F325" s="1220">
        <f>E325*D325</f>
        <v>0</v>
      </c>
    </row>
    <row r="326" spans="1:6">
      <c r="A326" s="1117"/>
      <c r="B326" s="1130"/>
      <c r="D326" s="2641"/>
      <c r="E326" s="3107"/>
      <c r="F326" s="2642"/>
    </row>
    <row r="327" spans="1:6" ht="31">
      <c r="A327" s="1117" t="s">
        <v>428</v>
      </c>
      <c r="B327" s="1130" t="s">
        <v>7225</v>
      </c>
      <c r="C327" s="1118" t="s">
        <v>4</v>
      </c>
      <c r="D327" s="2641">
        <v>52</v>
      </c>
      <c r="E327" s="3107"/>
      <c r="F327" s="2642">
        <f>E327*D327</f>
        <v>0</v>
      </c>
    </row>
    <row r="328" spans="1:6">
      <c r="A328" s="1117"/>
      <c r="B328" s="1130"/>
      <c r="D328" s="2641"/>
      <c r="E328" s="3107"/>
      <c r="F328" s="2642"/>
    </row>
    <row r="329" spans="1:6" ht="31">
      <c r="A329" s="1117" t="s">
        <v>429</v>
      </c>
      <c r="B329" s="1130" t="s">
        <v>7226</v>
      </c>
      <c r="C329" s="1118" t="s">
        <v>4</v>
      </c>
      <c r="D329" s="2641">
        <v>9</v>
      </c>
      <c r="E329" s="3107"/>
      <c r="F329" s="2642">
        <f>E329*D329</f>
        <v>0</v>
      </c>
    </row>
    <row r="330" spans="1:6">
      <c r="A330" s="1117"/>
      <c r="B330" s="1130"/>
      <c r="D330" s="2641"/>
      <c r="E330" s="3107"/>
      <c r="F330" s="2642"/>
    </row>
    <row r="331" spans="1:6" ht="31">
      <c r="A331" s="1117" t="s">
        <v>430</v>
      </c>
      <c r="B331" s="1130" t="s">
        <v>7227</v>
      </c>
      <c r="C331" s="1118" t="s">
        <v>4</v>
      </c>
      <c r="D331" s="2641">
        <f>8+3</f>
        <v>11</v>
      </c>
      <c r="E331" s="3107"/>
      <c r="F331" s="2642">
        <f>E331*D331</f>
        <v>0</v>
      </c>
    </row>
    <row r="332" spans="1:6">
      <c r="A332" s="1117"/>
      <c r="B332" s="1130"/>
      <c r="D332" s="2641"/>
      <c r="E332" s="3107"/>
      <c r="F332" s="2642"/>
    </row>
    <row r="333" spans="1:6" ht="31.5">
      <c r="A333" s="1117" t="s">
        <v>431</v>
      </c>
      <c r="B333" s="1130" t="s">
        <v>7228</v>
      </c>
      <c r="C333" s="1118" t="s">
        <v>4</v>
      </c>
      <c r="D333" s="2641">
        <v>13</v>
      </c>
      <c r="E333" s="3107"/>
      <c r="F333" s="2642">
        <f>E333*D333</f>
        <v>0</v>
      </c>
    </row>
    <row r="334" spans="1:6">
      <c r="A334" s="1117"/>
      <c r="B334" s="1130"/>
      <c r="D334" s="2641"/>
      <c r="E334" s="3107"/>
      <c r="F334" s="2642"/>
    </row>
    <row r="335" spans="1:6" ht="20">
      <c r="A335" s="1117" t="s">
        <v>432</v>
      </c>
      <c r="B335" s="1130" t="s">
        <v>7229</v>
      </c>
      <c r="C335" s="1118" t="s">
        <v>4</v>
      </c>
      <c r="D335" s="2641">
        <v>10</v>
      </c>
      <c r="E335" s="3107"/>
      <c r="F335" s="2642">
        <f>E335*D335</f>
        <v>0</v>
      </c>
    </row>
    <row r="336" spans="1:6">
      <c r="A336" s="1117"/>
      <c r="B336" s="1130"/>
      <c r="D336" s="2643"/>
      <c r="E336" s="3107"/>
      <c r="F336" s="2642"/>
    </row>
    <row r="337" spans="1:6" ht="31">
      <c r="A337" s="1117" t="s">
        <v>5160</v>
      </c>
      <c r="B337" s="1130" t="s">
        <v>7230</v>
      </c>
      <c r="C337" s="1118" t="s">
        <v>4</v>
      </c>
      <c r="D337" s="2643">
        <v>68</v>
      </c>
      <c r="E337" s="3107"/>
      <c r="F337" s="2642">
        <f t="shared" ref="F337" si="37">E337*D337</f>
        <v>0</v>
      </c>
    </row>
    <row r="338" spans="1:6">
      <c r="A338" s="1117"/>
      <c r="B338" s="1130"/>
      <c r="D338" s="2643"/>
      <c r="E338" s="3107"/>
      <c r="F338" s="2642"/>
    </row>
    <row r="339" spans="1:6" ht="31">
      <c r="A339" s="1117" t="s">
        <v>5161</v>
      </c>
      <c r="B339" s="1130" t="s">
        <v>7231</v>
      </c>
      <c r="C339" s="1118" t="s">
        <v>4</v>
      </c>
      <c r="D339" s="2643">
        <v>82</v>
      </c>
      <c r="E339" s="3107"/>
      <c r="F339" s="2642">
        <f t="shared" ref="F339" si="38">E339*D339</f>
        <v>0</v>
      </c>
    </row>
    <row r="340" spans="1:6">
      <c r="A340" s="1117"/>
      <c r="B340" s="1130"/>
      <c r="D340" s="2643"/>
      <c r="E340" s="3107"/>
      <c r="F340" s="2642"/>
    </row>
    <row r="341" spans="1:6" ht="31">
      <c r="A341" s="1117" t="s">
        <v>5162</v>
      </c>
      <c r="B341" s="1130" t="s">
        <v>7232</v>
      </c>
      <c r="C341" s="1118" t="s">
        <v>4</v>
      </c>
      <c r="D341" s="2643">
        <v>1</v>
      </c>
      <c r="E341" s="3107"/>
      <c r="F341" s="2642">
        <f t="shared" ref="F341" si="39">E341*D341</f>
        <v>0</v>
      </c>
    </row>
    <row r="342" spans="1:6">
      <c r="A342" s="1117"/>
      <c r="B342" s="1130"/>
      <c r="D342" s="2643"/>
      <c r="E342" s="3107"/>
      <c r="F342" s="2642"/>
    </row>
    <row r="343" spans="1:6" ht="31">
      <c r="A343" s="1117" t="s">
        <v>5163</v>
      </c>
      <c r="B343" s="1130" t="s">
        <v>7233</v>
      </c>
      <c r="C343" s="1118" t="s">
        <v>4</v>
      </c>
      <c r="D343" s="2643">
        <v>8</v>
      </c>
      <c r="E343" s="3107"/>
      <c r="F343" s="2642">
        <f t="shared" ref="F343" si="40">E343*D343</f>
        <v>0</v>
      </c>
    </row>
    <row r="344" spans="1:6">
      <c r="A344" s="1117"/>
      <c r="B344" s="1130"/>
      <c r="D344" s="2643"/>
      <c r="E344" s="3107"/>
      <c r="F344" s="2642"/>
    </row>
    <row r="345" spans="1:6" ht="31">
      <c r="A345" s="1117" t="s">
        <v>5164</v>
      </c>
      <c r="B345" s="1130" t="s">
        <v>7234</v>
      </c>
      <c r="C345" s="1118" t="s">
        <v>4</v>
      </c>
      <c r="D345" s="2641">
        <v>1</v>
      </c>
      <c r="E345" s="3107"/>
      <c r="F345" s="2642">
        <f>E345*D345</f>
        <v>0</v>
      </c>
    </row>
    <row r="346" spans="1:6">
      <c r="A346" s="1117"/>
      <c r="B346" s="1130"/>
      <c r="D346" s="2643"/>
      <c r="E346" s="3107"/>
      <c r="F346" s="2642"/>
    </row>
    <row r="347" spans="1:6" ht="31">
      <c r="A347" s="1117" t="s">
        <v>5165</v>
      </c>
      <c r="B347" s="1130" t="s">
        <v>7235</v>
      </c>
      <c r="C347" s="1118" t="s">
        <v>4</v>
      </c>
      <c r="D347" s="2641">
        <v>51</v>
      </c>
      <c r="E347" s="3107"/>
      <c r="F347" s="2642">
        <f>E347*D347</f>
        <v>0</v>
      </c>
    </row>
    <row r="348" spans="1:6">
      <c r="A348" s="1117"/>
      <c r="B348" s="1130"/>
      <c r="D348" s="2643"/>
      <c r="E348" s="3107"/>
      <c r="F348" s="2642"/>
    </row>
    <row r="349" spans="1:6" ht="30">
      <c r="A349" s="1117" t="s">
        <v>5166</v>
      </c>
      <c r="B349" s="1110" t="s">
        <v>7236</v>
      </c>
      <c r="C349" s="1142" t="s">
        <v>377</v>
      </c>
      <c r="D349" s="2643">
        <v>328</v>
      </c>
      <c r="E349" s="3107"/>
      <c r="F349" s="2642">
        <f t="shared" ref="F349" si="41">E349*D349</f>
        <v>0</v>
      </c>
    </row>
    <row r="350" spans="1:6">
      <c r="A350" s="1117"/>
      <c r="B350" s="1110"/>
      <c r="C350" s="1142"/>
      <c r="D350" s="2643"/>
      <c r="E350" s="3107"/>
      <c r="F350" s="2642"/>
    </row>
    <row r="351" spans="1:6" ht="70.5">
      <c r="A351" s="1107" t="s">
        <v>5168</v>
      </c>
      <c r="B351" s="1175" t="s">
        <v>7237</v>
      </c>
      <c r="C351" s="1208" t="s">
        <v>4</v>
      </c>
      <c r="D351" s="2656">
        <v>4</v>
      </c>
      <c r="E351" s="3105"/>
      <c r="F351" s="1123">
        <f t="shared" ref="F351" si="42">E351*D351</f>
        <v>0</v>
      </c>
    </row>
    <row r="352" spans="1:6">
      <c r="A352" s="1117"/>
      <c r="B352" s="1110"/>
      <c r="C352" s="1142"/>
      <c r="D352" s="2643"/>
      <c r="E352" s="3107"/>
      <c r="F352" s="2642"/>
    </row>
    <row r="353" spans="1:6" ht="30.5">
      <c r="A353" s="1117" t="s">
        <v>5270</v>
      </c>
      <c r="B353" s="1110" t="s">
        <v>7238</v>
      </c>
      <c r="C353" s="1142" t="s">
        <v>4</v>
      </c>
      <c r="D353" s="2643">
        <v>10</v>
      </c>
      <c r="E353" s="3107"/>
      <c r="F353" s="2642">
        <f t="shared" ref="F353" si="43">E353*D353</f>
        <v>0</v>
      </c>
    </row>
    <row r="354" spans="1:6">
      <c r="A354" s="1117"/>
      <c r="B354" s="1110"/>
      <c r="C354" s="1142"/>
      <c r="D354" s="2643"/>
      <c r="E354" s="3107"/>
      <c r="F354" s="2642"/>
    </row>
    <row r="355" spans="1:6" ht="30.5">
      <c r="A355" s="1117" t="s">
        <v>5272</v>
      </c>
      <c r="B355" s="1108" t="s">
        <v>7239</v>
      </c>
      <c r="C355" s="1142"/>
      <c r="D355" s="2643"/>
      <c r="E355" s="3107"/>
      <c r="F355" s="2642"/>
    </row>
    <row r="356" spans="1:6" ht="20">
      <c r="A356" s="1117"/>
      <c r="B356" s="2689" t="s">
        <v>7240</v>
      </c>
      <c r="C356" s="1118" t="s">
        <v>4</v>
      </c>
      <c r="D356" s="2641">
        <v>2</v>
      </c>
      <c r="E356" s="3107"/>
      <c r="F356" s="2642">
        <f t="shared" ref="F356:F360" si="44">E356*D356</f>
        <v>0</v>
      </c>
    </row>
    <row r="357" spans="1:6">
      <c r="A357" s="1117"/>
      <c r="B357" s="2689" t="s">
        <v>7241</v>
      </c>
      <c r="C357" s="1118" t="s">
        <v>4</v>
      </c>
      <c r="D357" s="2641">
        <v>2</v>
      </c>
      <c r="E357" s="3107"/>
      <c r="F357" s="2642">
        <f t="shared" si="44"/>
        <v>0</v>
      </c>
    </row>
    <row r="358" spans="1:6">
      <c r="A358" s="1117"/>
      <c r="B358" s="2690" t="s">
        <v>7242</v>
      </c>
      <c r="C358" s="1118" t="s">
        <v>377</v>
      </c>
      <c r="D358" s="2641">
        <v>70</v>
      </c>
      <c r="E358" s="3107"/>
      <c r="F358" s="2642">
        <f t="shared" si="44"/>
        <v>0</v>
      </c>
    </row>
    <row r="359" spans="1:6">
      <c r="A359" s="1117"/>
      <c r="B359" s="2689" t="s">
        <v>7243</v>
      </c>
      <c r="C359" s="1118" t="s">
        <v>4</v>
      </c>
      <c r="D359" s="2641">
        <v>8</v>
      </c>
      <c r="E359" s="3107"/>
      <c r="F359" s="2642">
        <f t="shared" si="44"/>
        <v>0</v>
      </c>
    </row>
    <row r="360" spans="1:6">
      <c r="A360" s="1117"/>
      <c r="B360" s="2689" t="s">
        <v>7244</v>
      </c>
      <c r="C360" s="1118" t="s">
        <v>4</v>
      </c>
      <c r="D360" s="2641">
        <v>8</v>
      </c>
      <c r="E360" s="3107"/>
      <c r="F360" s="2642">
        <f t="shared" si="44"/>
        <v>0</v>
      </c>
    </row>
    <row r="361" spans="1:6">
      <c r="A361" s="1117"/>
      <c r="B361" s="2691" t="s">
        <v>7245</v>
      </c>
      <c r="C361" s="1146" t="s">
        <v>4</v>
      </c>
      <c r="D361" s="2692">
        <v>1</v>
      </c>
      <c r="E361" s="3119">
        <f>SUM(F356:F360)</f>
        <v>0</v>
      </c>
      <c r="F361" s="2693">
        <f>E361*D361</f>
        <v>0</v>
      </c>
    </row>
    <row r="362" spans="1:6">
      <c r="A362" s="1117"/>
      <c r="B362" s="1110"/>
      <c r="D362" s="2641"/>
      <c r="E362" s="3107"/>
      <c r="F362" s="2642"/>
    </row>
    <row r="363" spans="1:6">
      <c r="A363" s="1117" t="s">
        <v>5274</v>
      </c>
      <c r="B363" s="2645" t="s">
        <v>3919</v>
      </c>
      <c r="D363" s="2641"/>
      <c r="E363" s="3107"/>
      <c r="F363" s="2642"/>
    </row>
    <row r="364" spans="1:6">
      <c r="A364" s="1117"/>
      <c r="B364" s="2645" t="s">
        <v>3920</v>
      </c>
      <c r="C364" s="1118" t="s">
        <v>4</v>
      </c>
      <c r="D364" s="2641">
        <v>17</v>
      </c>
      <c r="E364" s="3107"/>
      <c r="F364" s="2642">
        <f t="shared" ref="F364:F368" si="45">E364*D364</f>
        <v>0</v>
      </c>
    </row>
    <row r="365" spans="1:6">
      <c r="A365" s="1117"/>
      <c r="B365" s="1182" t="s">
        <v>7246</v>
      </c>
      <c r="C365" s="1118" t="s">
        <v>4</v>
      </c>
      <c r="D365" s="415">
        <v>10</v>
      </c>
      <c r="E365" s="3105"/>
      <c r="F365" s="1123">
        <f t="shared" si="45"/>
        <v>0</v>
      </c>
    </row>
    <row r="366" spans="1:6">
      <c r="A366" s="1117"/>
      <c r="B366" s="2645" t="s">
        <v>7247</v>
      </c>
      <c r="C366" s="1118" t="s">
        <v>4</v>
      </c>
      <c r="D366" s="2641">
        <v>1</v>
      </c>
      <c r="E366" s="3107"/>
      <c r="F366" s="2642">
        <f t="shared" si="45"/>
        <v>0</v>
      </c>
    </row>
    <row r="367" spans="1:6">
      <c r="A367" s="1117"/>
      <c r="B367" s="2645" t="s">
        <v>7248</v>
      </c>
      <c r="C367" s="1118" t="s">
        <v>4</v>
      </c>
      <c r="D367" s="2641">
        <v>1</v>
      </c>
      <c r="E367" s="3107"/>
      <c r="F367" s="2642">
        <f t="shared" si="45"/>
        <v>0</v>
      </c>
    </row>
    <row r="368" spans="1:6">
      <c r="A368" s="1117"/>
      <c r="B368" s="1124" t="s">
        <v>7249</v>
      </c>
      <c r="C368" s="1118" t="s">
        <v>4</v>
      </c>
      <c r="D368" s="2641">
        <v>2</v>
      </c>
      <c r="E368" s="3107"/>
      <c r="F368" s="2642">
        <f t="shared" si="45"/>
        <v>0</v>
      </c>
    </row>
    <row r="369" spans="1:6">
      <c r="A369" s="1117"/>
      <c r="B369" s="2645"/>
      <c r="D369" s="2641"/>
      <c r="E369" s="3107"/>
      <c r="F369" s="2642"/>
    </row>
    <row r="370" spans="1:6">
      <c r="A370" s="1117" t="s">
        <v>5275</v>
      </c>
      <c r="B370" s="2645" t="s">
        <v>7250</v>
      </c>
      <c r="D370" s="2641"/>
      <c r="E370" s="3107"/>
      <c r="F370" s="2642"/>
    </row>
    <row r="371" spans="1:6">
      <c r="A371" s="1117"/>
      <c r="B371" s="2694" t="s">
        <v>7251</v>
      </c>
      <c r="C371" s="1118" t="s">
        <v>4</v>
      </c>
      <c r="D371" s="2641">
        <v>23</v>
      </c>
      <c r="E371" s="3107"/>
      <c r="F371" s="2642">
        <f>E371*D371</f>
        <v>0</v>
      </c>
    </row>
    <row r="372" spans="1:6">
      <c r="A372" s="1117"/>
      <c r="B372" s="2694" t="s">
        <v>7252</v>
      </c>
      <c r="C372" s="1118" t="s">
        <v>4</v>
      </c>
      <c r="D372" s="2641">
        <v>1</v>
      </c>
      <c r="E372" s="3107"/>
      <c r="F372" s="2642">
        <f t="shared" ref="F372:F387" si="46">E372*D372</f>
        <v>0</v>
      </c>
    </row>
    <row r="373" spans="1:6">
      <c r="A373" s="1117"/>
      <c r="B373" s="2694" t="s">
        <v>7253</v>
      </c>
      <c r="C373" s="1118" t="s">
        <v>4</v>
      </c>
      <c r="D373" s="2641">
        <v>9</v>
      </c>
      <c r="E373" s="3107"/>
      <c r="F373" s="2642">
        <f t="shared" si="46"/>
        <v>0</v>
      </c>
    </row>
    <row r="374" spans="1:6">
      <c r="A374" s="1117"/>
      <c r="B374" s="2694" t="s">
        <v>7254</v>
      </c>
      <c r="C374" s="1118" t="s">
        <v>4</v>
      </c>
      <c r="D374" s="2641">
        <v>4</v>
      </c>
      <c r="E374" s="3107"/>
      <c r="F374" s="2642">
        <f t="shared" si="46"/>
        <v>0</v>
      </c>
    </row>
    <row r="375" spans="1:6">
      <c r="A375" s="1117"/>
      <c r="B375" s="2694" t="s">
        <v>7255</v>
      </c>
      <c r="C375" s="1118" t="s">
        <v>4</v>
      </c>
      <c r="D375" s="2641">
        <v>1</v>
      </c>
      <c r="E375" s="3107"/>
      <c r="F375" s="2642">
        <f t="shared" si="46"/>
        <v>0</v>
      </c>
    </row>
    <row r="376" spans="1:6">
      <c r="A376" s="1117"/>
      <c r="B376" s="2694" t="s">
        <v>7256</v>
      </c>
      <c r="C376" s="1118" t="s">
        <v>4</v>
      </c>
      <c r="D376" s="2641">
        <v>4</v>
      </c>
      <c r="E376" s="3107"/>
      <c r="F376" s="2642">
        <f t="shared" si="46"/>
        <v>0</v>
      </c>
    </row>
    <row r="377" spans="1:6">
      <c r="A377" s="1117"/>
      <c r="B377" s="2694" t="s">
        <v>7257</v>
      </c>
      <c r="C377" s="1118" t="s">
        <v>4</v>
      </c>
      <c r="D377" s="2641">
        <v>2</v>
      </c>
      <c r="E377" s="3107"/>
      <c r="F377" s="2642">
        <f t="shared" si="46"/>
        <v>0</v>
      </c>
    </row>
    <row r="378" spans="1:6">
      <c r="A378" s="1117"/>
      <c r="B378" s="2694" t="s">
        <v>7258</v>
      </c>
      <c r="C378" s="1118" t="s">
        <v>4</v>
      </c>
      <c r="D378" s="2641">
        <v>1</v>
      </c>
      <c r="E378" s="3107"/>
      <c r="F378" s="2642">
        <f t="shared" si="46"/>
        <v>0</v>
      </c>
    </row>
    <row r="379" spans="1:6">
      <c r="A379" s="1117"/>
      <c r="B379" s="2694" t="s">
        <v>7259</v>
      </c>
      <c r="C379" s="1118" t="s">
        <v>4</v>
      </c>
      <c r="D379" s="2641">
        <v>2</v>
      </c>
      <c r="E379" s="3107"/>
      <c r="F379" s="2642">
        <f t="shared" si="46"/>
        <v>0</v>
      </c>
    </row>
    <row r="380" spans="1:6">
      <c r="A380" s="1117"/>
      <c r="B380" s="2694" t="s">
        <v>7260</v>
      </c>
      <c r="C380" s="1118" t="s">
        <v>4</v>
      </c>
      <c r="D380" s="2641">
        <v>1</v>
      </c>
      <c r="E380" s="3107"/>
      <c r="F380" s="2642">
        <f t="shared" si="46"/>
        <v>0</v>
      </c>
    </row>
    <row r="381" spans="1:6">
      <c r="A381" s="1117"/>
      <c r="B381" s="2694" t="s">
        <v>7261</v>
      </c>
      <c r="C381" s="1118" t="s">
        <v>4</v>
      </c>
      <c r="D381" s="2641">
        <v>9</v>
      </c>
      <c r="E381" s="3107"/>
      <c r="F381" s="2642">
        <f t="shared" si="46"/>
        <v>0</v>
      </c>
    </row>
    <row r="382" spans="1:6">
      <c r="A382" s="1117"/>
      <c r="B382" s="2694" t="s">
        <v>7262</v>
      </c>
      <c r="C382" s="1118" t="s">
        <v>4</v>
      </c>
      <c r="D382" s="2641">
        <v>1</v>
      </c>
      <c r="E382" s="3107"/>
      <c r="F382" s="2642">
        <f t="shared" si="46"/>
        <v>0</v>
      </c>
    </row>
    <row r="383" spans="1:6">
      <c r="A383" s="1117"/>
      <c r="B383" s="2694" t="s">
        <v>7263</v>
      </c>
      <c r="C383" s="1118" t="s">
        <v>4</v>
      </c>
      <c r="D383" s="2641">
        <v>4</v>
      </c>
      <c r="E383" s="3107"/>
      <c r="F383" s="2642">
        <f t="shared" si="46"/>
        <v>0</v>
      </c>
    </row>
    <row r="384" spans="1:6">
      <c r="A384" s="1117"/>
      <c r="B384" s="2694" t="s">
        <v>7264</v>
      </c>
      <c r="C384" s="1118" t="s">
        <v>4</v>
      </c>
      <c r="D384" s="2641">
        <v>7</v>
      </c>
      <c r="E384" s="3107"/>
      <c r="F384" s="2642">
        <f t="shared" si="46"/>
        <v>0</v>
      </c>
    </row>
    <row r="385" spans="1:6">
      <c r="A385" s="1117"/>
      <c r="B385" s="2694" t="s">
        <v>7265</v>
      </c>
      <c r="C385" s="1118" t="s">
        <v>4</v>
      </c>
      <c r="D385" s="2641">
        <v>10</v>
      </c>
      <c r="E385" s="3107"/>
      <c r="F385" s="2642">
        <f t="shared" si="46"/>
        <v>0</v>
      </c>
    </row>
    <row r="386" spans="1:6">
      <c r="A386" s="1117"/>
      <c r="B386" s="2694" t="s">
        <v>7266</v>
      </c>
      <c r="C386" s="1118" t="s">
        <v>4</v>
      </c>
      <c r="D386" s="2641">
        <v>1</v>
      </c>
      <c r="E386" s="3107"/>
      <c r="F386" s="2642">
        <f t="shared" si="46"/>
        <v>0</v>
      </c>
    </row>
    <row r="387" spans="1:6">
      <c r="A387" s="1117"/>
      <c r="B387" s="2694" t="s">
        <v>7267</v>
      </c>
      <c r="C387" s="1118" t="s">
        <v>4</v>
      </c>
      <c r="D387" s="2641">
        <v>1</v>
      </c>
      <c r="E387" s="3107"/>
      <c r="F387" s="2642">
        <f t="shared" si="46"/>
        <v>0</v>
      </c>
    </row>
    <row r="388" spans="1:6">
      <c r="A388" s="1117"/>
      <c r="B388" s="2645"/>
      <c r="D388" s="2641"/>
      <c r="E388" s="3107"/>
      <c r="F388" s="2642"/>
    </row>
    <row r="389" spans="1:6">
      <c r="A389" s="1117" t="s">
        <v>5277</v>
      </c>
      <c r="B389" s="2645" t="s">
        <v>3921</v>
      </c>
      <c r="D389" s="2641"/>
      <c r="E389" s="3107"/>
      <c r="F389" s="2642"/>
    </row>
    <row r="390" spans="1:6">
      <c r="A390" s="1117"/>
      <c r="B390" s="2694" t="s">
        <v>7268</v>
      </c>
      <c r="C390" s="1118" t="s">
        <v>4</v>
      </c>
      <c r="D390" s="2641">
        <v>19</v>
      </c>
      <c r="E390" s="3107"/>
      <c r="F390" s="2642">
        <f t="shared" ref="F390:F405" si="47">E390*D390</f>
        <v>0</v>
      </c>
    </row>
    <row r="391" spans="1:6">
      <c r="A391" s="1117"/>
      <c r="B391" s="2694" t="s">
        <v>7269</v>
      </c>
      <c r="C391" s="1118" t="s">
        <v>4</v>
      </c>
      <c r="D391" s="2641">
        <v>18</v>
      </c>
      <c r="E391" s="3107"/>
      <c r="F391" s="2642">
        <f t="shared" si="47"/>
        <v>0</v>
      </c>
    </row>
    <row r="392" spans="1:6">
      <c r="A392" s="1117"/>
      <c r="B392" s="2694" t="s">
        <v>7270</v>
      </c>
      <c r="C392" s="1118" t="s">
        <v>4</v>
      </c>
      <c r="D392" s="2641">
        <v>66</v>
      </c>
      <c r="E392" s="3107"/>
      <c r="F392" s="2642">
        <f t="shared" si="47"/>
        <v>0</v>
      </c>
    </row>
    <row r="393" spans="1:6">
      <c r="A393" s="1117"/>
      <c r="B393" s="2694" t="s">
        <v>7271</v>
      </c>
      <c r="C393" s="1118" t="s">
        <v>4</v>
      </c>
      <c r="D393" s="2641">
        <v>19</v>
      </c>
      <c r="E393" s="3107"/>
      <c r="F393" s="2642">
        <f t="shared" si="47"/>
        <v>0</v>
      </c>
    </row>
    <row r="394" spans="1:6">
      <c r="A394" s="1117"/>
      <c r="B394" s="2694" t="s">
        <v>7272</v>
      </c>
      <c r="C394" s="1118" t="s">
        <v>4</v>
      </c>
      <c r="D394" s="2641">
        <v>19</v>
      </c>
      <c r="E394" s="3107"/>
      <c r="F394" s="2642">
        <f t="shared" si="47"/>
        <v>0</v>
      </c>
    </row>
    <row r="395" spans="1:6">
      <c r="A395" s="1117"/>
      <c r="B395" s="2694" t="s">
        <v>7273</v>
      </c>
      <c r="C395" s="1118" t="s">
        <v>4</v>
      </c>
      <c r="D395" s="2641">
        <v>1</v>
      </c>
      <c r="E395" s="3107"/>
      <c r="F395" s="2642">
        <f t="shared" si="47"/>
        <v>0</v>
      </c>
    </row>
    <row r="396" spans="1:6">
      <c r="A396" s="1117"/>
      <c r="B396" s="2694" t="s">
        <v>7274</v>
      </c>
      <c r="C396" s="1118" t="s">
        <v>4</v>
      </c>
      <c r="D396" s="2641">
        <v>2</v>
      </c>
      <c r="E396" s="3107"/>
      <c r="F396" s="2642">
        <f t="shared" si="47"/>
        <v>0</v>
      </c>
    </row>
    <row r="397" spans="1:6">
      <c r="A397" s="1117"/>
      <c r="B397" s="2694" t="s">
        <v>7275</v>
      </c>
      <c r="C397" s="1118" t="s">
        <v>4</v>
      </c>
      <c r="D397" s="2641">
        <v>2</v>
      </c>
      <c r="E397" s="3107"/>
      <c r="F397" s="2642">
        <f t="shared" si="47"/>
        <v>0</v>
      </c>
    </row>
    <row r="398" spans="1:6">
      <c r="A398" s="1117"/>
      <c r="B398" s="2694" t="s">
        <v>7276</v>
      </c>
      <c r="C398" s="1118" t="s">
        <v>4</v>
      </c>
      <c r="D398" s="2641">
        <v>4</v>
      </c>
      <c r="E398" s="3107"/>
      <c r="F398" s="2642">
        <f t="shared" si="47"/>
        <v>0</v>
      </c>
    </row>
    <row r="399" spans="1:6">
      <c r="A399" s="1117"/>
      <c r="B399" s="2694" t="s">
        <v>7277</v>
      </c>
      <c r="C399" s="1118" t="s">
        <v>4</v>
      </c>
      <c r="D399" s="2641">
        <v>1</v>
      </c>
      <c r="E399" s="3107"/>
      <c r="F399" s="2642">
        <f t="shared" si="47"/>
        <v>0</v>
      </c>
    </row>
    <row r="400" spans="1:6">
      <c r="A400" s="1117"/>
      <c r="B400" s="2694" t="s">
        <v>7278</v>
      </c>
      <c r="C400" s="1118" t="s">
        <v>4</v>
      </c>
      <c r="D400" s="2641">
        <v>2</v>
      </c>
      <c r="E400" s="3107"/>
      <c r="F400" s="2642">
        <f t="shared" si="47"/>
        <v>0</v>
      </c>
    </row>
    <row r="401" spans="1:6">
      <c r="A401" s="1117"/>
      <c r="B401" s="2694" t="s">
        <v>7279</v>
      </c>
      <c r="C401" s="1118" t="s">
        <v>4</v>
      </c>
      <c r="D401" s="2641">
        <v>4</v>
      </c>
      <c r="E401" s="3107"/>
      <c r="F401" s="2642">
        <f t="shared" si="47"/>
        <v>0</v>
      </c>
    </row>
    <row r="402" spans="1:6">
      <c r="A402" s="1117"/>
      <c r="B402" s="2694" t="s">
        <v>7265</v>
      </c>
      <c r="C402" s="1118" t="s">
        <v>4</v>
      </c>
      <c r="D402" s="2641">
        <v>4</v>
      </c>
      <c r="E402" s="3107"/>
      <c r="F402" s="2642">
        <f t="shared" si="47"/>
        <v>0</v>
      </c>
    </row>
    <row r="403" spans="1:6">
      <c r="A403" s="1117"/>
      <c r="B403" s="2694" t="s">
        <v>7280</v>
      </c>
      <c r="C403" s="1118" t="s">
        <v>4</v>
      </c>
      <c r="D403" s="2641">
        <v>12</v>
      </c>
      <c r="E403" s="3107"/>
      <c r="F403" s="2642">
        <f t="shared" si="47"/>
        <v>0</v>
      </c>
    </row>
    <row r="404" spans="1:6">
      <c r="A404" s="1117"/>
      <c r="B404" s="2694" t="s">
        <v>7281</v>
      </c>
      <c r="C404" s="1118" t="s">
        <v>4</v>
      </c>
      <c r="D404" s="2641">
        <v>2</v>
      </c>
      <c r="E404" s="3107"/>
      <c r="F404" s="2642">
        <f t="shared" si="47"/>
        <v>0</v>
      </c>
    </row>
    <row r="405" spans="1:6">
      <c r="A405" s="1117"/>
      <c r="B405" s="2694" t="s">
        <v>7282</v>
      </c>
      <c r="C405" s="1118" t="s">
        <v>4</v>
      </c>
      <c r="D405" s="2641">
        <v>2</v>
      </c>
      <c r="E405" s="3107"/>
      <c r="F405" s="2642">
        <f t="shared" si="47"/>
        <v>0</v>
      </c>
    </row>
    <row r="406" spans="1:6">
      <c r="A406" s="1117"/>
      <c r="B406" s="2645"/>
      <c r="D406" s="2641"/>
      <c r="E406" s="3107"/>
      <c r="F406" s="2642"/>
    </row>
    <row r="407" spans="1:6">
      <c r="A407" s="1117" t="s">
        <v>5279</v>
      </c>
      <c r="B407" s="2645" t="s">
        <v>7283</v>
      </c>
      <c r="D407" s="2641"/>
      <c r="E407" s="3107"/>
      <c r="F407" s="2642"/>
    </row>
    <row r="408" spans="1:6">
      <c r="A408" s="1117"/>
      <c r="B408" s="2694" t="s">
        <v>7284</v>
      </c>
      <c r="C408" s="1118" t="s">
        <v>4</v>
      </c>
      <c r="D408" s="2641">
        <v>1</v>
      </c>
      <c r="E408" s="3107"/>
      <c r="F408" s="2642">
        <f>E408*D408</f>
        <v>0</v>
      </c>
    </row>
    <row r="409" spans="1:6">
      <c r="A409" s="1117"/>
      <c r="B409" s="2694" t="s">
        <v>7285</v>
      </c>
      <c r="C409" s="1118" t="s">
        <v>4</v>
      </c>
      <c r="D409" s="2641">
        <v>1</v>
      </c>
      <c r="E409" s="3107"/>
      <c r="F409" s="2642">
        <f>E409*D409</f>
        <v>0</v>
      </c>
    </row>
    <row r="410" spans="1:6">
      <c r="A410" s="1117"/>
      <c r="B410" s="2694" t="s">
        <v>7286</v>
      </c>
      <c r="C410" s="1118" t="s">
        <v>4</v>
      </c>
      <c r="D410" s="2641">
        <v>1</v>
      </c>
      <c r="E410" s="3107"/>
      <c r="F410" s="2642">
        <f>E410*D410</f>
        <v>0</v>
      </c>
    </row>
    <row r="411" spans="1:6">
      <c r="A411" s="1117"/>
      <c r="B411" s="2694" t="s">
        <v>7287</v>
      </c>
      <c r="C411" s="1118" t="s">
        <v>4</v>
      </c>
      <c r="D411" s="2641">
        <v>1</v>
      </c>
      <c r="E411" s="3107"/>
      <c r="F411" s="2642">
        <f>E411*D411</f>
        <v>0</v>
      </c>
    </row>
    <row r="412" spans="1:6">
      <c r="A412" s="1117"/>
      <c r="B412" s="2694" t="s">
        <v>7288</v>
      </c>
      <c r="C412" s="1118" t="s">
        <v>4</v>
      </c>
      <c r="D412" s="2641">
        <v>2</v>
      </c>
      <c r="E412" s="3107"/>
      <c r="F412" s="2642">
        <f t="shared" ref="F412:F413" si="48">E412*D412</f>
        <v>0</v>
      </c>
    </row>
    <row r="413" spans="1:6">
      <c r="A413" s="1117"/>
      <c r="B413" s="2694" t="s">
        <v>7289</v>
      </c>
      <c r="C413" s="1118" t="s">
        <v>4</v>
      </c>
      <c r="D413" s="2641">
        <v>2</v>
      </c>
      <c r="E413" s="3107"/>
      <c r="F413" s="2642">
        <f t="shared" si="48"/>
        <v>0</v>
      </c>
    </row>
    <row r="414" spans="1:6">
      <c r="A414" s="1117"/>
      <c r="B414" s="2645"/>
      <c r="D414" s="2641"/>
      <c r="E414" s="3107"/>
      <c r="F414" s="2642"/>
    </row>
    <row r="415" spans="1:6">
      <c r="A415" s="1117" t="s">
        <v>5281</v>
      </c>
      <c r="B415" s="2645" t="s">
        <v>7290</v>
      </c>
      <c r="D415" s="2641"/>
      <c r="E415" s="3107"/>
      <c r="F415" s="2642"/>
    </row>
    <row r="416" spans="1:6">
      <c r="A416" s="1117"/>
      <c r="B416" s="2645" t="s">
        <v>7291</v>
      </c>
      <c r="C416" s="1118" t="s">
        <v>4</v>
      </c>
      <c r="D416" s="2641">
        <v>1</v>
      </c>
      <c r="E416" s="3107"/>
      <c r="F416" s="2642">
        <f t="shared" ref="F416:F417" si="49">E416*D416</f>
        <v>0</v>
      </c>
    </row>
    <row r="417" spans="1:6">
      <c r="A417" s="1117"/>
      <c r="B417" s="2645" t="s">
        <v>7292</v>
      </c>
      <c r="C417" s="1118" t="s">
        <v>4</v>
      </c>
      <c r="D417" s="2641">
        <v>2</v>
      </c>
      <c r="E417" s="3107"/>
      <c r="F417" s="2642">
        <f t="shared" si="49"/>
        <v>0</v>
      </c>
    </row>
    <row r="418" spans="1:6">
      <c r="A418" s="1117"/>
      <c r="B418" s="2645"/>
      <c r="D418" s="2641"/>
      <c r="E418" s="3107"/>
      <c r="F418" s="2642"/>
    </row>
    <row r="419" spans="1:6" ht="20.5">
      <c r="A419" s="1117" t="s">
        <v>5283</v>
      </c>
      <c r="B419" s="1238" t="s">
        <v>7293</v>
      </c>
      <c r="D419" s="2641"/>
      <c r="E419" s="3107"/>
      <c r="F419" s="2642"/>
    </row>
    <row r="420" spans="1:6">
      <c r="A420" s="1117"/>
      <c r="B420" s="2694" t="s">
        <v>7294</v>
      </c>
      <c r="C420" s="1118" t="s">
        <v>4</v>
      </c>
      <c r="D420" s="2641">
        <v>7</v>
      </c>
      <c r="E420" s="3107"/>
      <c r="F420" s="2642">
        <f t="shared" ref="F420:F426" si="50">E420*D420</f>
        <v>0</v>
      </c>
    </row>
    <row r="421" spans="1:6">
      <c r="A421" s="1117"/>
      <c r="B421" s="2694" t="s">
        <v>7295</v>
      </c>
      <c r="C421" s="1118" t="s">
        <v>4</v>
      </c>
      <c r="D421" s="2641">
        <v>7</v>
      </c>
      <c r="E421" s="3107"/>
      <c r="F421" s="2642">
        <f t="shared" si="50"/>
        <v>0</v>
      </c>
    </row>
    <row r="422" spans="1:6">
      <c r="A422" s="1117"/>
      <c r="B422" s="2694" t="s">
        <v>7296</v>
      </c>
      <c r="C422" s="1118" t="s">
        <v>4</v>
      </c>
      <c r="D422" s="2641">
        <v>2</v>
      </c>
      <c r="E422" s="3107"/>
      <c r="F422" s="2642">
        <f t="shared" si="50"/>
        <v>0</v>
      </c>
    </row>
    <row r="423" spans="1:6">
      <c r="A423" s="1117"/>
      <c r="B423" s="2694" t="s">
        <v>7297</v>
      </c>
      <c r="C423" s="1118" t="s">
        <v>4</v>
      </c>
      <c r="D423" s="2641">
        <v>2</v>
      </c>
      <c r="E423" s="3107"/>
      <c r="F423" s="2642">
        <f t="shared" si="50"/>
        <v>0</v>
      </c>
    </row>
    <row r="424" spans="1:6">
      <c r="A424" s="1117"/>
      <c r="B424" s="2694" t="s">
        <v>7298</v>
      </c>
      <c r="C424" s="1118" t="s">
        <v>4</v>
      </c>
      <c r="D424" s="2641">
        <v>2</v>
      </c>
      <c r="E424" s="3107"/>
      <c r="F424" s="2642">
        <f t="shared" si="50"/>
        <v>0</v>
      </c>
    </row>
    <row r="425" spans="1:6">
      <c r="A425" s="1117"/>
      <c r="B425" s="2694" t="s">
        <v>7299</v>
      </c>
      <c r="C425" s="1118" t="s">
        <v>4</v>
      </c>
      <c r="D425" s="2641">
        <v>1</v>
      </c>
      <c r="E425" s="3107"/>
      <c r="F425" s="2642">
        <f t="shared" si="50"/>
        <v>0</v>
      </c>
    </row>
    <row r="426" spans="1:6">
      <c r="A426" s="1117"/>
      <c r="B426" s="2694" t="s">
        <v>7300</v>
      </c>
      <c r="C426" s="1118" t="s">
        <v>4</v>
      </c>
      <c r="D426" s="2641">
        <v>2</v>
      </c>
      <c r="E426" s="3107"/>
      <c r="F426" s="2642">
        <f t="shared" si="50"/>
        <v>0</v>
      </c>
    </row>
    <row r="427" spans="1:6">
      <c r="A427" s="1117"/>
      <c r="B427" s="2645"/>
      <c r="D427" s="2641"/>
      <c r="E427" s="3107"/>
      <c r="F427" s="2642"/>
    </row>
    <row r="428" spans="1:6" ht="20.5">
      <c r="A428" s="1117" t="s">
        <v>5285</v>
      </c>
      <c r="B428" s="1238" t="s">
        <v>7301</v>
      </c>
      <c r="D428" s="2641"/>
      <c r="E428" s="3107"/>
      <c r="F428" s="2642"/>
    </row>
    <row r="429" spans="1:6">
      <c r="A429" s="1117"/>
      <c r="B429" s="2694" t="s">
        <v>7302</v>
      </c>
      <c r="C429" s="1118" t="s">
        <v>4</v>
      </c>
      <c r="D429" s="2641">
        <v>5</v>
      </c>
      <c r="E429" s="3107"/>
      <c r="F429" s="2642">
        <f>E429*D429</f>
        <v>0</v>
      </c>
    </row>
    <row r="430" spans="1:6">
      <c r="A430" s="1117"/>
      <c r="B430" s="2694" t="s">
        <v>7303</v>
      </c>
      <c r="C430" s="1118" t="s">
        <v>4</v>
      </c>
      <c r="D430" s="2641">
        <v>2</v>
      </c>
      <c r="E430" s="3107"/>
      <c r="F430" s="2642">
        <f t="shared" ref="F430:F442" si="51">E430*D430</f>
        <v>0</v>
      </c>
    </row>
    <row r="431" spans="1:6">
      <c r="A431" s="1117"/>
      <c r="B431" s="2694" t="s">
        <v>7304</v>
      </c>
      <c r="C431" s="1118" t="s">
        <v>4</v>
      </c>
      <c r="D431" s="2641">
        <v>3</v>
      </c>
      <c r="E431" s="3107"/>
      <c r="F431" s="2642">
        <f t="shared" si="51"/>
        <v>0</v>
      </c>
    </row>
    <row r="432" spans="1:6">
      <c r="A432" s="1117"/>
      <c r="B432" s="2694" t="s">
        <v>7305</v>
      </c>
      <c r="C432" s="1118" t="s">
        <v>4</v>
      </c>
      <c r="D432" s="2641">
        <v>3</v>
      </c>
      <c r="E432" s="3107"/>
      <c r="F432" s="2642">
        <f t="shared" si="51"/>
        <v>0</v>
      </c>
    </row>
    <row r="433" spans="1:6">
      <c r="A433" s="1117"/>
      <c r="B433" s="2694" t="s">
        <v>7296</v>
      </c>
      <c r="C433" s="1118" t="s">
        <v>4</v>
      </c>
      <c r="D433" s="2641">
        <v>2</v>
      </c>
      <c r="E433" s="3107"/>
      <c r="F433" s="2642">
        <f t="shared" si="51"/>
        <v>0</v>
      </c>
    </row>
    <row r="434" spans="1:6">
      <c r="A434" s="1117"/>
      <c r="B434" s="2694" t="s">
        <v>7297</v>
      </c>
      <c r="C434" s="1118" t="s">
        <v>4</v>
      </c>
      <c r="D434" s="2641">
        <v>2</v>
      </c>
      <c r="E434" s="3107"/>
      <c r="F434" s="2642">
        <f t="shared" si="51"/>
        <v>0</v>
      </c>
    </row>
    <row r="435" spans="1:6">
      <c r="A435" s="1117"/>
      <c r="B435" s="2694" t="s">
        <v>7298</v>
      </c>
      <c r="C435" s="1118" t="s">
        <v>4</v>
      </c>
      <c r="D435" s="2641">
        <v>2</v>
      </c>
      <c r="E435" s="3107"/>
      <c r="F435" s="2642">
        <f t="shared" si="51"/>
        <v>0</v>
      </c>
    </row>
    <row r="436" spans="1:6">
      <c r="A436" s="1117"/>
      <c r="B436" s="2694" t="s">
        <v>7299</v>
      </c>
      <c r="C436" s="1118" t="s">
        <v>4</v>
      </c>
      <c r="D436" s="2641">
        <v>1</v>
      </c>
      <c r="E436" s="3107"/>
      <c r="F436" s="2642">
        <f>E436*D436</f>
        <v>0</v>
      </c>
    </row>
    <row r="437" spans="1:6">
      <c r="A437" s="1117"/>
      <c r="B437" s="2694" t="s">
        <v>7306</v>
      </c>
      <c r="C437" s="1118" t="s">
        <v>4</v>
      </c>
      <c r="D437" s="2641">
        <v>5</v>
      </c>
      <c r="E437" s="3107"/>
      <c r="F437" s="2642">
        <f t="shared" si="51"/>
        <v>0</v>
      </c>
    </row>
    <row r="438" spans="1:6">
      <c r="A438" s="1117"/>
      <c r="B438" s="2694" t="s">
        <v>7307</v>
      </c>
      <c r="C438" s="1118" t="s">
        <v>4</v>
      </c>
      <c r="D438" s="2641">
        <v>5</v>
      </c>
      <c r="E438" s="3107"/>
      <c r="F438" s="2642">
        <f t="shared" si="51"/>
        <v>0</v>
      </c>
    </row>
    <row r="439" spans="1:6">
      <c r="A439" s="1117"/>
      <c r="B439" s="2694" t="s">
        <v>7308</v>
      </c>
      <c r="C439" s="1118" t="s">
        <v>4</v>
      </c>
      <c r="D439" s="2641">
        <v>1</v>
      </c>
      <c r="E439" s="3107"/>
      <c r="F439" s="2642">
        <f t="shared" si="51"/>
        <v>0</v>
      </c>
    </row>
    <row r="440" spans="1:6">
      <c r="A440" s="1117"/>
      <c r="B440" s="2694" t="s">
        <v>7309</v>
      </c>
      <c r="C440" s="1118" t="s">
        <v>4</v>
      </c>
      <c r="D440" s="2641">
        <v>2</v>
      </c>
      <c r="E440" s="3107"/>
      <c r="F440" s="2642">
        <f t="shared" si="51"/>
        <v>0</v>
      </c>
    </row>
    <row r="441" spans="1:6">
      <c r="A441" s="1117"/>
      <c r="B441" s="2694" t="s">
        <v>7310</v>
      </c>
      <c r="C441" s="1118" t="s">
        <v>4</v>
      </c>
      <c r="D441" s="2641">
        <v>6</v>
      </c>
      <c r="E441" s="3107"/>
      <c r="F441" s="2642">
        <f t="shared" si="51"/>
        <v>0</v>
      </c>
    </row>
    <row r="442" spans="1:6">
      <c r="A442" s="1117"/>
      <c r="B442" s="2694" t="s">
        <v>7311</v>
      </c>
      <c r="C442" s="1118" t="s">
        <v>4</v>
      </c>
      <c r="D442" s="2641">
        <v>4</v>
      </c>
      <c r="E442" s="3107"/>
      <c r="F442" s="2642">
        <f t="shared" si="51"/>
        <v>0</v>
      </c>
    </row>
    <row r="443" spans="1:6">
      <c r="A443" s="1117"/>
      <c r="B443" s="2645"/>
      <c r="D443" s="2641"/>
      <c r="E443" s="3107"/>
      <c r="F443" s="2642"/>
    </row>
    <row r="444" spans="1:6" ht="20">
      <c r="A444" s="1117" t="s">
        <v>7312</v>
      </c>
      <c r="B444" s="2695" t="s">
        <v>3923</v>
      </c>
      <c r="C444" s="1118" t="s">
        <v>32</v>
      </c>
      <c r="D444" s="2641">
        <v>20</v>
      </c>
      <c r="E444" s="3107"/>
      <c r="F444" s="2642">
        <f t="shared" ref="F444" si="52">E444*D444</f>
        <v>0</v>
      </c>
    </row>
    <row r="445" spans="1:6">
      <c r="A445" s="1117"/>
      <c r="B445" s="2645"/>
      <c r="D445" s="2641"/>
      <c r="E445" s="3107"/>
      <c r="F445" s="2642"/>
    </row>
    <row r="446" spans="1:6" ht="20">
      <c r="A446" s="1117" t="s">
        <v>7313</v>
      </c>
      <c r="B446" s="2695" t="s">
        <v>3924</v>
      </c>
      <c r="C446" s="1118" t="s">
        <v>32</v>
      </c>
      <c r="D446" s="2641">
        <v>6</v>
      </c>
      <c r="E446" s="3107"/>
      <c r="F446" s="2642">
        <f t="shared" ref="F446" si="53">E446*D446</f>
        <v>0</v>
      </c>
    </row>
    <row r="447" spans="1:6">
      <c r="A447" s="1117"/>
      <c r="B447" s="2645"/>
      <c r="D447" s="2641"/>
      <c r="E447" s="3107"/>
      <c r="F447" s="2642"/>
    </row>
    <row r="448" spans="1:6" ht="20">
      <c r="A448" s="1117" t="s">
        <v>7314</v>
      </c>
      <c r="B448" s="1110" t="s">
        <v>7315</v>
      </c>
      <c r="C448" s="1118" t="s">
        <v>32</v>
      </c>
      <c r="D448" s="2641">
        <v>20</v>
      </c>
      <c r="E448" s="3107"/>
      <c r="F448" s="2642">
        <f t="shared" ref="F448" si="54">E448*D448</f>
        <v>0</v>
      </c>
    </row>
    <row r="449" spans="1:6">
      <c r="A449" s="1117"/>
      <c r="B449" s="1110"/>
      <c r="D449" s="2641"/>
      <c r="E449" s="3107"/>
      <c r="F449" s="2642"/>
    </row>
    <row r="450" spans="1:6">
      <c r="A450" s="1117" t="s">
        <v>7316</v>
      </c>
      <c r="B450" s="2695" t="s">
        <v>3925</v>
      </c>
      <c r="C450" s="1118" t="s">
        <v>32</v>
      </c>
      <c r="D450" s="2641">
        <v>8</v>
      </c>
      <c r="E450" s="3107"/>
      <c r="F450" s="2642">
        <f t="shared" ref="F450" si="55">E450*D450</f>
        <v>0</v>
      </c>
    </row>
    <row r="451" spans="1:6">
      <c r="A451" s="1117"/>
      <c r="B451" s="2695"/>
      <c r="D451" s="2641"/>
      <c r="E451" s="3107"/>
      <c r="F451" s="2642"/>
    </row>
    <row r="452" spans="1:6" ht="30">
      <c r="A452" s="1117" t="s">
        <v>7317</v>
      </c>
      <c r="B452" s="1110" t="s">
        <v>7318</v>
      </c>
      <c r="D452" s="2641"/>
      <c r="E452" s="3107"/>
      <c r="F452" s="2642"/>
    </row>
    <row r="453" spans="1:6">
      <c r="A453" s="1117"/>
      <c r="B453" s="1110" t="s">
        <v>7319</v>
      </c>
      <c r="C453" s="1118" t="s">
        <v>377</v>
      </c>
      <c r="D453" s="2641">
        <v>20</v>
      </c>
      <c r="E453" s="3107"/>
      <c r="F453" s="2642">
        <f t="shared" ref="F453:F456" si="56">E453*D453</f>
        <v>0</v>
      </c>
    </row>
    <row r="454" spans="1:6">
      <c r="A454" s="1117"/>
      <c r="B454" s="1110" t="s">
        <v>3928</v>
      </c>
      <c r="C454" s="1118" t="s">
        <v>377</v>
      </c>
      <c r="D454" s="2641">
        <f>420+2+24+22</f>
        <v>468</v>
      </c>
      <c r="E454" s="3107"/>
      <c r="F454" s="2642">
        <f t="shared" si="56"/>
        <v>0</v>
      </c>
    </row>
    <row r="455" spans="1:6">
      <c r="A455" s="1117"/>
      <c r="B455" s="1110" t="s">
        <v>7320</v>
      </c>
      <c r="C455" s="1118" t="s">
        <v>377</v>
      </c>
      <c r="D455" s="2641">
        <v>78</v>
      </c>
      <c r="E455" s="3107"/>
      <c r="F455" s="2642">
        <f t="shared" si="56"/>
        <v>0</v>
      </c>
    </row>
    <row r="456" spans="1:6">
      <c r="A456" s="1117"/>
      <c r="B456" s="1110" t="s">
        <v>7321</v>
      </c>
      <c r="C456" s="1118" t="s">
        <v>377</v>
      </c>
      <c r="D456" s="2641">
        <v>8</v>
      </c>
      <c r="E456" s="3107"/>
      <c r="F456" s="2642">
        <f t="shared" si="56"/>
        <v>0</v>
      </c>
    </row>
    <row r="457" spans="1:6">
      <c r="A457" s="1117"/>
      <c r="B457" s="1110"/>
      <c r="D457" s="2641"/>
      <c r="E457" s="3107"/>
      <c r="F457" s="2642"/>
    </row>
    <row r="458" spans="1:6" ht="20.5">
      <c r="A458" s="1117" t="s">
        <v>7322</v>
      </c>
      <c r="B458" s="1110" t="s">
        <v>7323</v>
      </c>
      <c r="C458" s="1118" t="s">
        <v>4</v>
      </c>
      <c r="D458" s="2641">
        <v>1</v>
      </c>
      <c r="E458" s="3107"/>
      <c r="F458" s="2642">
        <f t="shared" ref="F458:F460" si="57">E458*D458</f>
        <v>0</v>
      </c>
    </row>
    <row r="459" spans="1:6">
      <c r="A459" s="1117"/>
      <c r="B459" s="1110"/>
      <c r="D459" s="2641"/>
      <c r="E459" s="3107"/>
      <c r="F459" s="2642"/>
    </row>
    <row r="460" spans="1:6" ht="20.5">
      <c r="A460" s="1117" t="s">
        <v>7324</v>
      </c>
      <c r="B460" s="1110" t="s">
        <v>7325</v>
      </c>
      <c r="C460" s="1118" t="s">
        <v>4</v>
      </c>
      <c r="D460" s="2641">
        <v>4</v>
      </c>
      <c r="E460" s="3107"/>
      <c r="F460" s="2642">
        <f t="shared" si="57"/>
        <v>0</v>
      </c>
    </row>
    <row r="461" spans="1:6">
      <c r="A461" s="1117"/>
      <c r="B461" s="1110"/>
      <c r="D461" s="2641"/>
      <c r="E461" s="3107"/>
      <c r="F461" s="2642"/>
    </row>
    <row r="462" spans="1:6" ht="21">
      <c r="A462" s="1117" t="s">
        <v>7326</v>
      </c>
      <c r="B462" s="1110" t="s">
        <v>7327</v>
      </c>
      <c r="C462" s="1118" t="s">
        <v>4</v>
      </c>
      <c r="D462" s="2641">
        <v>23</v>
      </c>
      <c r="E462" s="3107"/>
      <c r="F462" s="2642">
        <f t="shared" ref="F462" si="58">E462*D462</f>
        <v>0</v>
      </c>
    </row>
    <row r="463" spans="1:6">
      <c r="A463" s="1117"/>
      <c r="B463" s="1110"/>
      <c r="D463" s="2641"/>
      <c r="E463" s="3107"/>
      <c r="F463" s="2642"/>
    </row>
    <row r="464" spans="1:6" ht="21">
      <c r="A464" s="1117" t="s">
        <v>7328</v>
      </c>
      <c r="B464" s="1110" t="s">
        <v>7329</v>
      </c>
      <c r="C464" s="1118" t="s">
        <v>4</v>
      </c>
      <c r="D464" s="2641">
        <v>19</v>
      </c>
      <c r="E464" s="3107"/>
      <c r="F464" s="2642">
        <f t="shared" ref="F464" si="59">E464*D464</f>
        <v>0</v>
      </c>
    </row>
    <row r="465" spans="1:6">
      <c r="A465" s="1117"/>
      <c r="B465" s="1110"/>
      <c r="D465" s="2641"/>
      <c r="E465" s="3107"/>
      <c r="F465" s="2642"/>
    </row>
    <row r="466" spans="1:6">
      <c r="A466" s="1117" t="s">
        <v>7330</v>
      </c>
      <c r="B466" s="2645" t="s">
        <v>3882</v>
      </c>
      <c r="D466" s="2641"/>
      <c r="E466" s="3109"/>
      <c r="F466" s="2646"/>
    </row>
    <row r="467" spans="1:6">
      <c r="A467" s="1117"/>
      <c r="B467" s="1238" t="s">
        <v>7331</v>
      </c>
      <c r="C467" s="1118" t="s">
        <v>4</v>
      </c>
      <c r="D467" s="2643">
        <v>2</v>
      </c>
      <c r="E467" s="3109"/>
      <c r="F467" s="2646">
        <f t="shared" ref="F467:F469" si="60">E467*D467</f>
        <v>0</v>
      </c>
    </row>
    <row r="468" spans="1:6">
      <c r="A468" s="1117"/>
      <c r="B468" s="2645" t="s">
        <v>7084</v>
      </c>
      <c r="C468" s="1118" t="s">
        <v>4</v>
      </c>
      <c r="D468" s="2643">
        <v>187</v>
      </c>
      <c r="E468" s="3109"/>
      <c r="F468" s="2646">
        <f t="shared" si="60"/>
        <v>0</v>
      </c>
    </row>
    <row r="469" spans="1:6">
      <c r="A469" s="1117"/>
      <c r="B469" s="2645" t="s">
        <v>7085</v>
      </c>
      <c r="C469" s="1118" t="s">
        <v>4</v>
      </c>
      <c r="D469" s="2643">
        <v>94</v>
      </c>
      <c r="E469" s="3109"/>
      <c r="F469" s="2646">
        <f t="shared" si="60"/>
        <v>0</v>
      </c>
    </row>
    <row r="470" spans="1:6">
      <c r="A470" s="1117"/>
      <c r="B470" s="1166"/>
      <c r="D470" s="2641"/>
      <c r="E470" s="3107"/>
      <c r="F470" s="2642"/>
    </row>
    <row r="471" spans="1:6" ht="50.5">
      <c r="A471" s="1117" t="s">
        <v>7332</v>
      </c>
      <c r="B471" s="1138" t="s">
        <v>7333</v>
      </c>
      <c r="D471" s="2641"/>
      <c r="E471" s="3107"/>
      <c r="F471" s="2642"/>
    </row>
    <row r="472" spans="1:6">
      <c r="A472" s="1117"/>
      <c r="B472" s="1166" t="s">
        <v>7334</v>
      </c>
      <c r="C472" s="1118" t="s">
        <v>377</v>
      </c>
      <c r="D472" s="2641">
        <v>2190</v>
      </c>
      <c r="E472" s="3107"/>
      <c r="F472" s="2642">
        <f t="shared" ref="F472:F474" si="61">E472*D472</f>
        <v>0</v>
      </c>
    </row>
    <row r="473" spans="1:6">
      <c r="A473" s="1117"/>
      <c r="B473" s="1166" t="s">
        <v>3934</v>
      </c>
      <c r="C473" s="1118" t="s">
        <v>377</v>
      </c>
      <c r="D473" s="2641">
        <v>869</v>
      </c>
      <c r="E473" s="3107"/>
      <c r="F473" s="2642">
        <f t="shared" si="61"/>
        <v>0</v>
      </c>
    </row>
    <row r="474" spans="1:6">
      <c r="A474" s="1117"/>
      <c r="B474" s="1166" t="s">
        <v>3935</v>
      </c>
      <c r="C474" s="1118" t="s">
        <v>377</v>
      </c>
      <c r="D474" s="2641">
        <v>1695</v>
      </c>
      <c r="E474" s="3107"/>
      <c r="F474" s="2642">
        <f t="shared" si="61"/>
        <v>0</v>
      </c>
    </row>
    <row r="475" spans="1:6">
      <c r="A475" s="1117"/>
      <c r="B475" s="1166" t="s">
        <v>7335</v>
      </c>
      <c r="C475" s="1118" t="s">
        <v>377</v>
      </c>
      <c r="D475" s="2641">
        <v>215</v>
      </c>
      <c r="E475" s="3107"/>
      <c r="F475" s="2642">
        <f>E475*D475</f>
        <v>0</v>
      </c>
    </row>
    <row r="476" spans="1:6">
      <c r="A476" s="1117"/>
      <c r="B476" s="1166"/>
      <c r="D476" s="2641"/>
      <c r="E476" s="3107"/>
      <c r="F476" s="2642"/>
    </row>
    <row r="477" spans="1:6" ht="30">
      <c r="A477" s="1117" t="s">
        <v>7336</v>
      </c>
      <c r="B477" s="1166" t="s">
        <v>3937</v>
      </c>
      <c r="D477" s="2641"/>
      <c r="E477" s="3107"/>
      <c r="F477" s="2642"/>
    </row>
    <row r="478" spans="1:6">
      <c r="A478" s="1117"/>
      <c r="B478" s="1166" t="s">
        <v>7337</v>
      </c>
      <c r="C478" s="1118" t="s">
        <v>4</v>
      </c>
      <c r="D478" s="2641">
        <v>400</v>
      </c>
      <c r="E478" s="3107"/>
      <c r="F478" s="2642">
        <f t="shared" ref="F478" si="62">E478*D478</f>
        <v>0</v>
      </c>
    </row>
    <row r="479" spans="1:6">
      <c r="A479" s="1117"/>
      <c r="B479" s="1166"/>
      <c r="D479" s="2641"/>
      <c r="E479" s="3107"/>
      <c r="F479" s="2642"/>
    </row>
    <row r="480" spans="1:6">
      <c r="A480" s="1117" t="s">
        <v>7338</v>
      </c>
      <c r="B480" s="1166" t="s">
        <v>7339</v>
      </c>
      <c r="C480" s="1118" t="s">
        <v>4</v>
      </c>
      <c r="D480" s="2641">
        <v>15</v>
      </c>
      <c r="E480" s="3107"/>
      <c r="F480" s="2642">
        <f t="shared" ref="F480" si="63">E480*D480</f>
        <v>0</v>
      </c>
    </row>
    <row r="481" spans="1:6">
      <c r="A481" s="1117"/>
      <c r="B481" s="1166"/>
      <c r="D481" s="2641"/>
      <c r="E481" s="3107"/>
      <c r="F481" s="2642"/>
    </row>
    <row r="482" spans="1:6">
      <c r="A482" s="1117" t="s">
        <v>7340</v>
      </c>
      <c r="B482" s="2645" t="s">
        <v>7341</v>
      </c>
      <c r="C482" s="1118" t="s">
        <v>4</v>
      </c>
      <c r="D482" s="2641">
        <v>10</v>
      </c>
      <c r="E482" s="3107"/>
      <c r="F482" s="2642">
        <f t="shared" ref="F482" si="64">E482*D482</f>
        <v>0</v>
      </c>
    </row>
    <row r="483" spans="1:6">
      <c r="A483" s="1117"/>
      <c r="B483" s="1209"/>
      <c r="D483" s="2641"/>
      <c r="E483" s="3107"/>
      <c r="F483" s="2642"/>
    </row>
    <row r="484" spans="1:6">
      <c r="A484" s="1117" t="s">
        <v>7342</v>
      </c>
      <c r="B484" s="1110" t="s">
        <v>4001</v>
      </c>
      <c r="D484" s="2684"/>
      <c r="E484" s="3107"/>
      <c r="F484" s="2642"/>
    </row>
    <row r="485" spans="1:6">
      <c r="A485" s="1117"/>
      <c r="B485" s="1209" t="s">
        <v>7343</v>
      </c>
      <c r="C485" s="1118" t="s">
        <v>4</v>
      </c>
      <c r="D485" s="2641">
        <v>3</v>
      </c>
      <c r="E485" s="3107"/>
      <c r="F485" s="2642">
        <f t="shared" ref="F485:F491" si="65">E485*D485</f>
        <v>0</v>
      </c>
    </row>
    <row r="486" spans="1:6">
      <c r="A486" s="1117"/>
      <c r="B486" s="1209" t="s">
        <v>7344</v>
      </c>
      <c r="C486" s="1118" t="s">
        <v>4</v>
      </c>
      <c r="D486" s="2641">
        <v>8</v>
      </c>
      <c r="E486" s="3107"/>
      <c r="F486" s="2642">
        <f t="shared" si="65"/>
        <v>0</v>
      </c>
    </row>
    <row r="487" spans="1:6">
      <c r="A487" s="1117"/>
      <c r="B487" s="1209" t="s">
        <v>7345</v>
      </c>
      <c r="C487" s="1118" t="s">
        <v>4</v>
      </c>
      <c r="D487" s="2641">
        <v>1</v>
      </c>
      <c r="E487" s="3107"/>
      <c r="F487" s="2642">
        <f t="shared" si="65"/>
        <v>0</v>
      </c>
    </row>
    <row r="488" spans="1:6">
      <c r="A488" s="1117"/>
      <c r="B488" s="1209" t="s">
        <v>7346</v>
      </c>
      <c r="C488" s="1118" t="s">
        <v>4</v>
      </c>
      <c r="D488" s="2641">
        <v>18</v>
      </c>
      <c r="E488" s="3107"/>
      <c r="F488" s="2642">
        <f t="shared" si="65"/>
        <v>0</v>
      </c>
    </row>
    <row r="489" spans="1:6">
      <c r="A489" s="1117"/>
      <c r="B489" s="1209" t="s">
        <v>7347</v>
      </c>
      <c r="C489" s="1118" t="s">
        <v>4</v>
      </c>
      <c r="D489" s="2641">
        <v>3</v>
      </c>
      <c r="E489" s="3107"/>
      <c r="F489" s="2642">
        <f t="shared" si="65"/>
        <v>0</v>
      </c>
    </row>
    <row r="490" spans="1:6">
      <c r="A490" s="1117"/>
      <c r="B490" s="1209" t="s">
        <v>7348</v>
      </c>
      <c r="C490" s="1118" t="s">
        <v>4</v>
      </c>
      <c r="D490" s="2641">
        <f>8</f>
        <v>8</v>
      </c>
      <c r="E490" s="3107"/>
      <c r="F490" s="2642">
        <f t="shared" si="65"/>
        <v>0</v>
      </c>
    </row>
    <row r="491" spans="1:6">
      <c r="A491" s="1117"/>
      <c r="B491" s="1209" t="s">
        <v>7349</v>
      </c>
      <c r="C491" s="1118" t="s">
        <v>4</v>
      </c>
      <c r="D491" s="2641">
        <v>2</v>
      </c>
      <c r="E491" s="3107"/>
      <c r="F491" s="2642">
        <f t="shared" si="65"/>
        <v>0</v>
      </c>
    </row>
    <row r="492" spans="1:6">
      <c r="A492" s="1117"/>
      <c r="B492" s="1209"/>
      <c r="D492" s="2641"/>
      <c r="E492" s="3107"/>
      <c r="F492" s="2642"/>
    </row>
    <row r="493" spans="1:6">
      <c r="A493" s="1117" t="s">
        <v>7350</v>
      </c>
      <c r="B493" s="2645" t="s">
        <v>7351</v>
      </c>
      <c r="D493" s="2643"/>
      <c r="E493" s="3105"/>
    </row>
    <row r="494" spans="1:6">
      <c r="A494" s="1117"/>
      <c r="B494" s="1209" t="s">
        <v>7352</v>
      </c>
      <c r="C494" s="1118" t="s">
        <v>4</v>
      </c>
      <c r="D494" s="2641">
        <v>1</v>
      </c>
      <c r="E494" s="3105"/>
      <c r="F494" s="1123">
        <f t="shared" ref="F494:F497" si="66">E494*D494</f>
        <v>0</v>
      </c>
    </row>
    <row r="495" spans="1:6">
      <c r="A495" s="1117"/>
      <c r="B495" s="1209" t="s">
        <v>7353</v>
      </c>
      <c r="C495" s="1118" t="s">
        <v>4</v>
      </c>
      <c r="D495" s="2641">
        <v>3</v>
      </c>
      <c r="E495" s="3105"/>
      <c r="F495" s="1123">
        <f t="shared" si="66"/>
        <v>0</v>
      </c>
    </row>
    <row r="496" spans="1:6">
      <c r="A496" s="1117"/>
      <c r="B496" s="1209" t="s">
        <v>7354</v>
      </c>
      <c r="C496" s="1118" t="s">
        <v>4</v>
      </c>
      <c r="D496" s="2641">
        <v>4</v>
      </c>
      <c r="E496" s="3105"/>
      <c r="F496" s="1123">
        <f t="shared" si="66"/>
        <v>0</v>
      </c>
    </row>
    <row r="497" spans="1:6">
      <c r="A497" s="1117"/>
      <c r="B497" s="1209" t="s">
        <v>7355</v>
      </c>
      <c r="C497" s="1118" t="s">
        <v>4</v>
      </c>
      <c r="D497" s="2641">
        <v>4</v>
      </c>
      <c r="E497" s="3105"/>
      <c r="F497" s="1123">
        <f t="shared" si="66"/>
        <v>0</v>
      </c>
    </row>
    <row r="498" spans="1:6" ht="14.5">
      <c r="A498" s="745"/>
      <c r="B498" s="2696"/>
      <c r="C498" s="1208"/>
      <c r="D498" s="2656"/>
      <c r="E498" s="3120"/>
      <c r="F498" s="1174"/>
    </row>
    <row r="499" spans="1:6" ht="20">
      <c r="A499" s="2007" t="s">
        <v>7356</v>
      </c>
      <c r="B499" s="1987" t="s">
        <v>7357</v>
      </c>
      <c r="C499" s="2697" t="s">
        <v>31</v>
      </c>
      <c r="D499" s="2006">
        <v>9</v>
      </c>
      <c r="E499" s="3121"/>
      <c r="F499" s="1982">
        <f>D499*E499</f>
        <v>0</v>
      </c>
    </row>
    <row r="500" spans="1:6">
      <c r="A500" s="2698"/>
      <c r="B500" s="2699"/>
      <c r="C500" s="2700"/>
      <c r="D500" s="2641"/>
      <c r="E500" s="3107"/>
      <c r="F500" s="2642"/>
    </row>
    <row r="501" spans="1:6">
      <c r="A501" s="1117"/>
      <c r="B501" s="2683" t="s">
        <v>3940</v>
      </c>
      <c r="D501" s="2692"/>
      <c r="E501" s="3119"/>
      <c r="F501" s="2701">
        <f>SUM(F361:F499)+SUM(F245:F353)</f>
        <v>0</v>
      </c>
    </row>
    <row r="502" spans="1:6">
      <c r="E502" s="3105"/>
    </row>
    <row r="503" spans="1:6">
      <c r="E503" s="3105"/>
    </row>
    <row r="504" spans="1:6">
      <c r="A504" s="1120" t="s">
        <v>3860</v>
      </c>
      <c r="B504" s="1168" t="s">
        <v>3941</v>
      </c>
      <c r="D504" s="2702"/>
      <c r="E504" s="3105"/>
    </row>
    <row r="505" spans="1:6">
      <c r="A505" s="1117"/>
      <c r="B505" s="1187"/>
      <c r="C505" s="1137"/>
      <c r="D505" s="2703"/>
      <c r="E505" s="3105"/>
    </row>
    <row r="506" spans="1:6">
      <c r="A506" s="1117"/>
      <c r="B506" s="1187"/>
      <c r="C506" s="2704"/>
      <c r="D506" s="2705"/>
      <c r="E506" s="3144"/>
      <c r="F506" s="2706"/>
    </row>
    <row r="507" spans="1:6" ht="70">
      <c r="A507" s="1107" t="s">
        <v>9</v>
      </c>
      <c r="B507" s="2707" t="s">
        <v>8404</v>
      </c>
      <c r="C507" s="2708"/>
      <c r="D507" s="2709"/>
      <c r="E507" s="3120"/>
      <c r="F507" s="1174" t="s">
        <v>3943</v>
      </c>
    </row>
    <row r="508" spans="1:6">
      <c r="A508" s="1107"/>
      <c r="B508" s="1173" t="s">
        <v>3944</v>
      </c>
      <c r="C508" s="2710" t="s">
        <v>31</v>
      </c>
      <c r="D508" s="1171">
        <v>1</v>
      </c>
      <c r="E508" s="3120">
        <v>0</v>
      </c>
      <c r="F508" s="1174">
        <f t="shared" ref="F508:F522" si="67">PRODUCT(D508,E508)</f>
        <v>0</v>
      </c>
    </row>
    <row r="509" spans="1:6">
      <c r="A509" s="1107"/>
      <c r="B509" s="2711" t="s">
        <v>7358</v>
      </c>
      <c r="C509" s="2710"/>
      <c r="D509" s="1171"/>
      <c r="E509" s="3120"/>
      <c r="F509" s="1174"/>
    </row>
    <row r="510" spans="1:6" ht="20">
      <c r="A510" s="1107"/>
      <c r="B510" s="1182" t="s">
        <v>7359</v>
      </c>
      <c r="C510" s="2662" t="s">
        <v>4</v>
      </c>
      <c r="D510" s="1177">
        <v>1</v>
      </c>
      <c r="E510" s="3120">
        <v>0</v>
      </c>
      <c r="F510" s="1174">
        <f t="shared" si="67"/>
        <v>0</v>
      </c>
    </row>
    <row r="511" spans="1:6">
      <c r="A511" s="1107"/>
      <c r="B511" s="2712" t="s">
        <v>7360</v>
      </c>
      <c r="C511" s="2710" t="s">
        <v>4</v>
      </c>
      <c r="D511" s="1171">
        <v>1</v>
      </c>
      <c r="E511" s="3120">
        <v>0</v>
      </c>
      <c r="F511" s="1174">
        <f t="shared" si="67"/>
        <v>0</v>
      </c>
    </row>
    <row r="512" spans="1:6" ht="20">
      <c r="A512" s="1107"/>
      <c r="B512" s="1175" t="s">
        <v>7361</v>
      </c>
      <c r="C512" s="2710" t="s">
        <v>4</v>
      </c>
      <c r="D512" s="1171">
        <v>2</v>
      </c>
      <c r="E512" s="3120">
        <v>0</v>
      </c>
      <c r="F512" s="1174">
        <f t="shared" si="67"/>
        <v>0</v>
      </c>
    </row>
    <row r="513" spans="1:6" ht="20">
      <c r="A513" s="1107"/>
      <c r="B513" s="1175" t="s">
        <v>7362</v>
      </c>
      <c r="C513" s="2710" t="s">
        <v>4</v>
      </c>
      <c r="D513" s="1171">
        <v>1</v>
      </c>
      <c r="E513" s="3120">
        <v>0</v>
      </c>
      <c r="F513" s="1174">
        <f t="shared" si="67"/>
        <v>0</v>
      </c>
    </row>
    <row r="514" spans="1:6" ht="20">
      <c r="A514" s="1107"/>
      <c r="B514" s="1175" t="s">
        <v>7363</v>
      </c>
      <c r="C514" s="2662" t="s">
        <v>4</v>
      </c>
      <c r="D514" s="1177">
        <v>3</v>
      </c>
      <c r="E514" s="3132">
        <v>0</v>
      </c>
      <c r="F514" s="1109">
        <f t="shared" si="67"/>
        <v>0</v>
      </c>
    </row>
    <row r="515" spans="1:6" ht="20">
      <c r="A515" s="1107"/>
      <c r="B515" s="1175" t="s">
        <v>7364</v>
      </c>
      <c r="C515" s="2662" t="s">
        <v>4</v>
      </c>
      <c r="D515" s="1177">
        <v>3</v>
      </c>
      <c r="E515" s="3132">
        <v>0</v>
      </c>
      <c r="F515" s="1109">
        <f t="shared" si="67"/>
        <v>0</v>
      </c>
    </row>
    <row r="516" spans="1:6" ht="20">
      <c r="A516" s="1107"/>
      <c r="B516" s="1175" t="s">
        <v>7365</v>
      </c>
      <c r="C516" s="2662" t="s">
        <v>4</v>
      </c>
      <c r="D516" s="1177">
        <v>1</v>
      </c>
      <c r="E516" s="3132">
        <v>0</v>
      </c>
      <c r="F516" s="1109">
        <f t="shared" si="67"/>
        <v>0</v>
      </c>
    </row>
    <row r="517" spans="1:6" ht="20">
      <c r="A517" s="1107"/>
      <c r="B517" s="1175" t="s">
        <v>7366</v>
      </c>
      <c r="C517" s="2662" t="s">
        <v>4</v>
      </c>
      <c r="D517" s="1177">
        <v>3</v>
      </c>
      <c r="E517" s="3132">
        <v>0</v>
      </c>
      <c r="F517" s="1109">
        <f t="shared" si="67"/>
        <v>0</v>
      </c>
    </row>
    <row r="518" spans="1:6" ht="20">
      <c r="A518" s="1107"/>
      <c r="B518" s="1130" t="s">
        <v>7367</v>
      </c>
      <c r="C518" s="2662" t="s">
        <v>4</v>
      </c>
      <c r="D518" s="1177">
        <v>2</v>
      </c>
      <c r="E518" s="3132">
        <v>0</v>
      </c>
      <c r="F518" s="1109">
        <f t="shared" si="67"/>
        <v>0</v>
      </c>
    </row>
    <row r="519" spans="1:6" ht="20">
      <c r="A519" s="1107"/>
      <c r="B519" s="1175" t="s">
        <v>7368</v>
      </c>
      <c r="C519" s="2662" t="s">
        <v>4</v>
      </c>
      <c r="D519" s="1177">
        <v>2</v>
      </c>
      <c r="E519" s="3132">
        <v>0</v>
      </c>
      <c r="F519" s="1109">
        <f t="shared" si="67"/>
        <v>0</v>
      </c>
    </row>
    <row r="520" spans="1:6" ht="20">
      <c r="A520" s="1107"/>
      <c r="B520" s="1175" t="s">
        <v>7369</v>
      </c>
      <c r="C520" s="2662" t="s">
        <v>4</v>
      </c>
      <c r="D520" s="1177">
        <v>4</v>
      </c>
      <c r="E520" s="3132">
        <v>0</v>
      </c>
      <c r="F520" s="1109">
        <f t="shared" si="67"/>
        <v>0</v>
      </c>
    </row>
    <row r="521" spans="1:6" ht="20">
      <c r="A521" s="1107"/>
      <c r="B521" s="1175" t="s">
        <v>7370</v>
      </c>
      <c r="C521" s="2662" t="s">
        <v>4</v>
      </c>
      <c r="D521" s="1177">
        <v>1</v>
      </c>
      <c r="E521" s="3132">
        <v>0</v>
      </c>
      <c r="F521" s="1109">
        <f t="shared" si="67"/>
        <v>0</v>
      </c>
    </row>
    <row r="522" spans="1:6" ht="20">
      <c r="A522" s="1107"/>
      <c r="B522" s="1175" t="s">
        <v>7371</v>
      </c>
      <c r="C522" s="2662" t="s">
        <v>4</v>
      </c>
      <c r="D522" s="1177">
        <v>1</v>
      </c>
      <c r="E522" s="3132">
        <v>0</v>
      </c>
      <c r="F522" s="1109">
        <f t="shared" si="67"/>
        <v>0</v>
      </c>
    </row>
    <row r="523" spans="1:6" ht="20">
      <c r="A523" s="1117"/>
      <c r="B523" s="1130" t="s">
        <v>7372</v>
      </c>
      <c r="C523" s="1137" t="s">
        <v>4</v>
      </c>
      <c r="D523" s="2703">
        <v>2</v>
      </c>
      <c r="E523" s="3105">
        <v>0</v>
      </c>
      <c r="F523" s="1123">
        <f>E523*D523</f>
        <v>0</v>
      </c>
    </row>
    <row r="524" spans="1:6" ht="20">
      <c r="A524" s="1107"/>
      <c r="B524" s="1173" t="s">
        <v>7373</v>
      </c>
      <c r="C524" s="2710" t="s">
        <v>4</v>
      </c>
      <c r="D524" s="1171">
        <v>5</v>
      </c>
      <c r="E524" s="3120">
        <v>0</v>
      </c>
      <c r="F524" s="1174">
        <f t="shared" ref="F524:F538" si="68">PRODUCT(D524,E524)</f>
        <v>0</v>
      </c>
    </row>
    <row r="525" spans="1:6" ht="20">
      <c r="A525" s="1107"/>
      <c r="B525" s="1173" t="s">
        <v>7374</v>
      </c>
      <c r="C525" s="2710" t="s">
        <v>4</v>
      </c>
      <c r="D525" s="1171">
        <v>2</v>
      </c>
      <c r="E525" s="3120">
        <v>0</v>
      </c>
      <c r="F525" s="1174">
        <f t="shared" si="68"/>
        <v>0</v>
      </c>
    </row>
    <row r="526" spans="1:6" ht="20">
      <c r="A526" s="1107"/>
      <c r="B526" s="1173" t="s">
        <v>7375</v>
      </c>
      <c r="C526" s="2710" t="s">
        <v>4</v>
      </c>
      <c r="D526" s="1171">
        <v>16</v>
      </c>
      <c r="E526" s="3120">
        <v>0</v>
      </c>
      <c r="F526" s="1174">
        <f t="shared" si="68"/>
        <v>0</v>
      </c>
    </row>
    <row r="527" spans="1:6" ht="20">
      <c r="A527" s="1107"/>
      <c r="B527" s="1173" t="s">
        <v>7376</v>
      </c>
      <c r="C527" s="2710" t="s">
        <v>4</v>
      </c>
      <c r="D527" s="1171">
        <v>10</v>
      </c>
      <c r="E527" s="3120">
        <v>0</v>
      </c>
      <c r="F527" s="1174">
        <f t="shared" si="68"/>
        <v>0</v>
      </c>
    </row>
    <row r="528" spans="1:6" ht="20">
      <c r="A528" s="1107"/>
      <c r="B528" s="1173" t="s">
        <v>7377</v>
      </c>
      <c r="C528" s="2710" t="s">
        <v>4</v>
      </c>
      <c r="D528" s="1171">
        <v>1</v>
      </c>
      <c r="E528" s="3120">
        <v>0</v>
      </c>
      <c r="F528" s="1174">
        <f t="shared" si="68"/>
        <v>0</v>
      </c>
    </row>
    <row r="529" spans="1:6" ht="20">
      <c r="A529" s="1107"/>
      <c r="B529" s="1173" t="s">
        <v>7378</v>
      </c>
      <c r="C529" s="2710" t="s">
        <v>4</v>
      </c>
      <c r="D529" s="1171">
        <v>2</v>
      </c>
      <c r="E529" s="3120">
        <v>0</v>
      </c>
      <c r="F529" s="1174">
        <f t="shared" si="68"/>
        <v>0</v>
      </c>
    </row>
    <row r="530" spans="1:6">
      <c r="A530" s="1117"/>
      <c r="B530" s="1130" t="s">
        <v>7379</v>
      </c>
      <c r="C530" s="1137" t="s">
        <v>4</v>
      </c>
      <c r="D530" s="1181">
        <v>4</v>
      </c>
      <c r="E530" s="3120">
        <v>0</v>
      </c>
      <c r="F530" s="1174">
        <f t="shared" si="68"/>
        <v>0</v>
      </c>
    </row>
    <row r="531" spans="1:6">
      <c r="A531" s="1117"/>
      <c r="B531" s="1130" t="s">
        <v>7380</v>
      </c>
      <c r="C531" s="1137" t="s">
        <v>4</v>
      </c>
      <c r="D531" s="2703">
        <v>1</v>
      </c>
      <c r="E531" s="3105">
        <v>0</v>
      </c>
      <c r="F531" s="1123">
        <f t="shared" si="68"/>
        <v>0</v>
      </c>
    </row>
    <row r="532" spans="1:6">
      <c r="A532" s="1117"/>
      <c r="B532" s="1130" t="s">
        <v>7381</v>
      </c>
      <c r="C532" s="1137" t="s">
        <v>4</v>
      </c>
      <c r="D532" s="1181">
        <v>2</v>
      </c>
      <c r="E532" s="3105">
        <v>0</v>
      </c>
      <c r="F532" s="1123">
        <f t="shared" si="68"/>
        <v>0</v>
      </c>
    </row>
    <row r="533" spans="1:6">
      <c r="A533" s="1117"/>
      <c r="B533" s="1130" t="s">
        <v>7382</v>
      </c>
      <c r="C533" s="1137" t="s">
        <v>4</v>
      </c>
      <c r="D533" s="1181">
        <v>1</v>
      </c>
      <c r="E533" s="3105">
        <v>0</v>
      </c>
      <c r="F533" s="1123">
        <f t="shared" si="68"/>
        <v>0</v>
      </c>
    </row>
    <row r="534" spans="1:6" ht="20">
      <c r="A534" s="1117"/>
      <c r="B534" s="1130" t="s">
        <v>7383</v>
      </c>
      <c r="C534" s="1137" t="s">
        <v>4</v>
      </c>
      <c r="D534" s="2703">
        <v>1</v>
      </c>
      <c r="E534" s="3105">
        <v>0</v>
      </c>
      <c r="F534" s="1123">
        <f t="shared" si="68"/>
        <v>0</v>
      </c>
    </row>
    <row r="535" spans="1:6" ht="30">
      <c r="A535" s="1117"/>
      <c r="B535" s="1110" t="s">
        <v>7384</v>
      </c>
      <c r="C535" s="1137" t="s">
        <v>4</v>
      </c>
      <c r="D535" s="1181">
        <v>1</v>
      </c>
      <c r="E535" s="3120">
        <v>0</v>
      </c>
      <c r="F535" s="1174">
        <f t="shared" si="68"/>
        <v>0</v>
      </c>
    </row>
    <row r="536" spans="1:6" ht="20">
      <c r="A536" s="1117"/>
      <c r="B536" s="1130" t="s">
        <v>7385</v>
      </c>
      <c r="C536" s="1137" t="s">
        <v>4</v>
      </c>
      <c r="D536" s="2713">
        <v>1</v>
      </c>
      <c r="E536" s="3105">
        <v>0</v>
      </c>
      <c r="F536" s="1123">
        <f t="shared" si="68"/>
        <v>0</v>
      </c>
    </row>
    <row r="537" spans="1:6" ht="20">
      <c r="A537" s="1117"/>
      <c r="B537" s="1130" t="s">
        <v>7386</v>
      </c>
      <c r="C537" s="1137" t="s">
        <v>4</v>
      </c>
      <c r="D537" s="2703">
        <v>11</v>
      </c>
      <c r="E537" s="3105">
        <v>0</v>
      </c>
      <c r="F537" s="1123">
        <f t="shared" si="68"/>
        <v>0</v>
      </c>
    </row>
    <row r="538" spans="1:6" ht="20">
      <c r="A538" s="1117"/>
      <c r="B538" s="1130" t="s">
        <v>7387</v>
      </c>
      <c r="C538" s="1137" t="s">
        <v>4</v>
      </c>
      <c r="D538" s="2703">
        <v>5</v>
      </c>
      <c r="E538" s="3105">
        <v>0</v>
      </c>
      <c r="F538" s="1123">
        <f t="shared" si="68"/>
        <v>0</v>
      </c>
    </row>
    <row r="539" spans="1:6">
      <c r="A539" s="1107"/>
      <c r="B539" s="1175" t="s">
        <v>3959</v>
      </c>
      <c r="C539" s="2662"/>
      <c r="D539" s="1177"/>
      <c r="E539" s="3120"/>
      <c r="F539" s="1174"/>
    </row>
    <row r="540" spans="1:6">
      <c r="A540" s="1107"/>
      <c r="B540" s="1175" t="s">
        <v>3960</v>
      </c>
      <c r="C540" s="2662" t="s">
        <v>31</v>
      </c>
      <c r="D540" s="1177">
        <v>1</v>
      </c>
      <c r="E540" s="3120">
        <v>0</v>
      </c>
      <c r="F540" s="1174">
        <f t="shared" ref="F540:F546" si="69">PRODUCT(D540,E540)</f>
        <v>0</v>
      </c>
    </row>
    <row r="541" spans="1:6">
      <c r="A541" s="1107"/>
      <c r="B541" s="1175" t="s">
        <v>3961</v>
      </c>
      <c r="C541" s="2662" t="s">
        <v>4</v>
      </c>
      <c r="D541" s="1177">
        <v>3</v>
      </c>
      <c r="E541" s="3120">
        <v>0</v>
      </c>
      <c r="F541" s="1174">
        <f t="shared" si="69"/>
        <v>0</v>
      </c>
    </row>
    <row r="542" spans="1:6">
      <c r="A542" s="1107"/>
      <c r="B542" s="1175" t="s">
        <v>3962</v>
      </c>
      <c r="C542" s="2662" t="s">
        <v>4</v>
      </c>
      <c r="D542" s="1177">
        <v>2</v>
      </c>
      <c r="E542" s="3120">
        <v>0</v>
      </c>
      <c r="F542" s="1174">
        <f t="shared" si="69"/>
        <v>0</v>
      </c>
    </row>
    <row r="543" spans="1:6">
      <c r="A543" s="1107"/>
      <c r="B543" s="1175" t="s">
        <v>3963</v>
      </c>
      <c r="C543" s="2662" t="s">
        <v>31</v>
      </c>
      <c r="D543" s="1177">
        <v>1</v>
      </c>
      <c r="E543" s="3120">
        <v>0</v>
      </c>
      <c r="F543" s="1174">
        <f t="shared" si="69"/>
        <v>0</v>
      </c>
    </row>
    <row r="544" spans="1:6">
      <c r="A544" s="1107"/>
      <c r="B544" s="1175" t="s">
        <v>3964</v>
      </c>
      <c r="C544" s="2662" t="s">
        <v>31</v>
      </c>
      <c r="D544" s="1177">
        <v>1</v>
      </c>
      <c r="E544" s="3120">
        <v>0</v>
      </c>
      <c r="F544" s="1174">
        <f t="shared" si="69"/>
        <v>0</v>
      </c>
    </row>
    <row r="545" spans="1:6">
      <c r="A545" s="1107"/>
      <c r="B545" s="1175" t="s">
        <v>3965</v>
      </c>
      <c r="C545" s="2714" t="s">
        <v>31</v>
      </c>
      <c r="D545" s="2715">
        <v>1</v>
      </c>
      <c r="E545" s="3145">
        <v>0</v>
      </c>
      <c r="F545" s="1186">
        <f t="shared" si="69"/>
        <v>0</v>
      </c>
    </row>
    <row r="546" spans="1:6">
      <c r="A546" s="1107"/>
      <c r="B546" s="2716" t="s">
        <v>7388</v>
      </c>
      <c r="C546" s="2662" t="s">
        <v>31</v>
      </c>
      <c r="D546" s="1177">
        <v>1</v>
      </c>
      <c r="E546" s="3120">
        <f>SUM(F508:F545)</f>
        <v>0</v>
      </c>
      <c r="F546" s="1174">
        <f t="shared" si="69"/>
        <v>0</v>
      </c>
    </row>
    <row r="547" spans="1:6">
      <c r="A547" s="1117"/>
      <c r="B547" s="1187"/>
      <c r="C547" s="2704"/>
      <c r="D547" s="2705"/>
      <c r="E547" s="3144"/>
      <c r="F547" s="2706"/>
    </row>
    <row r="548" spans="1:6" ht="70">
      <c r="A548" s="1107" t="s">
        <v>10</v>
      </c>
      <c r="B548" s="2707" t="s">
        <v>8405</v>
      </c>
      <c r="C548" s="2708"/>
      <c r="D548" s="2709"/>
      <c r="E548" s="3120"/>
      <c r="F548" s="1174" t="s">
        <v>3943</v>
      </c>
    </row>
    <row r="549" spans="1:6">
      <c r="A549" s="1107"/>
      <c r="B549" s="1173" t="s">
        <v>3944</v>
      </c>
      <c r="C549" s="2710" t="s">
        <v>31</v>
      </c>
      <c r="D549" s="1171">
        <v>1</v>
      </c>
      <c r="E549" s="3120">
        <v>0</v>
      </c>
      <c r="F549" s="1174">
        <f t="shared" ref="F549" si="70">PRODUCT(D549,E549)</f>
        <v>0</v>
      </c>
    </row>
    <row r="550" spans="1:6">
      <c r="A550" s="1117"/>
      <c r="B550" s="1126" t="s">
        <v>7389</v>
      </c>
      <c r="C550" s="1137"/>
      <c r="D550" s="2703"/>
      <c r="E550" s="3105"/>
    </row>
    <row r="551" spans="1:6">
      <c r="A551" s="1117"/>
      <c r="B551" s="1182" t="s">
        <v>7390</v>
      </c>
      <c r="C551" s="1137" t="s">
        <v>31</v>
      </c>
      <c r="D551" s="2703">
        <v>1</v>
      </c>
      <c r="E551" s="3105">
        <v>0</v>
      </c>
      <c r="F551" s="1123">
        <f>PRODUCT(D551,E551)</f>
        <v>0</v>
      </c>
    </row>
    <row r="552" spans="1:6">
      <c r="A552" s="1117"/>
      <c r="B552" s="2712" t="s">
        <v>7391</v>
      </c>
      <c r="C552" s="2717" t="s">
        <v>4</v>
      </c>
      <c r="D552" s="2718">
        <v>1</v>
      </c>
      <c r="E552" s="3113">
        <v>0</v>
      </c>
      <c r="F552" s="1220">
        <f>PRODUCT(D552,E552)</f>
        <v>0</v>
      </c>
    </row>
    <row r="553" spans="1:6">
      <c r="A553" s="1107"/>
      <c r="B553" s="2712" t="s">
        <v>7392</v>
      </c>
      <c r="C553" s="2710" t="s">
        <v>4</v>
      </c>
      <c r="D553" s="1171">
        <v>1</v>
      </c>
      <c r="E553" s="3120">
        <v>0</v>
      </c>
      <c r="F553" s="1174">
        <f t="shared" ref="F553:F556" si="71">PRODUCT(D553,E553)</f>
        <v>0</v>
      </c>
    </row>
    <row r="554" spans="1:6" ht="20">
      <c r="A554" s="1107"/>
      <c r="B554" s="1175" t="s">
        <v>7362</v>
      </c>
      <c r="C554" s="2710" t="s">
        <v>4</v>
      </c>
      <c r="D554" s="1171">
        <v>1</v>
      </c>
      <c r="E554" s="3120">
        <v>0</v>
      </c>
      <c r="F554" s="1174">
        <f t="shared" si="71"/>
        <v>0</v>
      </c>
    </row>
    <row r="555" spans="1:6" ht="20">
      <c r="A555" s="1107"/>
      <c r="B555" s="1175" t="s">
        <v>7363</v>
      </c>
      <c r="C555" s="2662" t="s">
        <v>4</v>
      </c>
      <c r="D555" s="1177">
        <v>1</v>
      </c>
      <c r="E555" s="3132">
        <v>0</v>
      </c>
      <c r="F555" s="1109">
        <f t="shared" si="71"/>
        <v>0</v>
      </c>
    </row>
    <row r="556" spans="1:6" ht="20">
      <c r="A556" s="1117"/>
      <c r="B556" s="1175" t="s">
        <v>7393</v>
      </c>
      <c r="C556" s="2662" t="s">
        <v>4</v>
      </c>
      <c r="D556" s="1177">
        <v>1</v>
      </c>
      <c r="E556" s="3132">
        <v>0</v>
      </c>
      <c r="F556" s="1109">
        <f t="shared" si="71"/>
        <v>0</v>
      </c>
    </row>
    <row r="557" spans="1:6" ht="20">
      <c r="A557" s="1107"/>
      <c r="B557" s="1130" t="s">
        <v>7372</v>
      </c>
      <c r="C557" s="1137" t="s">
        <v>4</v>
      </c>
      <c r="D557" s="2703">
        <v>1</v>
      </c>
      <c r="E557" s="3105">
        <v>0</v>
      </c>
      <c r="F557" s="1123">
        <f>E557*D557</f>
        <v>0</v>
      </c>
    </row>
    <row r="558" spans="1:6" ht="20">
      <c r="A558" s="1107"/>
      <c r="B558" s="1173" t="s">
        <v>7373</v>
      </c>
      <c r="C558" s="2710" t="s">
        <v>4</v>
      </c>
      <c r="D558" s="1171">
        <v>2</v>
      </c>
      <c r="E558" s="3120">
        <v>0</v>
      </c>
      <c r="F558" s="1174">
        <f t="shared" ref="F558:F568" si="72">PRODUCT(D558,E558)</f>
        <v>0</v>
      </c>
    </row>
    <row r="559" spans="1:6" ht="20">
      <c r="A559" s="1107"/>
      <c r="B559" s="1130" t="s">
        <v>7394</v>
      </c>
      <c r="C559" s="2662" t="s">
        <v>4</v>
      </c>
      <c r="D559" s="1177">
        <v>1</v>
      </c>
      <c r="E559" s="3132">
        <v>0</v>
      </c>
      <c r="F559" s="1109">
        <f t="shared" si="72"/>
        <v>0</v>
      </c>
    </row>
    <row r="560" spans="1:6" ht="20">
      <c r="A560" s="1107"/>
      <c r="B560" s="1130" t="s">
        <v>7364</v>
      </c>
      <c r="C560" s="2662" t="s">
        <v>4</v>
      </c>
      <c r="D560" s="1177">
        <v>1</v>
      </c>
      <c r="E560" s="3132">
        <v>0</v>
      </c>
      <c r="F560" s="1109">
        <f t="shared" si="72"/>
        <v>0</v>
      </c>
    </row>
    <row r="561" spans="1:6" ht="20">
      <c r="A561" s="1117"/>
      <c r="B561" s="1175" t="s">
        <v>7395</v>
      </c>
      <c r="C561" s="2662" t="s">
        <v>4</v>
      </c>
      <c r="D561" s="1177">
        <v>1</v>
      </c>
      <c r="E561" s="3132">
        <v>0</v>
      </c>
      <c r="F561" s="1109">
        <f t="shared" si="72"/>
        <v>0</v>
      </c>
    </row>
    <row r="562" spans="1:6" ht="20">
      <c r="A562" s="1117"/>
      <c r="B562" s="1130" t="s">
        <v>7386</v>
      </c>
      <c r="C562" s="1137" t="s">
        <v>4</v>
      </c>
      <c r="D562" s="2703">
        <v>1</v>
      </c>
      <c r="E562" s="3132">
        <v>0</v>
      </c>
      <c r="F562" s="1123">
        <f t="shared" si="72"/>
        <v>0</v>
      </c>
    </row>
    <row r="563" spans="1:6" ht="20">
      <c r="A563" s="1117"/>
      <c r="B563" s="1130" t="s">
        <v>7387</v>
      </c>
      <c r="C563" s="1137" t="s">
        <v>4</v>
      </c>
      <c r="D563" s="2703">
        <v>1</v>
      </c>
      <c r="E563" s="3105">
        <v>0</v>
      </c>
      <c r="F563" s="1123">
        <f t="shared" si="72"/>
        <v>0</v>
      </c>
    </row>
    <row r="564" spans="1:6">
      <c r="A564" s="1107"/>
      <c r="B564" s="1130" t="s">
        <v>7381</v>
      </c>
      <c r="C564" s="1137" t="s">
        <v>4</v>
      </c>
      <c r="D564" s="1181">
        <v>3</v>
      </c>
      <c r="E564" s="3105">
        <v>0</v>
      </c>
      <c r="F564" s="1123">
        <f t="shared" si="72"/>
        <v>0</v>
      </c>
    </row>
    <row r="565" spans="1:6">
      <c r="A565" s="1107"/>
      <c r="B565" s="1130" t="s">
        <v>7382</v>
      </c>
      <c r="C565" s="1137" t="s">
        <v>4</v>
      </c>
      <c r="D565" s="1181">
        <v>2</v>
      </c>
      <c r="E565" s="3105">
        <v>0</v>
      </c>
      <c r="F565" s="1123">
        <f t="shared" si="72"/>
        <v>0</v>
      </c>
    </row>
    <row r="566" spans="1:6" ht="20">
      <c r="A566" s="1107"/>
      <c r="B566" s="1173" t="s">
        <v>7375</v>
      </c>
      <c r="C566" s="2710" t="s">
        <v>4</v>
      </c>
      <c r="D566" s="1171">
        <v>12</v>
      </c>
      <c r="E566" s="3120">
        <v>0</v>
      </c>
      <c r="F566" s="1174">
        <f t="shared" si="72"/>
        <v>0</v>
      </c>
    </row>
    <row r="567" spans="1:6" ht="20">
      <c r="A567" s="1117"/>
      <c r="B567" s="1173" t="s">
        <v>7376</v>
      </c>
      <c r="C567" s="2710" t="s">
        <v>4</v>
      </c>
      <c r="D567" s="1171">
        <v>3</v>
      </c>
      <c r="E567" s="3120">
        <v>0</v>
      </c>
      <c r="F567" s="1174">
        <f t="shared" si="72"/>
        <v>0</v>
      </c>
    </row>
    <row r="568" spans="1:6" ht="20">
      <c r="A568" s="1117"/>
      <c r="B568" s="1173" t="s">
        <v>7396</v>
      </c>
      <c r="C568" s="2710" t="s">
        <v>4</v>
      </c>
      <c r="D568" s="1171">
        <v>1</v>
      </c>
      <c r="E568" s="3120">
        <v>0</v>
      </c>
      <c r="F568" s="1174">
        <f t="shared" si="72"/>
        <v>0</v>
      </c>
    </row>
    <row r="569" spans="1:6">
      <c r="A569" s="1117"/>
      <c r="B569" s="1126" t="s">
        <v>7397</v>
      </c>
      <c r="C569" s="1137"/>
      <c r="D569" s="2703"/>
      <c r="E569" s="3105"/>
    </row>
    <row r="570" spans="1:6" ht="40">
      <c r="A570" s="1107"/>
      <c r="B570" s="2719" t="s">
        <v>7398</v>
      </c>
      <c r="C570" s="1118" t="s">
        <v>4</v>
      </c>
      <c r="D570" s="2720">
        <v>1</v>
      </c>
      <c r="E570" s="3105">
        <v>0</v>
      </c>
      <c r="F570" s="1123">
        <f t="shared" ref="F570:F574" si="73">PRODUCT(D570,E570)</f>
        <v>0</v>
      </c>
    </row>
    <row r="571" spans="1:6">
      <c r="A571" s="1117"/>
      <c r="B571" s="2719" t="s">
        <v>7399</v>
      </c>
      <c r="C571" s="1118" t="s">
        <v>4</v>
      </c>
      <c r="D571" s="2720">
        <v>1</v>
      </c>
      <c r="E571" s="3105">
        <v>0</v>
      </c>
      <c r="F571" s="1123">
        <f t="shared" si="73"/>
        <v>0</v>
      </c>
    </row>
    <row r="572" spans="1:6">
      <c r="A572" s="1117"/>
      <c r="B572" s="2712" t="s">
        <v>7400</v>
      </c>
      <c r="C572" s="2710" t="s">
        <v>4</v>
      </c>
      <c r="D572" s="1171">
        <v>1</v>
      </c>
      <c r="E572" s="3120">
        <v>0</v>
      </c>
      <c r="F572" s="1174">
        <f t="shared" si="73"/>
        <v>0</v>
      </c>
    </row>
    <row r="573" spans="1:6" ht="20">
      <c r="A573" s="1117"/>
      <c r="B573" s="1130" t="s">
        <v>7401</v>
      </c>
      <c r="C573" s="2717" t="s">
        <v>4</v>
      </c>
      <c r="D573" s="2721">
        <v>1</v>
      </c>
      <c r="E573" s="3105">
        <v>0</v>
      </c>
      <c r="F573" s="1123">
        <f t="shared" si="73"/>
        <v>0</v>
      </c>
    </row>
    <row r="574" spans="1:6" ht="20">
      <c r="A574" s="1107"/>
      <c r="B574" s="1130" t="s">
        <v>7362</v>
      </c>
      <c r="C574" s="2717" t="s">
        <v>4</v>
      </c>
      <c r="D574" s="2721">
        <v>1</v>
      </c>
      <c r="E574" s="3105">
        <v>0</v>
      </c>
      <c r="F574" s="1123">
        <f t="shared" si="73"/>
        <v>0</v>
      </c>
    </row>
    <row r="575" spans="1:6" ht="20">
      <c r="A575" s="1107"/>
      <c r="B575" s="1130" t="s">
        <v>7402</v>
      </c>
      <c r="C575" s="1137" t="s">
        <v>4</v>
      </c>
      <c r="D575" s="2703">
        <v>1</v>
      </c>
      <c r="E575" s="3105">
        <v>0</v>
      </c>
      <c r="F575" s="1123">
        <f>E575*D575</f>
        <v>0</v>
      </c>
    </row>
    <row r="576" spans="1:6" ht="20">
      <c r="A576" s="1107"/>
      <c r="B576" s="1173" t="s">
        <v>7375</v>
      </c>
      <c r="C576" s="2710" t="s">
        <v>4</v>
      </c>
      <c r="D576" s="1171">
        <v>6</v>
      </c>
      <c r="E576" s="3120">
        <v>0</v>
      </c>
      <c r="F576" s="1174">
        <f t="shared" ref="F576:F577" si="74">PRODUCT(D576,E576)</f>
        <v>0</v>
      </c>
    </row>
    <row r="577" spans="1:6" ht="20">
      <c r="A577" s="1107"/>
      <c r="B577" s="1173" t="s">
        <v>7376</v>
      </c>
      <c r="C577" s="2710" t="s">
        <v>4</v>
      </c>
      <c r="D577" s="1171">
        <v>6</v>
      </c>
      <c r="E577" s="3120">
        <v>0</v>
      </c>
      <c r="F577" s="1174">
        <f t="shared" si="74"/>
        <v>0</v>
      </c>
    </row>
    <row r="578" spans="1:6">
      <c r="A578" s="1107"/>
      <c r="B578" s="1175" t="s">
        <v>3959</v>
      </c>
      <c r="C578" s="2662"/>
      <c r="D578" s="1177"/>
      <c r="E578" s="3120"/>
      <c r="F578" s="1174"/>
    </row>
    <row r="579" spans="1:6">
      <c r="A579" s="1107"/>
      <c r="B579" s="1175" t="s">
        <v>3960</v>
      </c>
      <c r="C579" s="2662" t="s">
        <v>31</v>
      </c>
      <c r="D579" s="1177">
        <v>1</v>
      </c>
      <c r="E579" s="3120">
        <v>0</v>
      </c>
      <c r="F579" s="1174">
        <f t="shared" ref="F579:F585" si="75">PRODUCT(D579,E579)</f>
        <v>0</v>
      </c>
    </row>
    <row r="580" spans="1:6">
      <c r="A580" s="1107"/>
      <c r="B580" s="1175" t="s">
        <v>3961</v>
      </c>
      <c r="C580" s="2662" t="s">
        <v>4</v>
      </c>
      <c r="D580" s="1177">
        <v>4</v>
      </c>
      <c r="E580" s="3120">
        <v>0</v>
      </c>
      <c r="F580" s="1174">
        <f t="shared" si="75"/>
        <v>0</v>
      </c>
    </row>
    <row r="581" spans="1:6">
      <c r="A581" s="1107"/>
      <c r="B581" s="1175" t="s">
        <v>3962</v>
      </c>
      <c r="C581" s="2662" t="s">
        <v>4</v>
      </c>
      <c r="D581" s="1177">
        <v>1</v>
      </c>
      <c r="E581" s="3120">
        <v>0</v>
      </c>
      <c r="F581" s="1174">
        <f t="shared" si="75"/>
        <v>0</v>
      </c>
    </row>
    <row r="582" spans="1:6">
      <c r="A582" s="1107"/>
      <c r="B582" s="1175" t="s">
        <v>3963</v>
      </c>
      <c r="C582" s="2662" t="s">
        <v>31</v>
      </c>
      <c r="D582" s="1177">
        <v>1</v>
      </c>
      <c r="E582" s="3120">
        <v>0</v>
      </c>
      <c r="F582" s="1174">
        <f t="shared" si="75"/>
        <v>0</v>
      </c>
    </row>
    <row r="583" spans="1:6">
      <c r="A583" s="1107"/>
      <c r="B583" s="1175" t="s">
        <v>3964</v>
      </c>
      <c r="C583" s="2662" t="s">
        <v>31</v>
      </c>
      <c r="D583" s="1177">
        <v>1</v>
      </c>
      <c r="E583" s="3120">
        <v>0</v>
      </c>
      <c r="F583" s="1174">
        <f t="shared" si="75"/>
        <v>0</v>
      </c>
    </row>
    <row r="584" spans="1:6">
      <c r="A584" s="1107"/>
      <c r="B584" s="1175" t="s">
        <v>3965</v>
      </c>
      <c r="C584" s="2714" t="s">
        <v>31</v>
      </c>
      <c r="D584" s="2715">
        <v>1</v>
      </c>
      <c r="E584" s="3419">
        <v>0</v>
      </c>
      <c r="F584" s="3417">
        <f t="shared" si="75"/>
        <v>0</v>
      </c>
    </row>
    <row r="585" spans="1:6">
      <c r="A585" s="1107"/>
      <c r="B585" s="2716" t="s">
        <v>7403</v>
      </c>
      <c r="C585" s="2662" t="s">
        <v>31</v>
      </c>
      <c r="D585" s="1177">
        <v>1</v>
      </c>
      <c r="E585" s="3120">
        <v>0</v>
      </c>
      <c r="F585" s="1174">
        <f t="shared" si="75"/>
        <v>0</v>
      </c>
    </row>
    <row r="586" spans="1:6">
      <c r="A586" s="1117"/>
      <c r="B586" s="1187"/>
      <c r="C586" s="2704"/>
      <c r="D586" s="2705"/>
      <c r="E586" s="3144"/>
      <c r="F586" s="2706"/>
    </row>
    <row r="587" spans="1:6" ht="60.5">
      <c r="A587" s="1117" t="s">
        <v>51</v>
      </c>
      <c r="B587" s="1169" t="s">
        <v>7404</v>
      </c>
      <c r="C587" s="2717"/>
      <c r="D587" s="2702"/>
      <c r="E587" s="3105"/>
      <c r="F587" s="1123" t="s">
        <v>3943</v>
      </c>
    </row>
    <row r="588" spans="1:6">
      <c r="A588" s="1117"/>
      <c r="B588" s="1169" t="s">
        <v>3944</v>
      </c>
      <c r="C588" s="2717" t="s">
        <v>31</v>
      </c>
      <c r="D588" s="2702">
        <v>1</v>
      </c>
      <c r="E588" s="3105">
        <v>0</v>
      </c>
      <c r="F588" s="1123">
        <f>PRODUCT(D588,E588)</f>
        <v>0</v>
      </c>
    </row>
    <row r="589" spans="1:6">
      <c r="A589" s="1117"/>
      <c r="B589" s="1182" t="s">
        <v>7390</v>
      </c>
      <c r="C589" s="1137" t="s">
        <v>31</v>
      </c>
      <c r="D589" s="2703">
        <v>1</v>
      </c>
      <c r="E589" s="3105">
        <v>0</v>
      </c>
      <c r="F589" s="1123">
        <f>PRODUCT(D589,E589)</f>
        <v>0</v>
      </c>
    </row>
    <row r="590" spans="1:6">
      <c r="A590" s="1117"/>
      <c r="B590" s="1182" t="s">
        <v>7405</v>
      </c>
      <c r="C590" s="1137" t="s">
        <v>4</v>
      </c>
      <c r="D590" s="2703">
        <v>1</v>
      </c>
      <c r="E590" s="3105">
        <v>0</v>
      </c>
      <c r="F590" s="1123">
        <f>PRODUCT(D590,E590)</f>
        <v>0</v>
      </c>
    </row>
    <row r="591" spans="1:6" ht="20">
      <c r="A591" s="1117"/>
      <c r="B591" s="1169" t="s">
        <v>7406</v>
      </c>
      <c r="C591" s="2717" t="s">
        <v>4</v>
      </c>
      <c r="D591" s="2702">
        <v>1</v>
      </c>
      <c r="E591" s="3105">
        <v>0</v>
      </c>
      <c r="F591" s="1123">
        <f>PRODUCT(D591,E591)</f>
        <v>0</v>
      </c>
    </row>
    <row r="592" spans="1:6" ht="20">
      <c r="A592" s="1117"/>
      <c r="B592" s="1169" t="s">
        <v>7407</v>
      </c>
      <c r="C592" s="2717" t="s">
        <v>4</v>
      </c>
      <c r="D592" s="2702">
        <v>2</v>
      </c>
      <c r="E592" s="3105">
        <v>0</v>
      </c>
      <c r="F592" s="1123">
        <f t="shared" ref="F592:F597" si="76">PRODUCT(D592,E592)</f>
        <v>0</v>
      </c>
    </row>
    <row r="593" spans="1:6" ht="20">
      <c r="A593" s="1117"/>
      <c r="B593" s="1169" t="s">
        <v>7408</v>
      </c>
      <c r="C593" s="2717" t="s">
        <v>4</v>
      </c>
      <c r="D593" s="2702">
        <f>5+8+3</f>
        <v>16</v>
      </c>
      <c r="E593" s="3105">
        <v>0</v>
      </c>
      <c r="F593" s="1123">
        <f t="shared" si="76"/>
        <v>0</v>
      </c>
    </row>
    <row r="594" spans="1:6" ht="20">
      <c r="A594" s="1117"/>
      <c r="B594" s="1169" t="s">
        <v>7409</v>
      </c>
      <c r="C594" s="2717" t="s">
        <v>4</v>
      </c>
      <c r="D594" s="2702">
        <v>5</v>
      </c>
      <c r="E594" s="3105">
        <v>0</v>
      </c>
      <c r="F594" s="1123">
        <f t="shared" si="76"/>
        <v>0</v>
      </c>
    </row>
    <row r="595" spans="1:6" ht="20">
      <c r="A595" s="1117"/>
      <c r="B595" s="1169" t="s">
        <v>7410</v>
      </c>
      <c r="C595" s="2717" t="s">
        <v>4</v>
      </c>
      <c r="D595" s="2702">
        <v>1</v>
      </c>
      <c r="E595" s="3105">
        <v>0</v>
      </c>
      <c r="F595" s="1123">
        <f t="shared" si="76"/>
        <v>0</v>
      </c>
    </row>
    <row r="596" spans="1:6">
      <c r="A596" s="1117"/>
      <c r="B596" s="1130" t="s">
        <v>7411</v>
      </c>
      <c r="C596" s="1137" t="s">
        <v>4</v>
      </c>
      <c r="D596" s="2703">
        <v>18</v>
      </c>
      <c r="E596" s="3105">
        <v>0</v>
      </c>
      <c r="F596" s="1123">
        <f t="shared" si="76"/>
        <v>0</v>
      </c>
    </row>
    <row r="597" spans="1:6" ht="20">
      <c r="A597" s="1117"/>
      <c r="B597" s="1130" t="s">
        <v>7383</v>
      </c>
      <c r="C597" s="1137" t="s">
        <v>4</v>
      </c>
      <c r="D597" s="2703">
        <v>9</v>
      </c>
      <c r="E597" s="3105">
        <v>0</v>
      </c>
      <c r="F597" s="1123">
        <f t="shared" si="76"/>
        <v>0</v>
      </c>
    </row>
    <row r="598" spans="1:6">
      <c r="A598" s="1117"/>
      <c r="B598" s="1130" t="s">
        <v>3959</v>
      </c>
      <c r="C598" s="1137"/>
      <c r="D598" s="2703"/>
      <c r="E598" s="3105"/>
    </row>
    <row r="599" spans="1:6">
      <c r="A599" s="1117"/>
      <c r="B599" s="1130" t="s">
        <v>3960</v>
      </c>
      <c r="C599" s="1137" t="s">
        <v>31</v>
      </c>
      <c r="D599" s="2703">
        <v>1</v>
      </c>
      <c r="E599" s="3105">
        <v>0</v>
      </c>
      <c r="F599" s="1123">
        <f t="shared" ref="F599:F605" si="77">PRODUCT(D599,E599)</f>
        <v>0</v>
      </c>
    </row>
    <row r="600" spans="1:6">
      <c r="A600" s="1117"/>
      <c r="B600" s="1130" t="s">
        <v>3961</v>
      </c>
      <c r="C600" s="1137" t="s">
        <v>4</v>
      </c>
      <c r="D600" s="2703">
        <v>1</v>
      </c>
      <c r="E600" s="3105">
        <v>0</v>
      </c>
      <c r="F600" s="1123">
        <f t="shared" si="77"/>
        <v>0</v>
      </c>
    </row>
    <row r="601" spans="1:6">
      <c r="A601" s="1117"/>
      <c r="B601" s="1130" t="s">
        <v>3962</v>
      </c>
      <c r="C601" s="1137" t="s">
        <v>4</v>
      </c>
      <c r="D601" s="2703">
        <v>1</v>
      </c>
      <c r="E601" s="3105">
        <v>0</v>
      </c>
      <c r="F601" s="1123">
        <f t="shared" si="77"/>
        <v>0</v>
      </c>
    </row>
    <row r="602" spans="1:6">
      <c r="A602" s="1117"/>
      <c r="B602" s="1130" t="s">
        <v>3963</v>
      </c>
      <c r="C602" s="1137" t="s">
        <v>31</v>
      </c>
      <c r="D602" s="2703">
        <v>1</v>
      </c>
      <c r="E602" s="3105">
        <v>0</v>
      </c>
      <c r="F602" s="1123">
        <f t="shared" si="77"/>
        <v>0</v>
      </c>
    </row>
    <row r="603" spans="1:6">
      <c r="A603" s="1117"/>
      <c r="B603" s="1130" t="s">
        <v>3964</v>
      </c>
      <c r="C603" s="1137" t="s">
        <v>31</v>
      </c>
      <c r="D603" s="2703">
        <v>1</v>
      </c>
      <c r="E603" s="3105">
        <v>0</v>
      </c>
      <c r="F603" s="1123">
        <f t="shared" si="77"/>
        <v>0</v>
      </c>
    </row>
    <row r="604" spans="1:6">
      <c r="A604" s="1117"/>
      <c r="B604" s="2722" t="s">
        <v>3965</v>
      </c>
      <c r="C604" s="2723" t="s">
        <v>31</v>
      </c>
      <c r="D604" s="2724">
        <v>1</v>
      </c>
      <c r="E604" s="3135">
        <v>0</v>
      </c>
      <c r="F604" s="1195">
        <f t="shared" si="77"/>
        <v>0</v>
      </c>
    </row>
    <row r="605" spans="1:6">
      <c r="A605" s="1117"/>
      <c r="B605" s="1187" t="s">
        <v>7412</v>
      </c>
      <c r="C605" s="1137" t="s">
        <v>31</v>
      </c>
      <c r="D605" s="2703">
        <v>1</v>
      </c>
      <c r="E605" s="3105">
        <f>SUM(F588:F604)</f>
        <v>0</v>
      </c>
      <c r="F605" s="1123">
        <f t="shared" si="77"/>
        <v>0</v>
      </c>
    </row>
    <row r="606" spans="1:6">
      <c r="A606" s="1117"/>
      <c r="B606" s="1187"/>
      <c r="C606" s="1137"/>
      <c r="D606" s="2703"/>
      <c r="E606" s="3105"/>
    </row>
    <row r="607" spans="1:6" ht="70">
      <c r="A607" s="1117" t="s">
        <v>11</v>
      </c>
      <c r="B607" s="1169" t="s">
        <v>7413</v>
      </c>
      <c r="C607" s="2717"/>
      <c r="D607" s="2702"/>
      <c r="E607" s="3105"/>
      <c r="F607" s="1123" t="s">
        <v>3943</v>
      </c>
    </row>
    <row r="608" spans="1:6">
      <c r="A608" s="1117"/>
      <c r="B608" s="1169" t="s">
        <v>3944</v>
      </c>
      <c r="C608" s="2717" t="s">
        <v>31</v>
      </c>
      <c r="D608" s="2702">
        <v>1</v>
      </c>
      <c r="E608" s="3105">
        <v>0</v>
      </c>
      <c r="F608" s="1123">
        <f>PRODUCT(D608,E608)</f>
        <v>0</v>
      </c>
    </row>
    <row r="609" spans="1:6">
      <c r="A609" s="1117"/>
      <c r="B609" s="2725" t="s">
        <v>7358</v>
      </c>
      <c r="C609" s="2717"/>
      <c r="D609" s="2702"/>
      <c r="E609" s="3105"/>
    </row>
    <row r="610" spans="1:6">
      <c r="A610" s="1117"/>
      <c r="B610" s="1182" t="s">
        <v>7390</v>
      </c>
      <c r="C610" s="1137" t="s">
        <v>31</v>
      </c>
      <c r="D610" s="2703">
        <v>1</v>
      </c>
      <c r="E610" s="3105">
        <v>0</v>
      </c>
      <c r="F610" s="1123">
        <f>PRODUCT(D610,E610)</f>
        <v>0</v>
      </c>
    </row>
    <row r="611" spans="1:6">
      <c r="A611" s="1117"/>
      <c r="B611" s="1182" t="s">
        <v>7405</v>
      </c>
      <c r="C611" s="1137" t="s">
        <v>4</v>
      </c>
      <c r="D611" s="2703">
        <v>1</v>
      </c>
      <c r="E611" s="3105">
        <v>0</v>
      </c>
      <c r="F611" s="1123">
        <f>PRODUCT(D611,E611)</f>
        <v>0</v>
      </c>
    </row>
    <row r="612" spans="1:6" ht="20">
      <c r="A612" s="1117"/>
      <c r="B612" s="1169" t="s">
        <v>7414</v>
      </c>
      <c r="C612" s="2717" t="s">
        <v>4</v>
      </c>
      <c r="D612" s="2702">
        <v>1</v>
      </c>
      <c r="E612" s="3105">
        <v>0</v>
      </c>
      <c r="F612" s="1123">
        <f>PRODUCT(D612,E612)</f>
        <v>0</v>
      </c>
    </row>
    <row r="613" spans="1:6" ht="20">
      <c r="A613" s="1117"/>
      <c r="B613" s="1130" t="s">
        <v>7372</v>
      </c>
      <c r="C613" s="1137" t="s">
        <v>4</v>
      </c>
      <c r="D613" s="2703">
        <v>2</v>
      </c>
      <c r="E613" s="3105">
        <v>0</v>
      </c>
      <c r="F613" s="1123">
        <f>E613*D613</f>
        <v>0</v>
      </c>
    </row>
    <row r="614" spans="1:6" ht="20">
      <c r="A614" s="1107"/>
      <c r="B614" s="1175" t="s">
        <v>7361</v>
      </c>
      <c r="C614" s="2710" t="s">
        <v>4</v>
      </c>
      <c r="D614" s="1171">
        <v>2</v>
      </c>
      <c r="E614" s="3120">
        <v>0</v>
      </c>
      <c r="F614" s="1174">
        <f t="shared" ref="F614:F624" si="78">PRODUCT(D614,E614)</f>
        <v>0</v>
      </c>
    </row>
    <row r="615" spans="1:6" ht="20">
      <c r="A615" s="1117"/>
      <c r="B615" s="1169" t="s">
        <v>7407</v>
      </c>
      <c r="C615" s="2717" t="s">
        <v>4</v>
      </c>
      <c r="D615" s="2702">
        <v>3</v>
      </c>
      <c r="E615" s="3105">
        <v>0</v>
      </c>
      <c r="F615" s="1123">
        <f t="shared" si="78"/>
        <v>0</v>
      </c>
    </row>
    <row r="616" spans="1:6" ht="20">
      <c r="A616" s="1117"/>
      <c r="B616" s="1169" t="s">
        <v>7415</v>
      </c>
      <c r="C616" s="2717" t="s">
        <v>4</v>
      </c>
      <c r="D616" s="2702">
        <v>1</v>
      </c>
      <c r="E616" s="3105">
        <v>0</v>
      </c>
      <c r="F616" s="1123">
        <f t="shared" si="78"/>
        <v>0</v>
      </c>
    </row>
    <row r="617" spans="1:6" ht="20">
      <c r="A617" s="1117"/>
      <c r="B617" s="1169" t="s">
        <v>7408</v>
      </c>
      <c r="C617" s="2717" t="s">
        <v>4</v>
      </c>
      <c r="D617" s="2702">
        <v>17</v>
      </c>
      <c r="E617" s="3105">
        <v>0</v>
      </c>
      <c r="F617" s="1123">
        <f t="shared" si="78"/>
        <v>0</v>
      </c>
    </row>
    <row r="618" spans="1:6" ht="20">
      <c r="A618" s="1117"/>
      <c r="B618" s="1169" t="s">
        <v>7409</v>
      </c>
      <c r="C618" s="2717" t="s">
        <v>4</v>
      </c>
      <c r="D618" s="2702">
        <v>14</v>
      </c>
      <c r="E618" s="3105">
        <v>0</v>
      </c>
      <c r="F618" s="1123">
        <f t="shared" si="78"/>
        <v>0</v>
      </c>
    </row>
    <row r="619" spans="1:6" ht="20">
      <c r="A619" s="1117"/>
      <c r="B619" s="1169" t="s">
        <v>7410</v>
      </c>
      <c r="C619" s="2717" t="s">
        <v>4</v>
      </c>
      <c r="D619" s="2702">
        <v>2</v>
      </c>
      <c r="E619" s="3105">
        <v>0</v>
      </c>
      <c r="F619" s="1123">
        <f t="shared" si="78"/>
        <v>0</v>
      </c>
    </row>
    <row r="620" spans="1:6" ht="20">
      <c r="A620" s="1117"/>
      <c r="B620" s="1169" t="s">
        <v>7416</v>
      </c>
      <c r="C620" s="2717" t="s">
        <v>4</v>
      </c>
      <c r="D620" s="2702">
        <v>1</v>
      </c>
      <c r="E620" s="3105">
        <v>0</v>
      </c>
      <c r="F620" s="1123">
        <f t="shared" si="78"/>
        <v>0</v>
      </c>
    </row>
    <row r="621" spans="1:6">
      <c r="A621" s="1117"/>
      <c r="B621" s="1130" t="s">
        <v>7381</v>
      </c>
      <c r="C621" s="1137" t="s">
        <v>4</v>
      </c>
      <c r="D621" s="2703">
        <v>8</v>
      </c>
      <c r="E621" s="3105">
        <v>0</v>
      </c>
      <c r="F621" s="1123">
        <f t="shared" si="78"/>
        <v>0</v>
      </c>
    </row>
    <row r="622" spans="1:6">
      <c r="A622" s="1117"/>
      <c r="B622" s="1130" t="s">
        <v>7380</v>
      </c>
      <c r="C622" s="1137" t="s">
        <v>4</v>
      </c>
      <c r="D622" s="2703">
        <v>1</v>
      </c>
      <c r="E622" s="3105">
        <v>0</v>
      </c>
      <c r="F622" s="1123">
        <f t="shared" si="78"/>
        <v>0</v>
      </c>
    </row>
    <row r="623" spans="1:6" ht="20">
      <c r="A623" s="1117"/>
      <c r="B623" s="1130" t="s">
        <v>7383</v>
      </c>
      <c r="C623" s="1137" t="s">
        <v>4</v>
      </c>
      <c r="D623" s="2703">
        <v>8</v>
      </c>
      <c r="E623" s="3105">
        <v>0</v>
      </c>
      <c r="F623" s="1123">
        <f t="shared" si="78"/>
        <v>0</v>
      </c>
    </row>
    <row r="624" spans="1:6" ht="30">
      <c r="A624" s="1117"/>
      <c r="B624" s="1110" t="s">
        <v>7384</v>
      </c>
      <c r="C624" s="1137" t="s">
        <v>4</v>
      </c>
      <c r="D624" s="1181">
        <v>1</v>
      </c>
      <c r="E624" s="3120">
        <v>0</v>
      </c>
      <c r="F624" s="1174">
        <f t="shared" si="78"/>
        <v>0</v>
      </c>
    </row>
    <row r="625" spans="1:6">
      <c r="A625" s="1117"/>
      <c r="B625" s="1126" t="s">
        <v>7389</v>
      </c>
      <c r="C625" s="1137"/>
      <c r="D625" s="2703"/>
      <c r="E625" s="3105"/>
    </row>
    <row r="626" spans="1:6" ht="20">
      <c r="A626" s="1117"/>
      <c r="B626" s="2712" t="s">
        <v>7417</v>
      </c>
      <c r="C626" s="2717" t="s">
        <v>4</v>
      </c>
      <c r="D626" s="2718">
        <v>1</v>
      </c>
      <c r="E626" s="3113">
        <v>0</v>
      </c>
      <c r="F626" s="1220">
        <f>PRODUCT(D626,E626)</f>
        <v>0</v>
      </c>
    </row>
    <row r="627" spans="1:6" ht="20">
      <c r="A627" s="1117"/>
      <c r="B627" s="1169" t="s">
        <v>7406</v>
      </c>
      <c r="C627" s="2717" t="s">
        <v>4</v>
      </c>
      <c r="D627" s="2702">
        <v>1</v>
      </c>
      <c r="E627" s="3105">
        <v>0</v>
      </c>
      <c r="F627" s="1123">
        <f>PRODUCT(D627,E627)</f>
        <v>0</v>
      </c>
    </row>
    <row r="628" spans="1:6" ht="20">
      <c r="A628" s="1117"/>
      <c r="B628" s="1130" t="s">
        <v>7372</v>
      </c>
      <c r="C628" s="1137" t="s">
        <v>4</v>
      </c>
      <c r="D628" s="2703">
        <v>1</v>
      </c>
      <c r="E628" s="3105">
        <v>0</v>
      </c>
      <c r="F628" s="1123">
        <f>E628*D628</f>
        <v>0</v>
      </c>
    </row>
    <row r="629" spans="1:6" ht="20">
      <c r="A629" s="1117"/>
      <c r="B629" s="1169" t="s">
        <v>7408</v>
      </c>
      <c r="C629" s="2717" t="s">
        <v>4</v>
      </c>
      <c r="D629" s="2702">
        <v>10</v>
      </c>
      <c r="E629" s="3105">
        <v>0</v>
      </c>
      <c r="F629" s="1123">
        <f>PRODUCT(D629,E629)</f>
        <v>0</v>
      </c>
    </row>
    <row r="630" spans="1:6" ht="20">
      <c r="A630" s="1117"/>
      <c r="B630" s="1169" t="s">
        <v>7409</v>
      </c>
      <c r="C630" s="2717" t="s">
        <v>4</v>
      </c>
      <c r="D630" s="2702">
        <v>1</v>
      </c>
      <c r="E630" s="3105">
        <v>0</v>
      </c>
      <c r="F630" s="1123">
        <f>PRODUCT(D630,E630)</f>
        <v>0</v>
      </c>
    </row>
    <row r="631" spans="1:6">
      <c r="A631" s="1117"/>
      <c r="B631" s="1130" t="s">
        <v>7381</v>
      </c>
      <c r="C631" s="1137" t="s">
        <v>4</v>
      </c>
      <c r="D631" s="2703">
        <v>4</v>
      </c>
      <c r="E631" s="3105">
        <v>0</v>
      </c>
      <c r="F631" s="1123">
        <f>PRODUCT(D631,E631)</f>
        <v>0</v>
      </c>
    </row>
    <row r="632" spans="1:6">
      <c r="A632" s="1117"/>
      <c r="B632" s="1130" t="s">
        <v>7382</v>
      </c>
      <c r="C632" s="1137" t="s">
        <v>4</v>
      </c>
      <c r="D632" s="2703">
        <v>5</v>
      </c>
      <c r="E632" s="3105">
        <v>0</v>
      </c>
      <c r="F632" s="1123">
        <f>PRODUCT(D632,E632)</f>
        <v>0</v>
      </c>
    </row>
    <row r="633" spans="1:6">
      <c r="A633" s="1117"/>
      <c r="B633" s="1126" t="s">
        <v>7397</v>
      </c>
      <c r="C633" s="1137"/>
      <c r="D633" s="2703"/>
      <c r="E633" s="3105"/>
    </row>
    <row r="634" spans="1:6" ht="20">
      <c r="A634" s="1117"/>
      <c r="B634" s="1169" t="s">
        <v>7406</v>
      </c>
      <c r="C634" s="2717" t="s">
        <v>4</v>
      </c>
      <c r="D634" s="2702">
        <v>1</v>
      </c>
      <c r="E634" s="3105">
        <v>0</v>
      </c>
      <c r="F634" s="1123">
        <f>PRODUCT(D634,E634)</f>
        <v>0</v>
      </c>
    </row>
    <row r="635" spans="1:6" ht="20">
      <c r="A635" s="1117"/>
      <c r="B635" s="1130" t="s">
        <v>7372</v>
      </c>
      <c r="C635" s="1137" t="s">
        <v>4</v>
      </c>
      <c r="D635" s="2703">
        <v>1</v>
      </c>
      <c r="E635" s="3105">
        <v>0</v>
      </c>
      <c r="F635" s="1123">
        <f>E635*D635</f>
        <v>0</v>
      </c>
    </row>
    <row r="636" spans="1:6" ht="20">
      <c r="A636" s="1117"/>
      <c r="B636" s="1169" t="s">
        <v>7408</v>
      </c>
      <c r="C636" s="2717" t="s">
        <v>4</v>
      </c>
      <c r="D636" s="2702">
        <v>4</v>
      </c>
      <c r="E636" s="3105">
        <v>0</v>
      </c>
      <c r="F636" s="1123">
        <f>PRODUCT(D636,E636)</f>
        <v>0</v>
      </c>
    </row>
    <row r="637" spans="1:6" ht="20">
      <c r="A637" s="1117"/>
      <c r="B637" s="1169" t="s">
        <v>7409</v>
      </c>
      <c r="C637" s="2717" t="s">
        <v>4</v>
      </c>
      <c r="D637" s="2702">
        <v>5</v>
      </c>
      <c r="E637" s="3105">
        <v>0</v>
      </c>
      <c r="F637" s="1123">
        <f>PRODUCT(D637,E637)</f>
        <v>0</v>
      </c>
    </row>
    <row r="638" spans="1:6">
      <c r="A638" s="1117"/>
      <c r="B638" s="1130" t="s">
        <v>3959</v>
      </c>
      <c r="C638" s="1137"/>
      <c r="D638" s="2703"/>
      <c r="E638" s="3105"/>
    </row>
    <row r="639" spans="1:6">
      <c r="A639" s="1117"/>
      <c r="B639" s="1130" t="s">
        <v>3960</v>
      </c>
      <c r="C639" s="1137" t="s">
        <v>31</v>
      </c>
      <c r="D639" s="2703">
        <v>1</v>
      </c>
      <c r="E639" s="3105">
        <v>0</v>
      </c>
      <c r="F639" s="1123">
        <f t="shared" ref="F639:F645" si="79">PRODUCT(D639,E639)</f>
        <v>0</v>
      </c>
    </row>
    <row r="640" spans="1:6">
      <c r="A640" s="1117"/>
      <c r="B640" s="1130" t="s">
        <v>3961</v>
      </c>
      <c r="C640" s="1137" t="s">
        <v>4</v>
      </c>
      <c r="D640" s="2703">
        <v>6</v>
      </c>
      <c r="E640" s="3105">
        <v>0</v>
      </c>
      <c r="F640" s="1123">
        <f t="shared" si="79"/>
        <v>0</v>
      </c>
    </row>
    <row r="641" spans="1:6">
      <c r="A641" s="1117"/>
      <c r="B641" s="1130" t="s">
        <v>3962</v>
      </c>
      <c r="C641" s="1137" t="s">
        <v>4</v>
      </c>
      <c r="D641" s="2703">
        <v>1</v>
      </c>
      <c r="E641" s="3105">
        <v>0</v>
      </c>
      <c r="F641" s="1123">
        <f t="shared" si="79"/>
        <v>0</v>
      </c>
    </row>
    <row r="642" spans="1:6">
      <c r="A642" s="1117"/>
      <c r="B642" s="1130" t="s">
        <v>3963</v>
      </c>
      <c r="C642" s="1137" t="s">
        <v>31</v>
      </c>
      <c r="D642" s="2703">
        <v>1</v>
      </c>
      <c r="E642" s="3105">
        <v>0</v>
      </c>
      <c r="F642" s="1123">
        <f t="shared" si="79"/>
        <v>0</v>
      </c>
    </row>
    <row r="643" spans="1:6">
      <c r="A643" s="1117"/>
      <c r="B643" s="1130" t="s">
        <v>3964</v>
      </c>
      <c r="C643" s="1137" t="s">
        <v>31</v>
      </c>
      <c r="D643" s="2703">
        <v>1</v>
      </c>
      <c r="E643" s="3105">
        <v>0</v>
      </c>
      <c r="F643" s="1123">
        <f t="shared" si="79"/>
        <v>0</v>
      </c>
    </row>
    <row r="644" spans="1:6">
      <c r="A644" s="1117"/>
      <c r="B644" s="2722" t="s">
        <v>3965</v>
      </c>
      <c r="C644" s="2723" t="s">
        <v>31</v>
      </c>
      <c r="D644" s="2724">
        <v>1</v>
      </c>
      <c r="E644" s="3135">
        <v>0</v>
      </c>
      <c r="F644" s="1195">
        <f t="shared" si="79"/>
        <v>0</v>
      </c>
    </row>
    <row r="645" spans="1:6">
      <c r="A645" s="1117"/>
      <c r="B645" s="1187" t="s">
        <v>7418</v>
      </c>
      <c r="C645" s="1137" t="s">
        <v>31</v>
      </c>
      <c r="D645" s="2703">
        <v>1</v>
      </c>
      <c r="E645" s="3105">
        <f>SUM(F608:F644)</f>
        <v>0</v>
      </c>
      <c r="F645" s="1123">
        <f t="shared" si="79"/>
        <v>0</v>
      </c>
    </row>
    <row r="646" spans="1:6">
      <c r="A646" s="1117"/>
      <c r="B646" s="1187"/>
      <c r="C646" s="1137"/>
      <c r="D646" s="2703"/>
      <c r="E646" s="3105"/>
    </row>
    <row r="647" spans="1:6" ht="70">
      <c r="A647" s="1117" t="s">
        <v>12</v>
      </c>
      <c r="B647" s="1169" t="s">
        <v>7419</v>
      </c>
      <c r="C647" s="2717"/>
      <c r="D647" s="2702"/>
      <c r="E647" s="3105"/>
      <c r="F647" s="1123" t="s">
        <v>3943</v>
      </c>
    </row>
    <row r="648" spans="1:6">
      <c r="A648" s="1117"/>
      <c r="B648" s="1169" t="s">
        <v>3944</v>
      </c>
      <c r="C648" s="2717" t="s">
        <v>31</v>
      </c>
      <c r="D648" s="2702">
        <v>1</v>
      </c>
      <c r="E648" s="3105">
        <v>0</v>
      </c>
      <c r="F648" s="1123">
        <f>PRODUCT(D648,E648)</f>
        <v>0</v>
      </c>
    </row>
    <row r="649" spans="1:6">
      <c r="A649" s="1117"/>
      <c r="B649" s="1182" t="s">
        <v>7390</v>
      </c>
      <c r="C649" s="1137" t="s">
        <v>31</v>
      </c>
      <c r="D649" s="2703">
        <v>1</v>
      </c>
      <c r="E649" s="3105">
        <v>0</v>
      </c>
      <c r="F649" s="1123">
        <f>PRODUCT(D649,E649)</f>
        <v>0</v>
      </c>
    </row>
    <row r="650" spans="1:6">
      <c r="A650" s="1117"/>
      <c r="B650" s="1182" t="s">
        <v>7420</v>
      </c>
      <c r="C650" s="1137" t="s">
        <v>4</v>
      </c>
      <c r="D650" s="2703">
        <v>1</v>
      </c>
      <c r="E650" s="3105">
        <v>0</v>
      </c>
      <c r="F650" s="1123">
        <f>PRODUCT(D650,E650)</f>
        <v>0</v>
      </c>
    </row>
    <row r="651" spans="1:6" ht="20">
      <c r="A651" s="1117"/>
      <c r="B651" s="1169" t="s">
        <v>7414</v>
      </c>
      <c r="C651" s="2717" t="s">
        <v>4</v>
      </c>
      <c r="D651" s="2702">
        <v>1</v>
      </c>
      <c r="E651" s="3105">
        <v>0</v>
      </c>
      <c r="F651" s="1123">
        <f>PRODUCT(D651,E651)</f>
        <v>0</v>
      </c>
    </row>
    <row r="652" spans="1:6" ht="20">
      <c r="A652" s="1117"/>
      <c r="B652" s="1130" t="s">
        <v>7402</v>
      </c>
      <c r="C652" s="1137" t="s">
        <v>4</v>
      </c>
      <c r="D652" s="2703">
        <v>2</v>
      </c>
      <c r="E652" s="3105">
        <v>0</v>
      </c>
      <c r="F652" s="1123">
        <f>E652*D652</f>
        <v>0</v>
      </c>
    </row>
    <row r="653" spans="1:6" ht="20">
      <c r="A653" s="1117"/>
      <c r="B653" s="1169" t="s">
        <v>7407</v>
      </c>
      <c r="C653" s="2717" t="s">
        <v>4</v>
      </c>
      <c r="D653" s="2702">
        <v>2</v>
      </c>
      <c r="E653" s="3105">
        <v>0</v>
      </c>
      <c r="F653" s="1123">
        <f t="shared" ref="F653:F664" si="80">PRODUCT(D653,E653)</f>
        <v>0</v>
      </c>
    </row>
    <row r="654" spans="1:6" ht="20">
      <c r="A654" s="1117"/>
      <c r="B654" s="1169" t="s">
        <v>7415</v>
      </c>
      <c r="C654" s="2717" t="s">
        <v>4</v>
      </c>
      <c r="D654" s="2702">
        <v>1</v>
      </c>
      <c r="E654" s="3105">
        <v>0</v>
      </c>
      <c r="F654" s="1123">
        <f t="shared" si="80"/>
        <v>0</v>
      </c>
    </row>
    <row r="655" spans="1:6" ht="20">
      <c r="A655" s="1117"/>
      <c r="B655" s="1169" t="s">
        <v>7408</v>
      </c>
      <c r="C655" s="2717" t="s">
        <v>4</v>
      </c>
      <c r="D655" s="2702">
        <f>10+8+2+8+4</f>
        <v>32</v>
      </c>
      <c r="E655" s="3105">
        <v>0</v>
      </c>
      <c r="F655" s="1123">
        <f t="shared" si="80"/>
        <v>0</v>
      </c>
    </row>
    <row r="656" spans="1:6" ht="20">
      <c r="A656" s="1117"/>
      <c r="B656" s="1169" t="s">
        <v>7409</v>
      </c>
      <c r="C656" s="2717" t="s">
        <v>4</v>
      </c>
      <c r="D656" s="2702">
        <f>3+8</f>
        <v>11</v>
      </c>
      <c r="E656" s="3105">
        <v>0</v>
      </c>
      <c r="F656" s="1123">
        <f t="shared" si="80"/>
        <v>0</v>
      </c>
    </row>
    <row r="657" spans="1:6" ht="20">
      <c r="A657" s="1117"/>
      <c r="B657" s="1169" t="s">
        <v>7421</v>
      </c>
      <c r="C657" s="2717" t="s">
        <v>4</v>
      </c>
      <c r="D657" s="2702">
        <v>4</v>
      </c>
      <c r="E657" s="3105">
        <v>0</v>
      </c>
      <c r="F657" s="1123">
        <f t="shared" si="80"/>
        <v>0</v>
      </c>
    </row>
    <row r="658" spans="1:6" ht="20">
      <c r="A658" s="1117"/>
      <c r="B658" s="1169" t="s">
        <v>7422</v>
      </c>
      <c r="C658" s="2717" t="s">
        <v>4</v>
      </c>
      <c r="D658" s="2702">
        <v>5</v>
      </c>
      <c r="E658" s="3105">
        <v>0</v>
      </c>
      <c r="F658" s="1123">
        <f t="shared" si="80"/>
        <v>0</v>
      </c>
    </row>
    <row r="659" spans="1:6" ht="20">
      <c r="A659" s="1117"/>
      <c r="B659" s="1169" t="s">
        <v>7416</v>
      </c>
      <c r="C659" s="2717" t="s">
        <v>4</v>
      </c>
      <c r="D659" s="2702">
        <v>2</v>
      </c>
      <c r="E659" s="3105">
        <v>0</v>
      </c>
      <c r="F659" s="1123">
        <f t="shared" si="80"/>
        <v>0</v>
      </c>
    </row>
    <row r="660" spans="1:6">
      <c r="A660" s="1117"/>
      <c r="B660" s="1130" t="s">
        <v>7381</v>
      </c>
      <c r="C660" s="1137" t="s">
        <v>4</v>
      </c>
      <c r="D660" s="2703">
        <v>6</v>
      </c>
      <c r="E660" s="3105">
        <v>0</v>
      </c>
      <c r="F660" s="1123">
        <f t="shared" si="80"/>
        <v>0</v>
      </c>
    </row>
    <row r="661" spans="1:6">
      <c r="A661" s="1117"/>
      <c r="B661" s="1130" t="s">
        <v>7423</v>
      </c>
      <c r="C661" s="1137" t="s">
        <v>4</v>
      </c>
      <c r="D661" s="2703">
        <v>4</v>
      </c>
      <c r="E661" s="3105">
        <v>0</v>
      </c>
      <c r="F661" s="1123">
        <f t="shared" si="80"/>
        <v>0</v>
      </c>
    </row>
    <row r="662" spans="1:6">
      <c r="A662" s="1117"/>
      <c r="B662" s="1130" t="s">
        <v>7424</v>
      </c>
      <c r="C662" s="1137" t="s">
        <v>4</v>
      </c>
      <c r="D662" s="2703">
        <v>6</v>
      </c>
      <c r="E662" s="3105">
        <v>0</v>
      </c>
      <c r="F662" s="1123">
        <f t="shared" si="80"/>
        <v>0</v>
      </c>
    </row>
    <row r="663" spans="1:6" ht="20">
      <c r="A663" s="1117"/>
      <c r="B663" s="1130" t="s">
        <v>7383</v>
      </c>
      <c r="C663" s="1137" t="s">
        <v>4</v>
      </c>
      <c r="D663" s="2703">
        <v>6</v>
      </c>
      <c r="E663" s="3105">
        <v>0</v>
      </c>
      <c r="F663" s="1123">
        <f t="shared" si="80"/>
        <v>0</v>
      </c>
    </row>
    <row r="664" spans="1:6" ht="30">
      <c r="A664" s="1117"/>
      <c r="B664" s="1110" t="s">
        <v>7384</v>
      </c>
      <c r="C664" s="1137" t="s">
        <v>4</v>
      </c>
      <c r="D664" s="1181">
        <v>1</v>
      </c>
      <c r="E664" s="3120">
        <v>0</v>
      </c>
      <c r="F664" s="1174">
        <f t="shared" si="80"/>
        <v>0</v>
      </c>
    </row>
    <row r="665" spans="1:6">
      <c r="A665" s="1117"/>
      <c r="B665" s="1130" t="s">
        <v>3959</v>
      </c>
      <c r="C665" s="1137"/>
      <c r="D665" s="2703"/>
      <c r="E665" s="3105"/>
    </row>
    <row r="666" spans="1:6">
      <c r="A666" s="1117"/>
      <c r="B666" s="1130" t="s">
        <v>3960</v>
      </c>
      <c r="C666" s="1137" t="s">
        <v>31</v>
      </c>
      <c r="D666" s="2703">
        <v>1</v>
      </c>
      <c r="E666" s="3105">
        <v>0</v>
      </c>
      <c r="F666" s="1123">
        <f t="shared" ref="F666:F672" si="81">PRODUCT(D666,E666)</f>
        <v>0</v>
      </c>
    </row>
    <row r="667" spans="1:6">
      <c r="A667" s="1117"/>
      <c r="B667" s="1130" t="s">
        <v>3961</v>
      </c>
      <c r="C667" s="1137" t="s">
        <v>4</v>
      </c>
      <c r="D667" s="2703">
        <v>3</v>
      </c>
      <c r="E667" s="3105">
        <v>0</v>
      </c>
      <c r="F667" s="1123">
        <f t="shared" si="81"/>
        <v>0</v>
      </c>
    </row>
    <row r="668" spans="1:6">
      <c r="A668" s="1117"/>
      <c r="B668" s="1130" t="s">
        <v>3962</v>
      </c>
      <c r="C668" s="1137" t="s">
        <v>4</v>
      </c>
      <c r="D668" s="2703">
        <v>1</v>
      </c>
      <c r="E668" s="3105">
        <v>0</v>
      </c>
      <c r="F668" s="1123">
        <f t="shared" si="81"/>
        <v>0</v>
      </c>
    </row>
    <row r="669" spans="1:6">
      <c r="A669" s="1117"/>
      <c r="B669" s="1130" t="s">
        <v>3963</v>
      </c>
      <c r="C669" s="1137" t="s">
        <v>31</v>
      </c>
      <c r="D669" s="2703">
        <v>1</v>
      </c>
      <c r="E669" s="3105">
        <v>0</v>
      </c>
      <c r="F669" s="1123">
        <f t="shared" si="81"/>
        <v>0</v>
      </c>
    </row>
    <row r="670" spans="1:6">
      <c r="A670" s="1117"/>
      <c r="B670" s="1130" t="s">
        <v>3964</v>
      </c>
      <c r="C670" s="1137" t="s">
        <v>31</v>
      </c>
      <c r="D670" s="2703">
        <v>1</v>
      </c>
      <c r="E670" s="3105">
        <v>0</v>
      </c>
      <c r="F670" s="1123">
        <f t="shared" si="81"/>
        <v>0</v>
      </c>
    </row>
    <row r="671" spans="1:6">
      <c r="A671" s="1117"/>
      <c r="B671" s="2722" t="s">
        <v>3965</v>
      </c>
      <c r="C671" s="2723" t="s">
        <v>31</v>
      </c>
      <c r="D671" s="2724">
        <v>1</v>
      </c>
      <c r="E671" s="3135">
        <v>0</v>
      </c>
      <c r="F671" s="1195">
        <f t="shared" si="81"/>
        <v>0</v>
      </c>
    </row>
    <row r="672" spans="1:6">
      <c r="A672" s="1117"/>
      <c r="B672" s="1187" t="s">
        <v>7425</v>
      </c>
      <c r="C672" s="1137" t="s">
        <v>31</v>
      </c>
      <c r="D672" s="2703">
        <v>1</v>
      </c>
      <c r="E672" s="3105">
        <f>SUM(F648:F671)</f>
        <v>0</v>
      </c>
      <c r="F672" s="1123">
        <f t="shared" si="81"/>
        <v>0</v>
      </c>
    </row>
    <row r="673" spans="1:6">
      <c r="A673" s="1117"/>
      <c r="B673" s="1187"/>
      <c r="C673" s="1137"/>
      <c r="D673" s="2703"/>
      <c r="E673" s="3105"/>
    </row>
    <row r="674" spans="1:6" ht="60.5">
      <c r="A674" s="1117" t="s">
        <v>56</v>
      </c>
      <c r="B674" s="1169" t="s">
        <v>7426</v>
      </c>
      <c r="C674" s="2717"/>
      <c r="D674" s="2702"/>
      <c r="E674" s="3105"/>
      <c r="F674" s="1123" t="s">
        <v>3943</v>
      </c>
    </row>
    <row r="675" spans="1:6">
      <c r="A675" s="1117"/>
      <c r="B675" s="1169" t="s">
        <v>3944</v>
      </c>
      <c r="C675" s="2717" t="s">
        <v>31</v>
      </c>
      <c r="D675" s="2702">
        <v>1</v>
      </c>
      <c r="E675" s="3105">
        <v>0</v>
      </c>
      <c r="F675" s="1123">
        <f>PRODUCT(D675,E675)</f>
        <v>0</v>
      </c>
    </row>
    <row r="676" spans="1:6">
      <c r="A676" s="1117"/>
      <c r="B676" s="1182" t="s">
        <v>7427</v>
      </c>
      <c r="C676" s="1137" t="s">
        <v>4</v>
      </c>
      <c r="D676" s="2703">
        <v>1</v>
      </c>
      <c r="E676" s="3105">
        <v>0</v>
      </c>
      <c r="F676" s="1123">
        <f>PRODUCT(D676,E676)</f>
        <v>0</v>
      </c>
    </row>
    <row r="677" spans="1:6" ht="20">
      <c r="A677" s="1117"/>
      <c r="B677" s="1169" t="s">
        <v>7414</v>
      </c>
      <c r="C677" s="2717" t="s">
        <v>4</v>
      </c>
      <c r="D677" s="2702">
        <v>1</v>
      </c>
      <c r="E677" s="3105">
        <v>0</v>
      </c>
      <c r="F677" s="1123">
        <f>PRODUCT(D677,E677)</f>
        <v>0</v>
      </c>
    </row>
    <row r="678" spans="1:6" ht="20">
      <c r="A678" s="1117"/>
      <c r="B678" s="1130" t="s">
        <v>7372</v>
      </c>
      <c r="C678" s="1137" t="s">
        <v>4</v>
      </c>
      <c r="D678" s="2703">
        <v>1</v>
      </c>
      <c r="E678" s="3105">
        <v>0</v>
      </c>
      <c r="F678" s="1123">
        <f>E678*D678</f>
        <v>0</v>
      </c>
    </row>
    <row r="679" spans="1:6" ht="20">
      <c r="A679" s="1117"/>
      <c r="B679" s="1130" t="s">
        <v>7402</v>
      </c>
      <c r="C679" s="1137" t="s">
        <v>4</v>
      </c>
      <c r="D679" s="2703">
        <v>1</v>
      </c>
      <c r="E679" s="3105">
        <v>0</v>
      </c>
      <c r="F679" s="1123">
        <f>E679*D679</f>
        <v>0</v>
      </c>
    </row>
    <row r="680" spans="1:6" ht="20">
      <c r="A680" s="1117"/>
      <c r="B680" s="1130" t="s">
        <v>7362</v>
      </c>
      <c r="C680" s="2717" t="s">
        <v>4</v>
      </c>
      <c r="D680" s="2721">
        <v>1</v>
      </c>
      <c r="E680" s="3105">
        <v>0</v>
      </c>
      <c r="F680" s="1123">
        <f t="shared" ref="F680:F688" si="82">PRODUCT(D680,E680)</f>
        <v>0</v>
      </c>
    </row>
    <row r="681" spans="1:6" ht="20">
      <c r="A681" s="1117"/>
      <c r="B681" s="1130" t="s">
        <v>7428</v>
      </c>
      <c r="C681" s="2717" t="s">
        <v>4</v>
      </c>
      <c r="D681" s="2721">
        <v>1</v>
      </c>
      <c r="E681" s="3105">
        <v>0</v>
      </c>
      <c r="F681" s="1123">
        <f t="shared" si="82"/>
        <v>0</v>
      </c>
    </row>
    <row r="682" spans="1:6" ht="20">
      <c r="A682" s="1117"/>
      <c r="B682" s="1169" t="s">
        <v>7429</v>
      </c>
      <c r="C682" s="2717" t="s">
        <v>31</v>
      </c>
      <c r="D682" s="2702">
        <v>1</v>
      </c>
      <c r="E682" s="3105">
        <v>0</v>
      </c>
      <c r="F682" s="1123">
        <f t="shared" si="82"/>
        <v>0</v>
      </c>
    </row>
    <row r="683" spans="1:6" ht="20">
      <c r="A683" s="1117"/>
      <c r="B683" s="1169" t="s">
        <v>7408</v>
      </c>
      <c r="C683" s="2717" t="s">
        <v>4</v>
      </c>
      <c r="D683" s="2702">
        <v>7</v>
      </c>
      <c r="E683" s="3105">
        <v>0</v>
      </c>
      <c r="F683" s="1123">
        <f t="shared" si="82"/>
        <v>0</v>
      </c>
    </row>
    <row r="684" spans="1:6" ht="20">
      <c r="A684" s="1117"/>
      <c r="B684" s="1169" t="s">
        <v>7409</v>
      </c>
      <c r="C684" s="2717" t="s">
        <v>4</v>
      </c>
      <c r="D684" s="2702">
        <v>3</v>
      </c>
      <c r="E684" s="3105">
        <v>0</v>
      </c>
      <c r="F684" s="1123">
        <f t="shared" si="82"/>
        <v>0</v>
      </c>
    </row>
    <row r="685" spans="1:6" ht="20">
      <c r="A685" s="1117"/>
      <c r="B685" s="1169" t="s">
        <v>7430</v>
      </c>
      <c r="C685" s="2717" t="s">
        <v>4</v>
      </c>
      <c r="D685" s="2702">
        <v>13</v>
      </c>
      <c r="E685" s="3105">
        <v>0</v>
      </c>
      <c r="F685" s="1123">
        <f t="shared" si="82"/>
        <v>0</v>
      </c>
    </row>
    <row r="686" spans="1:6" ht="20">
      <c r="A686" s="1117"/>
      <c r="B686" s="1169" t="s">
        <v>7410</v>
      </c>
      <c r="C686" s="2717" t="s">
        <v>4</v>
      </c>
      <c r="D686" s="2702">
        <v>9</v>
      </c>
      <c r="E686" s="3105">
        <v>0</v>
      </c>
      <c r="F686" s="1123">
        <f t="shared" si="82"/>
        <v>0</v>
      </c>
    </row>
    <row r="687" spans="1:6" ht="20">
      <c r="A687" s="1117"/>
      <c r="B687" s="1169" t="s">
        <v>7422</v>
      </c>
      <c r="C687" s="2717" t="s">
        <v>4</v>
      </c>
      <c r="D687" s="2702">
        <v>4</v>
      </c>
      <c r="E687" s="3105">
        <v>0</v>
      </c>
      <c r="F687" s="1123">
        <f t="shared" si="82"/>
        <v>0</v>
      </c>
    </row>
    <row r="688" spans="1:6">
      <c r="A688" s="1117"/>
      <c r="B688" s="1130" t="s">
        <v>7431</v>
      </c>
      <c r="C688" s="1137" t="s">
        <v>4</v>
      </c>
      <c r="D688" s="2703">
        <v>1</v>
      </c>
      <c r="E688" s="3105">
        <v>0</v>
      </c>
      <c r="F688" s="1123">
        <f t="shared" si="82"/>
        <v>0</v>
      </c>
    </row>
    <row r="689" spans="1:6">
      <c r="A689" s="1117"/>
      <c r="B689" s="1130" t="s">
        <v>3959</v>
      </c>
      <c r="C689" s="1137"/>
      <c r="D689" s="2703"/>
      <c r="E689" s="3105"/>
    </row>
    <row r="690" spans="1:6">
      <c r="A690" s="1117"/>
      <c r="B690" s="1130" t="s">
        <v>3960</v>
      </c>
      <c r="C690" s="1137" t="s">
        <v>31</v>
      </c>
      <c r="D690" s="2703">
        <v>1</v>
      </c>
      <c r="E690" s="3105">
        <v>0</v>
      </c>
      <c r="F690" s="1123">
        <f t="shared" ref="F690:F696" si="83">PRODUCT(D690,E690)</f>
        <v>0</v>
      </c>
    </row>
    <row r="691" spans="1:6">
      <c r="A691" s="1117"/>
      <c r="B691" s="1130" t="s">
        <v>3961</v>
      </c>
      <c r="C691" s="1137" t="s">
        <v>4</v>
      </c>
      <c r="D691" s="2703">
        <v>4</v>
      </c>
      <c r="E691" s="3105">
        <v>0</v>
      </c>
      <c r="F691" s="1123">
        <f t="shared" si="83"/>
        <v>0</v>
      </c>
    </row>
    <row r="692" spans="1:6">
      <c r="A692" s="1117"/>
      <c r="B692" s="1130" t="s">
        <v>3962</v>
      </c>
      <c r="C692" s="1137" t="s">
        <v>4</v>
      </c>
      <c r="D692" s="2703">
        <v>1</v>
      </c>
      <c r="E692" s="3105">
        <v>0</v>
      </c>
      <c r="F692" s="1123">
        <f t="shared" si="83"/>
        <v>0</v>
      </c>
    </row>
    <row r="693" spans="1:6">
      <c r="A693" s="1117"/>
      <c r="B693" s="1130" t="s">
        <v>3963</v>
      </c>
      <c r="C693" s="1137" t="s">
        <v>31</v>
      </c>
      <c r="D693" s="2703">
        <v>1</v>
      </c>
      <c r="E693" s="3105">
        <v>0</v>
      </c>
      <c r="F693" s="1123">
        <f t="shared" si="83"/>
        <v>0</v>
      </c>
    </row>
    <row r="694" spans="1:6">
      <c r="A694" s="1117"/>
      <c r="B694" s="1130" t="s">
        <v>3964</v>
      </c>
      <c r="C694" s="1137" t="s">
        <v>31</v>
      </c>
      <c r="D694" s="2703">
        <v>1</v>
      </c>
      <c r="E694" s="3105">
        <v>0</v>
      </c>
      <c r="F694" s="1123">
        <f t="shared" si="83"/>
        <v>0</v>
      </c>
    </row>
    <row r="695" spans="1:6">
      <c r="A695" s="1117"/>
      <c r="B695" s="2722" t="s">
        <v>3965</v>
      </c>
      <c r="C695" s="2723" t="s">
        <v>31</v>
      </c>
      <c r="D695" s="2724">
        <v>1</v>
      </c>
      <c r="E695" s="3135">
        <v>0</v>
      </c>
      <c r="F695" s="1195">
        <f t="shared" si="83"/>
        <v>0</v>
      </c>
    </row>
    <row r="696" spans="1:6">
      <c r="A696" s="1117"/>
      <c r="B696" s="1187" t="s">
        <v>7432</v>
      </c>
      <c r="C696" s="1137" t="s">
        <v>31</v>
      </c>
      <c r="D696" s="2703">
        <v>1</v>
      </c>
      <c r="E696" s="3105">
        <f>SUM(F675:F695)</f>
        <v>0</v>
      </c>
      <c r="F696" s="1123">
        <f t="shared" si="83"/>
        <v>0</v>
      </c>
    </row>
    <row r="697" spans="1:6">
      <c r="A697" s="1117"/>
      <c r="B697" s="1187"/>
      <c r="C697" s="1137"/>
      <c r="D697" s="2703"/>
      <c r="E697" s="3105"/>
    </row>
    <row r="698" spans="1:6" ht="60.5">
      <c r="A698" s="1117" t="s">
        <v>57</v>
      </c>
      <c r="B698" s="1169" t="s">
        <v>7433</v>
      </c>
      <c r="C698" s="2717"/>
      <c r="D698" s="2702"/>
      <c r="E698" s="3105"/>
      <c r="F698" s="1123" t="s">
        <v>3943</v>
      </c>
    </row>
    <row r="699" spans="1:6">
      <c r="A699" s="1117"/>
      <c r="B699" s="1169" t="s">
        <v>3944</v>
      </c>
      <c r="C699" s="2717" t="s">
        <v>31</v>
      </c>
      <c r="D699" s="2702">
        <v>1</v>
      </c>
      <c r="E699" s="3105">
        <v>0</v>
      </c>
      <c r="F699" s="1123">
        <f>PRODUCT(D699,E699)</f>
        <v>0</v>
      </c>
    </row>
    <row r="700" spans="1:6">
      <c r="A700" s="1117"/>
      <c r="B700" s="1182" t="s">
        <v>7434</v>
      </c>
      <c r="C700" s="1137" t="s">
        <v>4</v>
      </c>
      <c r="D700" s="2703">
        <v>1</v>
      </c>
      <c r="E700" s="3105">
        <v>0</v>
      </c>
      <c r="F700" s="1123">
        <f>PRODUCT(D700,E700)</f>
        <v>0</v>
      </c>
    </row>
    <row r="701" spans="1:6" ht="20">
      <c r="A701" s="1117"/>
      <c r="B701" s="1169" t="s">
        <v>7414</v>
      </c>
      <c r="C701" s="2717" t="s">
        <v>4</v>
      </c>
      <c r="D701" s="2702">
        <v>1</v>
      </c>
      <c r="E701" s="3105">
        <v>0</v>
      </c>
      <c r="F701" s="1123">
        <f>PRODUCT(D701,E701)</f>
        <v>0</v>
      </c>
    </row>
    <row r="702" spans="1:6" ht="20">
      <c r="A702" s="1117"/>
      <c r="B702" s="1130" t="s">
        <v>7372</v>
      </c>
      <c r="C702" s="1137" t="s">
        <v>4</v>
      </c>
      <c r="D702" s="2703">
        <v>1</v>
      </c>
      <c r="E702" s="3105">
        <v>0</v>
      </c>
      <c r="F702" s="1123">
        <f>E702*D702</f>
        <v>0</v>
      </c>
    </row>
    <row r="703" spans="1:6" ht="20">
      <c r="A703" s="1117"/>
      <c r="B703" s="1130" t="s">
        <v>7402</v>
      </c>
      <c r="C703" s="1137" t="s">
        <v>4</v>
      </c>
      <c r="D703" s="2703">
        <v>1</v>
      </c>
      <c r="E703" s="3105">
        <v>0</v>
      </c>
      <c r="F703" s="1123">
        <f>E703*D703</f>
        <v>0</v>
      </c>
    </row>
    <row r="704" spans="1:6" ht="20">
      <c r="A704" s="1117"/>
      <c r="B704" s="1130" t="s">
        <v>7362</v>
      </c>
      <c r="C704" s="2717" t="s">
        <v>4</v>
      </c>
      <c r="D704" s="2721">
        <v>1</v>
      </c>
      <c r="E704" s="3105">
        <v>0</v>
      </c>
      <c r="F704" s="1123">
        <f t="shared" ref="F704:F714" si="84">PRODUCT(D704,E704)</f>
        <v>0</v>
      </c>
    </row>
    <row r="705" spans="1:6" ht="20">
      <c r="A705" s="1117"/>
      <c r="B705" s="1130" t="s">
        <v>7428</v>
      </c>
      <c r="C705" s="2717" t="s">
        <v>4</v>
      </c>
      <c r="D705" s="2721">
        <v>1</v>
      </c>
      <c r="E705" s="3105">
        <v>0</v>
      </c>
      <c r="F705" s="1123">
        <f t="shared" si="84"/>
        <v>0</v>
      </c>
    </row>
    <row r="706" spans="1:6" ht="20">
      <c r="A706" s="1117"/>
      <c r="B706" s="1169" t="s">
        <v>7435</v>
      </c>
      <c r="C706" s="2717" t="s">
        <v>31</v>
      </c>
      <c r="D706" s="2702">
        <v>1</v>
      </c>
      <c r="E706" s="3105">
        <v>0</v>
      </c>
      <c r="F706" s="1123">
        <f t="shared" si="84"/>
        <v>0</v>
      </c>
    </row>
    <row r="707" spans="1:6" ht="20">
      <c r="A707" s="1117"/>
      <c r="B707" s="1169" t="s">
        <v>7408</v>
      </c>
      <c r="C707" s="2717" t="s">
        <v>4</v>
      </c>
      <c r="D707" s="2702">
        <v>8</v>
      </c>
      <c r="E707" s="3105">
        <v>0</v>
      </c>
      <c r="F707" s="1123">
        <f t="shared" si="84"/>
        <v>0</v>
      </c>
    </row>
    <row r="708" spans="1:6" ht="20">
      <c r="A708" s="1117"/>
      <c r="B708" s="1169" t="s">
        <v>7409</v>
      </c>
      <c r="C708" s="2717" t="s">
        <v>4</v>
      </c>
      <c r="D708" s="2702">
        <v>2</v>
      </c>
      <c r="E708" s="3105">
        <v>0</v>
      </c>
      <c r="F708" s="1123">
        <f t="shared" si="84"/>
        <v>0</v>
      </c>
    </row>
    <row r="709" spans="1:6" ht="20">
      <c r="A709" s="1117"/>
      <c r="B709" s="1169" t="s">
        <v>7430</v>
      </c>
      <c r="C709" s="2717" t="s">
        <v>4</v>
      </c>
      <c r="D709" s="2702">
        <v>3</v>
      </c>
      <c r="E709" s="3105">
        <v>0</v>
      </c>
      <c r="F709" s="1123">
        <f t="shared" si="84"/>
        <v>0</v>
      </c>
    </row>
    <row r="710" spans="1:6" ht="20">
      <c r="A710" s="1117"/>
      <c r="B710" s="1169" t="s">
        <v>7410</v>
      </c>
      <c r="C710" s="2717" t="s">
        <v>4</v>
      </c>
      <c r="D710" s="2702">
        <v>9</v>
      </c>
      <c r="E710" s="3105">
        <v>0</v>
      </c>
      <c r="F710" s="1123">
        <f t="shared" si="84"/>
        <v>0</v>
      </c>
    </row>
    <row r="711" spans="1:6" ht="20">
      <c r="A711" s="1117"/>
      <c r="B711" s="1169" t="s">
        <v>7422</v>
      </c>
      <c r="C711" s="2717" t="s">
        <v>4</v>
      </c>
      <c r="D711" s="2702">
        <v>4</v>
      </c>
      <c r="E711" s="3105">
        <v>0</v>
      </c>
      <c r="F711" s="1123">
        <f t="shared" si="84"/>
        <v>0</v>
      </c>
    </row>
    <row r="712" spans="1:6" ht="20">
      <c r="A712" s="1117"/>
      <c r="B712" s="1169" t="s">
        <v>7436</v>
      </c>
      <c r="C712" s="2717" t="s">
        <v>4</v>
      </c>
      <c r="D712" s="2702">
        <v>2</v>
      </c>
      <c r="E712" s="3105">
        <v>0</v>
      </c>
      <c r="F712" s="1123">
        <f t="shared" si="84"/>
        <v>0</v>
      </c>
    </row>
    <row r="713" spans="1:6">
      <c r="A713" s="1117"/>
      <c r="B713" s="1130" t="s">
        <v>7437</v>
      </c>
      <c r="C713" s="1137" t="s">
        <v>4</v>
      </c>
      <c r="D713" s="2703">
        <v>2</v>
      </c>
      <c r="E713" s="3105">
        <v>0</v>
      </c>
      <c r="F713" s="1123">
        <f t="shared" si="84"/>
        <v>0</v>
      </c>
    </row>
    <row r="714" spans="1:6">
      <c r="A714" s="1117"/>
      <c r="B714" s="1130" t="s">
        <v>7438</v>
      </c>
      <c r="C714" s="1137" t="s">
        <v>4</v>
      </c>
      <c r="D714" s="2703">
        <v>1</v>
      </c>
      <c r="E714" s="3105">
        <v>0</v>
      </c>
      <c r="F714" s="1123">
        <f t="shared" si="84"/>
        <v>0</v>
      </c>
    </row>
    <row r="715" spans="1:6">
      <c r="A715" s="1117"/>
      <c r="B715" s="1130" t="s">
        <v>3959</v>
      </c>
      <c r="C715" s="1137"/>
      <c r="D715" s="2703"/>
      <c r="E715" s="3105"/>
    </row>
    <row r="716" spans="1:6">
      <c r="A716" s="1117"/>
      <c r="B716" s="1130" t="s">
        <v>3960</v>
      </c>
      <c r="C716" s="1137" t="s">
        <v>31</v>
      </c>
      <c r="D716" s="2703">
        <v>1</v>
      </c>
      <c r="E716" s="3105">
        <v>0</v>
      </c>
      <c r="F716" s="1123">
        <f t="shared" ref="F716:F722" si="85">PRODUCT(D716,E716)</f>
        <v>0</v>
      </c>
    </row>
    <row r="717" spans="1:6">
      <c r="A717" s="1117"/>
      <c r="B717" s="1130" t="s">
        <v>3961</v>
      </c>
      <c r="C717" s="1137" t="s">
        <v>4</v>
      </c>
      <c r="D717" s="2703">
        <v>3</v>
      </c>
      <c r="E717" s="3105">
        <v>0</v>
      </c>
      <c r="F717" s="1123">
        <f t="shared" si="85"/>
        <v>0</v>
      </c>
    </row>
    <row r="718" spans="1:6">
      <c r="A718" s="1117"/>
      <c r="B718" s="1130" t="s">
        <v>3962</v>
      </c>
      <c r="C718" s="1137" t="s">
        <v>4</v>
      </c>
      <c r="D718" s="2703">
        <v>1</v>
      </c>
      <c r="E718" s="3105">
        <v>0</v>
      </c>
      <c r="F718" s="1123">
        <f t="shared" si="85"/>
        <v>0</v>
      </c>
    </row>
    <row r="719" spans="1:6">
      <c r="A719" s="1117"/>
      <c r="B719" s="1130" t="s">
        <v>3963</v>
      </c>
      <c r="C719" s="1137" t="s">
        <v>31</v>
      </c>
      <c r="D719" s="2703">
        <v>1</v>
      </c>
      <c r="E719" s="3105">
        <v>0</v>
      </c>
      <c r="F719" s="1123">
        <f t="shared" si="85"/>
        <v>0</v>
      </c>
    </row>
    <row r="720" spans="1:6">
      <c r="A720" s="1117"/>
      <c r="B720" s="1130" t="s">
        <v>3964</v>
      </c>
      <c r="C720" s="1137" t="s">
        <v>31</v>
      </c>
      <c r="D720" s="2703">
        <v>1</v>
      </c>
      <c r="E720" s="3105">
        <v>0</v>
      </c>
      <c r="F720" s="1123">
        <f t="shared" si="85"/>
        <v>0</v>
      </c>
    </row>
    <row r="721" spans="1:6">
      <c r="A721" s="1117"/>
      <c r="B721" s="2722" t="s">
        <v>3965</v>
      </c>
      <c r="C721" s="2723" t="s">
        <v>31</v>
      </c>
      <c r="D721" s="2724">
        <v>1</v>
      </c>
      <c r="E721" s="3135">
        <v>0</v>
      </c>
      <c r="F721" s="1195">
        <f t="shared" si="85"/>
        <v>0</v>
      </c>
    </row>
    <row r="722" spans="1:6">
      <c r="A722" s="1117"/>
      <c r="B722" s="1187" t="s">
        <v>7439</v>
      </c>
      <c r="C722" s="1137" t="s">
        <v>31</v>
      </c>
      <c r="D722" s="2703">
        <v>1</v>
      </c>
      <c r="E722" s="3105">
        <f>SUM(F699:F721)</f>
        <v>0</v>
      </c>
      <c r="F722" s="1123">
        <f t="shared" si="85"/>
        <v>0</v>
      </c>
    </row>
    <row r="723" spans="1:6">
      <c r="A723" s="1117"/>
      <c r="B723" s="1187"/>
      <c r="C723" s="1137"/>
      <c r="D723" s="2703"/>
      <c r="E723" s="3105"/>
    </row>
    <row r="724" spans="1:6" ht="60.5">
      <c r="A724" s="1117" t="s">
        <v>63</v>
      </c>
      <c r="B724" s="1169" t="s">
        <v>7440</v>
      </c>
      <c r="C724" s="2717"/>
      <c r="D724" s="2702"/>
      <c r="E724" s="3105"/>
      <c r="F724" s="1123" t="s">
        <v>3943</v>
      </c>
    </row>
    <row r="725" spans="1:6">
      <c r="A725" s="1117"/>
      <c r="B725" s="1169" t="s">
        <v>3944</v>
      </c>
      <c r="C725" s="2717" t="s">
        <v>31</v>
      </c>
      <c r="D725" s="2702">
        <v>1</v>
      </c>
      <c r="E725" s="3105">
        <v>0</v>
      </c>
      <c r="F725" s="1123">
        <f>PRODUCT(D725,E725)</f>
        <v>0</v>
      </c>
    </row>
    <row r="726" spans="1:6">
      <c r="A726" s="1117"/>
      <c r="B726" s="1182" t="s">
        <v>7441</v>
      </c>
      <c r="C726" s="1137" t="s">
        <v>4</v>
      </c>
      <c r="D726" s="2703">
        <v>1</v>
      </c>
      <c r="E726" s="3105">
        <v>0</v>
      </c>
      <c r="F726" s="1123">
        <f>PRODUCT(D726,E726)</f>
        <v>0</v>
      </c>
    </row>
    <row r="727" spans="1:6" ht="20">
      <c r="A727" s="1117"/>
      <c r="B727" s="1169" t="s">
        <v>7414</v>
      </c>
      <c r="C727" s="2717" t="s">
        <v>4</v>
      </c>
      <c r="D727" s="2702">
        <v>1</v>
      </c>
      <c r="E727" s="3105">
        <v>0</v>
      </c>
      <c r="F727" s="1123">
        <f>PRODUCT(D727,E727)</f>
        <v>0</v>
      </c>
    </row>
    <row r="728" spans="1:6" ht="20">
      <c r="A728" s="1117"/>
      <c r="B728" s="1130" t="s">
        <v>7402</v>
      </c>
      <c r="C728" s="1137" t="s">
        <v>4</v>
      </c>
      <c r="D728" s="2703">
        <v>2</v>
      </c>
      <c r="E728" s="3105">
        <v>0</v>
      </c>
      <c r="F728" s="1123">
        <f>E728*D728</f>
        <v>0</v>
      </c>
    </row>
    <row r="729" spans="1:6" ht="20">
      <c r="A729" s="1117"/>
      <c r="B729" s="1130" t="s">
        <v>7442</v>
      </c>
      <c r="C729" s="2717" t="s">
        <v>4</v>
      </c>
      <c r="D729" s="2721">
        <v>1</v>
      </c>
      <c r="E729" s="3105">
        <v>0</v>
      </c>
      <c r="F729" s="1123">
        <f t="shared" ref="F729:F736" si="86">PRODUCT(D729,E729)</f>
        <v>0</v>
      </c>
    </row>
    <row r="730" spans="1:6" ht="20">
      <c r="A730" s="1117"/>
      <c r="B730" s="1169" t="s">
        <v>7408</v>
      </c>
      <c r="C730" s="2717" t="s">
        <v>4</v>
      </c>
      <c r="D730" s="2702">
        <v>8</v>
      </c>
      <c r="E730" s="3105">
        <v>0</v>
      </c>
      <c r="F730" s="1123">
        <f t="shared" si="86"/>
        <v>0</v>
      </c>
    </row>
    <row r="731" spans="1:6" ht="20">
      <c r="A731" s="1117"/>
      <c r="B731" s="1169" t="s">
        <v>7409</v>
      </c>
      <c r="C731" s="2717" t="s">
        <v>4</v>
      </c>
      <c r="D731" s="2702">
        <v>2</v>
      </c>
      <c r="E731" s="3105">
        <v>0</v>
      </c>
      <c r="F731" s="1123">
        <f t="shared" si="86"/>
        <v>0</v>
      </c>
    </row>
    <row r="732" spans="1:6" ht="20">
      <c r="A732" s="1117"/>
      <c r="B732" s="1169" t="s">
        <v>7430</v>
      </c>
      <c r="C732" s="2717" t="s">
        <v>4</v>
      </c>
      <c r="D732" s="2702">
        <v>5</v>
      </c>
      <c r="E732" s="3105">
        <v>0</v>
      </c>
      <c r="F732" s="1123">
        <f t="shared" si="86"/>
        <v>0</v>
      </c>
    </row>
    <row r="733" spans="1:6" ht="20">
      <c r="A733" s="1117"/>
      <c r="B733" s="1169" t="s">
        <v>7410</v>
      </c>
      <c r="C733" s="2717" t="s">
        <v>4</v>
      </c>
      <c r="D733" s="2702">
        <v>9</v>
      </c>
      <c r="E733" s="3105">
        <v>0</v>
      </c>
      <c r="F733" s="1123">
        <f t="shared" si="86"/>
        <v>0</v>
      </c>
    </row>
    <row r="734" spans="1:6" ht="20">
      <c r="A734" s="1117"/>
      <c r="B734" s="1169" t="s">
        <v>7422</v>
      </c>
      <c r="C734" s="2717" t="s">
        <v>4</v>
      </c>
      <c r="D734" s="2702">
        <v>4</v>
      </c>
      <c r="E734" s="3105">
        <v>0</v>
      </c>
      <c r="F734" s="1123">
        <f t="shared" si="86"/>
        <v>0</v>
      </c>
    </row>
    <row r="735" spans="1:6">
      <c r="A735" s="1117"/>
      <c r="B735" s="1130" t="s">
        <v>7437</v>
      </c>
      <c r="C735" s="1137" t="s">
        <v>4</v>
      </c>
      <c r="D735" s="2703">
        <v>3</v>
      </c>
      <c r="E735" s="3105">
        <v>0</v>
      </c>
      <c r="F735" s="1123">
        <f t="shared" si="86"/>
        <v>0</v>
      </c>
    </row>
    <row r="736" spans="1:6">
      <c r="A736" s="1117"/>
      <c r="B736" s="1130" t="s">
        <v>7443</v>
      </c>
      <c r="C736" s="1137" t="s">
        <v>4</v>
      </c>
      <c r="D736" s="2703">
        <v>1</v>
      </c>
      <c r="E736" s="3105">
        <v>0</v>
      </c>
      <c r="F736" s="1123">
        <f t="shared" si="86"/>
        <v>0</v>
      </c>
    </row>
    <row r="737" spans="1:6">
      <c r="A737" s="1117"/>
      <c r="B737" s="1130" t="s">
        <v>3959</v>
      </c>
      <c r="C737" s="1137"/>
      <c r="D737" s="2703"/>
      <c r="E737" s="3105"/>
    </row>
    <row r="738" spans="1:6">
      <c r="A738" s="1117"/>
      <c r="B738" s="1130" t="s">
        <v>3960</v>
      </c>
      <c r="C738" s="1137" t="s">
        <v>31</v>
      </c>
      <c r="D738" s="2703">
        <v>1</v>
      </c>
      <c r="E738" s="3105">
        <v>0</v>
      </c>
      <c r="F738" s="1123">
        <f t="shared" ref="F738:F744" si="87">PRODUCT(D738,E738)</f>
        <v>0</v>
      </c>
    </row>
    <row r="739" spans="1:6">
      <c r="A739" s="1117"/>
      <c r="B739" s="1130" t="s">
        <v>3961</v>
      </c>
      <c r="C739" s="1137" t="s">
        <v>4</v>
      </c>
      <c r="D739" s="2703">
        <v>3</v>
      </c>
      <c r="E739" s="3105">
        <v>0</v>
      </c>
      <c r="F739" s="1123">
        <f t="shared" si="87"/>
        <v>0</v>
      </c>
    </row>
    <row r="740" spans="1:6">
      <c r="A740" s="1117"/>
      <c r="B740" s="1130" t="s">
        <v>3962</v>
      </c>
      <c r="C740" s="1137" t="s">
        <v>4</v>
      </c>
      <c r="D740" s="2703">
        <v>1</v>
      </c>
      <c r="E740" s="3105">
        <v>0</v>
      </c>
      <c r="F740" s="1123">
        <f t="shared" si="87"/>
        <v>0</v>
      </c>
    </row>
    <row r="741" spans="1:6">
      <c r="A741" s="1117"/>
      <c r="B741" s="1130" t="s">
        <v>3963</v>
      </c>
      <c r="C741" s="1137" t="s">
        <v>31</v>
      </c>
      <c r="D741" s="2703">
        <v>1</v>
      </c>
      <c r="E741" s="3105">
        <v>0</v>
      </c>
      <c r="F741" s="1123">
        <f t="shared" si="87"/>
        <v>0</v>
      </c>
    </row>
    <row r="742" spans="1:6">
      <c r="A742" s="1117"/>
      <c r="B742" s="1130" t="s">
        <v>3964</v>
      </c>
      <c r="C742" s="1137" t="s">
        <v>31</v>
      </c>
      <c r="D742" s="2703">
        <v>1</v>
      </c>
      <c r="E742" s="3105">
        <v>0</v>
      </c>
      <c r="F742" s="1123">
        <f t="shared" si="87"/>
        <v>0</v>
      </c>
    </row>
    <row r="743" spans="1:6">
      <c r="A743" s="1117"/>
      <c r="B743" s="2722" t="s">
        <v>3965</v>
      </c>
      <c r="C743" s="2723" t="s">
        <v>31</v>
      </c>
      <c r="D743" s="2724">
        <v>1</v>
      </c>
      <c r="E743" s="3135">
        <v>0</v>
      </c>
      <c r="F743" s="1195">
        <f t="shared" si="87"/>
        <v>0</v>
      </c>
    </row>
    <row r="744" spans="1:6">
      <c r="A744" s="1117"/>
      <c r="B744" s="1187" t="s">
        <v>7444</v>
      </c>
      <c r="C744" s="1137" t="s">
        <v>31</v>
      </c>
      <c r="D744" s="2703">
        <v>1</v>
      </c>
      <c r="E744" s="3105">
        <f>SUM(F725:F743)</f>
        <v>0</v>
      </c>
      <c r="F744" s="1123">
        <f t="shared" si="87"/>
        <v>0</v>
      </c>
    </row>
    <row r="745" spans="1:6">
      <c r="A745" s="1117"/>
      <c r="B745" s="1187"/>
      <c r="C745" s="1137"/>
      <c r="D745" s="2703"/>
      <c r="E745" s="3105"/>
    </row>
    <row r="746" spans="1:6" ht="60.5">
      <c r="A746" s="1117" t="s">
        <v>65</v>
      </c>
      <c r="B746" s="1169" t="s">
        <v>7445</v>
      </c>
      <c r="C746" s="2717"/>
      <c r="D746" s="2702"/>
      <c r="E746" s="3105"/>
      <c r="F746" s="1123" t="s">
        <v>3943</v>
      </c>
    </row>
    <row r="747" spans="1:6">
      <c r="A747" s="1117"/>
      <c r="B747" s="1169" t="s">
        <v>3944</v>
      </c>
      <c r="C747" s="2717" t="s">
        <v>31</v>
      </c>
      <c r="D747" s="2702">
        <v>1</v>
      </c>
      <c r="E747" s="3105">
        <v>0</v>
      </c>
      <c r="F747" s="1123">
        <f>PRODUCT(D747,E747)</f>
        <v>0</v>
      </c>
    </row>
    <row r="748" spans="1:6">
      <c r="A748" s="1117"/>
      <c r="B748" s="1182" t="s">
        <v>7441</v>
      </c>
      <c r="C748" s="1137" t="s">
        <v>4</v>
      </c>
      <c r="D748" s="2703">
        <v>1</v>
      </c>
      <c r="E748" s="3105">
        <v>0</v>
      </c>
      <c r="F748" s="1123">
        <f>PRODUCT(D748,E748)</f>
        <v>0</v>
      </c>
    </row>
    <row r="749" spans="1:6" ht="20">
      <c r="A749" s="1117"/>
      <c r="B749" s="1169" t="s">
        <v>7414</v>
      </c>
      <c r="C749" s="2717" t="s">
        <v>4</v>
      </c>
      <c r="D749" s="2702">
        <v>1</v>
      </c>
      <c r="E749" s="3105">
        <v>0</v>
      </c>
      <c r="F749" s="1123">
        <f>PRODUCT(D749,E749)</f>
        <v>0</v>
      </c>
    </row>
    <row r="750" spans="1:6" ht="20">
      <c r="A750" s="1117"/>
      <c r="B750" s="1130" t="s">
        <v>7372</v>
      </c>
      <c r="C750" s="1137" t="s">
        <v>4</v>
      </c>
      <c r="D750" s="2703">
        <v>1</v>
      </c>
      <c r="E750" s="3105">
        <v>0</v>
      </c>
      <c r="F750" s="1123">
        <f>E750*D750</f>
        <v>0</v>
      </c>
    </row>
    <row r="751" spans="1:6" ht="20">
      <c r="A751" s="1117"/>
      <c r="B751" s="1130" t="s">
        <v>7402</v>
      </c>
      <c r="C751" s="1137" t="s">
        <v>4</v>
      </c>
      <c r="D751" s="2703">
        <v>1</v>
      </c>
      <c r="E751" s="3105">
        <v>0</v>
      </c>
      <c r="F751" s="1123">
        <f>E751*D751</f>
        <v>0</v>
      </c>
    </row>
    <row r="752" spans="1:6" ht="20">
      <c r="A752" s="1117"/>
      <c r="B752" s="1130" t="s">
        <v>7362</v>
      </c>
      <c r="C752" s="2717" t="s">
        <v>4</v>
      </c>
      <c r="D752" s="2721">
        <v>1</v>
      </c>
      <c r="E752" s="3105">
        <v>0</v>
      </c>
      <c r="F752" s="1123">
        <f t="shared" ref="F752:F759" si="88">PRODUCT(D752,E752)</f>
        <v>0</v>
      </c>
    </row>
    <row r="753" spans="1:6" ht="20">
      <c r="A753" s="1117"/>
      <c r="B753" s="1130" t="s">
        <v>7442</v>
      </c>
      <c r="C753" s="2717" t="s">
        <v>4</v>
      </c>
      <c r="D753" s="2721">
        <v>1</v>
      </c>
      <c r="E753" s="3105">
        <v>0</v>
      </c>
      <c r="F753" s="1123">
        <f t="shared" si="88"/>
        <v>0</v>
      </c>
    </row>
    <row r="754" spans="1:6" ht="20">
      <c r="A754" s="1117"/>
      <c r="B754" s="1169" t="s">
        <v>7408</v>
      </c>
      <c r="C754" s="2717" t="s">
        <v>4</v>
      </c>
      <c r="D754" s="2702">
        <v>7</v>
      </c>
      <c r="E754" s="3105">
        <v>0</v>
      </c>
      <c r="F754" s="1123">
        <f t="shared" si="88"/>
        <v>0</v>
      </c>
    </row>
    <row r="755" spans="1:6" ht="20">
      <c r="A755" s="1117"/>
      <c r="B755" s="1169" t="s">
        <v>7409</v>
      </c>
      <c r="C755" s="2717" t="s">
        <v>4</v>
      </c>
      <c r="D755" s="2702">
        <v>3</v>
      </c>
      <c r="E755" s="3105">
        <v>0</v>
      </c>
      <c r="F755" s="1123">
        <f t="shared" si="88"/>
        <v>0</v>
      </c>
    </row>
    <row r="756" spans="1:6" ht="20">
      <c r="A756" s="1117"/>
      <c r="B756" s="1169" t="s">
        <v>7430</v>
      </c>
      <c r="C756" s="2717" t="s">
        <v>4</v>
      </c>
      <c r="D756" s="2702">
        <v>4</v>
      </c>
      <c r="E756" s="3105">
        <v>0</v>
      </c>
      <c r="F756" s="1123">
        <f t="shared" si="88"/>
        <v>0</v>
      </c>
    </row>
    <row r="757" spans="1:6" ht="20">
      <c r="A757" s="1117"/>
      <c r="B757" s="1169" t="s">
        <v>7410</v>
      </c>
      <c r="C757" s="2717" t="s">
        <v>4</v>
      </c>
      <c r="D757" s="2702">
        <v>9</v>
      </c>
      <c r="E757" s="3105">
        <v>0</v>
      </c>
      <c r="F757" s="1123">
        <f t="shared" si="88"/>
        <v>0</v>
      </c>
    </row>
    <row r="758" spans="1:6" ht="20">
      <c r="A758" s="1117"/>
      <c r="B758" s="1169" t="s">
        <v>7422</v>
      </c>
      <c r="C758" s="2717" t="s">
        <v>4</v>
      </c>
      <c r="D758" s="2702">
        <v>4</v>
      </c>
      <c r="E758" s="3105">
        <v>0</v>
      </c>
      <c r="F758" s="1123">
        <f t="shared" si="88"/>
        <v>0</v>
      </c>
    </row>
    <row r="759" spans="1:6">
      <c r="A759" s="1117"/>
      <c r="B759" s="1130" t="s">
        <v>7446</v>
      </c>
      <c r="C759" s="1137" t="s">
        <v>4</v>
      </c>
      <c r="D759" s="2703">
        <v>1</v>
      </c>
      <c r="E759" s="3105">
        <v>0</v>
      </c>
      <c r="F759" s="1123">
        <f t="shared" si="88"/>
        <v>0</v>
      </c>
    </row>
    <row r="760" spans="1:6">
      <c r="A760" s="1117"/>
      <c r="B760" s="1130" t="s">
        <v>3959</v>
      </c>
      <c r="C760" s="1137"/>
      <c r="D760" s="2703"/>
      <c r="E760" s="3105"/>
    </row>
    <row r="761" spans="1:6">
      <c r="A761" s="1117"/>
      <c r="B761" s="1130" t="s">
        <v>3960</v>
      </c>
      <c r="C761" s="1137" t="s">
        <v>31</v>
      </c>
      <c r="D761" s="2703">
        <v>1</v>
      </c>
      <c r="E761" s="3105">
        <v>0</v>
      </c>
      <c r="F761" s="1123">
        <f t="shared" ref="F761:F767" si="89">PRODUCT(D761,E761)</f>
        <v>0</v>
      </c>
    </row>
    <row r="762" spans="1:6">
      <c r="A762" s="1117"/>
      <c r="B762" s="1130" t="s">
        <v>3961</v>
      </c>
      <c r="C762" s="1137" t="s">
        <v>4</v>
      </c>
      <c r="D762" s="2703">
        <v>3</v>
      </c>
      <c r="E762" s="3105">
        <v>0</v>
      </c>
      <c r="F762" s="1123">
        <f t="shared" si="89"/>
        <v>0</v>
      </c>
    </row>
    <row r="763" spans="1:6">
      <c r="A763" s="1117"/>
      <c r="B763" s="1130" t="s">
        <v>3962</v>
      </c>
      <c r="C763" s="1137" t="s">
        <v>4</v>
      </c>
      <c r="D763" s="2703">
        <v>1</v>
      </c>
      <c r="E763" s="3105">
        <v>0</v>
      </c>
      <c r="F763" s="1123">
        <f t="shared" si="89"/>
        <v>0</v>
      </c>
    </row>
    <row r="764" spans="1:6">
      <c r="A764" s="1117"/>
      <c r="B764" s="1130" t="s">
        <v>3963</v>
      </c>
      <c r="C764" s="1137" t="s">
        <v>31</v>
      </c>
      <c r="D764" s="2703">
        <v>1</v>
      </c>
      <c r="E764" s="3105">
        <v>0</v>
      </c>
      <c r="F764" s="1123">
        <f t="shared" si="89"/>
        <v>0</v>
      </c>
    </row>
    <row r="765" spans="1:6">
      <c r="A765" s="1117"/>
      <c r="B765" s="1130" t="s">
        <v>3964</v>
      </c>
      <c r="C765" s="1137" t="s">
        <v>31</v>
      </c>
      <c r="D765" s="2703">
        <v>1</v>
      </c>
      <c r="E765" s="3105">
        <v>0</v>
      </c>
      <c r="F765" s="1123">
        <f t="shared" si="89"/>
        <v>0</v>
      </c>
    </row>
    <row r="766" spans="1:6">
      <c r="A766" s="1117"/>
      <c r="B766" s="2722" t="s">
        <v>3965</v>
      </c>
      <c r="C766" s="2723" t="s">
        <v>31</v>
      </c>
      <c r="D766" s="2724">
        <v>1</v>
      </c>
      <c r="E766" s="3135">
        <v>0</v>
      </c>
      <c r="F766" s="1195">
        <f t="shared" si="89"/>
        <v>0</v>
      </c>
    </row>
    <row r="767" spans="1:6">
      <c r="A767" s="1117"/>
      <c r="B767" s="1187" t="s">
        <v>7447</v>
      </c>
      <c r="C767" s="1137" t="s">
        <v>31</v>
      </c>
      <c r="D767" s="2703">
        <v>1</v>
      </c>
      <c r="E767" s="3105">
        <f>SUM(F747:F766)</f>
        <v>0</v>
      </c>
      <c r="F767" s="1123">
        <f t="shared" si="89"/>
        <v>0</v>
      </c>
    </row>
    <row r="768" spans="1:6">
      <c r="A768" s="1117"/>
      <c r="B768" s="1187"/>
      <c r="C768" s="1137"/>
      <c r="D768" s="2703"/>
      <c r="E768" s="3105"/>
    </row>
    <row r="769" spans="1:6" ht="60.5">
      <c r="A769" s="1117" t="s">
        <v>73</v>
      </c>
      <c r="B769" s="1169" t="s">
        <v>7448</v>
      </c>
      <c r="C769" s="2717"/>
      <c r="D769" s="2702"/>
      <c r="E769" s="3105"/>
      <c r="F769" s="1123" t="s">
        <v>3943</v>
      </c>
    </row>
    <row r="770" spans="1:6">
      <c r="A770" s="1117"/>
      <c r="B770" s="1169" t="s">
        <v>3944</v>
      </c>
      <c r="C770" s="2717" t="s">
        <v>31</v>
      </c>
      <c r="D770" s="2702">
        <v>1</v>
      </c>
      <c r="E770" s="3105">
        <v>0</v>
      </c>
      <c r="F770" s="1123">
        <f>PRODUCT(D770,E770)</f>
        <v>0</v>
      </c>
    </row>
    <row r="771" spans="1:6">
      <c r="A771" s="1117"/>
      <c r="B771" s="1182" t="s">
        <v>7449</v>
      </c>
      <c r="C771" s="1137" t="s">
        <v>4</v>
      </c>
      <c r="D771" s="2703">
        <v>1</v>
      </c>
      <c r="E771" s="3105">
        <v>0</v>
      </c>
      <c r="F771" s="1123">
        <f>PRODUCT(D771,E771)</f>
        <v>0</v>
      </c>
    </row>
    <row r="772" spans="1:6" ht="20">
      <c r="A772" s="1117"/>
      <c r="B772" s="1169" t="s">
        <v>7414</v>
      </c>
      <c r="C772" s="2717" t="s">
        <v>4</v>
      </c>
      <c r="D772" s="2702">
        <v>1</v>
      </c>
      <c r="E772" s="3105">
        <v>0</v>
      </c>
      <c r="F772" s="1123">
        <f>PRODUCT(D772,E772)</f>
        <v>0</v>
      </c>
    </row>
    <row r="773" spans="1:6" ht="20">
      <c r="A773" s="1117"/>
      <c r="B773" s="1130" t="s">
        <v>7372</v>
      </c>
      <c r="C773" s="1137" t="s">
        <v>4</v>
      </c>
      <c r="D773" s="2703">
        <v>1</v>
      </c>
      <c r="E773" s="3105">
        <v>0</v>
      </c>
      <c r="F773" s="1123">
        <f>E773*D773</f>
        <v>0</v>
      </c>
    </row>
    <row r="774" spans="1:6" ht="20">
      <c r="A774" s="1117"/>
      <c r="B774" s="1130" t="s">
        <v>7450</v>
      </c>
      <c r="C774" s="1137" t="s">
        <v>4</v>
      </c>
      <c r="D774" s="2703">
        <v>3</v>
      </c>
      <c r="E774" s="3105">
        <v>0</v>
      </c>
      <c r="F774" s="1123">
        <f>E774*D774</f>
        <v>0</v>
      </c>
    </row>
    <row r="775" spans="1:6" ht="20">
      <c r="A775" s="1117"/>
      <c r="B775" s="1130" t="s">
        <v>7362</v>
      </c>
      <c r="C775" s="2717" t="s">
        <v>4</v>
      </c>
      <c r="D775" s="2721">
        <v>1</v>
      </c>
      <c r="E775" s="3105">
        <v>0</v>
      </c>
      <c r="F775" s="1123">
        <f t="shared" ref="F775:F782" si="90">PRODUCT(D775,E775)</f>
        <v>0</v>
      </c>
    </row>
    <row r="776" spans="1:6" ht="20">
      <c r="A776" s="1117"/>
      <c r="B776" s="1130" t="s">
        <v>7451</v>
      </c>
      <c r="C776" s="2717" t="s">
        <v>4</v>
      </c>
      <c r="D776" s="2721">
        <v>1</v>
      </c>
      <c r="E776" s="3105">
        <v>0</v>
      </c>
      <c r="F776" s="1123">
        <f t="shared" si="90"/>
        <v>0</v>
      </c>
    </row>
    <row r="777" spans="1:6" ht="20">
      <c r="A777" s="1117"/>
      <c r="B777" s="1169" t="s">
        <v>7408</v>
      </c>
      <c r="C777" s="2717" t="s">
        <v>4</v>
      </c>
      <c r="D777" s="2702">
        <v>7</v>
      </c>
      <c r="E777" s="3105">
        <v>0</v>
      </c>
      <c r="F777" s="1123">
        <f t="shared" si="90"/>
        <v>0</v>
      </c>
    </row>
    <row r="778" spans="1:6" ht="20">
      <c r="A778" s="1117"/>
      <c r="B778" s="1169" t="s">
        <v>7409</v>
      </c>
      <c r="C778" s="2717" t="s">
        <v>4</v>
      </c>
      <c r="D778" s="2702">
        <v>3</v>
      </c>
      <c r="E778" s="3105">
        <v>0</v>
      </c>
      <c r="F778" s="1123">
        <f t="shared" si="90"/>
        <v>0</v>
      </c>
    </row>
    <row r="779" spans="1:6" ht="20">
      <c r="A779" s="1117"/>
      <c r="B779" s="1169" t="s">
        <v>7410</v>
      </c>
      <c r="C779" s="2717" t="s">
        <v>4</v>
      </c>
      <c r="D779" s="2702">
        <f>4+12+11</f>
        <v>27</v>
      </c>
      <c r="E779" s="3105">
        <v>0</v>
      </c>
      <c r="F779" s="1123">
        <f t="shared" si="90"/>
        <v>0</v>
      </c>
    </row>
    <row r="780" spans="1:6" ht="20">
      <c r="A780" s="1117"/>
      <c r="B780" s="1169" t="s">
        <v>7422</v>
      </c>
      <c r="C780" s="2717" t="s">
        <v>4</v>
      </c>
      <c r="D780" s="2702">
        <v>7</v>
      </c>
      <c r="E780" s="3105">
        <v>0</v>
      </c>
      <c r="F780" s="1123">
        <f t="shared" si="90"/>
        <v>0</v>
      </c>
    </row>
    <row r="781" spans="1:6" ht="20">
      <c r="A781" s="1117"/>
      <c r="B781" s="1169" t="s">
        <v>7452</v>
      </c>
      <c r="C781" s="2717" t="s">
        <v>4</v>
      </c>
      <c r="D781" s="2702">
        <v>1</v>
      </c>
      <c r="E781" s="3105">
        <v>0</v>
      </c>
      <c r="F781" s="1123">
        <f t="shared" si="90"/>
        <v>0</v>
      </c>
    </row>
    <row r="782" spans="1:6">
      <c r="A782" s="1117"/>
      <c r="B782" s="1130" t="s">
        <v>7453</v>
      </c>
      <c r="C782" s="1137" t="s">
        <v>4</v>
      </c>
      <c r="D782" s="2703">
        <v>1</v>
      </c>
      <c r="E782" s="3105">
        <v>0</v>
      </c>
      <c r="F782" s="1123">
        <f t="shared" si="90"/>
        <v>0</v>
      </c>
    </row>
    <row r="783" spans="1:6">
      <c r="A783" s="1117"/>
      <c r="B783" s="1130" t="s">
        <v>3959</v>
      </c>
      <c r="C783" s="1137"/>
      <c r="D783" s="2703"/>
      <c r="E783" s="3105"/>
    </row>
    <row r="784" spans="1:6">
      <c r="A784" s="1117"/>
      <c r="B784" s="1130" t="s">
        <v>3960</v>
      </c>
      <c r="C784" s="1137" t="s">
        <v>31</v>
      </c>
      <c r="D784" s="2703">
        <v>1</v>
      </c>
      <c r="E784" s="3105">
        <v>0</v>
      </c>
      <c r="F784" s="1123">
        <f t="shared" ref="F784:F790" si="91">PRODUCT(D784,E784)</f>
        <v>0</v>
      </c>
    </row>
    <row r="785" spans="1:6">
      <c r="A785" s="1117"/>
      <c r="B785" s="1130" t="s">
        <v>3961</v>
      </c>
      <c r="C785" s="1137" t="s">
        <v>4</v>
      </c>
      <c r="D785" s="2703">
        <v>5</v>
      </c>
      <c r="E785" s="3105">
        <v>0</v>
      </c>
      <c r="F785" s="1123">
        <f t="shared" si="91"/>
        <v>0</v>
      </c>
    </row>
    <row r="786" spans="1:6">
      <c r="A786" s="1117"/>
      <c r="B786" s="1130" t="s">
        <v>3962</v>
      </c>
      <c r="C786" s="1137" t="s">
        <v>4</v>
      </c>
      <c r="D786" s="2703">
        <v>1</v>
      </c>
      <c r="E786" s="3105">
        <v>0</v>
      </c>
      <c r="F786" s="1123">
        <f t="shared" si="91"/>
        <v>0</v>
      </c>
    </row>
    <row r="787" spans="1:6">
      <c r="A787" s="1117"/>
      <c r="B787" s="1130" t="s">
        <v>3963</v>
      </c>
      <c r="C787" s="1137" t="s">
        <v>31</v>
      </c>
      <c r="D787" s="2703">
        <v>1</v>
      </c>
      <c r="E787" s="3105">
        <v>0</v>
      </c>
      <c r="F787" s="1123">
        <f t="shared" si="91"/>
        <v>0</v>
      </c>
    </row>
    <row r="788" spans="1:6">
      <c r="A788" s="1117"/>
      <c r="B788" s="1130" t="s">
        <v>3964</v>
      </c>
      <c r="C788" s="1137" t="s">
        <v>31</v>
      </c>
      <c r="D788" s="2703">
        <v>1</v>
      </c>
      <c r="E788" s="3105">
        <v>0</v>
      </c>
      <c r="F788" s="1123">
        <f t="shared" si="91"/>
        <v>0</v>
      </c>
    </row>
    <row r="789" spans="1:6">
      <c r="A789" s="1117"/>
      <c r="B789" s="2722" t="s">
        <v>3965</v>
      </c>
      <c r="C789" s="2723" t="s">
        <v>31</v>
      </c>
      <c r="D789" s="2724">
        <v>1</v>
      </c>
      <c r="E789" s="3135">
        <v>0</v>
      </c>
      <c r="F789" s="1195">
        <f t="shared" si="91"/>
        <v>0</v>
      </c>
    </row>
    <row r="790" spans="1:6">
      <c r="A790" s="1117"/>
      <c r="B790" s="1187" t="s">
        <v>7454</v>
      </c>
      <c r="C790" s="1137" t="s">
        <v>31</v>
      </c>
      <c r="D790" s="2703">
        <v>1</v>
      </c>
      <c r="E790" s="3105">
        <f>SUM(F770:F789)</f>
        <v>0</v>
      </c>
      <c r="F790" s="1123">
        <f t="shared" si="91"/>
        <v>0</v>
      </c>
    </row>
    <row r="791" spans="1:6">
      <c r="A791" s="1117"/>
      <c r="B791" s="1187"/>
      <c r="C791" s="1137"/>
      <c r="D791" s="2703"/>
      <c r="E791" s="3105"/>
    </row>
    <row r="792" spans="1:6" ht="60.5">
      <c r="A792" s="1117" t="s">
        <v>88</v>
      </c>
      <c r="B792" s="1169" t="s">
        <v>7455</v>
      </c>
      <c r="C792" s="2717"/>
      <c r="D792" s="2702"/>
      <c r="E792" s="3105"/>
      <c r="F792" s="1123" t="s">
        <v>3943</v>
      </c>
    </row>
    <row r="793" spans="1:6">
      <c r="A793" s="1117"/>
      <c r="B793" s="1169" t="s">
        <v>3944</v>
      </c>
      <c r="C793" s="2717" t="s">
        <v>31</v>
      </c>
      <c r="D793" s="2702">
        <v>1</v>
      </c>
      <c r="E793" s="3105">
        <v>0</v>
      </c>
      <c r="F793" s="1123">
        <f>PRODUCT(D793,E793)</f>
        <v>0</v>
      </c>
    </row>
    <row r="794" spans="1:6">
      <c r="A794" s="1117"/>
      <c r="B794" s="1182" t="s">
        <v>7441</v>
      </c>
      <c r="C794" s="1137" t="s">
        <v>4</v>
      </c>
      <c r="D794" s="2703">
        <v>1</v>
      </c>
      <c r="E794" s="3105">
        <v>0</v>
      </c>
      <c r="F794" s="1123">
        <f>PRODUCT(D794,E794)</f>
        <v>0</v>
      </c>
    </row>
    <row r="795" spans="1:6" ht="20">
      <c r="A795" s="1117"/>
      <c r="B795" s="1169" t="s">
        <v>7414</v>
      </c>
      <c r="C795" s="2717" t="s">
        <v>4</v>
      </c>
      <c r="D795" s="2702">
        <v>1</v>
      </c>
      <c r="E795" s="3105">
        <v>0</v>
      </c>
      <c r="F795" s="1123">
        <f>PRODUCT(D795,E795)</f>
        <v>0</v>
      </c>
    </row>
    <row r="796" spans="1:6" ht="20">
      <c r="A796" s="1117"/>
      <c r="B796" s="1130" t="s">
        <v>7372</v>
      </c>
      <c r="C796" s="1137" t="s">
        <v>4</v>
      </c>
      <c r="D796" s="2703">
        <v>1</v>
      </c>
      <c r="E796" s="3105">
        <v>0</v>
      </c>
      <c r="F796" s="1123">
        <f>E796*D796</f>
        <v>0</v>
      </c>
    </row>
    <row r="797" spans="1:6" ht="20">
      <c r="A797" s="1117"/>
      <c r="B797" s="1130" t="s">
        <v>7402</v>
      </c>
      <c r="C797" s="1137" t="s">
        <v>4</v>
      </c>
      <c r="D797" s="2703">
        <v>1</v>
      </c>
      <c r="E797" s="3105">
        <v>0</v>
      </c>
      <c r="F797" s="1123">
        <f>E797*D797</f>
        <v>0</v>
      </c>
    </row>
    <row r="798" spans="1:6" ht="20">
      <c r="A798" s="1117"/>
      <c r="B798" s="1130" t="s">
        <v>7362</v>
      </c>
      <c r="C798" s="2717" t="s">
        <v>4</v>
      </c>
      <c r="D798" s="2721">
        <v>1</v>
      </c>
      <c r="E798" s="3105">
        <v>0</v>
      </c>
      <c r="F798" s="1123">
        <f t="shared" ref="F798:F806" si="92">PRODUCT(D798,E798)</f>
        <v>0</v>
      </c>
    </row>
    <row r="799" spans="1:6" ht="20">
      <c r="A799" s="1117"/>
      <c r="B799" s="1130" t="s">
        <v>7456</v>
      </c>
      <c r="C799" s="2717" t="s">
        <v>4</v>
      </c>
      <c r="D799" s="2721">
        <v>1</v>
      </c>
      <c r="E799" s="3105">
        <v>0</v>
      </c>
      <c r="F799" s="1123">
        <f t="shared" si="92"/>
        <v>0</v>
      </c>
    </row>
    <row r="800" spans="1:6" ht="20">
      <c r="A800" s="1117"/>
      <c r="B800" s="1169" t="s">
        <v>7408</v>
      </c>
      <c r="C800" s="2717" t="s">
        <v>4</v>
      </c>
      <c r="D800" s="2702">
        <v>7</v>
      </c>
      <c r="E800" s="3105">
        <v>0</v>
      </c>
      <c r="F800" s="1123">
        <f t="shared" si="92"/>
        <v>0</v>
      </c>
    </row>
    <row r="801" spans="1:6" ht="20">
      <c r="A801" s="1117"/>
      <c r="B801" s="1169" t="s">
        <v>7409</v>
      </c>
      <c r="C801" s="2717" t="s">
        <v>4</v>
      </c>
      <c r="D801" s="2702">
        <v>3</v>
      </c>
      <c r="E801" s="3105">
        <v>0</v>
      </c>
      <c r="F801" s="1123">
        <f t="shared" si="92"/>
        <v>0</v>
      </c>
    </row>
    <row r="802" spans="1:6" ht="20">
      <c r="A802" s="1117"/>
      <c r="B802" s="1169" t="s">
        <v>7430</v>
      </c>
      <c r="C802" s="2717" t="s">
        <v>4</v>
      </c>
      <c r="D802" s="2702">
        <v>6</v>
      </c>
      <c r="E802" s="3105">
        <v>0</v>
      </c>
      <c r="F802" s="1123">
        <f t="shared" si="92"/>
        <v>0</v>
      </c>
    </row>
    <row r="803" spans="1:6" ht="20">
      <c r="A803" s="1117"/>
      <c r="B803" s="1169" t="s">
        <v>7410</v>
      </c>
      <c r="C803" s="2717" t="s">
        <v>4</v>
      </c>
      <c r="D803" s="2702">
        <v>17</v>
      </c>
      <c r="E803" s="3105">
        <v>0</v>
      </c>
      <c r="F803" s="1123">
        <f t="shared" si="92"/>
        <v>0</v>
      </c>
    </row>
    <row r="804" spans="1:6" ht="20">
      <c r="A804" s="1117"/>
      <c r="B804" s="1169" t="s">
        <v>7422</v>
      </c>
      <c r="C804" s="2717" t="s">
        <v>4</v>
      </c>
      <c r="D804" s="2702">
        <v>4</v>
      </c>
      <c r="E804" s="3105">
        <v>0</v>
      </c>
      <c r="F804" s="1123">
        <f t="shared" si="92"/>
        <v>0</v>
      </c>
    </row>
    <row r="805" spans="1:6">
      <c r="A805" s="1117"/>
      <c r="B805" s="1130" t="s">
        <v>7457</v>
      </c>
      <c r="C805" s="1137" t="s">
        <v>4</v>
      </c>
      <c r="D805" s="2703">
        <v>1</v>
      </c>
      <c r="E805" s="3105">
        <v>0</v>
      </c>
      <c r="F805" s="1123">
        <f t="shared" si="92"/>
        <v>0</v>
      </c>
    </row>
    <row r="806" spans="1:6">
      <c r="A806" s="1117"/>
      <c r="B806" s="1130" t="s">
        <v>7458</v>
      </c>
      <c r="C806" s="1137" t="s">
        <v>4</v>
      </c>
      <c r="D806" s="2703">
        <v>1</v>
      </c>
      <c r="E806" s="3105">
        <v>0</v>
      </c>
      <c r="F806" s="1123">
        <f t="shared" si="92"/>
        <v>0</v>
      </c>
    </row>
    <row r="807" spans="1:6">
      <c r="A807" s="1117"/>
      <c r="B807" s="1130" t="s">
        <v>3959</v>
      </c>
      <c r="C807" s="1137"/>
      <c r="D807" s="2703"/>
      <c r="E807" s="3105"/>
    </row>
    <row r="808" spans="1:6">
      <c r="A808" s="1117"/>
      <c r="B808" s="1130" t="s">
        <v>3960</v>
      </c>
      <c r="C808" s="1137" t="s">
        <v>31</v>
      </c>
      <c r="D808" s="2703">
        <v>1</v>
      </c>
      <c r="E808" s="3105">
        <v>0</v>
      </c>
      <c r="F808" s="1123">
        <f t="shared" ref="F808:F814" si="93">PRODUCT(D808,E808)</f>
        <v>0</v>
      </c>
    </row>
    <row r="809" spans="1:6">
      <c r="A809" s="1117"/>
      <c r="B809" s="1130" t="s">
        <v>3961</v>
      </c>
      <c r="C809" s="1137" t="s">
        <v>4</v>
      </c>
      <c r="D809" s="2703">
        <v>3</v>
      </c>
      <c r="E809" s="3105">
        <v>0</v>
      </c>
      <c r="F809" s="1123">
        <f t="shared" si="93"/>
        <v>0</v>
      </c>
    </row>
    <row r="810" spans="1:6">
      <c r="A810" s="1117"/>
      <c r="B810" s="1130" t="s">
        <v>3962</v>
      </c>
      <c r="C810" s="1137" t="s">
        <v>4</v>
      </c>
      <c r="D810" s="2703">
        <v>1</v>
      </c>
      <c r="E810" s="3105">
        <v>0</v>
      </c>
      <c r="F810" s="1123">
        <f t="shared" si="93"/>
        <v>0</v>
      </c>
    </row>
    <row r="811" spans="1:6">
      <c r="A811" s="1117"/>
      <c r="B811" s="1130" t="s">
        <v>3963</v>
      </c>
      <c r="C811" s="1137" t="s">
        <v>31</v>
      </c>
      <c r="D811" s="2703">
        <v>1</v>
      </c>
      <c r="E811" s="3105">
        <v>0</v>
      </c>
      <c r="F811" s="1123">
        <f t="shared" si="93"/>
        <v>0</v>
      </c>
    </row>
    <row r="812" spans="1:6">
      <c r="A812" s="1117"/>
      <c r="B812" s="1130" t="s">
        <v>3964</v>
      </c>
      <c r="C812" s="1137" t="s">
        <v>31</v>
      </c>
      <c r="D812" s="2703">
        <v>1</v>
      </c>
      <c r="E812" s="3105">
        <v>0</v>
      </c>
      <c r="F812" s="1123">
        <f t="shared" si="93"/>
        <v>0</v>
      </c>
    </row>
    <row r="813" spans="1:6">
      <c r="A813" s="1117"/>
      <c r="B813" s="2722" t="s">
        <v>3965</v>
      </c>
      <c r="C813" s="2723" t="s">
        <v>31</v>
      </c>
      <c r="D813" s="2724">
        <v>1</v>
      </c>
      <c r="E813" s="3135">
        <v>0</v>
      </c>
      <c r="F813" s="1195">
        <f t="shared" si="93"/>
        <v>0</v>
      </c>
    </row>
    <row r="814" spans="1:6">
      <c r="A814" s="1117"/>
      <c r="B814" s="1187" t="s">
        <v>7459</v>
      </c>
      <c r="C814" s="1137" t="s">
        <v>31</v>
      </c>
      <c r="D814" s="2703">
        <v>1</v>
      </c>
      <c r="E814" s="3105">
        <f>SUM(F793:F813)</f>
        <v>0</v>
      </c>
      <c r="F814" s="1123">
        <f t="shared" si="93"/>
        <v>0</v>
      </c>
    </row>
    <row r="815" spans="1:6">
      <c r="A815" s="1117"/>
      <c r="B815" s="1187"/>
      <c r="C815" s="1137"/>
      <c r="D815" s="2703"/>
      <c r="E815" s="3105"/>
    </row>
    <row r="816" spans="1:6" ht="60.5">
      <c r="A816" s="1117" t="s">
        <v>89</v>
      </c>
      <c r="B816" s="1169" t="s">
        <v>7460</v>
      </c>
      <c r="C816" s="2717"/>
      <c r="D816" s="2702"/>
      <c r="E816" s="3105"/>
      <c r="F816" s="1123" t="s">
        <v>3943</v>
      </c>
    </row>
    <row r="817" spans="1:6">
      <c r="A817" s="1117"/>
      <c r="B817" s="1169" t="s">
        <v>3944</v>
      </c>
      <c r="C817" s="2717" t="s">
        <v>31</v>
      </c>
      <c r="D817" s="2702">
        <v>1</v>
      </c>
      <c r="E817" s="3105">
        <v>0</v>
      </c>
      <c r="F817" s="1123">
        <f>PRODUCT(D817,E817)</f>
        <v>0</v>
      </c>
    </row>
    <row r="818" spans="1:6">
      <c r="A818" s="1117"/>
      <c r="B818" s="1182" t="s">
        <v>7449</v>
      </c>
      <c r="C818" s="1137" t="s">
        <v>4</v>
      </c>
      <c r="D818" s="2703">
        <v>1</v>
      </c>
      <c r="E818" s="3105">
        <v>0</v>
      </c>
      <c r="F818" s="1123">
        <f>PRODUCT(D818,E818)</f>
        <v>0</v>
      </c>
    </row>
    <row r="819" spans="1:6" ht="20">
      <c r="A819" s="1117"/>
      <c r="B819" s="1169" t="s">
        <v>7414</v>
      </c>
      <c r="C819" s="2717" t="s">
        <v>4</v>
      </c>
      <c r="D819" s="2702">
        <v>1</v>
      </c>
      <c r="E819" s="3105">
        <v>0</v>
      </c>
      <c r="F819" s="1123">
        <f>PRODUCT(D819,E819)</f>
        <v>0</v>
      </c>
    </row>
    <row r="820" spans="1:6" ht="20">
      <c r="A820" s="1117"/>
      <c r="B820" s="1130" t="s">
        <v>7372</v>
      </c>
      <c r="C820" s="1137" t="s">
        <v>4</v>
      </c>
      <c r="D820" s="2703">
        <v>1</v>
      </c>
      <c r="E820" s="3105">
        <v>0</v>
      </c>
      <c r="F820" s="1123">
        <f>E820*D820</f>
        <v>0</v>
      </c>
    </row>
    <row r="821" spans="1:6" ht="20">
      <c r="A821" s="1117"/>
      <c r="B821" s="1130" t="s">
        <v>7450</v>
      </c>
      <c r="C821" s="1137" t="s">
        <v>4</v>
      </c>
      <c r="D821" s="2703">
        <v>1</v>
      </c>
      <c r="E821" s="3105">
        <v>0</v>
      </c>
      <c r="F821" s="1123">
        <f>E821*D821</f>
        <v>0</v>
      </c>
    </row>
    <row r="822" spans="1:6" ht="20">
      <c r="A822" s="1117"/>
      <c r="B822" s="1130" t="s">
        <v>7362</v>
      </c>
      <c r="C822" s="2717" t="s">
        <v>4</v>
      </c>
      <c r="D822" s="2721">
        <v>1</v>
      </c>
      <c r="E822" s="3105">
        <v>0</v>
      </c>
      <c r="F822" s="1123">
        <f t="shared" ref="F822:F829" si="94">PRODUCT(D822,E822)</f>
        <v>0</v>
      </c>
    </row>
    <row r="823" spans="1:6" ht="20">
      <c r="A823" s="1117"/>
      <c r="B823" s="1130" t="s">
        <v>7451</v>
      </c>
      <c r="C823" s="2717" t="s">
        <v>4</v>
      </c>
      <c r="D823" s="2721">
        <v>1</v>
      </c>
      <c r="E823" s="3105">
        <v>0</v>
      </c>
      <c r="F823" s="1123">
        <f t="shared" si="94"/>
        <v>0</v>
      </c>
    </row>
    <row r="824" spans="1:6" ht="20">
      <c r="A824" s="1117"/>
      <c r="B824" s="1169" t="s">
        <v>7408</v>
      </c>
      <c r="C824" s="2717" t="s">
        <v>4</v>
      </c>
      <c r="D824" s="2702">
        <v>7</v>
      </c>
      <c r="E824" s="3105">
        <v>0</v>
      </c>
      <c r="F824" s="1123">
        <f t="shared" si="94"/>
        <v>0</v>
      </c>
    </row>
    <row r="825" spans="1:6" ht="20">
      <c r="A825" s="1117"/>
      <c r="B825" s="1169" t="s">
        <v>7409</v>
      </c>
      <c r="C825" s="2717" t="s">
        <v>4</v>
      </c>
      <c r="D825" s="2702">
        <v>3</v>
      </c>
      <c r="E825" s="3105">
        <v>0</v>
      </c>
      <c r="F825" s="1123">
        <f t="shared" si="94"/>
        <v>0</v>
      </c>
    </row>
    <row r="826" spans="1:6" ht="20">
      <c r="A826" s="1117"/>
      <c r="B826" s="1169" t="s">
        <v>7410</v>
      </c>
      <c r="C826" s="2717" t="s">
        <v>4</v>
      </c>
      <c r="D826" s="2702">
        <v>8</v>
      </c>
      <c r="E826" s="3105">
        <v>0</v>
      </c>
      <c r="F826" s="1123">
        <f t="shared" si="94"/>
        <v>0</v>
      </c>
    </row>
    <row r="827" spans="1:6" ht="20">
      <c r="A827" s="1117"/>
      <c r="B827" s="1169" t="s">
        <v>7422</v>
      </c>
      <c r="C827" s="2717" t="s">
        <v>4</v>
      </c>
      <c r="D827" s="2702">
        <v>3</v>
      </c>
      <c r="E827" s="3105">
        <v>0</v>
      </c>
      <c r="F827" s="1123">
        <f t="shared" si="94"/>
        <v>0</v>
      </c>
    </row>
    <row r="828" spans="1:6" ht="20">
      <c r="A828" s="1117"/>
      <c r="B828" s="1169" t="s">
        <v>7461</v>
      </c>
      <c r="C828" s="2717" t="s">
        <v>4</v>
      </c>
      <c r="D828" s="2702">
        <v>5</v>
      </c>
      <c r="E828" s="3105">
        <v>0</v>
      </c>
      <c r="F828" s="1123">
        <f t="shared" si="94"/>
        <v>0</v>
      </c>
    </row>
    <row r="829" spans="1:6">
      <c r="A829" s="1117"/>
      <c r="B829" s="1130" t="s">
        <v>7462</v>
      </c>
      <c r="C829" s="1137" t="s">
        <v>4</v>
      </c>
      <c r="D829" s="2703">
        <v>1</v>
      </c>
      <c r="E829" s="3105">
        <v>0</v>
      </c>
      <c r="F829" s="1123">
        <f t="shared" si="94"/>
        <v>0</v>
      </c>
    </row>
    <row r="830" spans="1:6">
      <c r="A830" s="1117"/>
      <c r="B830" s="1130" t="s">
        <v>3959</v>
      </c>
      <c r="C830" s="1137"/>
      <c r="D830" s="2703"/>
      <c r="E830" s="3105"/>
    </row>
    <row r="831" spans="1:6">
      <c r="A831" s="1117"/>
      <c r="B831" s="1130" t="s">
        <v>3960</v>
      </c>
      <c r="C831" s="1137" t="s">
        <v>31</v>
      </c>
      <c r="D831" s="2703">
        <v>1</v>
      </c>
      <c r="E831" s="3105">
        <v>0</v>
      </c>
      <c r="F831" s="1123">
        <f t="shared" ref="F831:F837" si="95">PRODUCT(D831,E831)</f>
        <v>0</v>
      </c>
    </row>
    <row r="832" spans="1:6">
      <c r="A832" s="1117"/>
      <c r="B832" s="1130" t="s">
        <v>3961</v>
      </c>
      <c r="C832" s="1137" t="s">
        <v>4</v>
      </c>
      <c r="D832" s="2703">
        <v>2</v>
      </c>
      <c r="E832" s="3105">
        <v>0</v>
      </c>
      <c r="F832" s="1123">
        <f t="shared" si="95"/>
        <v>0</v>
      </c>
    </row>
    <row r="833" spans="1:6">
      <c r="A833" s="1117"/>
      <c r="B833" s="1130" t="s">
        <v>3962</v>
      </c>
      <c r="C833" s="1137" t="s">
        <v>4</v>
      </c>
      <c r="D833" s="2703">
        <v>1</v>
      </c>
      <c r="E833" s="3105">
        <v>0</v>
      </c>
      <c r="F833" s="1123">
        <f t="shared" si="95"/>
        <v>0</v>
      </c>
    </row>
    <row r="834" spans="1:6">
      <c r="A834" s="1117"/>
      <c r="B834" s="1130" t="s">
        <v>3963</v>
      </c>
      <c r="C834" s="1137" t="s">
        <v>31</v>
      </c>
      <c r="D834" s="2703">
        <v>1</v>
      </c>
      <c r="E834" s="3105">
        <v>0</v>
      </c>
      <c r="F834" s="1123">
        <f t="shared" si="95"/>
        <v>0</v>
      </c>
    </row>
    <row r="835" spans="1:6">
      <c r="A835" s="1117"/>
      <c r="B835" s="1130" t="s">
        <v>3964</v>
      </c>
      <c r="C835" s="1137" t="s">
        <v>31</v>
      </c>
      <c r="D835" s="2703">
        <v>1</v>
      </c>
      <c r="E835" s="3105">
        <v>0</v>
      </c>
      <c r="F835" s="1123">
        <f t="shared" si="95"/>
        <v>0</v>
      </c>
    </row>
    <row r="836" spans="1:6">
      <c r="A836" s="1117"/>
      <c r="B836" s="2722" t="s">
        <v>3965</v>
      </c>
      <c r="C836" s="2723" t="s">
        <v>31</v>
      </c>
      <c r="D836" s="2724">
        <v>1</v>
      </c>
      <c r="E836" s="3135">
        <v>0</v>
      </c>
      <c r="F836" s="1195">
        <f t="shared" si="95"/>
        <v>0</v>
      </c>
    </row>
    <row r="837" spans="1:6">
      <c r="A837" s="1117"/>
      <c r="B837" s="1187" t="s">
        <v>7463</v>
      </c>
      <c r="C837" s="1137" t="s">
        <v>31</v>
      </c>
      <c r="D837" s="2703">
        <v>1</v>
      </c>
      <c r="E837" s="3105">
        <f>SUM(F817:F836)</f>
        <v>0</v>
      </c>
      <c r="F837" s="1123">
        <f t="shared" si="95"/>
        <v>0</v>
      </c>
    </row>
    <row r="838" spans="1:6">
      <c r="A838" s="1117"/>
      <c r="B838" s="1187"/>
      <c r="C838" s="1137"/>
      <c r="D838" s="2703"/>
      <c r="E838" s="3105"/>
    </row>
    <row r="839" spans="1:6" ht="60.5">
      <c r="A839" s="1117" t="s">
        <v>91</v>
      </c>
      <c r="B839" s="1169" t="s">
        <v>7464</v>
      </c>
      <c r="C839" s="2717"/>
      <c r="D839" s="2702"/>
      <c r="E839" s="3105"/>
      <c r="F839" s="1123" t="s">
        <v>3943</v>
      </c>
    </row>
    <row r="840" spans="1:6">
      <c r="A840" s="1117"/>
      <c r="B840" s="1169" t="s">
        <v>3944</v>
      </c>
      <c r="C840" s="2717" t="s">
        <v>31</v>
      </c>
      <c r="D840" s="2702">
        <v>1</v>
      </c>
      <c r="E840" s="3105">
        <v>0</v>
      </c>
      <c r="F840" s="1123">
        <f>PRODUCT(D840,E840)</f>
        <v>0</v>
      </c>
    </row>
    <row r="841" spans="1:6">
      <c r="A841" s="1117"/>
      <c r="B841" s="1182" t="s">
        <v>7405</v>
      </c>
      <c r="C841" s="1137" t="s">
        <v>4</v>
      </c>
      <c r="D841" s="2703">
        <v>1</v>
      </c>
      <c r="E841" s="3105">
        <v>0</v>
      </c>
      <c r="F841" s="1123">
        <f t="shared" ref="F841" si="96">PRODUCT(D841,E841)</f>
        <v>0</v>
      </c>
    </row>
    <row r="842" spans="1:6" ht="20">
      <c r="A842" s="1117"/>
      <c r="B842" s="1169" t="s">
        <v>7414</v>
      </c>
      <c r="C842" s="2717" t="s">
        <v>4</v>
      </c>
      <c r="D842" s="2702">
        <v>1</v>
      </c>
      <c r="E842" s="3105">
        <v>0</v>
      </c>
      <c r="F842" s="1123">
        <f>PRODUCT(D842,E842)</f>
        <v>0</v>
      </c>
    </row>
    <row r="843" spans="1:6" ht="20">
      <c r="A843" s="1117"/>
      <c r="B843" s="1130" t="s">
        <v>7372</v>
      </c>
      <c r="C843" s="1137" t="s">
        <v>4</v>
      </c>
      <c r="D843" s="2703">
        <v>1</v>
      </c>
      <c r="E843" s="3105">
        <v>0</v>
      </c>
      <c r="F843" s="1123">
        <f>E843*D843</f>
        <v>0</v>
      </c>
    </row>
    <row r="844" spans="1:6" ht="20">
      <c r="A844" s="1117"/>
      <c r="B844" s="1169" t="s">
        <v>7408</v>
      </c>
      <c r="C844" s="2717" t="s">
        <v>4</v>
      </c>
      <c r="D844" s="2702">
        <v>6</v>
      </c>
      <c r="E844" s="3105">
        <v>0</v>
      </c>
      <c r="F844" s="1123">
        <f>PRODUCT(D844,E844)</f>
        <v>0</v>
      </c>
    </row>
    <row r="845" spans="1:6" ht="20">
      <c r="A845" s="1117"/>
      <c r="B845" s="1169" t="s">
        <v>7409</v>
      </c>
      <c r="C845" s="2717" t="s">
        <v>4</v>
      </c>
      <c r="D845" s="2702">
        <v>2</v>
      </c>
      <c r="E845" s="3105">
        <v>0</v>
      </c>
      <c r="F845" s="1123">
        <f>PRODUCT(D845,E845)</f>
        <v>0</v>
      </c>
    </row>
    <row r="846" spans="1:6" ht="20">
      <c r="A846" s="1117"/>
      <c r="B846" s="1169" t="s">
        <v>7410</v>
      </c>
      <c r="C846" s="2717" t="s">
        <v>4</v>
      </c>
      <c r="D846" s="2702">
        <v>9</v>
      </c>
      <c r="E846" s="3105">
        <v>0</v>
      </c>
      <c r="F846" s="1123">
        <f>PRODUCT(D846,E846)</f>
        <v>0</v>
      </c>
    </row>
    <row r="847" spans="1:6" ht="20">
      <c r="A847" s="1117"/>
      <c r="B847" s="1169" t="s">
        <v>7422</v>
      </c>
      <c r="C847" s="2717" t="s">
        <v>4</v>
      </c>
      <c r="D847" s="2702">
        <v>1</v>
      </c>
      <c r="E847" s="3105">
        <v>0</v>
      </c>
      <c r="F847" s="1123">
        <f>PRODUCT(D847,E847)</f>
        <v>0</v>
      </c>
    </row>
    <row r="848" spans="1:6">
      <c r="A848" s="1117"/>
      <c r="B848" s="1130" t="s">
        <v>3959</v>
      </c>
      <c r="C848" s="1137"/>
      <c r="D848" s="2703"/>
      <c r="E848" s="3105"/>
    </row>
    <row r="849" spans="1:6">
      <c r="A849" s="1117"/>
      <c r="B849" s="1130" t="s">
        <v>3960</v>
      </c>
      <c r="C849" s="1137" t="s">
        <v>31</v>
      </c>
      <c r="D849" s="2703">
        <v>1</v>
      </c>
      <c r="E849" s="3105">
        <v>0</v>
      </c>
      <c r="F849" s="1123">
        <f t="shared" ref="F849:F855" si="97">PRODUCT(D849,E849)</f>
        <v>0</v>
      </c>
    </row>
    <row r="850" spans="1:6">
      <c r="A850" s="1117"/>
      <c r="B850" s="1130" t="s">
        <v>3961</v>
      </c>
      <c r="C850" s="1137" t="s">
        <v>4</v>
      </c>
      <c r="D850" s="2703">
        <v>2</v>
      </c>
      <c r="E850" s="3105">
        <v>0</v>
      </c>
      <c r="F850" s="1123">
        <f t="shared" si="97"/>
        <v>0</v>
      </c>
    </row>
    <row r="851" spans="1:6">
      <c r="A851" s="1117"/>
      <c r="B851" s="1130" t="s">
        <v>3962</v>
      </c>
      <c r="C851" s="1137" t="s">
        <v>4</v>
      </c>
      <c r="D851" s="2703">
        <v>1</v>
      </c>
      <c r="E851" s="3105">
        <v>0</v>
      </c>
      <c r="F851" s="1123">
        <f t="shared" si="97"/>
        <v>0</v>
      </c>
    </row>
    <row r="852" spans="1:6">
      <c r="A852" s="1117"/>
      <c r="B852" s="1130" t="s">
        <v>3963</v>
      </c>
      <c r="C852" s="1137" t="s">
        <v>31</v>
      </c>
      <c r="D852" s="2703">
        <v>1</v>
      </c>
      <c r="E852" s="3105">
        <v>0</v>
      </c>
      <c r="F852" s="1123">
        <f t="shared" si="97"/>
        <v>0</v>
      </c>
    </row>
    <row r="853" spans="1:6">
      <c r="A853" s="1117"/>
      <c r="B853" s="1130" t="s">
        <v>3964</v>
      </c>
      <c r="C853" s="1137" t="s">
        <v>31</v>
      </c>
      <c r="D853" s="2703">
        <v>1</v>
      </c>
      <c r="E853" s="3105">
        <v>0</v>
      </c>
      <c r="F853" s="1123">
        <f t="shared" si="97"/>
        <v>0</v>
      </c>
    </row>
    <row r="854" spans="1:6">
      <c r="A854" s="1117"/>
      <c r="B854" s="2722" t="s">
        <v>3965</v>
      </c>
      <c r="C854" s="2723" t="s">
        <v>31</v>
      </c>
      <c r="D854" s="2724">
        <v>1</v>
      </c>
      <c r="E854" s="3135">
        <v>0</v>
      </c>
      <c r="F854" s="1195">
        <f t="shared" si="97"/>
        <v>0</v>
      </c>
    </row>
    <row r="855" spans="1:6">
      <c r="A855" s="1117"/>
      <c r="B855" s="1187" t="s">
        <v>7465</v>
      </c>
      <c r="C855" s="1137" t="s">
        <v>31</v>
      </c>
      <c r="D855" s="2703">
        <v>1</v>
      </c>
      <c r="E855" s="3105">
        <f>SUM(F840:F854)</f>
        <v>0</v>
      </c>
      <c r="F855" s="1123">
        <f t="shared" si="97"/>
        <v>0</v>
      </c>
    </row>
    <row r="856" spans="1:6">
      <c r="A856" s="1117"/>
      <c r="B856" s="1187"/>
      <c r="C856" s="1137"/>
      <c r="D856" s="2703"/>
      <c r="E856" s="3105"/>
    </row>
    <row r="857" spans="1:6" ht="60.5">
      <c r="A857" s="1117" t="s">
        <v>378</v>
      </c>
      <c r="B857" s="1169" t="s">
        <v>7466</v>
      </c>
      <c r="C857" s="2717"/>
      <c r="D857" s="2702"/>
      <c r="E857" s="3105"/>
      <c r="F857" s="1123" t="s">
        <v>3943</v>
      </c>
    </row>
    <row r="858" spans="1:6">
      <c r="A858" s="1117"/>
      <c r="B858" s="1169" t="s">
        <v>3944</v>
      </c>
      <c r="C858" s="2717" t="s">
        <v>31</v>
      </c>
      <c r="D858" s="2702">
        <v>1</v>
      </c>
      <c r="E858" s="3105">
        <v>0</v>
      </c>
      <c r="F858" s="1123">
        <f>PRODUCT(D858,E858)</f>
        <v>0</v>
      </c>
    </row>
    <row r="859" spans="1:6">
      <c r="A859" s="1117"/>
      <c r="B859" s="1182" t="s">
        <v>7405</v>
      </c>
      <c r="C859" s="1137" t="s">
        <v>4</v>
      </c>
      <c r="D859" s="2703">
        <v>1</v>
      </c>
      <c r="E859" s="3105">
        <v>0</v>
      </c>
      <c r="F859" s="1123">
        <f>PRODUCT(D859,E859)</f>
        <v>0</v>
      </c>
    </row>
    <row r="860" spans="1:6" ht="20">
      <c r="A860" s="1117"/>
      <c r="B860" s="1169" t="s">
        <v>7414</v>
      </c>
      <c r="C860" s="2717" t="s">
        <v>4</v>
      </c>
      <c r="D860" s="2702">
        <v>1</v>
      </c>
      <c r="E860" s="3105">
        <v>0</v>
      </c>
      <c r="F860" s="1123">
        <f>PRODUCT(D860,E860)</f>
        <v>0</v>
      </c>
    </row>
    <row r="861" spans="1:6" ht="20">
      <c r="A861" s="1117"/>
      <c r="B861" s="1130" t="s">
        <v>7372</v>
      </c>
      <c r="C861" s="1137" t="s">
        <v>4</v>
      </c>
      <c r="D861" s="2703">
        <v>1</v>
      </c>
      <c r="E861" s="3105">
        <v>0</v>
      </c>
      <c r="F861" s="1123">
        <f>E861*D861</f>
        <v>0</v>
      </c>
    </row>
    <row r="862" spans="1:6" ht="20">
      <c r="A862" s="1117"/>
      <c r="B862" s="1169" t="s">
        <v>7408</v>
      </c>
      <c r="C862" s="2717" t="s">
        <v>4</v>
      </c>
      <c r="D862" s="2702">
        <v>6</v>
      </c>
      <c r="E862" s="3105">
        <v>0</v>
      </c>
      <c r="F862" s="1123">
        <f>PRODUCT(D862,E862)</f>
        <v>0</v>
      </c>
    </row>
    <row r="863" spans="1:6" ht="20">
      <c r="A863" s="1117"/>
      <c r="B863" s="1169" t="s">
        <v>7409</v>
      </c>
      <c r="C863" s="2717" t="s">
        <v>4</v>
      </c>
      <c r="D863" s="2702">
        <v>1</v>
      </c>
      <c r="E863" s="3105">
        <v>0</v>
      </c>
      <c r="F863" s="1123">
        <f>PRODUCT(D863,E863)</f>
        <v>0</v>
      </c>
    </row>
    <row r="864" spans="1:6" ht="20">
      <c r="A864" s="1117"/>
      <c r="B864" s="1169" t="s">
        <v>7430</v>
      </c>
      <c r="C864" s="2717" t="s">
        <v>4</v>
      </c>
      <c r="D864" s="2702">
        <v>2</v>
      </c>
      <c r="E864" s="3105">
        <v>0</v>
      </c>
      <c r="F864" s="1123">
        <f>PRODUCT(D864,E864)</f>
        <v>0</v>
      </c>
    </row>
    <row r="865" spans="1:6" ht="20">
      <c r="A865" s="1117"/>
      <c r="B865" s="1169" t="s">
        <v>7410</v>
      </c>
      <c r="C865" s="2717" t="s">
        <v>4</v>
      </c>
      <c r="D865" s="2702">
        <v>3</v>
      </c>
      <c r="E865" s="3105">
        <v>0</v>
      </c>
      <c r="F865" s="1123">
        <f>PRODUCT(D865,E865)</f>
        <v>0</v>
      </c>
    </row>
    <row r="866" spans="1:6" ht="20">
      <c r="A866" s="1117"/>
      <c r="B866" s="1169" t="s">
        <v>7422</v>
      </c>
      <c r="C866" s="2717" t="s">
        <v>4</v>
      </c>
      <c r="D866" s="2702">
        <v>1</v>
      </c>
      <c r="E866" s="3105">
        <v>0</v>
      </c>
      <c r="F866" s="1123">
        <f>PRODUCT(D866,E866)</f>
        <v>0</v>
      </c>
    </row>
    <row r="867" spans="1:6">
      <c r="A867" s="1117"/>
      <c r="B867" s="1130" t="s">
        <v>3959</v>
      </c>
      <c r="C867" s="1137"/>
      <c r="D867" s="2703"/>
      <c r="E867" s="3105"/>
    </row>
    <row r="868" spans="1:6">
      <c r="A868" s="1117"/>
      <c r="B868" s="1130" t="s">
        <v>3960</v>
      </c>
      <c r="C868" s="1137" t="s">
        <v>31</v>
      </c>
      <c r="D868" s="2703">
        <v>1</v>
      </c>
      <c r="E868" s="3105">
        <v>0</v>
      </c>
      <c r="F868" s="1123">
        <f t="shared" ref="F868:F874" si="98">PRODUCT(D868,E868)</f>
        <v>0</v>
      </c>
    </row>
    <row r="869" spans="1:6">
      <c r="A869" s="1117"/>
      <c r="B869" s="1130" t="s">
        <v>3961</v>
      </c>
      <c r="C869" s="1137" t="s">
        <v>4</v>
      </c>
      <c r="D869" s="2703">
        <v>2</v>
      </c>
      <c r="E869" s="3105">
        <v>0</v>
      </c>
      <c r="F869" s="1123">
        <f t="shared" si="98"/>
        <v>0</v>
      </c>
    </row>
    <row r="870" spans="1:6">
      <c r="A870" s="1117"/>
      <c r="B870" s="1130" t="s">
        <v>3962</v>
      </c>
      <c r="C870" s="1137" t="s">
        <v>4</v>
      </c>
      <c r="D870" s="2703">
        <v>1</v>
      </c>
      <c r="E870" s="3105">
        <v>0</v>
      </c>
      <c r="F870" s="1123">
        <f t="shared" si="98"/>
        <v>0</v>
      </c>
    </row>
    <row r="871" spans="1:6">
      <c r="A871" s="1117"/>
      <c r="B871" s="1130" t="s">
        <v>3963</v>
      </c>
      <c r="C871" s="1137" t="s">
        <v>31</v>
      </c>
      <c r="D871" s="2703">
        <v>1</v>
      </c>
      <c r="E871" s="3105">
        <v>0</v>
      </c>
      <c r="F871" s="1123">
        <f t="shared" si="98"/>
        <v>0</v>
      </c>
    </row>
    <row r="872" spans="1:6">
      <c r="A872" s="1117"/>
      <c r="B872" s="1130" t="s">
        <v>3964</v>
      </c>
      <c r="C872" s="1137" t="s">
        <v>31</v>
      </c>
      <c r="D872" s="2703">
        <v>1</v>
      </c>
      <c r="E872" s="3105">
        <v>0</v>
      </c>
      <c r="F872" s="1123">
        <f t="shared" si="98"/>
        <v>0</v>
      </c>
    </row>
    <row r="873" spans="1:6">
      <c r="A873" s="1117"/>
      <c r="B873" s="2722" t="s">
        <v>3965</v>
      </c>
      <c r="C873" s="2723" t="s">
        <v>31</v>
      </c>
      <c r="D873" s="2724">
        <v>1</v>
      </c>
      <c r="E873" s="3135">
        <v>0</v>
      </c>
      <c r="F873" s="1195">
        <f t="shared" si="98"/>
        <v>0</v>
      </c>
    </row>
    <row r="874" spans="1:6">
      <c r="A874" s="1117"/>
      <c r="B874" s="1187" t="s">
        <v>7467</v>
      </c>
      <c r="C874" s="1137" t="s">
        <v>31</v>
      </c>
      <c r="D874" s="2703">
        <v>1</v>
      </c>
      <c r="E874" s="3105">
        <f>SUM(F858:F873)</f>
        <v>0</v>
      </c>
      <c r="F874" s="1123">
        <f t="shared" si="98"/>
        <v>0</v>
      </c>
    </row>
    <row r="875" spans="1:6">
      <c r="A875" s="1117"/>
      <c r="B875" s="1187"/>
      <c r="C875" s="1137"/>
      <c r="D875" s="2703"/>
      <c r="E875" s="3141"/>
      <c r="F875" s="1129"/>
    </row>
    <row r="876" spans="1:6">
      <c r="A876" s="1117"/>
      <c r="B876" s="2726"/>
      <c r="C876" s="2727"/>
      <c r="D876" s="2728"/>
      <c r="E876" s="3135"/>
      <c r="F876" s="1195"/>
    </row>
    <row r="877" spans="1:6" ht="14">
      <c r="A877" s="2729"/>
      <c r="B877" s="1121" t="s">
        <v>3971</v>
      </c>
      <c r="D877" s="2702"/>
      <c r="E877" s="3105"/>
      <c r="F877" s="1728">
        <f>+F546+F583+F605+F645+F672+F696+F722+F744+F767+F790+F814+F837+F855+F874</f>
        <v>0</v>
      </c>
    </row>
    <row r="878" spans="1:6">
      <c r="E878" s="3105"/>
    </row>
    <row r="879" spans="1:6">
      <c r="E879" s="3105"/>
    </row>
    <row r="880" spans="1:6">
      <c r="A880" s="1198" t="s">
        <v>3861</v>
      </c>
      <c r="B880" s="1199" t="s">
        <v>7468</v>
      </c>
      <c r="C880" s="1200"/>
      <c r="D880" s="1200"/>
      <c r="E880" s="3123"/>
      <c r="F880" s="1204"/>
    </row>
    <row r="881" spans="1:6" ht="31.5">
      <c r="A881" s="1107"/>
      <c r="B881" s="2730" t="s">
        <v>7469</v>
      </c>
      <c r="C881" s="1200"/>
      <c r="D881" s="1200"/>
      <c r="E881" s="3123"/>
      <c r="F881" s="1204"/>
    </row>
    <row r="882" spans="1:6">
      <c r="A882" s="1198"/>
      <c r="B882" s="1199"/>
      <c r="C882" s="1200"/>
      <c r="D882" s="1200"/>
      <c r="E882" s="3123"/>
      <c r="F882" s="1204"/>
    </row>
    <row r="883" spans="1:6">
      <c r="A883" s="1107"/>
      <c r="B883" s="1111"/>
      <c r="C883" s="1200"/>
      <c r="D883" s="1200"/>
      <c r="E883" s="3123"/>
      <c r="F883" s="1204"/>
    </row>
    <row r="884" spans="1:6" ht="21">
      <c r="A884" s="2731" t="s">
        <v>124</v>
      </c>
      <c r="B884" s="1134" t="s">
        <v>7470</v>
      </c>
      <c r="C884" s="2732" t="s">
        <v>31</v>
      </c>
      <c r="D884" s="2733">
        <v>1</v>
      </c>
      <c r="E884" s="3122"/>
      <c r="F884" s="2734">
        <f t="shared" ref="F884" si="99">ROUND(D884*E884,2)</f>
        <v>0</v>
      </c>
    </row>
    <row r="885" spans="1:6">
      <c r="A885" s="1107"/>
      <c r="B885" s="1111"/>
      <c r="C885" s="1200"/>
      <c r="D885" s="1200"/>
      <c r="E885" s="3123"/>
      <c r="F885" s="1204"/>
    </row>
    <row r="886" spans="1:6" ht="40">
      <c r="A886" s="1117" t="s">
        <v>10</v>
      </c>
      <c r="B886" s="2735" t="s">
        <v>7471</v>
      </c>
      <c r="C886" s="1122" t="s">
        <v>4</v>
      </c>
      <c r="D886" s="1122">
        <v>1</v>
      </c>
      <c r="E886" s="3105"/>
      <c r="F886" s="1123">
        <f t="shared" ref="F886" si="100">E886*D886</f>
        <v>0</v>
      </c>
    </row>
    <row r="887" spans="1:6">
      <c r="A887" s="1107"/>
      <c r="B887" s="2735"/>
      <c r="C887" s="1200"/>
      <c r="D887" s="1200"/>
      <c r="E887" s="3123"/>
      <c r="F887" s="1204"/>
    </row>
    <row r="888" spans="1:6" ht="30">
      <c r="A888" s="1107" t="s">
        <v>51</v>
      </c>
      <c r="B888" s="2735" t="s">
        <v>7472</v>
      </c>
      <c r="C888" s="1200" t="s">
        <v>31</v>
      </c>
      <c r="D888" s="1200">
        <v>1</v>
      </c>
      <c r="E888" s="3105"/>
      <c r="F888" s="1123">
        <f t="shared" ref="F888" si="101">E888*D888</f>
        <v>0</v>
      </c>
    </row>
    <row r="889" spans="1:6">
      <c r="A889" s="2736"/>
      <c r="B889" s="2737"/>
      <c r="C889" s="2738"/>
      <c r="D889" s="2738"/>
      <c r="E889" s="3123"/>
      <c r="F889" s="1204"/>
    </row>
    <row r="890" spans="1:6">
      <c r="A890" s="1107"/>
      <c r="B890" s="1199" t="s">
        <v>7100</v>
      </c>
      <c r="C890" s="1200"/>
      <c r="D890" s="1200"/>
      <c r="E890" s="3124"/>
      <c r="F890" s="2739">
        <f>SUM(F884:F889)</f>
        <v>0</v>
      </c>
    </row>
    <row r="891" spans="1:6">
      <c r="E891" s="3105"/>
    </row>
    <row r="892" spans="1:6">
      <c r="E892" s="3105"/>
    </row>
    <row r="893" spans="1:6">
      <c r="A893" s="2740" t="s">
        <v>3862</v>
      </c>
      <c r="B893" s="2740" t="s">
        <v>7473</v>
      </c>
      <c r="C893" s="415"/>
      <c r="D893" s="2741"/>
      <c r="E893" s="3120"/>
      <c r="F893" s="1174"/>
    </row>
    <row r="894" spans="1:6">
      <c r="A894" s="2740"/>
      <c r="B894" s="2740"/>
      <c r="C894" s="415"/>
      <c r="D894" s="2741"/>
      <c r="E894" s="3120"/>
      <c r="F894" s="1174"/>
    </row>
    <row r="895" spans="1:6" ht="40">
      <c r="A895" s="1927"/>
      <c r="B895" s="2742" t="s">
        <v>7474</v>
      </c>
      <c r="C895" s="1208" t="s">
        <v>31</v>
      </c>
      <c r="D895" s="1204">
        <v>1</v>
      </c>
      <c r="E895" s="3116"/>
      <c r="F895" s="1135">
        <f t="shared" ref="F895" si="102">E895*D895</f>
        <v>0</v>
      </c>
    </row>
    <row r="896" spans="1:6">
      <c r="A896" s="1927"/>
      <c r="B896" s="2742" t="s">
        <v>7475</v>
      </c>
      <c r="C896" s="1924"/>
      <c r="D896" s="1979"/>
      <c r="E896" s="3125"/>
      <c r="F896" s="1924"/>
    </row>
    <row r="897" spans="1:6">
      <c r="A897" s="1927"/>
      <c r="B897" s="2742"/>
      <c r="C897" s="1924"/>
      <c r="D897" s="1979"/>
      <c r="E897" s="3125"/>
      <c r="F897" s="1924"/>
    </row>
    <row r="898" spans="1:6" ht="13">
      <c r="A898" s="2743"/>
      <c r="B898" s="2744" t="s">
        <v>7476</v>
      </c>
      <c r="C898" s="2745"/>
      <c r="D898" s="2746"/>
      <c r="E898" s="3126"/>
      <c r="F898" s="2745"/>
    </row>
    <row r="899" spans="1:6">
      <c r="A899" s="1927"/>
      <c r="B899" s="2742" t="s">
        <v>7477</v>
      </c>
      <c r="C899" s="1924"/>
      <c r="D899" s="1979"/>
      <c r="E899" s="3125"/>
      <c r="F899" s="1924"/>
    </row>
    <row r="900" spans="1:6">
      <c r="A900" s="1927"/>
      <c r="B900" s="2742" t="s">
        <v>7478</v>
      </c>
      <c r="C900" s="1924"/>
      <c r="D900" s="1979"/>
      <c r="E900" s="3125"/>
      <c r="F900" s="1924"/>
    </row>
    <row r="901" spans="1:6">
      <c r="A901" s="1927"/>
      <c r="B901" s="2742" t="s">
        <v>7479</v>
      </c>
      <c r="C901" s="1924"/>
      <c r="D901" s="1979"/>
      <c r="E901" s="3125"/>
      <c r="F901" s="1924"/>
    </row>
    <row r="902" spans="1:6">
      <c r="A902" s="377"/>
      <c r="B902" s="2742" t="s">
        <v>7480</v>
      </c>
      <c r="C902" s="377"/>
      <c r="D902" s="1979"/>
      <c r="E902" s="3127"/>
      <c r="F902" s="377"/>
    </row>
    <row r="903" spans="1:6">
      <c r="A903" s="1927"/>
      <c r="B903" s="2742" t="s">
        <v>7481</v>
      </c>
      <c r="C903" s="1924"/>
      <c r="D903" s="1979"/>
      <c r="E903" s="3125"/>
      <c r="F903" s="1924"/>
    </row>
    <row r="904" spans="1:6">
      <c r="A904" s="1927"/>
      <c r="B904" s="2742" t="s">
        <v>7482</v>
      </c>
      <c r="C904" s="1924"/>
      <c r="D904" s="1979"/>
      <c r="E904" s="3125"/>
      <c r="F904" s="1924"/>
    </row>
    <row r="905" spans="1:6">
      <c r="A905" s="1927"/>
      <c r="B905" s="2742" t="s">
        <v>7483</v>
      </c>
      <c r="C905" s="1924"/>
      <c r="D905" s="1979"/>
      <c r="E905" s="3125"/>
      <c r="F905" s="1924"/>
    </row>
    <row r="906" spans="1:6">
      <c r="A906" s="1927"/>
      <c r="B906" s="2742"/>
      <c r="C906" s="1924"/>
      <c r="D906" s="1979"/>
      <c r="E906" s="3125"/>
      <c r="F906" s="1924"/>
    </row>
    <row r="907" spans="1:6">
      <c r="A907" s="1927"/>
      <c r="B907" s="2742" t="s">
        <v>7484</v>
      </c>
      <c r="C907" s="1924"/>
      <c r="D907" s="1979"/>
      <c r="E907" s="3125"/>
      <c r="F907" s="1924"/>
    </row>
    <row r="908" spans="1:6">
      <c r="A908" s="1927"/>
      <c r="B908" s="2742" t="s">
        <v>7485</v>
      </c>
      <c r="C908" s="1924"/>
      <c r="D908" s="1979"/>
      <c r="E908" s="3125"/>
      <c r="F908" s="1924"/>
    </row>
    <row r="909" spans="1:6" ht="20">
      <c r="A909" s="377"/>
      <c r="B909" s="2742" t="s">
        <v>7486</v>
      </c>
      <c r="C909" s="377"/>
      <c r="D909" s="1979"/>
      <c r="E909" s="3127"/>
      <c r="F909" s="377"/>
    </row>
    <row r="910" spans="1:6" ht="20">
      <c r="A910" s="1927"/>
      <c r="B910" s="2742" t="s">
        <v>7487</v>
      </c>
      <c r="C910" s="1924"/>
      <c r="D910" s="1979"/>
      <c r="E910" s="3125"/>
      <c r="F910" s="1924"/>
    </row>
    <row r="911" spans="1:6">
      <c r="A911" s="1927"/>
      <c r="B911" s="2742" t="s">
        <v>7488</v>
      </c>
      <c r="C911" s="1924"/>
      <c r="D911" s="1979"/>
      <c r="E911" s="3125"/>
      <c r="F911" s="1924"/>
    </row>
    <row r="912" spans="1:6">
      <c r="A912" s="377"/>
      <c r="B912" s="2742" t="s">
        <v>7489</v>
      </c>
      <c r="C912" s="377"/>
      <c r="D912" s="1979"/>
      <c r="E912" s="3127"/>
      <c r="F912" s="377"/>
    </row>
    <row r="913" spans="1:6">
      <c r="A913" s="377"/>
      <c r="B913" s="2742" t="s">
        <v>7490</v>
      </c>
      <c r="C913" s="377"/>
      <c r="D913" s="1979"/>
      <c r="E913" s="3127"/>
      <c r="F913" s="377"/>
    </row>
    <row r="914" spans="1:6">
      <c r="A914" s="1927"/>
      <c r="B914" s="2742"/>
      <c r="C914" s="1924"/>
      <c r="D914" s="1979"/>
      <c r="E914" s="3125"/>
      <c r="F914" s="1924"/>
    </row>
    <row r="915" spans="1:6">
      <c r="A915" s="1927"/>
      <c r="B915" s="2740" t="s">
        <v>7491</v>
      </c>
      <c r="C915" s="1924"/>
      <c r="D915" s="1979"/>
      <c r="E915" s="3125"/>
      <c r="F915" s="1924"/>
    </row>
    <row r="916" spans="1:6">
      <c r="A916" s="1927"/>
      <c r="B916" s="2660" t="s">
        <v>7492</v>
      </c>
      <c r="C916" s="1924"/>
      <c r="D916" s="1979"/>
      <c r="E916" s="3125"/>
      <c r="F916" s="1924"/>
    </row>
    <row r="917" spans="1:6">
      <c r="A917" s="1927"/>
      <c r="B917" s="2742" t="s">
        <v>7493</v>
      </c>
      <c r="C917" s="1924"/>
      <c r="D917" s="1979"/>
      <c r="E917" s="3125"/>
      <c r="F917" s="1924"/>
    </row>
    <row r="918" spans="1:6">
      <c r="A918" s="1940"/>
      <c r="B918" s="2742" t="s">
        <v>7494</v>
      </c>
      <c r="C918" s="1924"/>
      <c r="D918" s="2747"/>
      <c r="E918" s="3125"/>
      <c r="F918" s="1924"/>
    </row>
    <row r="919" spans="1:6">
      <c r="A919" s="1927"/>
      <c r="B919" s="2742"/>
      <c r="C919" s="1924"/>
      <c r="D919" s="1979"/>
      <c r="E919" s="3125"/>
      <c r="F919" s="1924"/>
    </row>
    <row r="920" spans="1:6">
      <c r="A920" s="1927"/>
      <c r="B920" s="2740" t="s">
        <v>7495</v>
      </c>
      <c r="C920" s="1924"/>
      <c r="D920" s="1979"/>
      <c r="E920" s="3125"/>
      <c r="F920" s="1924"/>
    </row>
    <row r="921" spans="1:6" ht="20">
      <c r="A921" s="1927"/>
      <c r="B921" s="2742" t="s">
        <v>7496</v>
      </c>
      <c r="C921" s="1924"/>
      <c r="D921" s="1979"/>
      <c r="E921" s="3125"/>
      <c r="F921" s="1924"/>
    </row>
    <row r="922" spans="1:6">
      <c r="A922" s="1927"/>
      <c r="B922" s="2742" t="s">
        <v>7497</v>
      </c>
      <c r="C922" s="1924"/>
      <c r="D922" s="1979"/>
      <c r="E922" s="3125"/>
      <c r="F922" s="1924"/>
    </row>
    <row r="923" spans="1:6">
      <c r="A923" s="377"/>
      <c r="B923" s="2742" t="s">
        <v>7498</v>
      </c>
      <c r="C923" s="377"/>
      <c r="D923" s="1979"/>
      <c r="E923" s="3127"/>
      <c r="F923" s="377"/>
    </row>
    <row r="924" spans="1:6">
      <c r="A924" s="1927"/>
      <c r="B924" s="2742"/>
      <c r="C924" s="1924"/>
      <c r="D924" s="1979"/>
      <c r="E924" s="3125"/>
      <c r="F924" s="1924"/>
    </row>
    <row r="925" spans="1:6">
      <c r="A925" s="1927"/>
      <c r="B925" s="2740" t="s">
        <v>7499</v>
      </c>
      <c r="C925" s="1924"/>
      <c r="D925" s="1979"/>
      <c r="E925" s="3125"/>
      <c r="F925" s="1924"/>
    </row>
    <row r="926" spans="1:6" ht="30">
      <c r="A926" s="1927"/>
      <c r="B926" s="2742" t="s">
        <v>7500</v>
      </c>
      <c r="C926" s="1924"/>
      <c r="D926" s="1979"/>
      <c r="E926" s="3125"/>
      <c r="F926" s="1924"/>
    </row>
    <row r="927" spans="1:6">
      <c r="A927" s="1927"/>
      <c r="B927" s="2742"/>
      <c r="C927" s="1924"/>
      <c r="D927" s="1979"/>
      <c r="E927" s="3125"/>
      <c r="F927" s="1924"/>
    </row>
    <row r="928" spans="1:6">
      <c r="A928" s="1927"/>
      <c r="B928" s="2740" t="s">
        <v>7501</v>
      </c>
      <c r="C928" s="1924"/>
      <c r="D928" s="1979"/>
      <c r="E928" s="3125"/>
      <c r="F928" s="1924"/>
    </row>
    <row r="929" spans="1:6">
      <c r="A929" s="1927"/>
      <c r="B929" s="2660" t="s">
        <v>7502</v>
      </c>
      <c r="C929" s="1924"/>
      <c r="D929" s="1979"/>
      <c r="E929" s="3128"/>
      <c r="F929" s="2748"/>
    </row>
    <row r="930" spans="1:6">
      <c r="A930" s="1927"/>
      <c r="B930" s="415" t="s">
        <v>7503</v>
      </c>
      <c r="C930" s="1924"/>
      <c r="D930" s="1979"/>
      <c r="E930" s="3125"/>
      <c r="F930" s="1924"/>
    </row>
    <row r="931" spans="1:6" ht="20">
      <c r="A931" s="1927"/>
      <c r="B931" s="2742" t="s">
        <v>7504</v>
      </c>
      <c r="C931" s="1924"/>
      <c r="D931" s="2748"/>
      <c r="E931" s="3128"/>
      <c r="F931" s="2748"/>
    </row>
    <row r="932" spans="1:6">
      <c r="A932" s="1927"/>
      <c r="B932" s="415"/>
      <c r="C932" s="1924"/>
      <c r="D932" s="1979"/>
      <c r="E932" s="3125"/>
      <c r="F932" s="1924"/>
    </row>
    <row r="933" spans="1:6" ht="13">
      <c r="A933" s="2749"/>
      <c r="B933" s="2750" t="s">
        <v>7505</v>
      </c>
      <c r="C933" s="2749"/>
      <c r="D933" s="2751"/>
      <c r="E933" s="3129"/>
      <c r="F933" s="2749"/>
    </row>
    <row r="934" spans="1:6" ht="20">
      <c r="A934" s="379"/>
      <c r="B934" s="1238" t="s">
        <v>7506</v>
      </c>
      <c r="C934" s="393"/>
      <c r="D934" s="1979"/>
      <c r="E934" s="3130"/>
      <c r="F934" s="379"/>
    </row>
    <row r="935" spans="1:6">
      <c r="A935" s="1924"/>
      <c r="B935" s="2752" t="s">
        <v>7507</v>
      </c>
      <c r="C935" s="1924"/>
      <c r="D935" s="1979"/>
      <c r="E935" s="3125"/>
      <c r="F935" s="1924"/>
    </row>
    <row r="936" spans="1:6">
      <c r="A936" s="1924"/>
      <c r="B936" s="2752"/>
      <c r="C936" s="1924"/>
      <c r="D936" s="1979"/>
      <c r="E936" s="3125"/>
      <c r="F936" s="1924"/>
    </row>
    <row r="937" spans="1:6">
      <c r="A937" s="379"/>
      <c r="B937" s="1238" t="s">
        <v>7508</v>
      </c>
      <c r="C937" s="393"/>
      <c r="D937" s="1979"/>
      <c r="E937" s="3130"/>
      <c r="F937" s="379"/>
    </row>
    <row r="938" spans="1:6">
      <c r="A938" s="1924"/>
      <c r="B938" s="2752"/>
      <c r="C938" s="1924"/>
      <c r="D938" s="1979"/>
      <c r="E938" s="3125"/>
      <c r="F938" s="1924"/>
    </row>
    <row r="939" spans="1:6" ht="13">
      <c r="A939" s="2753"/>
      <c r="B939" s="2754" t="s">
        <v>7101</v>
      </c>
      <c r="C939" s="2755"/>
      <c r="D939" s="2756"/>
      <c r="E939" s="3131"/>
      <c r="F939" s="2757">
        <f>+F895</f>
        <v>0</v>
      </c>
    </row>
    <row r="940" spans="1:6">
      <c r="E940" s="3105"/>
    </row>
    <row r="941" spans="1:6">
      <c r="E941" s="3105"/>
    </row>
    <row r="942" spans="1:6">
      <c r="A942" s="2758" t="s">
        <v>3863</v>
      </c>
      <c r="B942" s="2759" t="s">
        <v>7509</v>
      </c>
      <c r="C942" s="2760"/>
      <c r="D942" s="2760"/>
      <c r="E942" s="3132"/>
      <c r="F942" s="1109"/>
    </row>
    <row r="943" spans="1:6">
      <c r="A943" s="415"/>
      <c r="B943" s="2761"/>
      <c r="E943" s="3133"/>
      <c r="F943" s="1220"/>
    </row>
    <row r="944" spans="1:6" ht="51">
      <c r="A944" s="415"/>
      <c r="B944" s="2742" t="s">
        <v>7510</v>
      </c>
      <c r="C944" s="1208" t="s">
        <v>31</v>
      </c>
      <c r="D944" s="1204">
        <v>1</v>
      </c>
      <c r="E944" s="3116"/>
      <c r="F944" s="1135">
        <f t="shared" ref="F944" si="103">E944*D944</f>
        <v>0</v>
      </c>
    </row>
    <row r="945" spans="1:6">
      <c r="A945" s="415"/>
      <c r="B945" s="2762"/>
      <c r="D945" s="2763"/>
      <c r="E945" s="3134"/>
      <c r="F945" s="2764"/>
    </row>
    <row r="946" spans="1:6">
      <c r="A946" s="415"/>
      <c r="B946" s="2765" t="s">
        <v>7511</v>
      </c>
      <c r="D946" s="2763"/>
      <c r="E946" s="3134"/>
      <c r="F946" s="2764"/>
    </row>
    <row r="947" spans="1:6">
      <c r="A947" s="415"/>
      <c r="B947" s="2649" t="s">
        <v>7512</v>
      </c>
      <c r="D947" s="2763"/>
      <c r="E947" s="3134"/>
      <c r="F947" s="2764"/>
    </row>
    <row r="948" spans="1:6">
      <c r="A948" s="415"/>
      <c r="B948" s="2649" t="s">
        <v>7513</v>
      </c>
      <c r="D948" s="2763"/>
      <c r="E948" s="3134"/>
      <c r="F948" s="2764"/>
    </row>
    <row r="949" spans="1:6">
      <c r="A949" s="415"/>
      <c r="B949" s="2649" t="s">
        <v>7514</v>
      </c>
      <c r="D949" s="2763"/>
      <c r="E949" s="3134"/>
      <c r="F949" s="2764"/>
    </row>
    <row r="950" spans="1:6">
      <c r="A950" s="415"/>
      <c r="B950" s="2649" t="s">
        <v>7515</v>
      </c>
      <c r="D950" s="2763"/>
      <c r="E950" s="3134"/>
      <c r="F950" s="2764"/>
    </row>
    <row r="951" spans="1:6">
      <c r="A951" s="415"/>
      <c r="B951" s="2649" t="s">
        <v>7516</v>
      </c>
      <c r="D951" s="2763"/>
      <c r="E951" s="3134"/>
      <c r="F951" s="2764"/>
    </row>
    <row r="952" spans="1:6">
      <c r="A952" s="415"/>
      <c r="D952" s="2763"/>
      <c r="E952" s="3134"/>
      <c r="F952" s="2764"/>
    </row>
    <row r="953" spans="1:6">
      <c r="A953" s="415"/>
      <c r="B953" s="2766" t="s">
        <v>7517</v>
      </c>
      <c r="D953" s="2763"/>
      <c r="E953" s="3134"/>
      <c r="F953" s="2767"/>
    </row>
    <row r="954" spans="1:6">
      <c r="A954" s="415"/>
      <c r="B954" s="2742" t="s">
        <v>7518</v>
      </c>
      <c r="D954" s="2763"/>
      <c r="E954" s="3134"/>
      <c r="F954" s="2764"/>
    </row>
    <row r="955" spans="1:6">
      <c r="A955" s="415"/>
      <c r="B955" s="2649" t="s">
        <v>7519</v>
      </c>
      <c r="D955" s="2763"/>
      <c r="E955" s="3134"/>
      <c r="F955" s="2764"/>
    </row>
    <row r="956" spans="1:6">
      <c r="A956" s="415"/>
      <c r="B956" s="2742" t="s">
        <v>7520</v>
      </c>
      <c r="D956" s="2763"/>
      <c r="E956" s="3134"/>
      <c r="F956" s="2764"/>
    </row>
    <row r="957" spans="1:6">
      <c r="A957" s="415"/>
      <c r="B957" s="2742" t="s">
        <v>7521</v>
      </c>
      <c r="D957" s="2763"/>
      <c r="E957" s="3134"/>
      <c r="F957" s="2768"/>
    </row>
    <row r="958" spans="1:6">
      <c r="A958" s="415"/>
      <c r="B958" s="2742" t="s">
        <v>7522</v>
      </c>
      <c r="D958" s="2763"/>
      <c r="E958" s="3134"/>
      <c r="F958" s="2764"/>
    </row>
    <row r="959" spans="1:6">
      <c r="A959" s="415"/>
      <c r="B959" s="2742" t="s">
        <v>7523</v>
      </c>
      <c r="D959" s="2763"/>
      <c r="E959" s="3134"/>
      <c r="F959" s="2764"/>
    </row>
    <row r="960" spans="1:6">
      <c r="A960" s="415"/>
      <c r="D960" s="2763"/>
      <c r="E960" s="3134"/>
      <c r="F960" s="2764"/>
    </row>
    <row r="961" spans="1:6">
      <c r="A961" s="415"/>
      <c r="B961" s="2766" t="s">
        <v>7524</v>
      </c>
      <c r="D961" s="2763"/>
      <c r="E961" s="3134"/>
      <c r="F961" s="2764"/>
    </row>
    <row r="962" spans="1:6">
      <c r="A962" s="415"/>
      <c r="B962" s="2742" t="s">
        <v>7525</v>
      </c>
      <c r="D962" s="2763"/>
      <c r="E962" s="3134"/>
      <c r="F962" s="2764"/>
    </row>
    <row r="963" spans="1:6">
      <c r="A963" s="415"/>
      <c r="B963" s="2742" t="s">
        <v>7526</v>
      </c>
      <c r="D963" s="2763"/>
      <c r="E963" s="3134"/>
      <c r="F963" s="2764"/>
    </row>
    <row r="964" spans="1:6">
      <c r="A964" s="415"/>
      <c r="B964" s="2742" t="s">
        <v>7527</v>
      </c>
      <c r="D964" s="2763"/>
      <c r="E964" s="3134"/>
      <c r="F964" s="2769"/>
    </row>
    <row r="965" spans="1:6">
      <c r="A965" s="415"/>
      <c r="B965" s="2742" t="s">
        <v>7528</v>
      </c>
      <c r="D965" s="2763"/>
      <c r="E965" s="3134"/>
      <c r="F965" s="2769"/>
    </row>
    <row r="966" spans="1:6">
      <c r="A966" s="415"/>
      <c r="B966" s="2770" t="s">
        <v>7529</v>
      </c>
      <c r="D966" s="2771"/>
      <c r="E966" s="2770"/>
      <c r="F966" s="2770"/>
    </row>
    <row r="967" spans="1:6">
      <c r="A967" s="415"/>
      <c r="B967" s="2742" t="s">
        <v>7530</v>
      </c>
      <c r="D967" s="2771"/>
      <c r="E967" s="2770"/>
      <c r="F967" s="2770"/>
    </row>
    <row r="968" spans="1:6">
      <c r="A968" s="415"/>
      <c r="B968" s="2742" t="s">
        <v>7531</v>
      </c>
      <c r="D968" s="2771"/>
      <c r="E968" s="2770"/>
      <c r="F968" s="2770"/>
    </row>
    <row r="969" spans="1:6" ht="20">
      <c r="A969" s="415"/>
      <c r="B969" s="2742" t="s">
        <v>7532</v>
      </c>
      <c r="E969" s="3106"/>
      <c r="F969" s="415"/>
    </row>
    <row r="970" spans="1:6">
      <c r="A970" s="415"/>
      <c r="B970" s="2742"/>
      <c r="E970" s="3106"/>
      <c r="F970" s="415"/>
    </row>
    <row r="971" spans="1:6">
      <c r="A971" s="415"/>
      <c r="B971" s="2766" t="s">
        <v>2110</v>
      </c>
      <c r="E971" s="3106"/>
      <c r="F971" s="2770"/>
    </row>
    <row r="972" spans="1:6">
      <c r="A972" s="415"/>
      <c r="B972" s="2649" t="s">
        <v>7533</v>
      </c>
      <c r="E972" s="3106"/>
      <c r="F972" s="2770"/>
    </row>
    <row r="973" spans="1:6">
      <c r="A973" s="415"/>
      <c r="B973" s="2742" t="s">
        <v>7534</v>
      </c>
      <c r="D973" s="2763"/>
      <c r="E973" s="3134"/>
      <c r="F973" s="2769"/>
    </row>
    <row r="974" spans="1:6">
      <c r="A974" s="415"/>
      <c r="B974" s="2762"/>
      <c r="D974" s="2771"/>
      <c r="E974" s="2770"/>
      <c r="F974" s="2770"/>
    </row>
    <row r="975" spans="1:6">
      <c r="A975" s="415"/>
      <c r="B975" s="2766" t="s">
        <v>7535</v>
      </c>
      <c r="D975" s="2771"/>
      <c r="E975" s="2770"/>
      <c r="F975" s="2770"/>
    </row>
    <row r="976" spans="1:6" ht="20">
      <c r="A976" s="415"/>
      <c r="B976" s="2742" t="s">
        <v>7536</v>
      </c>
      <c r="D976" s="2771"/>
      <c r="E976" s="2770"/>
      <c r="F976" s="2770"/>
    </row>
    <row r="977" spans="1:6">
      <c r="A977" s="415"/>
      <c r="B977" s="2742"/>
      <c r="D977" s="2771"/>
      <c r="E977" s="2770"/>
      <c r="F977" s="2770"/>
    </row>
    <row r="978" spans="1:6">
      <c r="A978" s="415"/>
      <c r="B978" s="2766" t="s">
        <v>7537</v>
      </c>
      <c r="D978" s="2771"/>
      <c r="E978" s="2770"/>
      <c r="F978" s="2770"/>
    </row>
    <row r="979" spans="1:6">
      <c r="A979" s="415"/>
      <c r="B979" s="2649" t="s">
        <v>7538</v>
      </c>
      <c r="D979" s="2771"/>
      <c r="E979" s="2770"/>
      <c r="F979" s="2770"/>
    </row>
    <row r="980" spans="1:6">
      <c r="A980" s="415"/>
      <c r="B980" s="415"/>
      <c r="D980" s="2771"/>
      <c r="E980" s="2770"/>
      <c r="F980" s="2770"/>
    </row>
    <row r="981" spans="1:6">
      <c r="A981" s="415"/>
      <c r="B981" s="2766" t="s">
        <v>7539</v>
      </c>
      <c r="D981" s="2771"/>
      <c r="E981" s="2770"/>
      <c r="F981" s="2770"/>
    </row>
    <row r="982" spans="1:6" ht="20">
      <c r="A982" s="415"/>
      <c r="B982" s="2742" t="s">
        <v>7540</v>
      </c>
      <c r="D982" s="2771"/>
      <c r="E982" s="2770"/>
      <c r="F982" s="2770"/>
    </row>
    <row r="983" spans="1:6" ht="20">
      <c r="A983" s="415"/>
      <c r="B983" s="2742" t="s">
        <v>7541</v>
      </c>
      <c r="D983" s="2771"/>
      <c r="E983" s="2770"/>
      <c r="F983" s="2770"/>
    </row>
    <row r="984" spans="1:6">
      <c r="A984" s="415"/>
      <c r="B984" s="2762" t="s">
        <v>7542</v>
      </c>
      <c r="D984" s="2771"/>
      <c r="E984" s="2770"/>
      <c r="F984" s="2770"/>
    </row>
    <row r="985" spans="1:6">
      <c r="A985" s="415"/>
      <c r="B985" s="2742" t="s">
        <v>7543</v>
      </c>
      <c r="D985" s="2771"/>
      <c r="E985" s="2770"/>
      <c r="F985" s="2770"/>
    </row>
    <row r="986" spans="1:6">
      <c r="A986" s="415"/>
      <c r="B986" s="2742" t="s">
        <v>7544</v>
      </c>
      <c r="D986" s="2771"/>
      <c r="E986" s="2770"/>
      <c r="F986" s="2770"/>
    </row>
    <row r="987" spans="1:6">
      <c r="A987" s="415"/>
      <c r="B987" s="2742" t="s">
        <v>7545</v>
      </c>
      <c r="D987" s="2771"/>
      <c r="E987" s="2770"/>
      <c r="F987" s="2770"/>
    </row>
    <row r="988" spans="1:6">
      <c r="A988" s="415"/>
      <c r="B988" s="2742" t="s">
        <v>7546</v>
      </c>
      <c r="D988" s="2771"/>
      <c r="E988" s="2770"/>
      <c r="F988" s="2770"/>
    </row>
    <row r="989" spans="1:6">
      <c r="A989" s="415"/>
      <c r="B989" s="2742" t="s">
        <v>7547</v>
      </c>
      <c r="D989" s="2771"/>
      <c r="E989" s="2770"/>
      <c r="F989" s="2770"/>
    </row>
    <row r="990" spans="1:6">
      <c r="A990" s="415"/>
      <c r="B990" s="2742" t="s">
        <v>7548</v>
      </c>
      <c r="D990" s="2771"/>
      <c r="E990" s="2770"/>
      <c r="F990" s="2770"/>
    </row>
    <row r="991" spans="1:6">
      <c r="A991" s="415"/>
      <c r="B991" s="2742" t="s">
        <v>7549</v>
      </c>
      <c r="D991" s="2771"/>
      <c r="E991" s="2770"/>
      <c r="F991" s="2770"/>
    </row>
    <row r="992" spans="1:6">
      <c r="A992" s="415"/>
      <c r="B992" s="2742" t="s">
        <v>7550</v>
      </c>
      <c r="D992" s="2771"/>
      <c r="E992" s="2770"/>
      <c r="F992" s="2770"/>
    </row>
    <row r="993" spans="1:6">
      <c r="A993" s="415"/>
      <c r="B993" s="2742" t="s">
        <v>7551</v>
      </c>
      <c r="D993" s="2771"/>
      <c r="E993" s="2770"/>
      <c r="F993" s="2770"/>
    </row>
    <row r="994" spans="1:6">
      <c r="A994" s="415"/>
      <c r="B994" s="2742" t="s">
        <v>7552</v>
      </c>
      <c r="D994" s="2771"/>
      <c r="E994" s="2770"/>
      <c r="F994" s="2770"/>
    </row>
    <row r="995" spans="1:6">
      <c r="A995" s="415"/>
      <c r="B995" s="2742" t="s">
        <v>7553</v>
      </c>
      <c r="D995" s="2771"/>
      <c r="E995" s="2770"/>
      <c r="F995" s="2770"/>
    </row>
    <row r="996" spans="1:6">
      <c r="A996" s="415"/>
      <c r="B996" s="2742" t="s">
        <v>7554</v>
      </c>
      <c r="D996" s="2771"/>
      <c r="E996" s="2770"/>
      <c r="F996" s="2770"/>
    </row>
    <row r="997" spans="1:6">
      <c r="A997" s="415"/>
      <c r="B997" s="2742" t="s">
        <v>7555</v>
      </c>
      <c r="D997" s="2771"/>
      <c r="E997" s="2770"/>
      <c r="F997" s="2770"/>
    </row>
    <row r="998" spans="1:6">
      <c r="A998" s="415"/>
      <c r="B998" s="2742" t="s">
        <v>7556</v>
      </c>
      <c r="D998" s="2771"/>
      <c r="E998" s="2770"/>
      <c r="F998" s="2770"/>
    </row>
    <row r="999" spans="1:6">
      <c r="A999" s="415"/>
      <c r="B999" s="2742"/>
      <c r="D999" s="2771"/>
      <c r="E999" s="2770"/>
      <c r="F999" s="2770"/>
    </row>
    <row r="1000" spans="1:6">
      <c r="A1000" s="415"/>
      <c r="B1000" s="2742" t="s">
        <v>7557</v>
      </c>
      <c r="D1000" s="2771"/>
      <c r="E1000" s="2770"/>
      <c r="F1000" s="2770"/>
    </row>
    <row r="1001" spans="1:6">
      <c r="A1001" s="415"/>
      <c r="B1001" s="2742" t="s">
        <v>7493</v>
      </c>
      <c r="D1001" s="2771"/>
      <c r="E1001" s="2770"/>
      <c r="F1001" s="2770"/>
    </row>
    <row r="1002" spans="1:6">
      <c r="A1002" s="415"/>
      <c r="B1002" s="2742"/>
      <c r="D1002" s="2771"/>
      <c r="E1002" s="2770"/>
      <c r="F1002" s="2770"/>
    </row>
    <row r="1003" spans="1:6">
      <c r="A1003" s="415"/>
      <c r="B1003" s="2766" t="s">
        <v>7558</v>
      </c>
      <c r="D1003" s="2771"/>
      <c r="E1003" s="2770"/>
      <c r="F1003" s="2770"/>
    </row>
    <row r="1004" spans="1:6" ht="40">
      <c r="A1004" s="415"/>
      <c r="B1004" s="2742" t="s">
        <v>7559</v>
      </c>
      <c r="D1004" s="2771"/>
      <c r="E1004" s="2770"/>
      <c r="F1004" s="2770"/>
    </row>
    <row r="1005" spans="1:6">
      <c r="A1005" s="415"/>
      <c r="B1005" s="2742"/>
      <c r="D1005" s="2771"/>
      <c r="E1005" s="2770"/>
      <c r="F1005" s="2770"/>
    </row>
    <row r="1006" spans="1:6" ht="30.5">
      <c r="A1006" s="415"/>
      <c r="B1006" s="2740" t="s">
        <v>7560</v>
      </c>
      <c r="C1006" s="2760"/>
      <c r="D1006" s="2771"/>
      <c r="E1006" s="2770"/>
      <c r="F1006" s="2770"/>
    </row>
    <row r="1007" spans="1:6">
      <c r="A1007" s="415"/>
      <c r="D1007" s="2771"/>
      <c r="E1007" s="2770"/>
      <c r="F1007" s="2770"/>
    </row>
    <row r="1008" spans="1:6">
      <c r="A1008" s="415"/>
      <c r="B1008" s="2766" t="s">
        <v>7561</v>
      </c>
      <c r="D1008" s="2771"/>
      <c r="E1008" s="2770"/>
      <c r="F1008" s="2770"/>
    </row>
    <row r="1009" spans="1:6" ht="30">
      <c r="A1009" s="415"/>
      <c r="B1009" s="2742" t="s">
        <v>7562</v>
      </c>
      <c r="D1009" s="2771"/>
      <c r="E1009" s="2770"/>
      <c r="F1009" s="2770"/>
    </row>
    <row r="1010" spans="1:6">
      <c r="A1010" s="415"/>
      <c r="C1010" s="2772"/>
      <c r="E1010" s="3106"/>
      <c r="F1010" s="415"/>
    </row>
    <row r="1011" spans="1:6">
      <c r="A1011" s="415"/>
      <c r="B1011" s="2740" t="s">
        <v>7563</v>
      </c>
      <c r="D1011" s="2771"/>
      <c r="E1011" s="2770"/>
      <c r="F1011" s="2770"/>
    </row>
    <row r="1012" spans="1:6" ht="20">
      <c r="A1012" s="415"/>
      <c r="B1012" s="2742" t="s">
        <v>7564</v>
      </c>
      <c r="D1012" s="2771"/>
      <c r="E1012" s="2770"/>
      <c r="F1012" s="2770"/>
    </row>
    <row r="1013" spans="1:6">
      <c r="A1013" s="415"/>
      <c r="B1013" s="2742"/>
      <c r="D1013" s="2771"/>
      <c r="E1013" s="2770"/>
      <c r="F1013" s="2770"/>
    </row>
    <row r="1014" spans="1:6">
      <c r="A1014" s="415"/>
      <c r="B1014" s="2740" t="s">
        <v>7565</v>
      </c>
      <c r="D1014" s="2771"/>
      <c r="E1014" s="2770"/>
      <c r="F1014" s="2770"/>
    </row>
    <row r="1015" spans="1:6" ht="70">
      <c r="A1015" s="415"/>
      <c r="B1015" s="2742" t="s">
        <v>7566</v>
      </c>
      <c r="C1015" s="1208" t="s">
        <v>31</v>
      </c>
      <c r="D1015" s="1204">
        <v>1</v>
      </c>
      <c r="E1015" s="3116"/>
      <c r="F1015" s="1135">
        <f t="shared" ref="F1015" si="104">E1015*D1015</f>
        <v>0</v>
      </c>
    </row>
    <row r="1016" spans="1:6">
      <c r="A1016" s="2007"/>
      <c r="B1016" s="2009"/>
      <c r="C1016" s="1142"/>
      <c r="D1016" s="1981"/>
      <c r="E1016" s="3121"/>
      <c r="F1016" s="1982"/>
    </row>
    <row r="1017" spans="1:6" ht="30">
      <c r="A1017" s="2007"/>
      <c r="B1017" s="1987" t="s">
        <v>7567</v>
      </c>
      <c r="C1017" s="1142" t="s">
        <v>31</v>
      </c>
      <c r="D1017" s="1981">
        <v>1</v>
      </c>
      <c r="E1017" s="3121"/>
      <c r="F1017" s="1989">
        <f>D1017*E1017</f>
        <v>0</v>
      </c>
    </row>
    <row r="1018" spans="1:6">
      <c r="A1018" s="415"/>
      <c r="B1018" s="2742"/>
      <c r="D1018" s="2771"/>
      <c r="E1018" s="2770"/>
      <c r="F1018" s="2770"/>
    </row>
    <row r="1019" spans="1:6">
      <c r="A1019" s="2759"/>
      <c r="B1019" s="2766"/>
      <c r="C1019" s="2773"/>
      <c r="D1019" s="2759"/>
      <c r="E1019" s="3132"/>
      <c r="F1019" s="1109"/>
    </row>
    <row r="1020" spans="1:6" ht="13">
      <c r="A1020" s="2774"/>
      <c r="B1020" s="2754" t="s">
        <v>7102</v>
      </c>
      <c r="C1020" s="2755"/>
      <c r="D1020" s="2756"/>
      <c r="E1020" s="3131"/>
      <c r="F1020" s="2757">
        <f>+F944+F1017+F1015</f>
        <v>0</v>
      </c>
    </row>
    <row r="1021" spans="1:6">
      <c r="E1021" s="3105"/>
    </row>
    <row r="1022" spans="1:6">
      <c r="E1022" s="3105"/>
    </row>
    <row r="1023" spans="1:6">
      <c r="A1023" s="1120" t="s">
        <v>7086</v>
      </c>
      <c r="B1023" s="2683" t="s">
        <v>3972</v>
      </c>
      <c r="D1023" s="2643"/>
      <c r="E1023" s="3105"/>
    </row>
    <row r="1024" spans="1:6">
      <c r="A1024" s="1120"/>
      <c r="B1024" s="2683" t="s">
        <v>3904</v>
      </c>
      <c r="D1024" s="2643"/>
      <c r="E1024" s="3105"/>
    </row>
    <row r="1025" spans="1:6">
      <c r="A1025" s="1117"/>
      <c r="B1025" s="1187"/>
      <c r="C1025" s="2775"/>
      <c r="D1025" s="2776"/>
      <c r="E1025" s="3105"/>
    </row>
    <row r="1026" spans="1:6" ht="30">
      <c r="A1026" s="1117" t="s">
        <v>9</v>
      </c>
      <c r="B1026" s="1187" t="s">
        <v>8406</v>
      </c>
      <c r="C1026" s="2775"/>
      <c r="D1026" s="2776"/>
      <c r="E1026" s="3105"/>
    </row>
    <row r="1027" spans="1:6">
      <c r="A1027" s="1117"/>
      <c r="B1027" s="1187" t="s">
        <v>5121</v>
      </c>
      <c r="C1027" s="2775" t="s">
        <v>4</v>
      </c>
      <c r="D1027" s="2776">
        <v>1</v>
      </c>
      <c r="E1027" s="3113">
        <v>0</v>
      </c>
      <c r="F1027" s="1220">
        <f t="shared" ref="F1027:F1029" si="105">PRODUCT(D1027,E1027)</f>
        <v>0</v>
      </c>
    </row>
    <row r="1028" spans="1:6">
      <c r="A1028" s="1117"/>
      <c r="B1028" s="415" t="s">
        <v>5123</v>
      </c>
      <c r="C1028" s="1118" t="s">
        <v>4</v>
      </c>
      <c r="D1028" s="2776">
        <v>9</v>
      </c>
      <c r="E1028" s="3113">
        <v>0</v>
      </c>
      <c r="F1028" s="1220">
        <f t="shared" si="105"/>
        <v>0</v>
      </c>
    </row>
    <row r="1029" spans="1:6">
      <c r="A1029" s="1117"/>
      <c r="B1029" s="1187" t="s">
        <v>7568</v>
      </c>
      <c r="C1029" s="2775" t="s">
        <v>4</v>
      </c>
      <c r="D1029" s="2776">
        <v>1</v>
      </c>
      <c r="E1029" s="3113">
        <v>0</v>
      </c>
      <c r="F1029" s="1220">
        <f t="shared" si="105"/>
        <v>0</v>
      </c>
    </row>
    <row r="1030" spans="1:6">
      <c r="A1030" s="1117"/>
      <c r="B1030" s="2777" t="s">
        <v>7569</v>
      </c>
      <c r="C1030" s="2778" t="s">
        <v>4</v>
      </c>
      <c r="D1030" s="2779">
        <v>1</v>
      </c>
      <c r="E1030" s="3113">
        <v>0</v>
      </c>
      <c r="F1030" s="1220">
        <f>PRODUCT(D1030,E1030)</f>
        <v>0</v>
      </c>
    </row>
    <row r="1031" spans="1:6">
      <c r="A1031" s="1117"/>
      <c r="B1031" s="415" t="s">
        <v>7570</v>
      </c>
      <c r="C1031" s="2775" t="s">
        <v>4</v>
      </c>
      <c r="D1031" s="2776">
        <v>4</v>
      </c>
      <c r="E1031" s="3113">
        <v>0</v>
      </c>
      <c r="F1031" s="1220">
        <f>PRODUCT(D1031,E1031)</f>
        <v>0</v>
      </c>
    </row>
    <row r="1032" spans="1:6">
      <c r="A1032" s="1117"/>
      <c r="B1032" s="2777" t="s">
        <v>5125</v>
      </c>
      <c r="C1032" s="2778" t="s">
        <v>4</v>
      </c>
      <c r="D1032" s="2779">
        <v>24</v>
      </c>
      <c r="E1032" s="3113">
        <v>0</v>
      </c>
      <c r="F1032" s="1220">
        <f t="shared" ref="F1032:F1042" si="106">PRODUCT(D1032,E1032)</f>
        <v>0</v>
      </c>
    </row>
    <row r="1033" spans="1:6">
      <c r="A1033" s="1117"/>
      <c r="B1033" s="2777" t="s">
        <v>5126</v>
      </c>
      <c r="C1033" s="2778" t="s">
        <v>4</v>
      </c>
      <c r="D1033" s="2779">
        <v>24</v>
      </c>
      <c r="E1033" s="3113">
        <v>0</v>
      </c>
      <c r="F1033" s="1220">
        <f t="shared" si="106"/>
        <v>0</v>
      </c>
    </row>
    <row r="1034" spans="1:6">
      <c r="A1034" s="1117"/>
      <c r="B1034" s="2777" t="s">
        <v>5127</v>
      </c>
      <c r="C1034" s="2778" t="s">
        <v>4</v>
      </c>
      <c r="D1034" s="2779">
        <v>24</v>
      </c>
      <c r="E1034" s="3113">
        <v>0</v>
      </c>
      <c r="F1034" s="1220">
        <f t="shared" si="106"/>
        <v>0</v>
      </c>
    </row>
    <row r="1035" spans="1:6">
      <c r="A1035" s="1117"/>
      <c r="B1035" s="2777" t="s">
        <v>5128</v>
      </c>
      <c r="C1035" s="2778" t="s">
        <v>4</v>
      </c>
      <c r="D1035" s="2779">
        <v>2</v>
      </c>
      <c r="E1035" s="3113">
        <v>0</v>
      </c>
      <c r="F1035" s="1220">
        <f t="shared" si="106"/>
        <v>0</v>
      </c>
    </row>
    <row r="1036" spans="1:6">
      <c r="A1036" s="1117"/>
      <c r="B1036" s="2777" t="s">
        <v>5129</v>
      </c>
      <c r="C1036" s="2778" t="s">
        <v>4</v>
      </c>
      <c r="D1036" s="2779">
        <v>2</v>
      </c>
      <c r="E1036" s="3113">
        <v>0</v>
      </c>
      <c r="F1036" s="1220">
        <f t="shared" si="106"/>
        <v>0</v>
      </c>
    </row>
    <row r="1037" spans="1:6">
      <c r="A1037" s="1117"/>
      <c r="B1037" s="2777" t="s">
        <v>5130</v>
      </c>
      <c r="C1037" s="2778" t="s">
        <v>4</v>
      </c>
      <c r="D1037" s="2779">
        <v>24</v>
      </c>
      <c r="E1037" s="3113">
        <v>0</v>
      </c>
      <c r="F1037" s="1220">
        <f t="shared" si="106"/>
        <v>0</v>
      </c>
    </row>
    <row r="1038" spans="1:6" ht="30.5">
      <c r="A1038" s="1117"/>
      <c r="B1038" s="2752" t="s">
        <v>7571</v>
      </c>
      <c r="C1038" s="2775" t="s">
        <v>4</v>
      </c>
      <c r="D1038" s="2776">
        <v>1</v>
      </c>
      <c r="E1038" s="3113">
        <v>0</v>
      </c>
      <c r="F1038" s="1220">
        <f t="shared" si="106"/>
        <v>0</v>
      </c>
    </row>
    <row r="1039" spans="1:6">
      <c r="A1039" s="1117"/>
      <c r="B1039" s="415" t="s">
        <v>7572</v>
      </c>
      <c r="C1039" s="2775" t="s">
        <v>4</v>
      </c>
      <c r="D1039" s="2776">
        <v>2</v>
      </c>
      <c r="E1039" s="3113">
        <v>0</v>
      </c>
      <c r="F1039" s="1220">
        <f t="shared" si="106"/>
        <v>0</v>
      </c>
    </row>
    <row r="1040" spans="1:6">
      <c r="A1040" s="1117"/>
      <c r="B1040" s="415" t="s">
        <v>5131</v>
      </c>
      <c r="C1040" s="2775" t="s">
        <v>4</v>
      </c>
      <c r="D1040" s="2776">
        <v>1</v>
      </c>
      <c r="E1040" s="3113">
        <v>0</v>
      </c>
      <c r="F1040" s="1220">
        <f t="shared" si="106"/>
        <v>0</v>
      </c>
    </row>
    <row r="1041" spans="1:6">
      <c r="A1041" s="1117"/>
      <c r="B1041" s="1187" t="s">
        <v>7573</v>
      </c>
      <c r="C1041" s="2775" t="s">
        <v>4</v>
      </c>
      <c r="D1041" s="2776">
        <v>1</v>
      </c>
      <c r="E1041" s="3113">
        <v>0</v>
      </c>
      <c r="F1041" s="1220">
        <f t="shared" si="106"/>
        <v>0</v>
      </c>
    </row>
    <row r="1042" spans="1:6">
      <c r="A1042" s="1117"/>
      <c r="B1042" s="2780" t="s">
        <v>7574</v>
      </c>
      <c r="C1042" s="2781" t="s">
        <v>4</v>
      </c>
      <c r="D1042" s="2782">
        <v>1</v>
      </c>
      <c r="E1042" s="3420">
        <v>0</v>
      </c>
      <c r="F1042" s="3418">
        <f t="shared" si="106"/>
        <v>0</v>
      </c>
    </row>
    <row r="1043" spans="1:6">
      <c r="A1043" s="1117"/>
      <c r="B1043" s="1187" t="s">
        <v>7575</v>
      </c>
      <c r="C1043" s="2775" t="s">
        <v>31</v>
      </c>
      <c r="D1043" s="2776">
        <v>1</v>
      </c>
      <c r="E1043" s="3105">
        <v>0</v>
      </c>
      <c r="F1043" s="1123">
        <f>D1043*E1043</f>
        <v>0</v>
      </c>
    </row>
    <row r="1044" spans="1:6">
      <c r="A1044" s="1117"/>
      <c r="B1044" s="2645"/>
      <c r="D1044" s="2643"/>
      <c r="E1044" s="3105"/>
    </row>
    <row r="1045" spans="1:6" ht="30">
      <c r="A1045" s="1117" t="s">
        <v>10</v>
      </c>
      <c r="B1045" s="1187" t="s">
        <v>7576</v>
      </c>
      <c r="C1045" s="2775"/>
      <c r="D1045" s="2776"/>
      <c r="E1045" s="3113"/>
    </row>
    <row r="1046" spans="1:6">
      <c r="A1046" s="1117"/>
      <c r="B1046" s="1187" t="s">
        <v>5121</v>
      </c>
      <c r="C1046" s="2775" t="s">
        <v>4</v>
      </c>
      <c r="D1046" s="2776">
        <v>1</v>
      </c>
      <c r="E1046" s="3113">
        <v>0</v>
      </c>
      <c r="F1046" s="1220">
        <f t="shared" ref="F1046:F1049" si="107">PRODUCT(D1046,E1046)</f>
        <v>0</v>
      </c>
    </row>
    <row r="1047" spans="1:6">
      <c r="A1047" s="1117"/>
      <c r="B1047" s="415" t="s">
        <v>5123</v>
      </c>
      <c r="C1047" s="1118" t="s">
        <v>4</v>
      </c>
      <c r="D1047" s="2776">
        <v>8</v>
      </c>
      <c r="E1047" s="3113">
        <v>0</v>
      </c>
      <c r="F1047" s="1220">
        <f t="shared" si="107"/>
        <v>0</v>
      </c>
    </row>
    <row r="1048" spans="1:6">
      <c r="A1048" s="1117"/>
      <c r="B1048" s="1187" t="s">
        <v>7577</v>
      </c>
      <c r="C1048" s="2775" t="s">
        <v>4</v>
      </c>
      <c r="D1048" s="2776">
        <v>1</v>
      </c>
      <c r="E1048" s="3113">
        <v>0</v>
      </c>
      <c r="F1048" s="1220">
        <f t="shared" si="107"/>
        <v>0</v>
      </c>
    </row>
    <row r="1049" spans="1:6">
      <c r="A1049" s="1117"/>
      <c r="B1049" s="1187" t="s">
        <v>7568</v>
      </c>
      <c r="C1049" s="2775" t="s">
        <v>4</v>
      </c>
      <c r="D1049" s="2776">
        <v>2</v>
      </c>
      <c r="E1049" s="3113">
        <v>0</v>
      </c>
      <c r="F1049" s="1220">
        <f t="shared" si="107"/>
        <v>0</v>
      </c>
    </row>
    <row r="1050" spans="1:6">
      <c r="A1050" s="1117"/>
      <c r="B1050" s="2777" t="s">
        <v>7569</v>
      </c>
      <c r="C1050" s="2778" t="s">
        <v>4</v>
      </c>
      <c r="D1050" s="2779">
        <v>1</v>
      </c>
      <c r="E1050" s="3113">
        <v>0</v>
      </c>
      <c r="F1050" s="1220">
        <f>PRODUCT(D1050,E1050)</f>
        <v>0</v>
      </c>
    </row>
    <row r="1051" spans="1:6">
      <c r="A1051" s="1117"/>
      <c r="B1051" s="415" t="s">
        <v>7570</v>
      </c>
      <c r="C1051" s="2775" t="s">
        <v>4</v>
      </c>
      <c r="D1051" s="2776">
        <f>18+8</f>
        <v>26</v>
      </c>
      <c r="E1051" s="3113">
        <v>0</v>
      </c>
      <c r="F1051" s="1220">
        <f>PRODUCT(D1051,E1051)</f>
        <v>0</v>
      </c>
    </row>
    <row r="1052" spans="1:6">
      <c r="A1052" s="1117"/>
      <c r="B1052" s="2777" t="s">
        <v>5125</v>
      </c>
      <c r="C1052" s="2778" t="s">
        <v>4</v>
      </c>
      <c r="D1052" s="2779">
        <v>24</v>
      </c>
      <c r="E1052" s="3113">
        <v>0</v>
      </c>
      <c r="F1052" s="1220">
        <f t="shared" ref="F1052:F1060" si="108">PRODUCT(D1052,E1052)</f>
        <v>0</v>
      </c>
    </row>
    <row r="1053" spans="1:6">
      <c r="A1053" s="1117"/>
      <c r="B1053" s="2777" t="s">
        <v>5126</v>
      </c>
      <c r="C1053" s="2778" t="s">
        <v>4</v>
      </c>
      <c r="D1053" s="2779">
        <v>24</v>
      </c>
      <c r="E1053" s="3113">
        <v>0</v>
      </c>
      <c r="F1053" s="1220">
        <f t="shared" si="108"/>
        <v>0</v>
      </c>
    </row>
    <row r="1054" spans="1:6">
      <c r="A1054" s="1117"/>
      <c r="B1054" s="2777" t="s">
        <v>5127</v>
      </c>
      <c r="C1054" s="2778" t="s">
        <v>4</v>
      </c>
      <c r="D1054" s="2779">
        <v>24</v>
      </c>
      <c r="E1054" s="3113">
        <v>0</v>
      </c>
      <c r="F1054" s="1220">
        <f t="shared" si="108"/>
        <v>0</v>
      </c>
    </row>
    <row r="1055" spans="1:6">
      <c r="A1055" s="1117"/>
      <c r="B1055" s="2777" t="s">
        <v>5128</v>
      </c>
      <c r="C1055" s="2778" t="s">
        <v>4</v>
      </c>
      <c r="D1055" s="2779">
        <v>2</v>
      </c>
      <c r="E1055" s="3113">
        <v>0</v>
      </c>
      <c r="F1055" s="1220">
        <f t="shared" si="108"/>
        <v>0</v>
      </c>
    </row>
    <row r="1056" spans="1:6">
      <c r="A1056" s="1117"/>
      <c r="B1056" s="2777" t="s">
        <v>5129</v>
      </c>
      <c r="C1056" s="2778" t="s">
        <v>4</v>
      </c>
      <c r="D1056" s="2779">
        <v>2</v>
      </c>
      <c r="E1056" s="3113">
        <v>0</v>
      </c>
      <c r="F1056" s="1220">
        <f t="shared" si="108"/>
        <v>0</v>
      </c>
    </row>
    <row r="1057" spans="1:6">
      <c r="A1057" s="1117"/>
      <c r="B1057" s="2777" t="s">
        <v>5130</v>
      </c>
      <c r="C1057" s="2778" t="s">
        <v>4</v>
      </c>
      <c r="D1057" s="2779">
        <v>24</v>
      </c>
      <c r="E1057" s="3113">
        <v>0</v>
      </c>
      <c r="F1057" s="1220">
        <f t="shared" si="108"/>
        <v>0</v>
      </c>
    </row>
    <row r="1058" spans="1:6" ht="30.5">
      <c r="A1058" s="1117"/>
      <c r="B1058" s="2752" t="s">
        <v>7571</v>
      </c>
      <c r="C1058" s="2775" t="s">
        <v>4</v>
      </c>
      <c r="D1058" s="2776">
        <v>1</v>
      </c>
      <c r="E1058" s="3113">
        <v>0</v>
      </c>
      <c r="F1058" s="1220">
        <f t="shared" si="108"/>
        <v>0</v>
      </c>
    </row>
    <row r="1059" spans="1:6">
      <c r="A1059" s="1117"/>
      <c r="B1059" s="415" t="s">
        <v>5131</v>
      </c>
      <c r="C1059" s="2775" t="s">
        <v>4</v>
      </c>
      <c r="D1059" s="2776">
        <v>1</v>
      </c>
      <c r="E1059" s="3113">
        <v>0</v>
      </c>
      <c r="F1059" s="1220">
        <f t="shared" si="108"/>
        <v>0</v>
      </c>
    </row>
    <row r="1060" spans="1:6">
      <c r="A1060" s="1117"/>
      <c r="B1060" s="1187" t="s">
        <v>7578</v>
      </c>
      <c r="C1060" s="2775" t="s">
        <v>4</v>
      </c>
      <c r="D1060" s="2776">
        <v>1</v>
      </c>
      <c r="E1060" s="3420">
        <v>0</v>
      </c>
      <c r="F1060" s="1220">
        <f t="shared" si="108"/>
        <v>0</v>
      </c>
    </row>
    <row r="1061" spans="1:6">
      <c r="A1061" s="1117"/>
      <c r="B1061" s="2716" t="s">
        <v>7579</v>
      </c>
      <c r="C1061" s="2783" t="s">
        <v>31</v>
      </c>
      <c r="D1061" s="2784">
        <v>1</v>
      </c>
      <c r="E1061" s="3110">
        <v>0</v>
      </c>
      <c r="F1061" s="2647">
        <f>D1061*E1061</f>
        <v>0</v>
      </c>
    </row>
    <row r="1062" spans="1:6">
      <c r="A1062" s="1117"/>
      <c r="B1062" s="1187"/>
      <c r="C1062" s="2775"/>
      <c r="D1062" s="2776"/>
      <c r="E1062" s="3105"/>
    </row>
    <row r="1063" spans="1:6" ht="30">
      <c r="A1063" s="1117" t="s">
        <v>51</v>
      </c>
      <c r="B1063" s="1187" t="s">
        <v>7580</v>
      </c>
      <c r="C1063" s="2775"/>
      <c r="D1063" s="2776"/>
      <c r="E1063" s="3105"/>
    </row>
    <row r="1064" spans="1:6">
      <c r="A1064" s="1117"/>
      <c r="B1064" s="1187" t="s">
        <v>5121</v>
      </c>
      <c r="C1064" s="2775" t="s">
        <v>4</v>
      </c>
      <c r="D1064" s="2776">
        <v>1</v>
      </c>
      <c r="E1064" s="3113">
        <v>0</v>
      </c>
      <c r="F1064" s="1220">
        <f t="shared" ref="F1064:F1067" si="109">PRODUCT(D1064,E1064)</f>
        <v>0</v>
      </c>
    </row>
    <row r="1065" spans="1:6">
      <c r="A1065" s="1117"/>
      <c r="B1065" s="415" t="s">
        <v>5123</v>
      </c>
      <c r="C1065" s="1118" t="s">
        <v>4</v>
      </c>
      <c r="D1065" s="2776">
        <v>10</v>
      </c>
      <c r="E1065" s="3113">
        <v>0</v>
      </c>
      <c r="F1065" s="1220">
        <f t="shared" si="109"/>
        <v>0</v>
      </c>
    </row>
    <row r="1066" spans="1:6">
      <c r="A1066" s="1117"/>
      <c r="B1066" s="1187" t="s">
        <v>7577</v>
      </c>
      <c r="C1066" s="2775" t="s">
        <v>4</v>
      </c>
      <c r="D1066" s="2776">
        <v>1</v>
      </c>
      <c r="E1066" s="3113">
        <v>0</v>
      </c>
      <c r="F1066" s="1220">
        <f t="shared" si="109"/>
        <v>0</v>
      </c>
    </row>
    <row r="1067" spans="1:6">
      <c r="A1067" s="1117"/>
      <c r="B1067" s="1187" t="s">
        <v>7568</v>
      </c>
      <c r="C1067" s="2775" t="s">
        <v>4</v>
      </c>
      <c r="D1067" s="2776">
        <v>2</v>
      </c>
      <c r="E1067" s="3113">
        <v>0</v>
      </c>
      <c r="F1067" s="1220">
        <f t="shared" si="109"/>
        <v>0</v>
      </c>
    </row>
    <row r="1068" spans="1:6">
      <c r="A1068" s="1117"/>
      <c r="B1068" s="2777" t="s">
        <v>7569</v>
      </c>
      <c r="C1068" s="2778" t="s">
        <v>4</v>
      </c>
      <c r="D1068" s="2779">
        <v>2</v>
      </c>
      <c r="E1068" s="3113">
        <v>0</v>
      </c>
      <c r="F1068" s="1220">
        <f>PRODUCT(D1068,E1068)</f>
        <v>0</v>
      </c>
    </row>
    <row r="1069" spans="1:6">
      <c r="A1069" s="1117"/>
      <c r="B1069" s="415" t="s">
        <v>7570</v>
      </c>
      <c r="C1069" s="2775" t="s">
        <v>4</v>
      </c>
      <c r="D1069" s="2776">
        <v>31</v>
      </c>
      <c r="E1069" s="3113">
        <v>0</v>
      </c>
      <c r="F1069" s="1220">
        <f>PRODUCT(D1069,E1069)</f>
        <v>0</v>
      </c>
    </row>
    <row r="1070" spans="1:6">
      <c r="A1070" s="1117"/>
      <c r="B1070" s="2777" t="s">
        <v>5125</v>
      </c>
      <c r="C1070" s="2778" t="s">
        <v>4</v>
      </c>
      <c r="D1070" s="2779">
        <v>36</v>
      </c>
      <c r="E1070" s="3113">
        <v>0</v>
      </c>
      <c r="F1070" s="1220">
        <f t="shared" ref="F1070:F1078" si="110">PRODUCT(D1070,E1070)</f>
        <v>0</v>
      </c>
    </row>
    <row r="1071" spans="1:6">
      <c r="A1071" s="1117"/>
      <c r="B1071" s="2777" t="s">
        <v>5126</v>
      </c>
      <c r="C1071" s="2778" t="s">
        <v>4</v>
      </c>
      <c r="D1071" s="2779">
        <v>36</v>
      </c>
      <c r="E1071" s="3113">
        <v>0</v>
      </c>
      <c r="F1071" s="1220">
        <f t="shared" si="110"/>
        <v>0</v>
      </c>
    </row>
    <row r="1072" spans="1:6">
      <c r="A1072" s="1117"/>
      <c r="B1072" s="2777" t="s">
        <v>5127</v>
      </c>
      <c r="C1072" s="2778" t="s">
        <v>4</v>
      </c>
      <c r="D1072" s="2779">
        <v>36</v>
      </c>
      <c r="E1072" s="3113">
        <v>0</v>
      </c>
      <c r="F1072" s="1220">
        <f t="shared" si="110"/>
        <v>0</v>
      </c>
    </row>
    <row r="1073" spans="1:6">
      <c r="A1073" s="1117"/>
      <c r="B1073" s="2777" t="s">
        <v>5128</v>
      </c>
      <c r="C1073" s="2778" t="s">
        <v>4</v>
      </c>
      <c r="D1073" s="2779">
        <v>3</v>
      </c>
      <c r="E1073" s="3113">
        <v>0</v>
      </c>
      <c r="F1073" s="1220">
        <f t="shared" si="110"/>
        <v>0</v>
      </c>
    </row>
    <row r="1074" spans="1:6">
      <c r="A1074" s="1117"/>
      <c r="B1074" s="2777" t="s">
        <v>5129</v>
      </c>
      <c r="C1074" s="2778" t="s">
        <v>4</v>
      </c>
      <c r="D1074" s="2779">
        <v>3</v>
      </c>
      <c r="E1074" s="3113">
        <v>0</v>
      </c>
      <c r="F1074" s="1220">
        <f t="shared" si="110"/>
        <v>0</v>
      </c>
    </row>
    <row r="1075" spans="1:6" ht="30.5">
      <c r="A1075" s="1117"/>
      <c r="B1075" s="2752" t="s">
        <v>7571</v>
      </c>
      <c r="C1075" s="2775" t="s">
        <v>4</v>
      </c>
      <c r="D1075" s="2776">
        <v>1</v>
      </c>
      <c r="E1075" s="3113">
        <v>0</v>
      </c>
      <c r="F1075" s="1220">
        <f t="shared" si="110"/>
        <v>0</v>
      </c>
    </row>
    <row r="1076" spans="1:6">
      <c r="A1076" s="1117"/>
      <c r="B1076" s="2777" t="s">
        <v>5130</v>
      </c>
      <c r="C1076" s="2778" t="s">
        <v>4</v>
      </c>
      <c r="D1076" s="2779">
        <v>36</v>
      </c>
      <c r="E1076" s="3113">
        <v>0</v>
      </c>
      <c r="F1076" s="1220">
        <f t="shared" si="110"/>
        <v>0</v>
      </c>
    </row>
    <row r="1077" spans="1:6">
      <c r="A1077" s="1117"/>
      <c r="B1077" s="415" t="s">
        <v>5131</v>
      </c>
      <c r="C1077" s="2775" t="s">
        <v>4</v>
      </c>
      <c r="D1077" s="2776">
        <v>1</v>
      </c>
      <c r="E1077" s="3113">
        <v>0</v>
      </c>
      <c r="F1077" s="1220">
        <f t="shared" si="110"/>
        <v>0</v>
      </c>
    </row>
    <row r="1078" spans="1:6">
      <c r="A1078" s="1117"/>
      <c r="B1078" s="1187" t="s">
        <v>7578</v>
      </c>
      <c r="C1078" s="2775" t="s">
        <v>4</v>
      </c>
      <c r="D1078" s="2776">
        <v>1</v>
      </c>
      <c r="E1078" s="3420">
        <v>0</v>
      </c>
      <c r="F1078" s="1220">
        <f t="shared" si="110"/>
        <v>0</v>
      </c>
    </row>
    <row r="1079" spans="1:6">
      <c r="A1079" s="1117"/>
      <c r="B1079" s="2716" t="s">
        <v>7581</v>
      </c>
      <c r="C1079" s="2783" t="s">
        <v>31</v>
      </c>
      <c r="D1079" s="2784">
        <v>1</v>
      </c>
      <c r="E1079" s="3110">
        <v>0</v>
      </c>
      <c r="F1079" s="2647">
        <f>D1079*E1079</f>
        <v>0</v>
      </c>
    </row>
    <row r="1080" spans="1:6">
      <c r="A1080" s="1117"/>
      <c r="B1080" s="1187"/>
      <c r="C1080" s="2775"/>
      <c r="D1080" s="2776"/>
      <c r="E1080" s="3105"/>
    </row>
    <row r="1081" spans="1:6" ht="30">
      <c r="A1081" s="1117" t="s">
        <v>11</v>
      </c>
      <c r="B1081" s="1187" t="s">
        <v>7582</v>
      </c>
      <c r="C1081" s="2775"/>
      <c r="D1081" s="2776"/>
      <c r="E1081" s="3105"/>
    </row>
    <row r="1082" spans="1:6">
      <c r="A1082" s="1117"/>
      <c r="B1082" s="1187" t="s">
        <v>5121</v>
      </c>
      <c r="C1082" s="2775" t="s">
        <v>4</v>
      </c>
      <c r="D1082" s="2776">
        <v>1</v>
      </c>
      <c r="E1082" s="3113">
        <v>0</v>
      </c>
      <c r="F1082" s="1220">
        <f t="shared" ref="F1082:F1085" si="111">PRODUCT(D1082,E1082)</f>
        <v>0</v>
      </c>
    </row>
    <row r="1083" spans="1:6">
      <c r="A1083" s="1117"/>
      <c r="B1083" s="415" t="s">
        <v>5123</v>
      </c>
      <c r="C1083" s="1118" t="s">
        <v>4</v>
      </c>
      <c r="D1083" s="2776">
        <v>8</v>
      </c>
      <c r="E1083" s="3113">
        <v>0</v>
      </c>
      <c r="F1083" s="1220">
        <f t="shared" si="111"/>
        <v>0</v>
      </c>
    </row>
    <row r="1084" spans="1:6">
      <c r="A1084" s="1117"/>
      <c r="B1084" s="1187" t="s">
        <v>7577</v>
      </c>
      <c r="C1084" s="2775" t="s">
        <v>4</v>
      </c>
      <c r="D1084" s="2776">
        <v>1</v>
      </c>
      <c r="E1084" s="3113">
        <v>0</v>
      </c>
      <c r="F1084" s="1220">
        <f t="shared" si="111"/>
        <v>0</v>
      </c>
    </row>
    <row r="1085" spans="1:6">
      <c r="A1085" s="1117"/>
      <c r="B1085" s="1187" t="s">
        <v>7568</v>
      </c>
      <c r="C1085" s="2775" t="s">
        <v>4</v>
      </c>
      <c r="D1085" s="2776">
        <v>1</v>
      </c>
      <c r="E1085" s="3113">
        <v>0</v>
      </c>
      <c r="F1085" s="1220">
        <f t="shared" si="111"/>
        <v>0</v>
      </c>
    </row>
    <row r="1086" spans="1:6">
      <c r="A1086" s="1117"/>
      <c r="B1086" s="2777" t="s">
        <v>7569</v>
      </c>
      <c r="C1086" s="2778" t="s">
        <v>4</v>
      </c>
      <c r="D1086" s="2779">
        <v>2</v>
      </c>
      <c r="E1086" s="3113">
        <v>0</v>
      </c>
      <c r="F1086" s="1220">
        <f>PRODUCT(D1086,E1086)</f>
        <v>0</v>
      </c>
    </row>
    <row r="1087" spans="1:6">
      <c r="A1087" s="1117"/>
      <c r="B1087" s="415" t="s">
        <v>7570</v>
      </c>
      <c r="C1087" s="2775" t="s">
        <v>4</v>
      </c>
      <c r="D1087" s="2776">
        <f>24</f>
        <v>24</v>
      </c>
      <c r="E1087" s="3113">
        <v>0</v>
      </c>
      <c r="F1087" s="1220">
        <f>PRODUCT(D1087,E1087)</f>
        <v>0</v>
      </c>
    </row>
    <row r="1088" spans="1:6">
      <c r="A1088" s="1117"/>
      <c r="B1088" s="2777" t="s">
        <v>5125</v>
      </c>
      <c r="C1088" s="2778" t="s">
        <v>4</v>
      </c>
      <c r="D1088" s="2779">
        <v>36</v>
      </c>
      <c r="E1088" s="3113">
        <v>0</v>
      </c>
      <c r="F1088" s="1220">
        <f t="shared" ref="F1088:F1096" si="112">PRODUCT(D1088,E1088)</f>
        <v>0</v>
      </c>
    </row>
    <row r="1089" spans="1:6">
      <c r="A1089" s="1117"/>
      <c r="B1089" s="2777" t="s">
        <v>5126</v>
      </c>
      <c r="C1089" s="2778" t="s">
        <v>4</v>
      </c>
      <c r="D1089" s="2779">
        <v>36</v>
      </c>
      <c r="E1089" s="3113">
        <v>0</v>
      </c>
      <c r="F1089" s="1220">
        <f t="shared" si="112"/>
        <v>0</v>
      </c>
    </row>
    <row r="1090" spans="1:6">
      <c r="A1090" s="1117"/>
      <c r="B1090" s="2777" t="s">
        <v>5127</v>
      </c>
      <c r="C1090" s="2778" t="s">
        <v>4</v>
      </c>
      <c r="D1090" s="2779">
        <v>36</v>
      </c>
      <c r="E1090" s="3113">
        <v>0</v>
      </c>
      <c r="F1090" s="1220">
        <f t="shared" si="112"/>
        <v>0</v>
      </c>
    </row>
    <row r="1091" spans="1:6">
      <c r="A1091" s="1117"/>
      <c r="B1091" s="2777" t="s">
        <v>5128</v>
      </c>
      <c r="C1091" s="2778" t="s">
        <v>4</v>
      </c>
      <c r="D1091" s="2779">
        <v>3</v>
      </c>
      <c r="E1091" s="3113">
        <v>0</v>
      </c>
      <c r="F1091" s="1220">
        <f t="shared" si="112"/>
        <v>0</v>
      </c>
    </row>
    <row r="1092" spans="1:6">
      <c r="A1092" s="1117"/>
      <c r="B1092" s="2777" t="s">
        <v>5129</v>
      </c>
      <c r="C1092" s="2778" t="s">
        <v>4</v>
      </c>
      <c r="D1092" s="2779">
        <v>3</v>
      </c>
      <c r="E1092" s="3113">
        <v>0</v>
      </c>
      <c r="F1092" s="1220">
        <f t="shared" si="112"/>
        <v>0</v>
      </c>
    </row>
    <row r="1093" spans="1:6" ht="30.5">
      <c r="A1093" s="1117"/>
      <c r="B1093" s="2752" t="s">
        <v>7571</v>
      </c>
      <c r="C1093" s="2775" t="s">
        <v>4</v>
      </c>
      <c r="D1093" s="2776">
        <v>1</v>
      </c>
      <c r="E1093" s="3113">
        <v>0</v>
      </c>
      <c r="F1093" s="1220">
        <f t="shared" si="112"/>
        <v>0</v>
      </c>
    </row>
    <row r="1094" spans="1:6">
      <c r="A1094" s="1117"/>
      <c r="B1094" s="2777" t="s">
        <v>5130</v>
      </c>
      <c r="C1094" s="2778" t="s">
        <v>4</v>
      </c>
      <c r="D1094" s="2779">
        <v>36</v>
      </c>
      <c r="E1094" s="3113">
        <v>0</v>
      </c>
      <c r="F1094" s="1220">
        <f t="shared" si="112"/>
        <v>0</v>
      </c>
    </row>
    <row r="1095" spans="1:6">
      <c r="A1095" s="1117"/>
      <c r="B1095" s="415" t="s">
        <v>5131</v>
      </c>
      <c r="C1095" s="2775" t="s">
        <v>4</v>
      </c>
      <c r="D1095" s="2776">
        <v>1</v>
      </c>
      <c r="E1095" s="3113">
        <v>0</v>
      </c>
      <c r="F1095" s="1220">
        <f t="shared" si="112"/>
        <v>0</v>
      </c>
    </row>
    <row r="1096" spans="1:6">
      <c r="A1096" s="1117"/>
      <c r="B1096" s="1187" t="s">
        <v>7578</v>
      </c>
      <c r="C1096" s="2775" t="s">
        <v>4</v>
      </c>
      <c r="D1096" s="2776">
        <v>1</v>
      </c>
      <c r="E1096" s="3420">
        <v>0</v>
      </c>
      <c r="F1096" s="1220">
        <f t="shared" si="112"/>
        <v>0</v>
      </c>
    </row>
    <row r="1097" spans="1:6">
      <c r="A1097" s="1117"/>
      <c r="B1097" s="2716" t="s">
        <v>7583</v>
      </c>
      <c r="C1097" s="2783" t="s">
        <v>31</v>
      </c>
      <c r="D1097" s="2784">
        <v>1</v>
      </c>
      <c r="E1097" s="3110">
        <v>0</v>
      </c>
      <c r="F1097" s="2647">
        <f>D1097*E1097</f>
        <v>0</v>
      </c>
    </row>
    <row r="1098" spans="1:6">
      <c r="A1098" s="1117"/>
      <c r="B1098" s="1187"/>
      <c r="C1098" s="2775"/>
      <c r="D1098" s="2776"/>
      <c r="E1098" s="3105"/>
    </row>
    <row r="1099" spans="1:6" ht="30">
      <c r="A1099" s="1117" t="s">
        <v>12</v>
      </c>
      <c r="B1099" s="1187" t="s">
        <v>7584</v>
      </c>
      <c r="C1099" s="2775"/>
      <c r="D1099" s="2776"/>
      <c r="E1099" s="3105"/>
    </row>
    <row r="1100" spans="1:6">
      <c r="A1100" s="1117"/>
      <c r="B1100" s="1187" t="s">
        <v>5121</v>
      </c>
      <c r="C1100" s="2775" t="s">
        <v>4</v>
      </c>
      <c r="D1100" s="2776">
        <v>1</v>
      </c>
      <c r="E1100" s="3113">
        <v>0</v>
      </c>
      <c r="F1100" s="1220">
        <f t="shared" ref="F1100:F1103" si="113">PRODUCT(D1100,E1100)</f>
        <v>0</v>
      </c>
    </row>
    <row r="1101" spans="1:6">
      <c r="A1101" s="1117"/>
      <c r="B1101" s="415" t="s">
        <v>5123</v>
      </c>
      <c r="C1101" s="1118" t="s">
        <v>4</v>
      </c>
      <c r="D1101" s="2776">
        <v>10</v>
      </c>
      <c r="E1101" s="3113">
        <v>0</v>
      </c>
      <c r="F1101" s="1220">
        <f t="shared" si="113"/>
        <v>0</v>
      </c>
    </row>
    <row r="1102" spans="1:6">
      <c r="A1102" s="1117"/>
      <c r="B1102" s="1187" t="s">
        <v>7577</v>
      </c>
      <c r="C1102" s="2775" t="s">
        <v>4</v>
      </c>
      <c r="D1102" s="2776">
        <v>1</v>
      </c>
      <c r="E1102" s="3113">
        <v>0</v>
      </c>
      <c r="F1102" s="1220">
        <f t="shared" si="113"/>
        <v>0</v>
      </c>
    </row>
    <row r="1103" spans="1:6">
      <c r="A1103" s="1117"/>
      <c r="B1103" s="1187" t="s">
        <v>7568</v>
      </c>
      <c r="C1103" s="2775" t="s">
        <v>4</v>
      </c>
      <c r="D1103" s="2776">
        <v>2</v>
      </c>
      <c r="E1103" s="3113">
        <v>0</v>
      </c>
      <c r="F1103" s="1220">
        <f t="shared" si="113"/>
        <v>0</v>
      </c>
    </row>
    <row r="1104" spans="1:6">
      <c r="A1104" s="1117"/>
      <c r="B1104" s="2777" t="s">
        <v>7569</v>
      </c>
      <c r="C1104" s="2778" t="s">
        <v>4</v>
      </c>
      <c r="D1104" s="2779">
        <v>2</v>
      </c>
      <c r="E1104" s="3113">
        <v>0</v>
      </c>
      <c r="F1104" s="1220">
        <f>PRODUCT(D1104,E1104)</f>
        <v>0</v>
      </c>
    </row>
    <row r="1105" spans="1:6">
      <c r="A1105" s="1117"/>
      <c r="B1105" s="415" t="s">
        <v>7570</v>
      </c>
      <c r="C1105" s="2775" t="s">
        <v>4</v>
      </c>
      <c r="D1105" s="2776">
        <v>29</v>
      </c>
      <c r="E1105" s="3113">
        <v>0</v>
      </c>
      <c r="F1105" s="1220">
        <f>PRODUCT(D1105,E1105)</f>
        <v>0</v>
      </c>
    </row>
    <row r="1106" spans="1:6">
      <c r="A1106" s="1117"/>
      <c r="B1106" s="2777" t="s">
        <v>5125</v>
      </c>
      <c r="C1106" s="2778" t="s">
        <v>4</v>
      </c>
      <c r="D1106" s="2779">
        <v>36</v>
      </c>
      <c r="E1106" s="3113">
        <v>0</v>
      </c>
      <c r="F1106" s="1220">
        <f t="shared" ref="F1106:F1114" si="114">PRODUCT(D1106,E1106)</f>
        <v>0</v>
      </c>
    </row>
    <row r="1107" spans="1:6">
      <c r="A1107" s="1117"/>
      <c r="B1107" s="2777" t="s">
        <v>5126</v>
      </c>
      <c r="C1107" s="2778" t="s">
        <v>4</v>
      </c>
      <c r="D1107" s="2779">
        <v>36</v>
      </c>
      <c r="E1107" s="3113">
        <v>0</v>
      </c>
      <c r="F1107" s="1220">
        <f t="shared" si="114"/>
        <v>0</v>
      </c>
    </row>
    <row r="1108" spans="1:6">
      <c r="A1108" s="1117"/>
      <c r="B1108" s="2777" t="s">
        <v>5127</v>
      </c>
      <c r="C1108" s="2778" t="s">
        <v>4</v>
      </c>
      <c r="D1108" s="2779">
        <v>36</v>
      </c>
      <c r="E1108" s="3113">
        <v>0</v>
      </c>
      <c r="F1108" s="1220">
        <f t="shared" si="114"/>
        <v>0</v>
      </c>
    </row>
    <row r="1109" spans="1:6">
      <c r="A1109" s="1117"/>
      <c r="B1109" s="2777" t="s">
        <v>5128</v>
      </c>
      <c r="C1109" s="2778" t="s">
        <v>4</v>
      </c>
      <c r="D1109" s="2779">
        <v>3</v>
      </c>
      <c r="E1109" s="3113">
        <v>0</v>
      </c>
      <c r="F1109" s="1220">
        <f t="shared" si="114"/>
        <v>0</v>
      </c>
    </row>
    <row r="1110" spans="1:6">
      <c r="A1110" s="1117"/>
      <c r="B1110" s="2777" t="s">
        <v>5129</v>
      </c>
      <c r="C1110" s="2778" t="s">
        <v>4</v>
      </c>
      <c r="D1110" s="2779">
        <v>3</v>
      </c>
      <c r="E1110" s="3113">
        <v>0</v>
      </c>
      <c r="F1110" s="1220">
        <f t="shared" si="114"/>
        <v>0</v>
      </c>
    </row>
    <row r="1111" spans="1:6" ht="30.5">
      <c r="A1111" s="1117"/>
      <c r="B1111" s="2752" t="s">
        <v>7571</v>
      </c>
      <c r="C1111" s="2775" t="s">
        <v>4</v>
      </c>
      <c r="D1111" s="2776">
        <v>1</v>
      </c>
      <c r="E1111" s="3113">
        <v>0</v>
      </c>
      <c r="F1111" s="1220">
        <f t="shared" si="114"/>
        <v>0</v>
      </c>
    </row>
    <row r="1112" spans="1:6">
      <c r="A1112" s="1117"/>
      <c r="B1112" s="2777" t="s">
        <v>5130</v>
      </c>
      <c r="C1112" s="2778" t="s">
        <v>4</v>
      </c>
      <c r="D1112" s="2779">
        <v>36</v>
      </c>
      <c r="E1112" s="3113">
        <v>0</v>
      </c>
      <c r="F1112" s="1220">
        <f t="shared" si="114"/>
        <v>0</v>
      </c>
    </row>
    <row r="1113" spans="1:6">
      <c r="A1113" s="1117"/>
      <c r="B1113" s="415" t="s">
        <v>5131</v>
      </c>
      <c r="C1113" s="2775" t="s">
        <v>4</v>
      </c>
      <c r="D1113" s="2776">
        <v>1</v>
      </c>
      <c r="E1113" s="3113">
        <v>0</v>
      </c>
      <c r="F1113" s="1220">
        <f t="shared" si="114"/>
        <v>0</v>
      </c>
    </row>
    <row r="1114" spans="1:6">
      <c r="A1114" s="1117"/>
      <c r="B1114" s="1187" t="s">
        <v>7578</v>
      </c>
      <c r="C1114" s="2775" t="s">
        <v>4</v>
      </c>
      <c r="D1114" s="2776">
        <v>1</v>
      </c>
      <c r="E1114" s="3420">
        <v>0</v>
      </c>
      <c r="F1114" s="1220">
        <f t="shared" si="114"/>
        <v>0</v>
      </c>
    </row>
    <row r="1115" spans="1:6">
      <c r="A1115" s="1117"/>
      <c r="B1115" s="2716" t="s">
        <v>7585</v>
      </c>
      <c r="C1115" s="2783" t="s">
        <v>31</v>
      </c>
      <c r="D1115" s="2784">
        <v>1</v>
      </c>
      <c r="E1115" s="3110">
        <v>0</v>
      </c>
      <c r="F1115" s="2647">
        <f>D1115*E1115</f>
        <v>0</v>
      </c>
    </row>
    <row r="1116" spans="1:6">
      <c r="A1116" s="1117"/>
      <c r="B1116" s="1187"/>
      <c r="C1116" s="2775"/>
      <c r="D1116" s="2776"/>
      <c r="E1116" s="3105"/>
    </row>
    <row r="1117" spans="1:6" ht="30">
      <c r="A1117" s="1117" t="s">
        <v>56</v>
      </c>
      <c r="B1117" s="1187" t="s">
        <v>7586</v>
      </c>
      <c r="C1117" s="2775"/>
      <c r="D1117" s="2776"/>
      <c r="E1117" s="3105"/>
    </row>
    <row r="1118" spans="1:6">
      <c r="A1118" s="1117"/>
      <c r="B1118" s="1187" t="s">
        <v>5121</v>
      </c>
      <c r="C1118" s="2775" t="s">
        <v>4</v>
      </c>
      <c r="D1118" s="2776">
        <v>1</v>
      </c>
      <c r="E1118" s="3113">
        <v>0</v>
      </c>
      <c r="F1118" s="1220">
        <f t="shared" ref="F1118:F1121" si="115">PRODUCT(D1118,E1118)</f>
        <v>0</v>
      </c>
    </row>
    <row r="1119" spans="1:6">
      <c r="A1119" s="1117"/>
      <c r="B1119" s="415" t="s">
        <v>5123</v>
      </c>
      <c r="C1119" s="1118" t="s">
        <v>4</v>
      </c>
      <c r="D1119" s="2776">
        <v>12</v>
      </c>
      <c r="E1119" s="3113">
        <v>0</v>
      </c>
      <c r="F1119" s="1220">
        <f t="shared" si="115"/>
        <v>0</v>
      </c>
    </row>
    <row r="1120" spans="1:6">
      <c r="A1120" s="1117"/>
      <c r="B1120" s="1187" t="s">
        <v>7577</v>
      </c>
      <c r="C1120" s="2775" t="s">
        <v>4</v>
      </c>
      <c r="D1120" s="2776">
        <v>1</v>
      </c>
      <c r="E1120" s="3113">
        <v>0</v>
      </c>
      <c r="F1120" s="1220">
        <f t="shared" si="115"/>
        <v>0</v>
      </c>
    </row>
    <row r="1121" spans="1:6">
      <c r="A1121" s="1117"/>
      <c r="B1121" s="1187" t="s">
        <v>7568</v>
      </c>
      <c r="C1121" s="2775" t="s">
        <v>4</v>
      </c>
      <c r="D1121" s="2776">
        <v>3</v>
      </c>
      <c r="E1121" s="3113">
        <v>0</v>
      </c>
      <c r="F1121" s="1220">
        <f t="shared" si="115"/>
        <v>0</v>
      </c>
    </row>
    <row r="1122" spans="1:6">
      <c r="A1122" s="1117"/>
      <c r="B1122" s="2777" t="s">
        <v>7569</v>
      </c>
      <c r="C1122" s="2778" t="s">
        <v>4</v>
      </c>
      <c r="D1122" s="2779">
        <v>2</v>
      </c>
      <c r="E1122" s="3113">
        <v>0</v>
      </c>
      <c r="F1122" s="1220">
        <f>PRODUCT(D1122,E1122)</f>
        <v>0</v>
      </c>
    </row>
    <row r="1123" spans="1:6">
      <c r="A1123" s="1117"/>
      <c r="B1123" s="415" t="s">
        <v>7570</v>
      </c>
      <c r="C1123" s="2775" t="s">
        <v>4</v>
      </c>
      <c r="D1123" s="2776">
        <v>57</v>
      </c>
      <c r="E1123" s="3113">
        <v>0</v>
      </c>
      <c r="F1123" s="1220">
        <f>PRODUCT(D1123,E1123)</f>
        <v>0</v>
      </c>
    </row>
    <row r="1124" spans="1:6">
      <c r="A1124" s="1117"/>
      <c r="B1124" s="2777" t="s">
        <v>5125</v>
      </c>
      <c r="C1124" s="2778" t="s">
        <v>4</v>
      </c>
      <c r="D1124" s="2779">
        <v>36</v>
      </c>
      <c r="E1124" s="3113">
        <v>0</v>
      </c>
      <c r="F1124" s="1220">
        <f t="shared" ref="F1124:F1132" si="116">PRODUCT(D1124,E1124)</f>
        <v>0</v>
      </c>
    </row>
    <row r="1125" spans="1:6">
      <c r="A1125" s="1117"/>
      <c r="B1125" s="2777" t="s">
        <v>5126</v>
      </c>
      <c r="C1125" s="2778" t="s">
        <v>4</v>
      </c>
      <c r="D1125" s="2779">
        <v>36</v>
      </c>
      <c r="E1125" s="3113">
        <v>0</v>
      </c>
      <c r="F1125" s="1220">
        <f t="shared" si="116"/>
        <v>0</v>
      </c>
    </row>
    <row r="1126" spans="1:6">
      <c r="A1126" s="1117"/>
      <c r="B1126" s="2777" t="s">
        <v>5127</v>
      </c>
      <c r="C1126" s="2778" t="s">
        <v>4</v>
      </c>
      <c r="D1126" s="2779">
        <v>36</v>
      </c>
      <c r="E1126" s="3113">
        <v>0</v>
      </c>
      <c r="F1126" s="1220">
        <f t="shared" si="116"/>
        <v>0</v>
      </c>
    </row>
    <row r="1127" spans="1:6">
      <c r="A1127" s="1117"/>
      <c r="B1127" s="2777" t="s">
        <v>5128</v>
      </c>
      <c r="C1127" s="2778" t="s">
        <v>4</v>
      </c>
      <c r="D1127" s="2779">
        <v>3</v>
      </c>
      <c r="E1127" s="3113">
        <v>0</v>
      </c>
      <c r="F1127" s="1220">
        <f t="shared" si="116"/>
        <v>0</v>
      </c>
    </row>
    <row r="1128" spans="1:6">
      <c r="A1128" s="1117"/>
      <c r="B1128" s="2777" t="s">
        <v>5129</v>
      </c>
      <c r="C1128" s="2778" t="s">
        <v>4</v>
      </c>
      <c r="D1128" s="2779">
        <v>3</v>
      </c>
      <c r="E1128" s="3113">
        <v>0</v>
      </c>
      <c r="F1128" s="1220">
        <f t="shared" si="116"/>
        <v>0</v>
      </c>
    </row>
    <row r="1129" spans="1:6" ht="30.5">
      <c r="A1129" s="1117"/>
      <c r="B1129" s="2752" t="s">
        <v>7571</v>
      </c>
      <c r="C1129" s="2775" t="s">
        <v>4</v>
      </c>
      <c r="D1129" s="2776">
        <v>1</v>
      </c>
      <c r="E1129" s="3113">
        <v>0</v>
      </c>
      <c r="F1129" s="1220">
        <f t="shared" si="116"/>
        <v>0</v>
      </c>
    </row>
    <row r="1130" spans="1:6">
      <c r="A1130" s="1117"/>
      <c r="B1130" s="2777" t="s">
        <v>5130</v>
      </c>
      <c r="C1130" s="2778" t="s">
        <v>4</v>
      </c>
      <c r="D1130" s="2779">
        <v>36</v>
      </c>
      <c r="E1130" s="3113">
        <v>0</v>
      </c>
      <c r="F1130" s="1220">
        <f t="shared" si="116"/>
        <v>0</v>
      </c>
    </row>
    <row r="1131" spans="1:6">
      <c r="A1131" s="1117"/>
      <c r="B1131" s="415" t="s">
        <v>5131</v>
      </c>
      <c r="C1131" s="2775" t="s">
        <v>4</v>
      </c>
      <c r="D1131" s="2776">
        <v>1</v>
      </c>
      <c r="E1131" s="3113">
        <v>0</v>
      </c>
      <c r="F1131" s="1220">
        <f t="shared" si="116"/>
        <v>0</v>
      </c>
    </row>
    <row r="1132" spans="1:6">
      <c r="A1132" s="1117"/>
      <c r="B1132" s="1187" t="s">
        <v>7578</v>
      </c>
      <c r="C1132" s="2775" t="s">
        <v>4</v>
      </c>
      <c r="D1132" s="2776">
        <v>1</v>
      </c>
      <c r="E1132" s="3420">
        <v>0</v>
      </c>
      <c r="F1132" s="1220">
        <f t="shared" si="116"/>
        <v>0</v>
      </c>
    </row>
    <row r="1133" spans="1:6">
      <c r="A1133" s="1117"/>
      <c r="B1133" s="2716" t="s">
        <v>7587</v>
      </c>
      <c r="C1133" s="2783" t="s">
        <v>31</v>
      </c>
      <c r="D1133" s="2784">
        <v>1</v>
      </c>
      <c r="E1133" s="3110">
        <v>0</v>
      </c>
      <c r="F1133" s="2647">
        <f>D1133*E1133</f>
        <v>0</v>
      </c>
    </row>
    <row r="1134" spans="1:6">
      <c r="A1134" s="1117"/>
      <c r="B1134" s="1187"/>
      <c r="C1134" s="2775"/>
      <c r="D1134" s="2776"/>
      <c r="E1134" s="3105"/>
    </row>
    <row r="1135" spans="1:6" ht="30">
      <c r="A1135" s="1117" t="s">
        <v>57</v>
      </c>
      <c r="B1135" s="1187" t="s">
        <v>7588</v>
      </c>
      <c r="C1135" s="2775"/>
      <c r="D1135" s="2776"/>
      <c r="E1135" s="3105"/>
    </row>
    <row r="1136" spans="1:6">
      <c r="A1136" s="1117"/>
      <c r="B1136" s="1187" t="s">
        <v>5121</v>
      </c>
      <c r="C1136" s="2775" t="s">
        <v>4</v>
      </c>
      <c r="D1136" s="2776">
        <v>1</v>
      </c>
      <c r="E1136" s="3113">
        <v>0</v>
      </c>
      <c r="F1136" s="1220">
        <f t="shared" ref="F1136:F1139" si="117">PRODUCT(D1136,E1136)</f>
        <v>0</v>
      </c>
    </row>
    <row r="1137" spans="1:6">
      <c r="A1137" s="1117"/>
      <c r="B1137" s="415" t="s">
        <v>5123</v>
      </c>
      <c r="C1137" s="1118" t="s">
        <v>4</v>
      </c>
      <c r="D1137" s="2776">
        <v>10</v>
      </c>
      <c r="E1137" s="3113">
        <v>0</v>
      </c>
      <c r="F1137" s="1220">
        <f t="shared" si="117"/>
        <v>0</v>
      </c>
    </row>
    <row r="1138" spans="1:6">
      <c r="A1138" s="1117"/>
      <c r="B1138" s="1187" t="s">
        <v>7577</v>
      </c>
      <c r="C1138" s="2775" t="s">
        <v>4</v>
      </c>
      <c r="D1138" s="2776">
        <v>1</v>
      </c>
      <c r="E1138" s="3113">
        <v>0</v>
      </c>
      <c r="F1138" s="1220">
        <f t="shared" si="117"/>
        <v>0</v>
      </c>
    </row>
    <row r="1139" spans="1:6">
      <c r="A1139" s="1117"/>
      <c r="B1139" s="1187" t="s">
        <v>7568</v>
      </c>
      <c r="C1139" s="2775" t="s">
        <v>4</v>
      </c>
      <c r="D1139" s="2776">
        <v>2</v>
      </c>
      <c r="E1139" s="3113">
        <v>0</v>
      </c>
      <c r="F1139" s="1220">
        <f t="shared" si="117"/>
        <v>0</v>
      </c>
    </row>
    <row r="1140" spans="1:6">
      <c r="A1140" s="1117"/>
      <c r="B1140" s="2777" t="s">
        <v>7569</v>
      </c>
      <c r="C1140" s="2778" t="s">
        <v>4</v>
      </c>
      <c r="D1140" s="2779">
        <v>2</v>
      </c>
      <c r="E1140" s="3113">
        <v>0</v>
      </c>
      <c r="F1140" s="1220">
        <f>PRODUCT(D1140,E1140)</f>
        <v>0</v>
      </c>
    </row>
    <row r="1141" spans="1:6">
      <c r="A1141" s="1117"/>
      <c r="B1141" s="415" t="s">
        <v>7570</v>
      </c>
      <c r="C1141" s="2775" t="s">
        <v>4</v>
      </c>
      <c r="D1141" s="2776">
        <v>44</v>
      </c>
      <c r="E1141" s="3113">
        <v>0</v>
      </c>
      <c r="F1141" s="1220">
        <f>PRODUCT(D1141,E1141)</f>
        <v>0</v>
      </c>
    </row>
    <row r="1142" spans="1:6">
      <c r="A1142" s="1117"/>
      <c r="B1142" s="2777" t="s">
        <v>5125</v>
      </c>
      <c r="C1142" s="2778" t="s">
        <v>4</v>
      </c>
      <c r="D1142" s="2779">
        <v>36</v>
      </c>
      <c r="E1142" s="3113">
        <v>0</v>
      </c>
      <c r="F1142" s="1220">
        <f t="shared" ref="F1142:F1150" si="118">PRODUCT(D1142,E1142)</f>
        <v>0</v>
      </c>
    </row>
    <row r="1143" spans="1:6">
      <c r="A1143" s="1117"/>
      <c r="B1143" s="2777" t="s">
        <v>5126</v>
      </c>
      <c r="C1143" s="2778" t="s">
        <v>4</v>
      </c>
      <c r="D1143" s="2779">
        <v>36</v>
      </c>
      <c r="E1143" s="3113">
        <v>0</v>
      </c>
      <c r="F1143" s="1220">
        <f t="shared" si="118"/>
        <v>0</v>
      </c>
    </row>
    <row r="1144" spans="1:6">
      <c r="A1144" s="1117"/>
      <c r="B1144" s="2777" t="s">
        <v>5127</v>
      </c>
      <c r="C1144" s="2778" t="s">
        <v>4</v>
      </c>
      <c r="D1144" s="2779">
        <v>36</v>
      </c>
      <c r="E1144" s="3113">
        <v>0</v>
      </c>
      <c r="F1144" s="1220">
        <f t="shared" si="118"/>
        <v>0</v>
      </c>
    </row>
    <row r="1145" spans="1:6">
      <c r="A1145" s="1117"/>
      <c r="B1145" s="2777" t="s">
        <v>5128</v>
      </c>
      <c r="C1145" s="2778" t="s">
        <v>4</v>
      </c>
      <c r="D1145" s="2779">
        <v>3</v>
      </c>
      <c r="E1145" s="3113">
        <v>0</v>
      </c>
      <c r="F1145" s="1220">
        <f t="shared" si="118"/>
        <v>0</v>
      </c>
    </row>
    <row r="1146" spans="1:6">
      <c r="A1146" s="1117"/>
      <c r="B1146" s="2777" t="s">
        <v>5129</v>
      </c>
      <c r="C1146" s="2778" t="s">
        <v>4</v>
      </c>
      <c r="D1146" s="2779">
        <v>3</v>
      </c>
      <c r="E1146" s="3113">
        <v>0</v>
      </c>
      <c r="F1146" s="1220">
        <f t="shared" si="118"/>
        <v>0</v>
      </c>
    </row>
    <row r="1147" spans="1:6" ht="30.5">
      <c r="A1147" s="1117"/>
      <c r="B1147" s="2752" t="s">
        <v>7571</v>
      </c>
      <c r="C1147" s="2775" t="s">
        <v>4</v>
      </c>
      <c r="D1147" s="2776">
        <v>1</v>
      </c>
      <c r="E1147" s="3113">
        <v>0</v>
      </c>
      <c r="F1147" s="1220">
        <f t="shared" si="118"/>
        <v>0</v>
      </c>
    </row>
    <row r="1148" spans="1:6">
      <c r="A1148" s="1117"/>
      <c r="B1148" s="2777" t="s">
        <v>5130</v>
      </c>
      <c r="C1148" s="2778" t="s">
        <v>4</v>
      </c>
      <c r="D1148" s="2779">
        <v>36</v>
      </c>
      <c r="E1148" s="3113">
        <v>0</v>
      </c>
      <c r="F1148" s="1220">
        <f t="shared" si="118"/>
        <v>0</v>
      </c>
    </row>
    <row r="1149" spans="1:6">
      <c r="A1149" s="1117"/>
      <c r="B1149" s="415" t="s">
        <v>5131</v>
      </c>
      <c r="C1149" s="2775" t="s">
        <v>4</v>
      </c>
      <c r="D1149" s="2776">
        <v>1</v>
      </c>
      <c r="E1149" s="3113">
        <v>0</v>
      </c>
      <c r="F1149" s="1220">
        <f t="shared" si="118"/>
        <v>0</v>
      </c>
    </row>
    <row r="1150" spans="1:6">
      <c r="A1150" s="1117"/>
      <c r="B1150" s="1187" t="s">
        <v>7578</v>
      </c>
      <c r="C1150" s="2775" t="s">
        <v>4</v>
      </c>
      <c r="D1150" s="2776">
        <v>1</v>
      </c>
      <c r="E1150" s="3420">
        <v>0</v>
      </c>
      <c r="F1150" s="1220">
        <f t="shared" si="118"/>
        <v>0</v>
      </c>
    </row>
    <row r="1151" spans="1:6">
      <c r="A1151" s="1117"/>
      <c r="B1151" s="2716" t="s">
        <v>7589</v>
      </c>
      <c r="C1151" s="2783" t="s">
        <v>31</v>
      </c>
      <c r="D1151" s="2784">
        <v>1</v>
      </c>
      <c r="E1151" s="3110">
        <v>0</v>
      </c>
      <c r="F1151" s="2647">
        <f>D1151*E1151</f>
        <v>0</v>
      </c>
    </row>
    <row r="1152" spans="1:6">
      <c r="A1152" s="1117"/>
      <c r="B1152" s="1187"/>
      <c r="C1152" s="2775"/>
      <c r="D1152" s="2776"/>
      <c r="E1152" s="3105"/>
    </row>
    <row r="1153" spans="1:6" ht="30">
      <c r="A1153" s="1117" t="s">
        <v>63</v>
      </c>
      <c r="B1153" s="1187" t="s">
        <v>7590</v>
      </c>
      <c r="C1153" s="2775"/>
      <c r="D1153" s="2776"/>
      <c r="E1153" s="3105"/>
    </row>
    <row r="1154" spans="1:6">
      <c r="A1154" s="1117"/>
      <c r="B1154" s="1187" t="s">
        <v>5121</v>
      </c>
      <c r="C1154" s="2775" t="s">
        <v>4</v>
      </c>
      <c r="D1154" s="2776">
        <v>1</v>
      </c>
      <c r="E1154" s="3113">
        <v>0</v>
      </c>
      <c r="F1154" s="1220">
        <f t="shared" ref="F1154:F1157" si="119">PRODUCT(D1154,E1154)</f>
        <v>0</v>
      </c>
    </row>
    <row r="1155" spans="1:6">
      <c r="A1155" s="1117"/>
      <c r="B1155" s="415" t="s">
        <v>5123</v>
      </c>
      <c r="C1155" s="1118" t="s">
        <v>4</v>
      </c>
      <c r="D1155" s="2776">
        <v>10</v>
      </c>
      <c r="E1155" s="3113">
        <v>0</v>
      </c>
      <c r="F1155" s="1220">
        <f t="shared" si="119"/>
        <v>0</v>
      </c>
    </row>
    <row r="1156" spans="1:6">
      <c r="A1156" s="1117"/>
      <c r="B1156" s="1187" t="s">
        <v>7577</v>
      </c>
      <c r="C1156" s="2775" t="s">
        <v>4</v>
      </c>
      <c r="D1156" s="2776">
        <v>1</v>
      </c>
      <c r="E1156" s="3113">
        <v>0</v>
      </c>
      <c r="F1156" s="1220">
        <f t="shared" si="119"/>
        <v>0</v>
      </c>
    </row>
    <row r="1157" spans="1:6">
      <c r="A1157" s="1117"/>
      <c r="B1157" s="1187" t="s">
        <v>7568</v>
      </c>
      <c r="C1157" s="2775" t="s">
        <v>4</v>
      </c>
      <c r="D1157" s="2776">
        <v>2</v>
      </c>
      <c r="E1157" s="3113">
        <v>0</v>
      </c>
      <c r="F1157" s="1220">
        <f t="shared" si="119"/>
        <v>0</v>
      </c>
    </row>
    <row r="1158" spans="1:6">
      <c r="A1158" s="1117"/>
      <c r="B1158" s="2777" t="s">
        <v>7569</v>
      </c>
      <c r="C1158" s="2778" t="s">
        <v>4</v>
      </c>
      <c r="D1158" s="2779">
        <v>2</v>
      </c>
      <c r="E1158" s="3113">
        <v>0</v>
      </c>
      <c r="F1158" s="1220">
        <f>PRODUCT(D1158,E1158)</f>
        <v>0</v>
      </c>
    </row>
    <row r="1159" spans="1:6">
      <c r="A1159" s="1117"/>
      <c r="B1159" s="415" t="s">
        <v>7570</v>
      </c>
      <c r="C1159" s="2775" t="s">
        <v>4</v>
      </c>
      <c r="D1159" s="2776">
        <v>30</v>
      </c>
      <c r="E1159" s="3113">
        <v>0</v>
      </c>
      <c r="F1159" s="1220">
        <f>PRODUCT(D1159,E1159)</f>
        <v>0</v>
      </c>
    </row>
    <row r="1160" spans="1:6">
      <c r="A1160" s="1117"/>
      <c r="B1160" s="2777" t="s">
        <v>5125</v>
      </c>
      <c r="C1160" s="2778" t="s">
        <v>4</v>
      </c>
      <c r="D1160" s="2779">
        <v>36</v>
      </c>
      <c r="E1160" s="3113">
        <v>0</v>
      </c>
      <c r="F1160" s="1220">
        <f t="shared" ref="F1160:F1168" si="120">PRODUCT(D1160,E1160)</f>
        <v>0</v>
      </c>
    </row>
    <row r="1161" spans="1:6">
      <c r="A1161" s="1117"/>
      <c r="B1161" s="2777" t="s">
        <v>5126</v>
      </c>
      <c r="C1161" s="2778" t="s">
        <v>4</v>
      </c>
      <c r="D1161" s="2779">
        <v>36</v>
      </c>
      <c r="E1161" s="3113">
        <v>0</v>
      </c>
      <c r="F1161" s="1220">
        <f t="shared" si="120"/>
        <v>0</v>
      </c>
    </row>
    <row r="1162" spans="1:6">
      <c r="A1162" s="1117"/>
      <c r="B1162" s="2777" t="s">
        <v>5127</v>
      </c>
      <c r="C1162" s="2778" t="s">
        <v>4</v>
      </c>
      <c r="D1162" s="2779">
        <v>36</v>
      </c>
      <c r="E1162" s="3113">
        <v>0</v>
      </c>
      <c r="F1162" s="1220">
        <f t="shared" si="120"/>
        <v>0</v>
      </c>
    </row>
    <row r="1163" spans="1:6">
      <c r="A1163" s="1117"/>
      <c r="B1163" s="2777" t="s">
        <v>5128</v>
      </c>
      <c r="C1163" s="2778" t="s">
        <v>4</v>
      </c>
      <c r="D1163" s="2779">
        <v>3</v>
      </c>
      <c r="E1163" s="3113">
        <v>0</v>
      </c>
      <c r="F1163" s="1220">
        <f t="shared" si="120"/>
        <v>0</v>
      </c>
    </row>
    <row r="1164" spans="1:6">
      <c r="A1164" s="1117"/>
      <c r="B1164" s="2777" t="s">
        <v>5129</v>
      </c>
      <c r="C1164" s="2778" t="s">
        <v>4</v>
      </c>
      <c r="D1164" s="2779">
        <v>3</v>
      </c>
      <c r="E1164" s="3113">
        <v>0</v>
      </c>
      <c r="F1164" s="1220">
        <f t="shared" si="120"/>
        <v>0</v>
      </c>
    </row>
    <row r="1165" spans="1:6" ht="30.5">
      <c r="A1165" s="1117"/>
      <c r="B1165" s="2752" t="s">
        <v>7571</v>
      </c>
      <c r="C1165" s="2775" t="s">
        <v>4</v>
      </c>
      <c r="D1165" s="2776">
        <v>1</v>
      </c>
      <c r="E1165" s="3113">
        <v>0</v>
      </c>
      <c r="F1165" s="1220">
        <f t="shared" si="120"/>
        <v>0</v>
      </c>
    </row>
    <row r="1166" spans="1:6">
      <c r="A1166" s="1117"/>
      <c r="B1166" s="2777" t="s">
        <v>5130</v>
      </c>
      <c r="C1166" s="2778" t="s">
        <v>4</v>
      </c>
      <c r="D1166" s="2779">
        <v>36</v>
      </c>
      <c r="E1166" s="3113">
        <v>0</v>
      </c>
      <c r="F1166" s="1220">
        <f t="shared" si="120"/>
        <v>0</v>
      </c>
    </row>
    <row r="1167" spans="1:6">
      <c r="A1167" s="1117"/>
      <c r="B1167" s="415" t="s">
        <v>5131</v>
      </c>
      <c r="C1167" s="2775" t="s">
        <v>4</v>
      </c>
      <c r="D1167" s="2776">
        <v>1</v>
      </c>
      <c r="E1167" s="3113">
        <v>0</v>
      </c>
      <c r="F1167" s="1220">
        <f t="shared" si="120"/>
        <v>0</v>
      </c>
    </row>
    <row r="1168" spans="1:6">
      <c r="A1168" s="1117"/>
      <c r="B1168" s="1187" t="s">
        <v>7578</v>
      </c>
      <c r="C1168" s="2775" t="s">
        <v>4</v>
      </c>
      <c r="D1168" s="2776">
        <v>1</v>
      </c>
      <c r="E1168" s="3420">
        <v>0</v>
      </c>
      <c r="F1168" s="1220">
        <f t="shared" si="120"/>
        <v>0</v>
      </c>
    </row>
    <row r="1169" spans="1:6">
      <c r="A1169" s="1117"/>
      <c r="B1169" s="2716" t="s">
        <v>7591</v>
      </c>
      <c r="C1169" s="2783" t="s">
        <v>31</v>
      </c>
      <c r="D1169" s="2784">
        <v>1</v>
      </c>
      <c r="E1169" s="3110">
        <v>0</v>
      </c>
      <c r="F1169" s="2647">
        <f>D1169*E1169</f>
        <v>0</v>
      </c>
    </row>
    <row r="1170" spans="1:6">
      <c r="A1170" s="1117"/>
      <c r="B1170" s="1187"/>
      <c r="C1170" s="2775"/>
      <c r="D1170" s="2776"/>
      <c r="E1170" s="3105"/>
    </row>
    <row r="1171" spans="1:6" ht="30">
      <c r="A1171" s="1117" t="s">
        <v>65</v>
      </c>
      <c r="B1171" s="1187" t="s">
        <v>7592</v>
      </c>
      <c r="C1171" s="2775"/>
      <c r="D1171" s="2776"/>
      <c r="E1171" s="3105"/>
    </row>
    <row r="1172" spans="1:6">
      <c r="A1172" s="1117"/>
      <c r="B1172" s="1187" t="s">
        <v>5121</v>
      </c>
      <c r="C1172" s="2775" t="s">
        <v>4</v>
      </c>
      <c r="D1172" s="2776">
        <v>1</v>
      </c>
      <c r="E1172" s="3113">
        <v>0</v>
      </c>
      <c r="F1172" s="1220">
        <f t="shared" ref="F1172:F1175" si="121">PRODUCT(D1172,E1172)</f>
        <v>0</v>
      </c>
    </row>
    <row r="1173" spans="1:6">
      <c r="A1173" s="1117"/>
      <c r="B1173" s="415" t="s">
        <v>5123</v>
      </c>
      <c r="C1173" s="1118" t="s">
        <v>4</v>
      </c>
      <c r="D1173" s="2776">
        <v>10</v>
      </c>
      <c r="E1173" s="3113">
        <v>0</v>
      </c>
      <c r="F1173" s="1220">
        <f t="shared" si="121"/>
        <v>0</v>
      </c>
    </row>
    <row r="1174" spans="1:6">
      <c r="A1174" s="1117"/>
      <c r="B1174" s="1187" t="s">
        <v>7577</v>
      </c>
      <c r="C1174" s="2775" t="s">
        <v>4</v>
      </c>
      <c r="D1174" s="2776">
        <v>1</v>
      </c>
      <c r="E1174" s="3113">
        <v>0</v>
      </c>
      <c r="F1174" s="1220">
        <f t="shared" si="121"/>
        <v>0</v>
      </c>
    </row>
    <row r="1175" spans="1:6">
      <c r="A1175" s="1117"/>
      <c r="B1175" s="1187" t="s">
        <v>7568</v>
      </c>
      <c r="C1175" s="2775" t="s">
        <v>4</v>
      </c>
      <c r="D1175" s="2776">
        <v>2</v>
      </c>
      <c r="E1175" s="3113">
        <v>0</v>
      </c>
      <c r="F1175" s="1220">
        <f t="shared" si="121"/>
        <v>0</v>
      </c>
    </row>
    <row r="1176" spans="1:6">
      <c r="A1176" s="1117"/>
      <c r="B1176" s="2777" t="s">
        <v>7569</v>
      </c>
      <c r="C1176" s="2778" t="s">
        <v>4</v>
      </c>
      <c r="D1176" s="2779">
        <v>2</v>
      </c>
      <c r="E1176" s="3113">
        <v>0</v>
      </c>
      <c r="F1176" s="1220">
        <f>PRODUCT(D1176,E1176)</f>
        <v>0</v>
      </c>
    </row>
    <row r="1177" spans="1:6">
      <c r="A1177" s="1117"/>
      <c r="B1177" s="415" t="s">
        <v>7570</v>
      </c>
      <c r="C1177" s="2775" t="s">
        <v>4</v>
      </c>
      <c r="D1177" s="2776">
        <v>35</v>
      </c>
      <c r="E1177" s="3113">
        <v>0</v>
      </c>
      <c r="F1177" s="1220">
        <f>PRODUCT(D1177,E1177)</f>
        <v>0</v>
      </c>
    </row>
    <row r="1178" spans="1:6">
      <c r="A1178" s="1117"/>
      <c r="B1178" s="2777" t="s">
        <v>5125</v>
      </c>
      <c r="C1178" s="2778" t="s">
        <v>4</v>
      </c>
      <c r="D1178" s="2779">
        <v>36</v>
      </c>
      <c r="E1178" s="3113">
        <v>0</v>
      </c>
      <c r="F1178" s="1220">
        <f t="shared" ref="F1178:F1186" si="122">PRODUCT(D1178,E1178)</f>
        <v>0</v>
      </c>
    </row>
    <row r="1179" spans="1:6">
      <c r="A1179" s="1117"/>
      <c r="B1179" s="2777" t="s">
        <v>5126</v>
      </c>
      <c r="C1179" s="2778" t="s">
        <v>4</v>
      </c>
      <c r="D1179" s="2779">
        <v>36</v>
      </c>
      <c r="E1179" s="3113">
        <v>0</v>
      </c>
      <c r="F1179" s="1220">
        <f t="shared" si="122"/>
        <v>0</v>
      </c>
    </row>
    <row r="1180" spans="1:6">
      <c r="A1180" s="1117"/>
      <c r="B1180" s="2777" t="s">
        <v>5127</v>
      </c>
      <c r="C1180" s="2778" t="s">
        <v>4</v>
      </c>
      <c r="D1180" s="2779">
        <v>36</v>
      </c>
      <c r="E1180" s="3113">
        <v>0</v>
      </c>
      <c r="F1180" s="1220">
        <f t="shared" si="122"/>
        <v>0</v>
      </c>
    </row>
    <row r="1181" spans="1:6">
      <c r="A1181" s="1117"/>
      <c r="B1181" s="2777" t="s">
        <v>5128</v>
      </c>
      <c r="C1181" s="2778" t="s">
        <v>4</v>
      </c>
      <c r="D1181" s="2779">
        <v>3</v>
      </c>
      <c r="E1181" s="3113">
        <v>0</v>
      </c>
      <c r="F1181" s="1220">
        <f t="shared" si="122"/>
        <v>0</v>
      </c>
    </row>
    <row r="1182" spans="1:6">
      <c r="A1182" s="1117"/>
      <c r="B1182" s="2777" t="s">
        <v>5129</v>
      </c>
      <c r="C1182" s="2778" t="s">
        <v>4</v>
      </c>
      <c r="D1182" s="2779">
        <v>3</v>
      </c>
      <c r="E1182" s="3113">
        <v>0</v>
      </c>
      <c r="F1182" s="1220">
        <f t="shared" si="122"/>
        <v>0</v>
      </c>
    </row>
    <row r="1183" spans="1:6" ht="30.5">
      <c r="A1183" s="1117"/>
      <c r="B1183" s="2752" t="s">
        <v>7571</v>
      </c>
      <c r="C1183" s="2775" t="s">
        <v>4</v>
      </c>
      <c r="D1183" s="2776">
        <v>1</v>
      </c>
      <c r="E1183" s="3113">
        <v>0</v>
      </c>
      <c r="F1183" s="1220">
        <f t="shared" si="122"/>
        <v>0</v>
      </c>
    </row>
    <row r="1184" spans="1:6">
      <c r="A1184" s="1117"/>
      <c r="B1184" s="2777" t="s">
        <v>5130</v>
      </c>
      <c r="C1184" s="2778" t="s">
        <v>4</v>
      </c>
      <c r="D1184" s="2779">
        <v>36</v>
      </c>
      <c r="E1184" s="3113">
        <v>0</v>
      </c>
      <c r="F1184" s="1220">
        <f t="shared" si="122"/>
        <v>0</v>
      </c>
    </row>
    <row r="1185" spans="1:6">
      <c r="A1185" s="1117"/>
      <c r="B1185" s="415" t="s">
        <v>5131</v>
      </c>
      <c r="C1185" s="2775" t="s">
        <v>4</v>
      </c>
      <c r="D1185" s="2776">
        <v>1</v>
      </c>
      <c r="E1185" s="3113">
        <v>0</v>
      </c>
      <c r="F1185" s="1220">
        <f t="shared" si="122"/>
        <v>0</v>
      </c>
    </row>
    <row r="1186" spans="1:6">
      <c r="A1186" s="1117"/>
      <c r="B1186" s="1187" t="s">
        <v>7578</v>
      </c>
      <c r="C1186" s="2775" t="s">
        <v>4</v>
      </c>
      <c r="D1186" s="2776">
        <v>1</v>
      </c>
      <c r="E1186" s="3420">
        <v>0</v>
      </c>
      <c r="F1186" s="1220">
        <f t="shared" si="122"/>
        <v>0</v>
      </c>
    </row>
    <row r="1187" spans="1:6">
      <c r="A1187" s="1117"/>
      <c r="B1187" s="2716" t="s">
        <v>7593</v>
      </c>
      <c r="C1187" s="2783" t="s">
        <v>31</v>
      </c>
      <c r="D1187" s="2784">
        <v>1</v>
      </c>
      <c r="E1187" s="3110">
        <v>0</v>
      </c>
      <c r="F1187" s="2647">
        <f>D1187*E1187</f>
        <v>0</v>
      </c>
    </row>
    <row r="1188" spans="1:6">
      <c r="A1188" s="1117"/>
      <c r="B1188" s="1187"/>
      <c r="C1188" s="2775"/>
      <c r="D1188" s="2776"/>
      <c r="E1188" s="3105"/>
    </row>
    <row r="1189" spans="1:6" ht="30">
      <c r="A1189" s="1117" t="s">
        <v>73</v>
      </c>
      <c r="B1189" s="1187" t="s">
        <v>7594</v>
      </c>
      <c r="C1189" s="2775"/>
      <c r="D1189" s="2776"/>
      <c r="E1189" s="3105"/>
    </row>
    <row r="1190" spans="1:6">
      <c r="A1190" s="1117"/>
      <c r="B1190" s="1187" t="s">
        <v>5121</v>
      </c>
      <c r="C1190" s="2775" t="s">
        <v>4</v>
      </c>
      <c r="D1190" s="2776">
        <v>1</v>
      </c>
      <c r="E1190" s="3113">
        <v>0</v>
      </c>
      <c r="F1190" s="1220">
        <f t="shared" ref="F1190:F1193" si="123">PRODUCT(D1190,E1190)</f>
        <v>0</v>
      </c>
    </row>
    <row r="1191" spans="1:6">
      <c r="A1191" s="1117"/>
      <c r="B1191" s="415" t="s">
        <v>5123</v>
      </c>
      <c r="C1191" s="1118" t="s">
        <v>4</v>
      </c>
      <c r="D1191" s="2776">
        <v>8</v>
      </c>
      <c r="E1191" s="3113">
        <v>0</v>
      </c>
      <c r="F1191" s="1220">
        <f t="shared" si="123"/>
        <v>0</v>
      </c>
    </row>
    <row r="1192" spans="1:6">
      <c r="A1192" s="1117"/>
      <c r="B1192" s="1187" t="s">
        <v>7595</v>
      </c>
      <c r="C1192" s="2775" t="s">
        <v>4</v>
      </c>
      <c r="D1192" s="2776">
        <v>1</v>
      </c>
      <c r="E1192" s="3113">
        <v>0</v>
      </c>
      <c r="F1192" s="1220">
        <f t="shared" si="123"/>
        <v>0</v>
      </c>
    </row>
    <row r="1193" spans="1:6">
      <c r="A1193" s="1117"/>
      <c r="B1193" s="1187" t="s">
        <v>7568</v>
      </c>
      <c r="C1193" s="2775" t="s">
        <v>4</v>
      </c>
      <c r="D1193" s="2776">
        <v>2</v>
      </c>
      <c r="E1193" s="3113">
        <v>0</v>
      </c>
      <c r="F1193" s="1220">
        <f t="shared" si="123"/>
        <v>0</v>
      </c>
    </row>
    <row r="1194" spans="1:6">
      <c r="A1194" s="1117"/>
      <c r="B1194" s="2777" t="s">
        <v>7569</v>
      </c>
      <c r="C1194" s="2778" t="s">
        <v>4</v>
      </c>
      <c r="D1194" s="2779">
        <v>1</v>
      </c>
      <c r="E1194" s="3113">
        <v>0</v>
      </c>
      <c r="F1194" s="1220">
        <f>PRODUCT(D1194,E1194)</f>
        <v>0</v>
      </c>
    </row>
    <row r="1195" spans="1:6">
      <c r="A1195" s="1117"/>
      <c r="B1195" s="415" t="s">
        <v>7570</v>
      </c>
      <c r="C1195" s="2775" t="s">
        <v>4</v>
      </c>
      <c r="D1195" s="2776">
        <f>45+4</f>
        <v>49</v>
      </c>
      <c r="E1195" s="3113">
        <v>0</v>
      </c>
      <c r="F1195" s="1220">
        <f>PRODUCT(D1195,E1195)</f>
        <v>0</v>
      </c>
    </row>
    <row r="1196" spans="1:6">
      <c r="A1196" s="1117"/>
      <c r="B1196" s="2777" t="s">
        <v>5125</v>
      </c>
      <c r="C1196" s="2778" t="s">
        <v>4</v>
      </c>
      <c r="D1196" s="2779">
        <v>12</v>
      </c>
      <c r="E1196" s="3113">
        <v>0</v>
      </c>
      <c r="F1196" s="1220">
        <f t="shared" ref="F1196:F1205" si="124">PRODUCT(D1196,E1196)</f>
        <v>0</v>
      </c>
    </row>
    <row r="1197" spans="1:6">
      <c r="A1197" s="1117"/>
      <c r="B1197" s="2777" t="s">
        <v>5126</v>
      </c>
      <c r="C1197" s="2778" t="s">
        <v>4</v>
      </c>
      <c r="D1197" s="2779">
        <v>12</v>
      </c>
      <c r="E1197" s="3113">
        <v>0</v>
      </c>
      <c r="F1197" s="1220">
        <f t="shared" si="124"/>
        <v>0</v>
      </c>
    </row>
    <row r="1198" spans="1:6">
      <c r="A1198" s="1117"/>
      <c r="B1198" s="2777" t="s">
        <v>5127</v>
      </c>
      <c r="C1198" s="2778" t="s">
        <v>4</v>
      </c>
      <c r="D1198" s="2779">
        <v>12</v>
      </c>
      <c r="E1198" s="3113">
        <v>0</v>
      </c>
      <c r="F1198" s="1220">
        <f t="shared" si="124"/>
        <v>0</v>
      </c>
    </row>
    <row r="1199" spans="1:6">
      <c r="A1199" s="1117"/>
      <c r="B1199" s="2777" t="s">
        <v>5128</v>
      </c>
      <c r="C1199" s="2778" t="s">
        <v>4</v>
      </c>
      <c r="D1199" s="2779">
        <v>1</v>
      </c>
      <c r="E1199" s="3113">
        <v>0</v>
      </c>
      <c r="F1199" s="1220">
        <f t="shared" si="124"/>
        <v>0</v>
      </c>
    </row>
    <row r="1200" spans="1:6">
      <c r="A1200" s="1117"/>
      <c r="B1200" s="2777" t="s">
        <v>5129</v>
      </c>
      <c r="C1200" s="2778" t="s">
        <v>4</v>
      </c>
      <c r="D1200" s="2779">
        <v>1</v>
      </c>
      <c r="E1200" s="3113">
        <v>0</v>
      </c>
      <c r="F1200" s="1220">
        <f t="shared" si="124"/>
        <v>0</v>
      </c>
    </row>
    <row r="1201" spans="1:6">
      <c r="A1201" s="1117"/>
      <c r="B1201" s="2777" t="s">
        <v>5130</v>
      </c>
      <c r="C1201" s="2778" t="s">
        <v>4</v>
      </c>
      <c r="D1201" s="2779">
        <v>24</v>
      </c>
      <c r="E1201" s="3113">
        <v>0</v>
      </c>
      <c r="F1201" s="1220">
        <f t="shared" si="124"/>
        <v>0</v>
      </c>
    </row>
    <row r="1202" spans="1:6" ht="30.5">
      <c r="A1202" s="1117"/>
      <c r="B1202" s="2752" t="s">
        <v>7571</v>
      </c>
      <c r="C1202" s="2775" t="s">
        <v>4</v>
      </c>
      <c r="D1202" s="2776">
        <v>1</v>
      </c>
      <c r="E1202" s="3113">
        <v>0</v>
      </c>
      <c r="F1202" s="1220">
        <f t="shared" si="124"/>
        <v>0</v>
      </c>
    </row>
    <row r="1203" spans="1:6">
      <c r="A1203" s="1117"/>
      <c r="B1203" s="415" t="s">
        <v>5131</v>
      </c>
      <c r="C1203" s="2775" t="s">
        <v>4</v>
      </c>
      <c r="D1203" s="2776">
        <v>1</v>
      </c>
      <c r="E1203" s="3113">
        <v>0</v>
      </c>
      <c r="F1203" s="1220">
        <f t="shared" si="124"/>
        <v>0</v>
      </c>
    </row>
    <row r="1204" spans="1:6">
      <c r="A1204" s="1117"/>
      <c r="B1204" s="1187" t="s">
        <v>7578</v>
      </c>
      <c r="C1204" s="2775" t="s">
        <v>4</v>
      </c>
      <c r="D1204" s="2776">
        <v>1</v>
      </c>
      <c r="E1204" s="3113">
        <v>0</v>
      </c>
      <c r="F1204" s="1220">
        <f t="shared" si="124"/>
        <v>0</v>
      </c>
    </row>
    <row r="1205" spans="1:6">
      <c r="A1205" s="1117"/>
      <c r="B1205" s="2780" t="s">
        <v>7596</v>
      </c>
      <c r="C1205" s="2781" t="s">
        <v>4</v>
      </c>
      <c r="D1205" s="2782">
        <v>1</v>
      </c>
      <c r="E1205" s="3172">
        <v>0</v>
      </c>
      <c r="F1205" s="2981">
        <f t="shared" si="124"/>
        <v>0</v>
      </c>
    </row>
    <row r="1206" spans="1:6">
      <c r="A1206" s="1117"/>
      <c r="B1206" s="1187" t="s">
        <v>7597</v>
      </c>
      <c r="C1206" s="2775" t="s">
        <v>31</v>
      </c>
      <c r="D1206" s="2776">
        <v>1</v>
      </c>
      <c r="E1206" s="3105">
        <v>0</v>
      </c>
      <c r="F1206" s="1123">
        <f>D1206*E1206</f>
        <v>0</v>
      </c>
    </row>
    <row r="1207" spans="1:6">
      <c r="A1207" s="1117"/>
      <c r="B1207" s="1130"/>
      <c r="D1207" s="2643"/>
      <c r="E1207" s="3105"/>
    </row>
    <row r="1208" spans="1:6" ht="31">
      <c r="A1208" s="1117" t="s">
        <v>88</v>
      </c>
      <c r="B1208" s="1169" t="s">
        <v>7598</v>
      </c>
      <c r="C1208" s="1118" t="s">
        <v>4</v>
      </c>
      <c r="D1208" s="2643">
        <v>7</v>
      </c>
      <c r="E1208" s="3107"/>
      <c r="F1208" s="2642">
        <f t="shared" ref="F1208" si="125">E1208*D1208</f>
        <v>0</v>
      </c>
    </row>
    <row r="1209" spans="1:6">
      <c r="A1209" s="1117"/>
      <c r="B1209" s="1169"/>
      <c r="D1209" s="2643"/>
      <c r="E1209" s="3105"/>
    </row>
    <row r="1210" spans="1:6" ht="31">
      <c r="A1210" s="1117" t="s">
        <v>89</v>
      </c>
      <c r="B1210" s="1169" t="s">
        <v>7599</v>
      </c>
      <c r="C1210" s="1118" t="s">
        <v>4</v>
      </c>
      <c r="D1210" s="2643">
        <v>16</v>
      </c>
      <c r="E1210" s="3107"/>
      <c r="F1210" s="2642">
        <f t="shared" ref="F1210" si="126">E1210*D1210</f>
        <v>0</v>
      </c>
    </row>
    <row r="1211" spans="1:6">
      <c r="A1211" s="1117"/>
      <c r="B1211" s="1169"/>
      <c r="D1211" s="2643"/>
      <c r="E1211" s="3105"/>
    </row>
    <row r="1212" spans="1:6" ht="30.5">
      <c r="A1212" s="1117" t="s">
        <v>91</v>
      </c>
      <c r="B1212" s="1169" t="s">
        <v>7600</v>
      </c>
      <c r="C1212" s="1118" t="s">
        <v>4</v>
      </c>
      <c r="D1212" s="2643">
        <v>42</v>
      </c>
      <c r="E1212" s="3107"/>
      <c r="F1212" s="2642">
        <f t="shared" ref="F1212" si="127">E1212*D1212</f>
        <v>0</v>
      </c>
    </row>
    <row r="1213" spans="1:6">
      <c r="A1213" s="1117"/>
      <c r="B1213" s="1169"/>
      <c r="D1213" s="2643"/>
      <c r="E1213" s="3105"/>
    </row>
    <row r="1214" spans="1:6" ht="30.5">
      <c r="A1214" s="1117" t="s">
        <v>378</v>
      </c>
      <c r="B1214" s="1169" t="s">
        <v>7601</v>
      </c>
      <c r="C1214" s="1118" t="s">
        <v>4</v>
      </c>
      <c r="D1214" s="2643">
        <v>75</v>
      </c>
      <c r="E1214" s="3107"/>
      <c r="F1214" s="2642">
        <f t="shared" ref="F1214" si="128">E1214*D1214</f>
        <v>0</v>
      </c>
    </row>
    <row r="1215" spans="1:6">
      <c r="A1215" s="1117"/>
      <c r="B1215" s="1130"/>
      <c r="D1215" s="2643"/>
      <c r="E1215" s="3105"/>
    </row>
    <row r="1216" spans="1:6">
      <c r="A1216" s="1117" t="s">
        <v>379</v>
      </c>
      <c r="B1216" s="2645" t="s">
        <v>6986</v>
      </c>
      <c r="C1216" s="1118" t="s">
        <v>4</v>
      </c>
      <c r="D1216" s="2643">
        <v>11</v>
      </c>
      <c r="E1216" s="3105"/>
      <c r="F1216" s="1123">
        <f t="shared" ref="F1216" si="129">E1216*D1216</f>
        <v>0</v>
      </c>
    </row>
    <row r="1217" spans="1:6">
      <c r="A1217" s="1117"/>
      <c r="B1217" s="1130"/>
      <c r="C1217" s="2785"/>
      <c r="D1217" s="2786"/>
      <c r="E1217" s="3105"/>
    </row>
    <row r="1218" spans="1:6">
      <c r="A1218" s="1117" t="s">
        <v>424</v>
      </c>
      <c r="B1218" s="2649" t="s">
        <v>7602</v>
      </c>
      <c r="C1218" s="1118" t="s">
        <v>4</v>
      </c>
      <c r="D1218" s="2643">
        <v>413</v>
      </c>
      <c r="E1218" s="3105"/>
      <c r="F1218" s="1123">
        <f t="shared" ref="F1218" si="130">E1218*D1218</f>
        <v>0</v>
      </c>
    </row>
    <row r="1219" spans="1:6">
      <c r="A1219" s="1117"/>
      <c r="D1219" s="2643"/>
      <c r="E1219" s="3105"/>
    </row>
    <row r="1220" spans="1:6">
      <c r="A1220" s="1117" t="s">
        <v>425</v>
      </c>
      <c r="B1220" s="2649" t="s">
        <v>7603</v>
      </c>
      <c r="C1220" s="1118" t="s">
        <v>4</v>
      </c>
      <c r="D1220" s="2643">
        <v>413</v>
      </c>
      <c r="E1220" s="3105"/>
      <c r="F1220" s="1123">
        <f t="shared" ref="F1220" si="131">E1220*D1220</f>
        <v>0</v>
      </c>
    </row>
    <row r="1221" spans="1:6">
      <c r="A1221" s="1117"/>
      <c r="D1221" s="2643"/>
      <c r="E1221" s="3105"/>
    </row>
    <row r="1222" spans="1:6">
      <c r="A1222" s="1117" t="s">
        <v>426</v>
      </c>
      <c r="B1222" s="2649" t="s">
        <v>7604</v>
      </c>
      <c r="C1222" s="1118" t="s">
        <v>4</v>
      </c>
      <c r="D1222" s="2643">
        <v>84</v>
      </c>
      <c r="E1222" s="3105"/>
      <c r="F1222" s="1123">
        <f t="shared" ref="F1222" si="132">E1222*D1222</f>
        <v>0</v>
      </c>
    </row>
    <row r="1223" spans="1:6">
      <c r="A1223" s="1117"/>
      <c r="B1223" s="1130"/>
      <c r="D1223" s="2643"/>
      <c r="E1223" s="3105"/>
    </row>
    <row r="1224" spans="1:6" ht="30.5">
      <c r="A1224" s="2787" t="s">
        <v>427</v>
      </c>
      <c r="B1224" s="1175" t="s">
        <v>7605</v>
      </c>
      <c r="C1224" s="2788"/>
      <c r="D1224" s="2687"/>
      <c r="E1224" s="3105"/>
    </row>
    <row r="1225" spans="1:6">
      <c r="A1225" s="2787"/>
      <c r="B1225" s="1175" t="s">
        <v>7606</v>
      </c>
      <c r="C1225" s="2788" t="s">
        <v>377</v>
      </c>
      <c r="D1225" s="2687">
        <v>7295</v>
      </c>
      <c r="E1225" s="3105"/>
      <c r="F1225" s="1123">
        <f t="shared" ref="F1225" si="133">E1225*D1225</f>
        <v>0</v>
      </c>
    </row>
    <row r="1226" spans="1:6">
      <c r="A1226" s="2787"/>
      <c r="B1226" s="1175"/>
      <c r="C1226" s="2788"/>
      <c r="D1226" s="2687"/>
      <c r="E1226" s="3105"/>
    </row>
    <row r="1227" spans="1:6" ht="30.5">
      <c r="A1227" s="2787" t="s">
        <v>428</v>
      </c>
      <c r="B1227" s="1175" t="s">
        <v>7607</v>
      </c>
      <c r="C1227" s="2788"/>
      <c r="D1227" s="2687"/>
      <c r="E1227" s="3105"/>
    </row>
    <row r="1228" spans="1:6">
      <c r="A1228" s="2787"/>
      <c r="B1228" s="1175" t="s">
        <v>7606</v>
      </c>
      <c r="C1228" s="2788" t="s">
        <v>377</v>
      </c>
      <c r="D1228" s="2687">
        <v>135</v>
      </c>
      <c r="E1228" s="3105"/>
      <c r="F1228" s="1123">
        <f t="shared" ref="F1228:F1229" si="134">E1228*D1228</f>
        <v>0</v>
      </c>
    </row>
    <row r="1229" spans="1:6">
      <c r="A1229" s="1117"/>
      <c r="B1229" s="1130" t="s">
        <v>7608</v>
      </c>
      <c r="C1229" s="1118" t="s">
        <v>377</v>
      </c>
      <c r="D1229" s="2643">
        <v>110</v>
      </c>
      <c r="E1229" s="3105"/>
      <c r="F1229" s="1123">
        <f t="shared" si="134"/>
        <v>0</v>
      </c>
    </row>
    <row r="1230" spans="1:6">
      <c r="A1230" s="1117"/>
      <c r="B1230" s="1110"/>
      <c r="D1230" s="2641"/>
      <c r="E1230" s="3105"/>
    </row>
    <row r="1231" spans="1:6" ht="20">
      <c r="A1231" s="1117" t="s">
        <v>429</v>
      </c>
      <c r="B1231" s="1130" t="s">
        <v>3999</v>
      </c>
      <c r="D1231" s="2643"/>
      <c r="E1231" s="3105"/>
    </row>
    <row r="1232" spans="1:6">
      <c r="A1232" s="1117"/>
      <c r="B1232" s="1130" t="s">
        <v>4000</v>
      </c>
      <c r="C1232" s="1118" t="s">
        <v>377</v>
      </c>
      <c r="D1232" s="2641">
        <v>470</v>
      </c>
      <c r="E1232" s="3108"/>
      <c r="F1232" s="1123">
        <f t="shared" ref="F1232:F1234" si="135">E1232*D1232</f>
        <v>0</v>
      </c>
    </row>
    <row r="1233" spans="1:6">
      <c r="A1233" s="1117"/>
      <c r="B1233" s="1130" t="s">
        <v>7211</v>
      </c>
      <c r="C1233" s="1118" t="s">
        <v>377</v>
      </c>
      <c r="D1233" s="2641">
        <v>210</v>
      </c>
      <c r="E1233" s="3108"/>
      <c r="F1233" s="1123">
        <f t="shared" si="135"/>
        <v>0</v>
      </c>
    </row>
    <row r="1234" spans="1:6">
      <c r="A1234" s="1117"/>
      <c r="B1234" s="1130" t="s">
        <v>7213</v>
      </c>
      <c r="C1234" s="1118" t="s">
        <v>377</v>
      </c>
      <c r="D1234" s="2641">
        <v>390</v>
      </c>
      <c r="E1234" s="3108"/>
      <c r="F1234" s="1123">
        <f t="shared" si="135"/>
        <v>0</v>
      </c>
    </row>
    <row r="1235" spans="1:6">
      <c r="A1235" s="1117"/>
      <c r="B1235" s="1130"/>
      <c r="D1235" s="2641"/>
      <c r="E1235" s="3108"/>
    </row>
    <row r="1236" spans="1:6" ht="20">
      <c r="A1236" s="1117" t="s">
        <v>430</v>
      </c>
      <c r="B1236" s="1130" t="s">
        <v>7609</v>
      </c>
      <c r="D1236" s="2641"/>
      <c r="E1236" s="3105"/>
    </row>
    <row r="1237" spans="1:6">
      <c r="A1237" s="1117"/>
      <c r="B1237" s="1182" t="s">
        <v>7610</v>
      </c>
      <c r="C1237" s="1118" t="s">
        <v>4</v>
      </c>
      <c r="D1237" s="2641">
        <v>5</v>
      </c>
      <c r="E1237" s="3108"/>
      <c r="F1237" s="1123">
        <f t="shared" ref="F1237:F1239" si="136">E1237*D1237</f>
        <v>0</v>
      </c>
    </row>
    <row r="1238" spans="1:6">
      <c r="A1238" s="1117"/>
      <c r="B1238" s="1182" t="s">
        <v>7611</v>
      </c>
      <c r="C1238" s="1118" t="s">
        <v>4</v>
      </c>
      <c r="D1238" s="2641">
        <v>20</v>
      </c>
      <c r="E1238" s="3108"/>
      <c r="F1238" s="1123">
        <f t="shared" si="136"/>
        <v>0</v>
      </c>
    </row>
    <row r="1239" spans="1:6">
      <c r="A1239" s="1117"/>
      <c r="B1239" s="1182" t="s">
        <v>7612</v>
      </c>
      <c r="C1239" s="1118" t="s">
        <v>4</v>
      </c>
      <c r="D1239" s="2641">
        <v>4</v>
      </c>
      <c r="E1239" s="3108"/>
      <c r="F1239" s="1123">
        <f t="shared" si="136"/>
        <v>0</v>
      </c>
    </row>
    <row r="1240" spans="1:6">
      <c r="A1240" s="1117"/>
      <c r="B1240" s="1130"/>
      <c r="D1240" s="2641"/>
      <c r="E1240" s="3105"/>
    </row>
    <row r="1241" spans="1:6" ht="20">
      <c r="A1241" s="1117" t="s">
        <v>431</v>
      </c>
      <c r="B1241" s="1110" t="s">
        <v>3880</v>
      </c>
      <c r="C1241" s="1142"/>
      <c r="D1241" s="2643"/>
      <c r="E1241" s="3105"/>
    </row>
    <row r="1242" spans="1:6">
      <c r="A1242" s="1117"/>
      <c r="B1242" s="1110" t="s">
        <v>3911</v>
      </c>
      <c r="C1242" s="1142" t="s">
        <v>377</v>
      </c>
      <c r="D1242" s="2643">
        <v>85</v>
      </c>
      <c r="E1242" s="3105"/>
      <c r="F1242" s="1123">
        <f t="shared" ref="F1242:F1245" si="137">E1242*D1242</f>
        <v>0</v>
      </c>
    </row>
    <row r="1243" spans="1:6">
      <c r="A1243" s="1117"/>
      <c r="B1243" s="1110" t="s">
        <v>7216</v>
      </c>
      <c r="C1243" s="1142" t="s">
        <v>377</v>
      </c>
      <c r="D1243" s="2643">
        <f>10+5+10+5</f>
        <v>30</v>
      </c>
      <c r="E1243" s="3105"/>
      <c r="F1243" s="1123">
        <f t="shared" si="137"/>
        <v>0</v>
      </c>
    </row>
    <row r="1244" spans="1:6">
      <c r="A1244" s="1117"/>
      <c r="B1244" s="1110" t="s">
        <v>7613</v>
      </c>
      <c r="C1244" s="1142" t="s">
        <v>377</v>
      </c>
      <c r="D1244" s="2643">
        <v>50</v>
      </c>
      <c r="E1244" s="3105"/>
      <c r="F1244" s="1123">
        <f t="shared" si="137"/>
        <v>0</v>
      </c>
    </row>
    <row r="1245" spans="1:6">
      <c r="A1245" s="1117"/>
      <c r="B1245" s="1110" t="s">
        <v>7614</v>
      </c>
      <c r="C1245" s="1142" t="s">
        <v>377</v>
      </c>
      <c r="D1245" s="2643">
        <v>110</v>
      </c>
      <c r="E1245" s="3105"/>
      <c r="F1245" s="1123">
        <f t="shared" si="137"/>
        <v>0</v>
      </c>
    </row>
    <row r="1246" spans="1:6">
      <c r="A1246" s="1117"/>
      <c r="B1246" s="1110"/>
      <c r="C1246" s="1142"/>
      <c r="D1246" s="2643"/>
      <c r="E1246" s="3105"/>
    </row>
    <row r="1247" spans="1:6">
      <c r="A1247" s="1117" t="s">
        <v>432</v>
      </c>
      <c r="B1247" s="1110" t="s">
        <v>4001</v>
      </c>
      <c r="D1247" s="2684"/>
      <c r="E1247" s="3107"/>
      <c r="F1247" s="2642"/>
    </row>
    <row r="1248" spans="1:6">
      <c r="A1248" s="1117"/>
      <c r="B1248" s="1209" t="s">
        <v>7158</v>
      </c>
      <c r="C1248" s="1118" t="s">
        <v>4</v>
      </c>
      <c r="D1248" s="2641">
        <v>2</v>
      </c>
      <c r="E1248" s="3107"/>
      <c r="F1248" s="2642">
        <f t="shared" ref="F1248:F1249" si="138">E1248*D1248</f>
        <v>0</v>
      </c>
    </row>
    <row r="1249" spans="1:6">
      <c r="A1249" s="1117"/>
      <c r="B1249" s="1209" t="s">
        <v>7615</v>
      </c>
      <c r="C1249" s="1118" t="s">
        <v>4</v>
      </c>
      <c r="D1249" s="2641">
        <v>0</v>
      </c>
      <c r="E1249" s="3107"/>
      <c r="F1249" s="2642">
        <f t="shared" si="138"/>
        <v>0</v>
      </c>
    </row>
    <row r="1250" spans="1:6">
      <c r="A1250" s="1117"/>
      <c r="B1250" s="1110"/>
      <c r="C1250" s="1142"/>
      <c r="D1250" s="2643"/>
      <c r="E1250" s="3105"/>
    </row>
    <row r="1251" spans="1:6">
      <c r="A1251" s="1117" t="s">
        <v>5160</v>
      </c>
      <c r="B1251" s="2645" t="s">
        <v>6978</v>
      </c>
      <c r="D1251" s="2643"/>
      <c r="E1251" s="3105"/>
    </row>
    <row r="1252" spans="1:6">
      <c r="A1252" s="1117"/>
      <c r="B1252" s="1209" t="s">
        <v>7616</v>
      </c>
      <c r="C1252" s="1118" t="s">
        <v>4</v>
      </c>
      <c r="D1252" s="2641">
        <v>1</v>
      </c>
      <c r="E1252" s="3105"/>
      <c r="F1252" s="2642">
        <f t="shared" ref="F1252" si="139">E1252*D1252</f>
        <v>0</v>
      </c>
    </row>
    <row r="1253" spans="1:6">
      <c r="A1253" s="1117"/>
      <c r="B1253" s="1110"/>
      <c r="C1253" s="1142"/>
      <c r="D1253" s="2643"/>
      <c r="E1253" s="3105"/>
    </row>
    <row r="1254" spans="1:6" ht="30">
      <c r="A1254" s="1117" t="s">
        <v>5161</v>
      </c>
      <c r="B1254" s="1110" t="s">
        <v>7318</v>
      </c>
      <c r="D1254" s="2641"/>
      <c r="E1254" s="3107"/>
      <c r="F1254" s="2642"/>
    </row>
    <row r="1255" spans="1:6">
      <c r="A1255" s="1117"/>
      <c r="B1255" s="1110" t="s">
        <v>7319</v>
      </c>
      <c r="C1255" s="1118" t="s">
        <v>377</v>
      </c>
      <c r="D1255" s="2641">
        <f>376+2+24+22</f>
        <v>424</v>
      </c>
      <c r="E1255" s="3107"/>
      <c r="F1255" s="2642">
        <f t="shared" ref="F1255:F1257" si="140">E1255*D1255</f>
        <v>0</v>
      </c>
    </row>
    <row r="1256" spans="1:6">
      <c r="A1256" s="1117"/>
      <c r="B1256" s="1110" t="s">
        <v>3927</v>
      </c>
      <c r="C1256" s="1118" t="s">
        <v>377</v>
      </c>
      <c r="D1256" s="2641">
        <v>38</v>
      </c>
      <c r="E1256" s="3107"/>
      <c r="F1256" s="2642">
        <f t="shared" si="140"/>
        <v>0</v>
      </c>
    </row>
    <row r="1257" spans="1:6">
      <c r="A1257" s="1117"/>
      <c r="B1257" s="1110" t="s">
        <v>3928</v>
      </c>
      <c r="C1257" s="1118" t="s">
        <v>377</v>
      </c>
      <c r="D1257" s="2641">
        <v>84</v>
      </c>
      <c r="E1257" s="3107"/>
      <c r="F1257" s="2642">
        <f t="shared" si="140"/>
        <v>0</v>
      </c>
    </row>
    <row r="1258" spans="1:6">
      <c r="A1258" s="1158"/>
      <c r="B1258" s="2789"/>
      <c r="C1258" s="1160"/>
      <c r="D1258" s="2790"/>
      <c r="E1258" s="3135"/>
      <c r="F1258" s="1195"/>
    </row>
    <row r="1259" spans="1:6">
      <c r="A1259" s="1120"/>
      <c r="B1259" s="2683" t="s">
        <v>3977</v>
      </c>
      <c r="C1259" s="1196"/>
      <c r="D1259" s="2791"/>
      <c r="E1259" s="3105"/>
      <c r="F1259" s="2792">
        <f>+F1043+F1061+F1079+F1097+F1115+F1133+F1151+F1169+F1187+F1206+SUM(F1208:F1257)</f>
        <v>0</v>
      </c>
    </row>
    <row r="1260" spans="1:6">
      <c r="E1260" s="3105"/>
    </row>
    <row r="1261" spans="1:6">
      <c r="E1261" s="3105"/>
    </row>
    <row r="1262" spans="1:6">
      <c r="A1262" s="2793" t="s">
        <v>7087</v>
      </c>
      <c r="B1262" s="2794" t="s">
        <v>7617</v>
      </c>
      <c r="C1262" s="2679"/>
      <c r="D1262" s="2795"/>
      <c r="E1262" s="3116"/>
      <c r="F1262" s="1135"/>
    </row>
    <row r="1263" spans="1:6">
      <c r="A1263" s="2793"/>
      <c r="B1263" s="2794"/>
      <c r="C1263" s="2679"/>
      <c r="D1263" s="2795"/>
      <c r="E1263" s="3116"/>
      <c r="F1263" s="1135"/>
    </row>
    <row r="1264" spans="1:6">
      <c r="A1264" s="1117"/>
      <c r="B1264" s="2796" t="s">
        <v>7618</v>
      </c>
      <c r="C1264" s="1117"/>
      <c r="D1264" s="2797"/>
      <c r="E1264" s="3136"/>
      <c r="F1264" s="2798"/>
    </row>
    <row r="1265" spans="1:6">
      <c r="A1265" s="1117"/>
      <c r="B1265" s="2799"/>
      <c r="C1265" s="1117"/>
      <c r="D1265" s="2797"/>
      <c r="E1265" s="3136"/>
      <c r="F1265" s="2798"/>
    </row>
    <row r="1266" spans="1:6">
      <c r="A1266" s="1117"/>
      <c r="B1266" s="2796" t="s">
        <v>7619</v>
      </c>
      <c r="C1266" s="1117"/>
      <c r="D1266" s="2800"/>
      <c r="E1266" s="3137"/>
      <c r="F1266" s="2798"/>
    </row>
    <row r="1267" spans="1:6" ht="30">
      <c r="A1267" s="1117" t="s">
        <v>9</v>
      </c>
      <c r="B1267" s="1238" t="s">
        <v>7620</v>
      </c>
      <c r="C1267" s="1117" t="s">
        <v>4</v>
      </c>
      <c r="D1267" s="2801">
        <v>17</v>
      </c>
      <c r="E1267" s="3138"/>
      <c r="F1267" s="2798">
        <f>E1267*D1267</f>
        <v>0</v>
      </c>
    </row>
    <row r="1268" spans="1:6">
      <c r="A1268" s="1117"/>
      <c r="B1268" s="1238"/>
      <c r="C1268" s="1117"/>
      <c r="D1268" s="2801"/>
      <c r="E1268" s="3138"/>
      <c r="F1268" s="2798"/>
    </row>
    <row r="1269" spans="1:6" ht="30">
      <c r="A1269" s="1117" t="s">
        <v>10</v>
      </c>
      <c r="B1269" s="1238" t="s">
        <v>7621</v>
      </c>
      <c r="C1269" s="1117" t="s">
        <v>4</v>
      </c>
      <c r="D1269" s="2801">
        <v>2</v>
      </c>
      <c r="E1269" s="3138"/>
      <c r="F1269" s="2798">
        <f>E1269*D1269</f>
        <v>0</v>
      </c>
    </row>
    <row r="1270" spans="1:6">
      <c r="A1270" s="1117"/>
      <c r="B1270" s="1238"/>
      <c r="C1270" s="1117"/>
      <c r="D1270" s="2801"/>
      <c r="E1270" s="3138"/>
      <c r="F1270" s="2798"/>
    </row>
    <row r="1271" spans="1:6" ht="30">
      <c r="A1271" s="1117" t="s">
        <v>51</v>
      </c>
      <c r="B1271" s="1238" t="s">
        <v>7622</v>
      </c>
      <c r="C1271" s="1117" t="s">
        <v>4</v>
      </c>
      <c r="D1271" s="2801">
        <v>2</v>
      </c>
      <c r="E1271" s="3138"/>
      <c r="F1271" s="2798">
        <f>E1271*D1271</f>
        <v>0</v>
      </c>
    </row>
    <row r="1272" spans="1:6">
      <c r="A1272" s="1117"/>
      <c r="B1272" s="1238"/>
      <c r="C1272" s="1117"/>
      <c r="D1272" s="2801"/>
      <c r="E1272" s="3138"/>
      <c r="F1272" s="2798"/>
    </row>
    <row r="1273" spans="1:6" ht="30">
      <c r="A1273" s="1117" t="s">
        <v>11</v>
      </c>
      <c r="B1273" s="1238" t="s">
        <v>7623</v>
      </c>
      <c r="C1273" s="1117" t="s">
        <v>4</v>
      </c>
      <c r="D1273" s="2801">
        <v>9</v>
      </c>
      <c r="E1273" s="3138"/>
      <c r="F1273" s="2798">
        <f>E1273*D1273</f>
        <v>0</v>
      </c>
    </row>
    <row r="1274" spans="1:6">
      <c r="A1274" s="1117"/>
      <c r="B1274" s="1238"/>
      <c r="C1274" s="1117"/>
      <c r="D1274" s="2801"/>
      <c r="E1274" s="3138"/>
      <c r="F1274" s="2798"/>
    </row>
    <row r="1275" spans="1:6" ht="30">
      <c r="A1275" s="1117" t="s">
        <v>12</v>
      </c>
      <c r="B1275" s="1238" t="s">
        <v>7624</v>
      </c>
      <c r="C1275" s="1117" t="s">
        <v>4</v>
      </c>
      <c r="D1275" s="2801">
        <v>16</v>
      </c>
      <c r="E1275" s="3138"/>
      <c r="F1275" s="2798">
        <f>E1275*D1275</f>
        <v>0</v>
      </c>
    </row>
    <row r="1276" spans="1:6">
      <c r="A1276" s="1117"/>
      <c r="B1276" s="2799"/>
      <c r="C1276" s="1117"/>
      <c r="D1276" s="2801"/>
      <c r="E1276" s="3136"/>
      <c r="F1276" s="2798"/>
    </row>
    <row r="1277" spans="1:6">
      <c r="A1277" s="1117"/>
      <c r="B1277" s="2796" t="s">
        <v>7625</v>
      </c>
      <c r="C1277" s="1117"/>
      <c r="D1277" s="2801"/>
      <c r="E1277" s="3138"/>
      <c r="F1277" s="2798"/>
    </row>
    <row r="1278" spans="1:6" ht="30">
      <c r="A1278" s="1117" t="s">
        <v>56</v>
      </c>
      <c r="B1278" s="2689" t="s">
        <v>7626</v>
      </c>
      <c r="C1278" s="1117" t="s">
        <v>4</v>
      </c>
      <c r="D1278" s="2801">
        <v>1</v>
      </c>
      <c r="E1278" s="3139"/>
      <c r="F1278" s="2798">
        <f>E1278*D1278</f>
        <v>0</v>
      </c>
    </row>
    <row r="1279" spans="1:6">
      <c r="A1279" s="1117"/>
      <c r="B1279" s="2689"/>
      <c r="C1279" s="1117"/>
      <c r="D1279" s="2801"/>
      <c r="E1279" s="3139"/>
      <c r="F1279" s="2798"/>
    </row>
    <row r="1280" spans="1:6" ht="30">
      <c r="A1280" s="1117" t="s">
        <v>57</v>
      </c>
      <c r="B1280" s="1238" t="s">
        <v>7627</v>
      </c>
      <c r="C1280" s="1117" t="s">
        <v>4</v>
      </c>
      <c r="D1280" s="2801">
        <v>1</v>
      </c>
      <c r="E1280" s="3139"/>
      <c r="F1280" s="2798">
        <f>E1280*D1280</f>
        <v>0</v>
      </c>
    </row>
    <row r="1281" spans="1:6">
      <c r="A1281" s="1117"/>
      <c r="B1281" s="1238"/>
      <c r="C1281" s="1117"/>
      <c r="D1281" s="2801"/>
      <c r="E1281" s="3139"/>
      <c r="F1281" s="2798"/>
    </row>
    <row r="1282" spans="1:6" ht="20">
      <c r="A1282" s="1117" t="s">
        <v>63</v>
      </c>
      <c r="B1282" s="1238" t="s">
        <v>7628</v>
      </c>
      <c r="C1282" s="1117" t="s">
        <v>4</v>
      </c>
      <c r="D1282" s="2802">
        <v>1</v>
      </c>
      <c r="E1282" s="3139"/>
      <c r="F1282" s="2798">
        <f>E1282*D1282</f>
        <v>0</v>
      </c>
    </row>
    <row r="1283" spans="1:6">
      <c r="A1283" s="1117"/>
      <c r="B1283" s="1238"/>
      <c r="C1283" s="1117"/>
      <c r="D1283" s="2802"/>
      <c r="E1283" s="3139"/>
      <c r="F1283" s="2798"/>
    </row>
    <row r="1284" spans="1:6">
      <c r="A1284" s="1117" t="s">
        <v>65</v>
      </c>
      <c r="B1284" s="1238" t="s">
        <v>7629</v>
      </c>
      <c r="C1284" s="1117" t="s">
        <v>4</v>
      </c>
      <c r="D1284" s="2802">
        <v>1</v>
      </c>
      <c r="E1284" s="3139"/>
      <c r="F1284" s="2798">
        <f>E1284*D1284</f>
        <v>0</v>
      </c>
    </row>
    <row r="1285" spans="1:6">
      <c r="A1285" s="1117"/>
      <c r="B1285" s="1238"/>
      <c r="C1285" s="1117"/>
      <c r="D1285" s="2802"/>
      <c r="E1285" s="3139"/>
      <c r="F1285" s="2798"/>
    </row>
    <row r="1286" spans="1:6" ht="20">
      <c r="A1286" s="1117" t="s">
        <v>73</v>
      </c>
      <c r="B1286" s="1238" t="s">
        <v>7630</v>
      </c>
      <c r="C1286" s="1117" t="s">
        <v>4</v>
      </c>
      <c r="D1286" s="2802">
        <v>1</v>
      </c>
      <c r="E1286" s="3139"/>
      <c r="F1286" s="2798">
        <f>E1286*D1286</f>
        <v>0</v>
      </c>
    </row>
    <row r="1287" spans="1:6">
      <c r="A1287" s="1117"/>
      <c r="B1287" s="2799"/>
      <c r="C1287" s="1117"/>
      <c r="D1287" s="2797"/>
      <c r="E1287" s="3136"/>
      <c r="F1287" s="2798"/>
    </row>
    <row r="1288" spans="1:6">
      <c r="A1288" s="1117"/>
      <c r="B1288" s="2796" t="s">
        <v>7631</v>
      </c>
      <c r="C1288" s="1117"/>
      <c r="D1288" s="2797"/>
      <c r="E1288" s="3136"/>
      <c r="F1288" s="2798"/>
    </row>
    <row r="1289" spans="1:6">
      <c r="A1289" s="1117"/>
      <c r="B1289" s="2803"/>
      <c r="C1289" s="1117"/>
      <c r="D1289" s="2797"/>
      <c r="E1289" s="3136"/>
      <c r="F1289" s="2798"/>
    </row>
    <row r="1290" spans="1:6">
      <c r="A1290" s="1117"/>
      <c r="B1290" s="2804" t="s">
        <v>7632</v>
      </c>
      <c r="C1290" s="1117"/>
      <c r="D1290" s="2797"/>
      <c r="E1290" s="3136"/>
      <c r="F1290" s="2798"/>
    </row>
    <row r="1291" spans="1:6" ht="30">
      <c r="A1291" s="1117" t="s">
        <v>88</v>
      </c>
      <c r="B1291" s="2689" t="s">
        <v>7626</v>
      </c>
      <c r="C1291" s="1117" t="s">
        <v>4</v>
      </c>
      <c r="D1291" s="2801">
        <v>1</v>
      </c>
      <c r="E1291" s="3139"/>
      <c r="F1291" s="2798">
        <f t="shared" ref="F1291:F1301" si="141">E1291*D1291</f>
        <v>0</v>
      </c>
    </row>
    <row r="1292" spans="1:6">
      <c r="A1292" s="1117"/>
      <c r="B1292" s="2689"/>
      <c r="C1292" s="1117"/>
      <c r="D1292" s="2801"/>
      <c r="E1292" s="3139"/>
      <c r="F1292" s="2798"/>
    </row>
    <row r="1293" spans="1:6" ht="20">
      <c r="A1293" s="1117" t="s">
        <v>89</v>
      </c>
      <c r="B1293" s="1238" t="s">
        <v>7633</v>
      </c>
      <c r="C1293" s="1117" t="s">
        <v>4</v>
      </c>
      <c r="D1293" s="2802">
        <v>1</v>
      </c>
      <c r="E1293" s="3139"/>
      <c r="F1293" s="2798">
        <f t="shared" si="141"/>
        <v>0</v>
      </c>
    </row>
    <row r="1294" spans="1:6">
      <c r="A1294" s="1117"/>
      <c r="B1294" s="1238"/>
      <c r="C1294" s="1117"/>
      <c r="D1294" s="2802"/>
      <c r="E1294" s="3139"/>
      <c r="F1294" s="2798"/>
    </row>
    <row r="1295" spans="1:6">
      <c r="A1295" s="1117" t="s">
        <v>91</v>
      </c>
      <c r="B1295" s="1238" t="s">
        <v>7629</v>
      </c>
      <c r="C1295" s="1117" t="s">
        <v>4</v>
      </c>
      <c r="D1295" s="2802">
        <v>1</v>
      </c>
      <c r="E1295" s="3139"/>
      <c r="F1295" s="2798">
        <f t="shared" si="141"/>
        <v>0</v>
      </c>
    </row>
    <row r="1296" spans="1:6">
      <c r="A1296" s="1117"/>
      <c r="B1296" s="1238"/>
      <c r="C1296" s="1117"/>
      <c r="D1296" s="2802"/>
      <c r="E1296" s="3139"/>
      <c r="F1296" s="2798"/>
    </row>
    <row r="1297" spans="1:6" ht="20">
      <c r="A1297" s="1117" t="s">
        <v>378</v>
      </c>
      <c r="B1297" s="1238" t="s">
        <v>7630</v>
      </c>
      <c r="C1297" s="1117" t="s">
        <v>4</v>
      </c>
      <c r="D1297" s="2802">
        <v>2</v>
      </c>
      <c r="E1297" s="3139"/>
      <c r="F1297" s="2798">
        <f t="shared" si="141"/>
        <v>0</v>
      </c>
    </row>
    <row r="1298" spans="1:6">
      <c r="A1298" s="1117"/>
      <c r="B1298" s="1238"/>
      <c r="C1298" s="1117"/>
      <c r="D1298" s="2802"/>
      <c r="E1298" s="3139"/>
      <c r="F1298" s="2798"/>
    </row>
    <row r="1299" spans="1:6" ht="20">
      <c r="A1299" s="1117" t="s">
        <v>379</v>
      </c>
      <c r="B1299" s="1238" t="s">
        <v>7634</v>
      </c>
      <c r="C1299" s="1117" t="s">
        <v>4</v>
      </c>
      <c r="D1299" s="2802">
        <v>1</v>
      </c>
      <c r="E1299" s="3139"/>
      <c r="F1299" s="2798">
        <f t="shared" si="141"/>
        <v>0</v>
      </c>
    </row>
    <row r="1300" spans="1:6">
      <c r="A1300" s="1117"/>
      <c r="B1300" s="1238"/>
      <c r="C1300" s="1117"/>
      <c r="D1300" s="2802"/>
      <c r="E1300" s="3139"/>
      <c r="F1300" s="2798"/>
    </row>
    <row r="1301" spans="1:6" ht="30">
      <c r="A1301" s="1117" t="s">
        <v>424</v>
      </c>
      <c r="B1301" s="1238" t="s">
        <v>7635</v>
      </c>
      <c r="C1301" s="1117" t="s">
        <v>4</v>
      </c>
      <c r="D1301" s="2805">
        <v>1</v>
      </c>
      <c r="E1301" s="3139"/>
      <c r="F1301" s="2798">
        <f t="shared" si="141"/>
        <v>0</v>
      </c>
    </row>
    <row r="1302" spans="1:6">
      <c r="A1302" s="1117"/>
      <c r="B1302" s="1238"/>
      <c r="C1302" s="1117"/>
      <c r="D1302" s="2805"/>
      <c r="E1302" s="3139"/>
      <c r="F1302" s="2798"/>
    </row>
    <row r="1303" spans="1:6" ht="30">
      <c r="A1303" s="1117" t="s">
        <v>425</v>
      </c>
      <c r="B1303" s="1130" t="s">
        <v>3975</v>
      </c>
      <c r="E1303" s="3116"/>
      <c r="F1303" s="1135"/>
    </row>
    <row r="1304" spans="1:6">
      <c r="A1304" s="1117"/>
      <c r="B1304" s="1130" t="s">
        <v>3907</v>
      </c>
      <c r="C1304" s="2679" t="s">
        <v>377</v>
      </c>
      <c r="D1304" s="2806">
        <f>160+160</f>
        <v>320</v>
      </c>
      <c r="E1304" s="3116"/>
      <c r="F1304" s="1135">
        <f t="shared" ref="F1304:F1310" si="142">E1304*D1304</f>
        <v>0</v>
      </c>
    </row>
    <row r="1305" spans="1:6">
      <c r="A1305" s="1117"/>
      <c r="B1305" s="1130" t="s">
        <v>3908</v>
      </c>
      <c r="C1305" s="2679" t="s">
        <v>377</v>
      </c>
      <c r="D1305" s="2806">
        <f>80+40</f>
        <v>120</v>
      </c>
      <c r="E1305" s="3116"/>
      <c r="F1305" s="1135">
        <f t="shared" si="142"/>
        <v>0</v>
      </c>
    </row>
    <row r="1306" spans="1:6">
      <c r="A1306" s="1117"/>
      <c r="B1306" s="1130" t="s">
        <v>7194</v>
      </c>
      <c r="C1306" s="2679" t="s">
        <v>377</v>
      </c>
      <c r="D1306" s="2806">
        <v>180</v>
      </c>
      <c r="E1306" s="3116"/>
      <c r="F1306" s="1135">
        <f t="shared" si="142"/>
        <v>0</v>
      </c>
    </row>
    <row r="1307" spans="1:6">
      <c r="A1307" s="1117"/>
      <c r="B1307" s="1130" t="s">
        <v>7636</v>
      </c>
      <c r="C1307" s="2679" t="s">
        <v>377</v>
      </c>
      <c r="D1307" s="2806">
        <v>60</v>
      </c>
      <c r="E1307" s="3116"/>
      <c r="F1307" s="1135">
        <f t="shared" si="142"/>
        <v>0</v>
      </c>
    </row>
    <row r="1308" spans="1:6">
      <c r="A1308" s="1117"/>
      <c r="B1308" s="1130" t="s">
        <v>7191</v>
      </c>
      <c r="C1308" s="2679" t="s">
        <v>377</v>
      </c>
      <c r="D1308" s="2806">
        <v>20</v>
      </c>
      <c r="E1308" s="3116"/>
      <c r="F1308" s="1135">
        <f t="shared" si="142"/>
        <v>0</v>
      </c>
    </row>
    <row r="1309" spans="1:6">
      <c r="A1309" s="1117"/>
      <c r="B1309" s="1130" t="s">
        <v>7192</v>
      </c>
      <c r="C1309" s="2679" t="s">
        <v>377</v>
      </c>
      <c r="D1309" s="2806">
        <v>20</v>
      </c>
      <c r="E1309" s="3116"/>
      <c r="F1309" s="1135">
        <f t="shared" si="142"/>
        <v>0</v>
      </c>
    </row>
    <row r="1310" spans="1:6">
      <c r="A1310" s="1117"/>
      <c r="B1310" s="1130" t="s">
        <v>7193</v>
      </c>
      <c r="C1310" s="2679" t="s">
        <v>377</v>
      </c>
      <c r="D1310" s="2806">
        <v>40</v>
      </c>
      <c r="E1310" s="3116"/>
      <c r="F1310" s="1135">
        <f t="shared" si="142"/>
        <v>0</v>
      </c>
    </row>
    <row r="1311" spans="1:6">
      <c r="A1311" s="1117"/>
      <c r="B1311" s="1130"/>
      <c r="C1311" s="2679"/>
      <c r="D1311" s="2806"/>
      <c r="E1311" s="3116"/>
      <c r="F1311" s="1135"/>
    </row>
    <row r="1312" spans="1:6">
      <c r="A1312" s="1117"/>
      <c r="B1312" s="1130"/>
      <c r="C1312" s="2679"/>
      <c r="D1312" s="2806"/>
      <c r="E1312" s="3116"/>
      <c r="F1312" s="1135"/>
    </row>
    <row r="1313" spans="1:6" ht="30.5">
      <c r="A1313" s="1117" t="s">
        <v>426</v>
      </c>
      <c r="B1313" s="1130" t="s">
        <v>7637</v>
      </c>
      <c r="C1313" s="2679"/>
      <c r="D1313" s="2806"/>
      <c r="E1313" s="3116"/>
      <c r="F1313" s="1135"/>
    </row>
    <row r="1314" spans="1:6">
      <c r="A1314" s="1117"/>
      <c r="B1314" s="1130" t="s">
        <v>7638</v>
      </c>
      <c r="C1314" s="1118" t="s">
        <v>377</v>
      </c>
      <c r="D1314" s="415">
        <f>17*20</f>
        <v>340</v>
      </c>
      <c r="E1314" s="3116"/>
      <c r="F1314" s="1135">
        <f t="shared" ref="F1314" si="143">E1314*D1314</f>
        <v>0</v>
      </c>
    </row>
    <row r="1315" spans="1:6">
      <c r="A1315" s="1117"/>
      <c r="B1315" s="1130"/>
      <c r="E1315" s="3105"/>
    </row>
    <row r="1316" spans="1:6" ht="20">
      <c r="A1316" s="1117" t="s">
        <v>427</v>
      </c>
      <c r="B1316" s="1238" t="s">
        <v>7639</v>
      </c>
      <c r="E1316" s="3113"/>
    </row>
    <row r="1317" spans="1:6">
      <c r="A1317" s="1117"/>
      <c r="B1317" s="2807" t="s">
        <v>7640</v>
      </c>
      <c r="C1317" s="1118" t="s">
        <v>4</v>
      </c>
      <c r="D1317" s="415">
        <v>4</v>
      </c>
      <c r="E1317" s="3105"/>
      <c r="F1317" s="1123">
        <f t="shared" ref="F1317:F1325" si="144">E1317*D1317</f>
        <v>0</v>
      </c>
    </row>
    <row r="1318" spans="1:6">
      <c r="A1318" s="1117"/>
      <c r="B1318" s="2807" t="s">
        <v>7641</v>
      </c>
      <c r="C1318" s="1118" t="s">
        <v>4</v>
      </c>
      <c r="D1318" s="415">
        <v>6</v>
      </c>
      <c r="E1318" s="3105"/>
      <c r="F1318" s="1123">
        <f t="shared" si="144"/>
        <v>0</v>
      </c>
    </row>
    <row r="1319" spans="1:6">
      <c r="A1319" s="1117"/>
      <c r="B1319" s="2807" t="s">
        <v>7642</v>
      </c>
      <c r="C1319" s="1118" t="s">
        <v>4</v>
      </c>
      <c r="D1319" s="415">
        <v>5</v>
      </c>
      <c r="E1319" s="3105"/>
      <c r="F1319" s="1123">
        <f t="shared" si="144"/>
        <v>0</v>
      </c>
    </row>
    <row r="1320" spans="1:6">
      <c r="A1320" s="1117"/>
      <c r="B1320" s="2807" t="s">
        <v>7643</v>
      </c>
      <c r="C1320" s="1118" t="s">
        <v>4</v>
      </c>
      <c r="D1320" s="415">
        <v>9</v>
      </c>
      <c r="E1320" s="3105"/>
      <c r="F1320" s="1123">
        <f t="shared" si="144"/>
        <v>0</v>
      </c>
    </row>
    <row r="1321" spans="1:6">
      <c r="A1321" s="1117"/>
      <c r="B1321" s="2807" t="s">
        <v>7644</v>
      </c>
      <c r="C1321" s="1118" t="s">
        <v>4</v>
      </c>
      <c r="D1321" s="415">
        <v>1</v>
      </c>
      <c r="E1321" s="3105"/>
      <c r="F1321" s="1123">
        <f t="shared" si="144"/>
        <v>0</v>
      </c>
    </row>
    <row r="1322" spans="1:6">
      <c r="A1322" s="1117"/>
      <c r="B1322" s="2807" t="s">
        <v>7645</v>
      </c>
      <c r="C1322" s="1118" t="s">
        <v>4</v>
      </c>
      <c r="D1322" s="415">
        <v>17</v>
      </c>
      <c r="E1322" s="3105"/>
      <c r="F1322" s="1123">
        <f t="shared" si="144"/>
        <v>0</v>
      </c>
    </row>
    <row r="1323" spans="1:6">
      <c r="A1323" s="1117"/>
      <c r="B1323" s="2807" t="s">
        <v>7646</v>
      </c>
      <c r="C1323" s="1118" t="s">
        <v>4</v>
      </c>
      <c r="D1323" s="415">
        <v>9</v>
      </c>
      <c r="E1323" s="3105"/>
      <c r="F1323" s="1123">
        <f t="shared" si="144"/>
        <v>0</v>
      </c>
    </row>
    <row r="1324" spans="1:6">
      <c r="A1324" s="1117"/>
      <c r="B1324" s="2807" t="s">
        <v>7647</v>
      </c>
      <c r="C1324" s="1118" t="s">
        <v>4</v>
      </c>
      <c r="D1324" s="415">
        <v>5</v>
      </c>
      <c r="E1324" s="3105"/>
      <c r="F1324" s="1123">
        <f t="shared" si="144"/>
        <v>0</v>
      </c>
    </row>
    <row r="1325" spans="1:6">
      <c r="A1325" s="1117"/>
      <c r="B1325" s="2807" t="s">
        <v>7648</v>
      </c>
      <c r="C1325" s="1118" t="s">
        <v>4</v>
      </c>
      <c r="D1325" s="415">
        <v>3</v>
      </c>
      <c r="E1325" s="3105"/>
      <c r="F1325" s="1123">
        <f t="shared" si="144"/>
        <v>0</v>
      </c>
    </row>
    <row r="1326" spans="1:6">
      <c r="A1326" s="1117"/>
      <c r="B1326" s="2803"/>
      <c r="C1326" s="1117"/>
      <c r="D1326" s="2797"/>
      <c r="E1326" s="3136"/>
      <c r="F1326" s="2798"/>
    </row>
    <row r="1327" spans="1:6">
      <c r="A1327" s="1117"/>
      <c r="B1327" s="2796" t="s">
        <v>7649</v>
      </c>
      <c r="C1327" s="1117"/>
      <c r="D1327" s="2800"/>
      <c r="E1327" s="3137"/>
      <c r="F1327" s="2798"/>
    </row>
    <row r="1328" spans="1:6">
      <c r="A1328" s="1117"/>
      <c r="C1328" s="1117"/>
      <c r="D1328" s="2800"/>
      <c r="E1328" s="3137"/>
      <c r="F1328" s="2798"/>
    </row>
    <row r="1329" spans="1:6">
      <c r="A1329" s="1117"/>
      <c r="B1329" s="2804" t="s">
        <v>7625</v>
      </c>
      <c r="C1329" s="1117"/>
      <c r="D1329" s="2802"/>
      <c r="E1329" s="3139"/>
      <c r="F1329" s="2798"/>
    </row>
    <row r="1330" spans="1:6" ht="20">
      <c r="A1330" s="1117" t="s">
        <v>428</v>
      </c>
      <c r="B1330" s="2689" t="s">
        <v>7650</v>
      </c>
      <c r="C1330" s="1117" t="s">
        <v>4</v>
      </c>
      <c r="D1330" s="2808">
        <v>1</v>
      </c>
      <c r="E1330" s="3426"/>
      <c r="F1330" s="2798">
        <f>E1330*D1330</f>
        <v>0</v>
      </c>
    </row>
    <row r="1331" spans="1:6">
      <c r="A1331" s="1117"/>
      <c r="B1331" s="2689"/>
      <c r="C1331" s="1117"/>
      <c r="D1331" s="2808"/>
      <c r="E1331" s="3426"/>
      <c r="F1331" s="2798"/>
    </row>
    <row r="1332" spans="1:6" ht="30">
      <c r="A1332" s="1117" t="s">
        <v>429</v>
      </c>
      <c r="B1332" s="1238" t="s">
        <v>7635</v>
      </c>
      <c r="C1332" s="1117" t="s">
        <v>4</v>
      </c>
      <c r="D1332" s="2805">
        <v>1</v>
      </c>
      <c r="E1332" s="2798"/>
      <c r="F1332" s="2798">
        <f>E1332*D1332</f>
        <v>0</v>
      </c>
    </row>
    <row r="1333" spans="1:6">
      <c r="A1333" s="1117"/>
      <c r="B1333" s="2689"/>
      <c r="C1333" s="1117"/>
      <c r="D1333" s="2809"/>
      <c r="E1333" s="2798"/>
      <c r="F1333" s="2798"/>
    </row>
    <row r="1334" spans="1:6">
      <c r="A1334" s="1117"/>
      <c r="B1334" s="2804" t="s">
        <v>7651</v>
      </c>
      <c r="C1334" s="1117"/>
      <c r="D1334" s="2802"/>
      <c r="E1334" s="2798"/>
      <c r="F1334" s="2798"/>
    </row>
    <row r="1335" spans="1:6" ht="40">
      <c r="A1335" s="1117" t="s">
        <v>430</v>
      </c>
      <c r="B1335" s="2689" t="s">
        <v>7652</v>
      </c>
      <c r="C1335" s="1117" t="s">
        <v>4</v>
      </c>
      <c r="D1335" s="2805">
        <v>1</v>
      </c>
      <c r="E1335" s="3427"/>
      <c r="F1335" s="2798">
        <f>E1335*D1335</f>
        <v>0</v>
      </c>
    </row>
    <row r="1336" spans="1:6">
      <c r="A1336" s="1117"/>
      <c r="B1336" s="2810" t="s">
        <v>7653</v>
      </c>
      <c r="C1336" s="1117"/>
      <c r="D1336" s="2805"/>
      <c r="E1336" s="3427"/>
      <c r="F1336" s="2798"/>
    </row>
    <row r="1337" spans="1:6">
      <c r="A1337" s="1117"/>
      <c r="B1337" s="2810" t="s">
        <v>7654</v>
      </c>
      <c r="C1337" s="1117"/>
      <c r="D1337" s="2805"/>
      <c r="E1337" s="3427"/>
      <c r="F1337" s="2798"/>
    </row>
    <row r="1338" spans="1:6" ht="20">
      <c r="A1338" s="1117"/>
      <c r="B1338" s="2810" t="s">
        <v>7655</v>
      </c>
      <c r="C1338" s="1117"/>
      <c r="D1338" s="2805"/>
      <c r="E1338" s="3427"/>
      <c r="F1338" s="2798"/>
    </row>
    <row r="1339" spans="1:6" ht="20">
      <c r="A1339" s="1117"/>
      <c r="B1339" s="2810" t="s">
        <v>7656</v>
      </c>
      <c r="C1339" s="1117"/>
      <c r="D1339" s="2805"/>
      <c r="E1339" s="3427"/>
      <c r="F1339" s="2798"/>
    </row>
    <row r="1340" spans="1:6">
      <c r="A1340" s="1117"/>
      <c r="B1340" s="2810" t="s">
        <v>7657</v>
      </c>
      <c r="C1340" s="1117"/>
      <c r="D1340" s="2805"/>
      <c r="E1340" s="3427"/>
      <c r="F1340" s="2798"/>
    </row>
    <row r="1341" spans="1:6">
      <c r="A1341" s="1117"/>
      <c r="B1341" s="2810" t="s">
        <v>7658</v>
      </c>
      <c r="C1341" s="1117"/>
      <c r="D1341" s="2805"/>
      <c r="E1341" s="3427"/>
      <c r="F1341" s="2798"/>
    </row>
    <row r="1342" spans="1:6">
      <c r="A1342" s="1117"/>
      <c r="B1342" s="2810" t="s">
        <v>7659</v>
      </c>
      <c r="C1342" s="1117"/>
      <c r="D1342" s="2805"/>
      <c r="E1342" s="3427"/>
      <c r="F1342" s="2798"/>
    </row>
    <row r="1343" spans="1:6">
      <c r="A1343" s="1117"/>
      <c r="B1343" s="2810" t="s">
        <v>7660</v>
      </c>
      <c r="C1343" s="1117"/>
      <c r="D1343" s="2805"/>
      <c r="E1343" s="3427"/>
      <c r="F1343" s="2798"/>
    </row>
    <row r="1344" spans="1:6" ht="20">
      <c r="A1344" s="1117"/>
      <c r="B1344" s="2810" t="s">
        <v>7661</v>
      </c>
      <c r="C1344" s="1117"/>
      <c r="D1344" s="2805"/>
      <c r="E1344" s="3427"/>
      <c r="F1344" s="2798"/>
    </row>
    <row r="1345" spans="1:6" ht="20">
      <c r="A1345" s="1117"/>
      <c r="B1345" s="2810" t="s">
        <v>7662</v>
      </c>
      <c r="C1345" s="1117"/>
      <c r="D1345" s="2805"/>
      <c r="E1345" s="3427"/>
      <c r="F1345" s="2798"/>
    </row>
    <row r="1346" spans="1:6">
      <c r="A1346" s="1117"/>
      <c r="B1346" s="2810" t="s">
        <v>7663</v>
      </c>
      <c r="C1346" s="1117"/>
      <c r="D1346" s="2805"/>
      <c r="E1346" s="3427"/>
      <c r="F1346" s="2798"/>
    </row>
    <row r="1347" spans="1:6" ht="20">
      <c r="A1347" s="1117"/>
      <c r="B1347" s="2810" t="s">
        <v>7664</v>
      </c>
      <c r="C1347" s="1117"/>
      <c r="D1347" s="2805"/>
      <c r="E1347" s="3427"/>
      <c r="F1347" s="2798"/>
    </row>
    <row r="1348" spans="1:6">
      <c r="A1348" s="1117"/>
      <c r="B1348" s="2810" t="s">
        <v>7665</v>
      </c>
      <c r="C1348" s="1117"/>
      <c r="D1348" s="2805"/>
      <c r="E1348" s="3427"/>
      <c r="F1348" s="2798"/>
    </row>
    <row r="1349" spans="1:6">
      <c r="A1349" s="1117"/>
      <c r="B1349" s="2810" t="s">
        <v>7666</v>
      </c>
      <c r="C1349" s="1117"/>
      <c r="D1349" s="2805"/>
      <c r="E1349" s="3427"/>
      <c r="F1349" s="2798"/>
    </row>
    <row r="1350" spans="1:6">
      <c r="A1350" s="1117"/>
      <c r="B1350" s="2810" t="s">
        <v>7667</v>
      </c>
      <c r="C1350" s="1117"/>
      <c r="D1350" s="2805"/>
      <c r="E1350" s="3427"/>
      <c r="F1350" s="2798"/>
    </row>
    <row r="1351" spans="1:6" ht="20">
      <c r="A1351" s="1117"/>
      <c r="B1351" s="2810" t="s">
        <v>7668</v>
      </c>
      <c r="C1351" s="1117"/>
      <c r="D1351" s="2805"/>
      <c r="E1351" s="3427"/>
      <c r="F1351" s="2798"/>
    </row>
    <row r="1352" spans="1:6">
      <c r="A1352" s="1117"/>
      <c r="B1352" s="1238" t="s">
        <v>7669</v>
      </c>
      <c r="C1352" s="1117"/>
      <c r="D1352" s="2802"/>
      <c r="E1352" s="2798"/>
      <c r="F1352" s="2798"/>
    </row>
    <row r="1353" spans="1:6">
      <c r="A1353" s="1117"/>
      <c r="B1353" s="1238"/>
      <c r="C1353" s="1117"/>
      <c r="D1353" s="2802"/>
      <c r="E1353" s="2798"/>
      <c r="F1353" s="2798"/>
    </row>
    <row r="1354" spans="1:6" ht="30">
      <c r="A1354" s="1117" t="s">
        <v>431</v>
      </c>
      <c r="B1354" s="1238" t="s">
        <v>7670</v>
      </c>
      <c r="C1354" s="1117" t="s">
        <v>4</v>
      </c>
      <c r="D1354" s="2808">
        <v>1</v>
      </c>
      <c r="E1354" s="3426"/>
      <c r="F1354" s="2798">
        <f>E1354*D1354</f>
        <v>0</v>
      </c>
    </row>
    <row r="1355" spans="1:6">
      <c r="A1355" s="1117"/>
      <c r="B1355" s="2796"/>
      <c r="C1355" s="1117"/>
      <c r="D1355" s="2800"/>
      <c r="E1355" s="3428"/>
      <c r="F1355" s="2798"/>
    </row>
    <row r="1356" spans="1:6">
      <c r="A1356" s="1117"/>
      <c r="B1356" s="2796" t="s">
        <v>7671</v>
      </c>
      <c r="C1356" s="1117"/>
      <c r="D1356" s="2802"/>
      <c r="E1356" s="2798"/>
      <c r="F1356" s="2798"/>
    </row>
    <row r="1357" spans="1:6" ht="120">
      <c r="A1357" s="1117" t="s">
        <v>432</v>
      </c>
      <c r="B1357" s="2811" t="s">
        <v>7672</v>
      </c>
      <c r="C1357" s="1117" t="s">
        <v>4</v>
      </c>
      <c r="D1357" s="2802">
        <v>1</v>
      </c>
      <c r="E1357" s="3427"/>
      <c r="F1357" s="2798">
        <f>E1357*D1357</f>
        <v>0</v>
      </c>
    </row>
    <row r="1358" spans="1:6">
      <c r="A1358" s="1117"/>
      <c r="B1358" s="2799"/>
      <c r="C1358" s="1117"/>
      <c r="D1358" s="2797"/>
      <c r="E1358" s="3429"/>
      <c r="F1358" s="2798"/>
    </row>
    <row r="1359" spans="1:6">
      <c r="A1359" s="1117" t="s">
        <v>5160</v>
      </c>
      <c r="B1359" s="2796" t="s">
        <v>7673</v>
      </c>
      <c r="C1359" s="1117"/>
      <c r="D1359" s="2805"/>
      <c r="E1359" s="3427"/>
      <c r="F1359" s="2798"/>
    </row>
    <row r="1360" spans="1:6" ht="180">
      <c r="A1360" s="1117"/>
      <c r="B1360" s="2689" t="s">
        <v>7674</v>
      </c>
      <c r="C1360" s="1117" t="s">
        <v>31</v>
      </c>
      <c r="D1360" s="2805">
        <v>50</v>
      </c>
      <c r="E1360" s="3427"/>
      <c r="F1360" s="2798">
        <f t="shared" ref="F1360:F1366" si="145">E1360*D1360</f>
        <v>0</v>
      </c>
    </row>
    <row r="1361" spans="1:6" ht="180">
      <c r="A1361" s="1117"/>
      <c r="B1361" s="2689" t="s">
        <v>7675</v>
      </c>
      <c r="C1361" s="1117" t="s">
        <v>31</v>
      </c>
      <c r="D1361" s="2805">
        <v>23</v>
      </c>
      <c r="E1361" s="3427"/>
      <c r="F1361" s="2798">
        <f t="shared" si="145"/>
        <v>0</v>
      </c>
    </row>
    <row r="1362" spans="1:6" ht="140">
      <c r="A1362" s="1117"/>
      <c r="B1362" s="2689" t="s">
        <v>7676</v>
      </c>
      <c r="C1362" s="1117" t="s">
        <v>31</v>
      </c>
      <c r="D1362" s="2805">
        <v>4</v>
      </c>
      <c r="E1362" s="3427"/>
      <c r="F1362" s="2798">
        <f t="shared" si="145"/>
        <v>0</v>
      </c>
    </row>
    <row r="1363" spans="1:6" ht="90">
      <c r="A1363" s="1117"/>
      <c r="B1363" s="2689" t="s">
        <v>7677</v>
      </c>
      <c r="C1363" s="1117" t="s">
        <v>31</v>
      </c>
      <c r="D1363" s="2805">
        <v>27</v>
      </c>
      <c r="E1363" s="3427"/>
      <c r="F1363" s="2798">
        <f t="shared" si="145"/>
        <v>0</v>
      </c>
    </row>
    <row r="1364" spans="1:6" ht="160">
      <c r="A1364" s="1117"/>
      <c r="B1364" s="2689" t="s">
        <v>7678</v>
      </c>
      <c r="C1364" s="1117" t="s">
        <v>31</v>
      </c>
      <c r="D1364" s="2805">
        <v>1</v>
      </c>
      <c r="E1364" s="3427"/>
      <c r="F1364" s="2798">
        <f t="shared" si="145"/>
        <v>0</v>
      </c>
    </row>
    <row r="1365" spans="1:6" ht="70">
      <c r="A1365" s="1117"/>
      <c r="B1365" s="2689" t="s">
        <v>7679</v>
      </c>
      <c r="C1365" s="1117" t="s">
        <v>31</v>
      </c>
      <c r="D1365" s="2805">
        <v>1</v>
      </c>
      <c r="E1365" s="3427"/>
      <c r="F1365" s="2798">
        <f t="shared" si="145"/>
        <v>0</v>
      </c>
    </row>
    <row r="1366" spans="1:6">
      <c r="A1366" s="1117"/>
      <c r="B1366" s="2691" t="s">
        <v>7680</v>
      </c>
      <c r="C1366" s="2812" t="s">
        <v>31</v>
      </c>
      <c r="D1366" s="2813">
        <v>1</v>
      </c>
      <c r="E1366" s="3430"/>
      <c r="F1366" s="2814">
        <f t="shared" si="145"/>
        <v>0</v>
      </c>
    </row>
    <row r="1367" spans="1:6">
      <c r="A1367" s="1117"/>
      <c r="B1367" s="2689"/>
      <c r="C1367" s="1117"/>
      <c r="D1367" s="2815"/>
      <c r="E1367" s="3431"/>
      <c r="F1367" s="2798"/>
    </row>
    <row r="1368" spans="1:6">
      <c r="A1368" s="1117"/>
      <c r="B1368" s="2689"/>
      <c r="C1368" s="1117"/>
      <c r="D1368" s="2816"/>
      <c r="E1368" s="3427"/>
      <c r="F1368" s="2798"/>
    </row>
    <row r="1369" spans="1:6">
      <c r="A1369" s="1117" t="s">
        <v>5161</v>
      </c>
      <c r="B1369" s="2804" t="s">
        <v>7681</v>
      </c>
      <c r="C1369" s="1117"/>
      <c r="D1369" s="2809"/>
      <c r="E1369" s="2798"/>
      <c r="F1369" s="2798"/>
    </row>
    <row r="1370" spans="1:6" ht="140">
      <c r="A1370" s="1117"/>
      <c r="B1370" s="2817" t="s">
        <v>7682</v>
      </c>
      <c r="C1370" s="1117" t="s">
        <v>31</v>
      </c>
      <c r="D1370" s="2805">
        <v>1</v>
      </c>
      <c r="E1370" s="3427"/>
      <c r="F1370" s="2798">
        <f>E1370*D1370</f>
        <v>0</v>
      </c>
    </row>
    <row r="1371" spans="1:6" ht="60">
      <c r="A1371" s="1117"/>
      <c r="B1371" s="2818" t="s">
        <v>7683</v>
      </c>
      <c r="C1371" s="1117" t="s">
        <v>31</v>
      </c>
      <c r="D1371" s="2805">
        <v>1</v>
      </c>
      <c r="E1371" s="3427"/>
      <c r="F1371" s="3440">
        <f>E1371*D1371</f>
        <v>0</v>
      </c>
    </row>
    <row r="1372" spans="1:6">
      <c r="A1372" s="1117"/>
      <c r="B1372" s="2691" t="s">
        <v>7684</v>
      </c>
      <c r="C1372" s="2812" t="s">
        <v>31</v>
      </c>
      <c r="D1372" s="2813">
        <v>1</v>
      </c>
      <c r="E1372" s="3430"/>
      <c r="F1372" s="1123">
        <f t="shared" ref="F1372" si="146">E1372*D1372</f>
        <v>0</v>
      </c>
    </row>
    <row r="1373" spans="1:6">
      <c r="A1373" s="1117"/>
      <c r="B1373" s="2820"/>
      <c r="C1373" s="1117"/>
      <c r="D1373" s="2821"/>
      <c r="E1373" s="3432"/>
      <c r="F1373" s="2798"/>
    </row>
    <row r="1374" spans="1:6">
      <c r="A1374" s="1117"/>
      <c r="B1374" s="2820"/>
      <c r="C1374" s="1117"/>
      <c r="D1374" s="2821"/>
      <c r="E1374" s="3432"/>
      <c r="F1374" s="2798"/>
    </row>
    <row r="1375" spans="1:6">
      <c r="A1375" s="1117" t="s">
        <v>5162</v>
      </c>
      <c r="B1375" s="2796" t="s">
        <v>7685</v>
      </c>
      <c r="C1375" s="1117"/>
      <c r="D1375" s="2800"/>
      <c r="E1375" s="3428"/>
      <c r="F1375" s="2798"/>
    </row>
    <row r="1376" spans="1:6" ht="30">
      <c r="A1376" s="1117"/>
      <c r="B1376" s="2822" t="s">
        <v>7686</v>
      </c>
      <c r="C1376" s="2823" t="s">
        <v>4</v>
      </c>
      <c r="D1376" s="2824">
        <v>1</v>
      </c>
      <c r="E1376" s="3427">
        <v>0</v>
      </c>
      <c r="F1376" s="2798">
        <f t="shared" ref="F1376:F1386" si="147">E1376*D1376</f>
        <v>0</v>
      </c>
    </row>
    <row r="1377" spans="1:6">
      <c r="A1377" s="1117"/>
      <c r="B1377" s="1182" t="s">
        <v>7687</v>
      </c>
      <c r="C1377" s="1137" t="s">
        <v>31</v>
      </c>
      <c r="D1377" s="2703">
        <v>1</v>
      </c>
      <c r="E1377" s="1123">
        <v>0</v>
      </c>
      <c r="F1377" s="1123">
        <f>PRODUCT(D1377,E1377)</f>
        <v>0</v>
      </c>
    </row>
    <row r="1378" spans="1:6">
      <c r="A1378" s="1117"/>
      <c r="B1378" s="2822" t="s">
        <v>7688</v>
      </c>
      <c r="C1378" s="2823" t="s">
        <v>4</v>
      </c>
      <c r="D1378" s="2824">
        <v>1</v>
      </c>
      <c r="E1378" s="3427">
        <v>0</v>
      </c>
      <c r="F1378" s="2798">
        <f t="shared" si="147"/>
        <v>0</v>
      </c>
    </row>
    <row r="1379" spans="1:6">
      <c r="A1379" s="1117"/>
      <c r="B1379" s="2822" t="s">
        <v>7689</v>
      </c>
      <c r="C1379" s="2825" t="s">
        <v>4</v>
      </c>
      <c r="D1379" s="2826">
        <v>2</v>
      </c>
      <c r="E1379" s="3427">
        <v>0</v>
      </c>
      <c r="F1379" s="2798">
        <f t="shared" si="147"/>
        <v>0</v>
      </c>
    </row>
    <row r="1380" spans="1:6">
      <c r="A1380" s="1117"/>
      <c r="B1380" s="1238" t="s">
        <v>7690</v>
      </c>
      <c r="C1380" s="1118" t="s">
        <v>4</v>
      </c>
      <c r="D1380" s="1156">
        <v>4</v>
      </c>
      <c r="E1380" s="3427">
        <v>0</v>
      </c>
      <c r="F1380" s="2798">
        <f t="shared" si="147"/>
        <v>0</v>
      </c>
    </row>
    <row r="1381" spans="1:6">
      <c r="A1381" s="1117"/>
      <c r="B1381" s="2822" t="s">
        <v>7691</v>
      </c>
      <c r="C1381" s="2823" t="s">
        <v>4</v>
      </c>
      <c r="D1381" s="2824">
        <v>1</v>
      </c>
      <c r="E1381" s="3427">
        <v>0</v>
      </c>
      <c r="F1381" s="2798">
        <f t="shared" si="147"/>
        <v>0</v>
      </c>
    </row>
    <row r="1382" spans="1:6" ht="20">
      <c r="A1382" s="1117"/>
      <c r="B1382" s="2822" t="s">
        <v>7692</v>
      </c>
      <c r="C1382" s="2823" t="s">
        <v>4</v>
      </c>
      <c r="D1382" s="2824">
        <v>1</v>
      </c>
      <c r="E1382" s="3427">
        <v>0</v>
      </c>
      <c r="F1382" s="2798">
        <f t="shared" si="147"/>
        <v>0</v>
      </c>
    </row>
    <row r="1383" spans="1:6">
      <c r="A1383" s="1117"/>
      <c r="B1383" s="2822" t="s">
        <v>7693</v>
      </c>
      <c r="C1383" s="2823" t="s">
        <v>4</v>
      </c>
      <c r="D1383" s="2824">
        <v>2</v>
      </c>
      <c r="E1383" s="3427">
        <v>0</v>
      </c>
      <c r="F1383" s="2798">
        <f t="shared" si="147"/>
        <v>0</v>
      </c>
    </row>
    <row r="1384" spans="1:6">
      <c r="A1384" s="1117"/>
      <c r="B1384" s="2822" t="s">
        <v>7694</v>
      </c>
      <c r="C1384" s="2823" t="s">
        <v>31</v>
      </c>
      <c r="D1384" s="2824">
        <v>1</v>
      </c>
      <c r="E1384" s="3427">
        <v>0</v>
      </c>
      <c r="F1384" s="2798">
        <f t="shared" si="147"/>
        <v>0</v>
      </c>
    </row>
    <row r="1385" spans="1:6">
      <c r="A1385" s="1117"/>
      <c r="B1385" s="2822" t="s">
        <v>7695</v>
      </c>
      <c r="C1385" s="2823" t="s">
        <v>31</v>
      </c>
      <c r="D1385" s="2824">
        <v>1</v>
      </c>
      <c r="E1385" s="3427">
        <v>0</v>
      </c>
      <c r="F1385" s="3440">
        <f t="shared" si="147"/>
        <v>0</v>
      </c>
    </row>
    <row r="1386" spans="1:6">
      <c r="A1386" s="1117"/>
      <c r="B1386" s="2691" t="s">
        <v>7696</v>
      </c>
      <c r="C1386" s="2812" t="s">
        <v>31</v>
      </c>
      <c r="D1386" s="2813">
        <v>8</v>
      </c>
      <c r="E1386" s="3430"/>
      <c r="F1386" s="1123">
        <f t="shared" si="147"/>
        <v>0</v>
      </c>
    </row>
    <row r="1387" spans="1:6">
      <c r="A1387" s="1117"/>
      <c r="B1387" s="2820"/>
      <c r="C1387" s="2827"/>
      <c r="D1387" s="2821"/>
      <c r="E1387" s="1220"/>
      <c r="F1387" s="2798"/>
    </row>
    <row r="1388" spans="1:6">
      <c r="A1388" s="1117" t="s">
        <v>5163</v>
      </c>
      <c r="B1388" s="2796" t="s">
        <v>7697</v>
      </c>
      <c r="C1388" s="2828"/>
      <c r="D1388" s="2800"/>
      <c r="E1388" s="1220"/>
      <c r="F1388" s="2798"/>
    </row>
    <row r="1389" spans="1:6" ht="30">
      <c r="A1389" s="1117"/>
      <c r="B1389" s="2822" t="s">
        <v>7698</v>
      </c>
      <c r="C1389" s="2823" t="s">
        <v>4</v>
      </c>
      <c r="D1389" s="2824">
        <v>1</v>
      </c>
      <c r="E1389" s="3427">
        <v>0</v>
      </c>
      <c r="F1389" s="2798">
        <f t="shared" ref="F1389:F1399" si="148">E1389*D1389</f>
        <v>0</v>
      </c>
    </row>
    <row r="1390" spans="1:6">
      <c r="A1390" s="1117"/>
      <c r="B1390" s="1182" t="s">
        <v>7687</v>
      </c>
      <c r="C1390" s="1137" t="s">
        <v>31</v>
      </c>
      <c r="D1390" s="2703">
        <v>1</v>
      </c>
      <c r="E1390" s="1123">
        <v>0</v>
      </c>
      <c r="F1390" s="1123">
        <f>PRODUCT(D1390,E1390)</f>
        <v>0</v>
      </c>
    </row>
    <row r="1391" spans="1:6">
      <c r="A1391" s="1117"/>
      <c r="B1391" s="2822" t="s">
        <v>7688</v>
      </c>
      <c r="C1391" s="2823" t="s">
        <v>4</v>
      </c>
      <c r="D1391" s="2824">
        <v>1</v>
      </c>
      <c r="E1391" s="3427">
        <v>0</v>
      </c>
      <c r="F1391" s="2798">
        <f t="shared" si="148"/>
        <v>0</v>
      </c>
    </row>
    <row r="1392" spans="1:6">
      <c r="A1392" s="1117"/>
      <c r="B1392" s="2822" t="s">
        <v>7689</v>
      </c>
      <c r="C1392" s="2825" t="s">
        <v>4</v>
      </c>
      <c r="D1392" s="2826">
        <v>2</v>
      </c>
      <c r="E1392" s="3427">
        <v>0</v>
      </c>
      <c r="F1392" s="2798">
        <f t="shared" si="148"/>
        <v>0</v>
      </c>
    </row>
    <row r="1393" spans="1:6">
      <c r="A1393" s="1117"/>
      <c r="B1393" s="1238" t="s">
        <v>7690</v>
      </c>
      <c r="C1393" s="1118" t="s">
        <v>4</v>
      </c>
      <c r="D1393" s="1156">
        <v>4</v>
      </c>
      <c r="E1393" s="3427">
        <v>0</v>
      </c>
      <c r="F1393" s="2798">
        <f t="shared" si="148"/>
        <v>0</v>
      </c>
    </row>
    <row r="1394" spans="1:6">
      <c r="A1394" s="1117"/>
      <c r="B1394" s="2822" t="s">
        <v>7691</v>
      </c>
      <c r="C1394" s="2823" t="s">
        <v>4</v>
      </c>
      <c r="D1394" s="2824">
        <v>1</v>
      </c>
      <c r="E1394" s="3427">
        <v>0</v>
      </c>
      <c r="F1394" s="2798">
        <f t="shared" si="148"/>
        <v>0</v>
      </c>
    </row>
    <row r="1395" spans="1:6" ht="20">
      <c r="A1395" s="1117"/>
      <c r="B1395" s="2822" t="s">
        <v>7692</v>
      </c>
      <c r="C1395" s="2823" t="s">
        <v>4</v>
      </c>
      <c r="D1395" s="2824">
        <v>1</v>
      </c>
      <c r="E1395" s="3427">
        <v>0</v>
      </c>
      <c r="F1395" s="2798">
        <f t="shared" si="148"/>
        <v>0</v>
      </c>
    </row>
    <row r="1396" spans="1:6">
      <c r="A1396" s="1117"/>
      <c r="B1396" s="2822" t="s">
        <v>7693</v>
      </c>
      <c r="C1396" s="2823" t="s">
        <v>4</v>
      </c>
      <c r="D1396" s="2824">
        <v>2</v>
      </c>
      <c r="E1396" s="3427">
        <v>0</v>
      </c>
      <c r="F1396" s="2798">
        <f t="shared" si="148"/>
        <v>0</v>
      </c>
    </row>
    <row r="1397" spans="1:6">
      <c r="A1397" s="1117"/>
      <c r="B1397" s="2822" t="s">
        <v>7694</v>
      </c>
      <c r="C1397" s="2823" t="s">
        <v>31</v>
      </c>
      <c r="D1397" s="2824">
        <v>1</v>
      </c>
      <c r="E1397" s="3427">
        <v>0</v>
      </c>
      <c r="F1397" s="2798">
        <f t="shared" si="148"/>
        <v>0</v>
      </c>
    </row>
    <row r="1398" spans="1:6">
      <c r="A1398" s="1117"/>
      <c r="B1398" s="2822" t="s">
        <v>7695</v>
      </c>
      <c r="C1398" s="2823" t="s">
        <v>31</v>
      </c>
      <c r="D1398" s="2824">
        <v>1</v>
      </c>
      <c r="E1398" s="3427">
        <v>0</v>
      </c>
      <c r="F1398" s="3440">
        <f t="shared" si="148"/>
        <v>0</v>
      </c>
    </row>
    <row r="1399" spans="1:6">
      <c r="A1399" s="1117"/>
      <c r="B1399" s="2691" t="s">
        <v>7699</v>
      </c>
      <c r="C1399" s="2812" t="s">
        <v>31</v>
      </c>
      <c r="D1399" s="2813">
        <v>2</v>
      </c>
      <c r="E1399" s="3430"/>
      <c r="F1399" s="1123">
        <f t="shared" si="148"/>
        <v>0</v>
      </c>
    </row>
    <row r="1400" spans="1:6">
      <c r="A1400" s="1117"/>
      <c r="B1400" s="2689"/>
      <c r="C1400" s="2662"/>
      <c r="D1400" s="2829"/>
      <c r="E1400" s="1109"/>
      <c r="F1400" s="2830"/>
    </row>
    <row r="1401" spans="1:6" ht="20">
      <c r="A1401" s="2831" t="s">
        <v>5164</v>
      </c>
      <c r="B1401" s="2832" t="s">
        <v>7700</v>
      </c>
      <c r="C1401" s="1227"/>
      <c r="D1401" s="2742"/>
      <c r="E1401" s="3433"/>
      <c r="F1401" s="2833"/>
    </row>
    <row r="1402" spans="1:6">
      <c r="A1402" s="2831"/>
      <c r="B1402" s="2832" t="s">
        <v>7701</v>
      </c>
      <c r="C1402" s="1227" t="s">
        <v>4</v>
      </c>
      <c r="D1402" s="2742">
        <v>59</v>
      </c>
      <c r="F1402" s="1123">
        <f t="shared" ref="F1402" si="149">E1402*D1402</f>
        <v>0</v>
      </c>
    </row>
    <row r="1403" spans="1:6">
      <c r="A1403" s="2831"/>
      <c r="B1403" s="2832"/>
      <c r="C1403" s="1227"/>
      <c r="D1403" s="2742"/>
    </row>
    <row r="1404" spans="1:6" ht="20">
      <c r="A1404" s="1117" t="s">
        <v>5165</v>
      </c>
      <c r="B1404" s="1130" t="s">
        <v>7702</v>
      </c>
    </row>
    <row r="1405" spans="1:6">
      <c r="A1405" s="1117"/>
      <c r="B1405" s="1182" t="s">
        <v>7703</v>
      </c>
      <c r="C1405" s="1118" t="s">
        <v>4</v>
      </c>
      <c r="D1405" s="415">
        <v>2</v>
      </c>
      <c r="F1405" s="1123">
        <f t="shared" ref="F1405:F1408" si="150">E1405*D1405</f>
        <v>0</v>
      </c>
    </row>
    <row r="1406" spans="1:6">
      <c r="A1406" s="1117"/>
      <c r="B1406" s="1182" t="s">
        <v>7704</v>
      </c>
      <c r="C1406" s="1118" t="s">
        <v>4</v>
      </c>
      <c r="D1406" s="415">
        <v>1</v>
      </c>
      <c r="F1406" s="1123">
        <f t="shared" si="150"/>
        <v>0</v>
      </c>
    </row>
    <row r="1407" spans="1:6">
      <c r="A1407" s="1117"/>
      <c r="B1407" s="1182" t="s">
        <v>7705</v>
      </c>
      <c r="C1407" s="1118" t="s">
        <v>4</v>
      </c>
      <c r="D1407" s="415">
        <v>2</v>
      </c>
      <c r="F1407" s="1123">
        <f t="shared" si="150"/>
        <v>0</v>
      </c>
    </row>
    <row r="1408" spans="1:6">
      <c r="A1408" s="1117"/>
      <c r="B1408" s="1182" t="s">
        <v>7246</v>
      </c>
      <c r="C1408" s="1118" t="s">
        <v>4</v>
      </c>
      <c r="D1408" s="415">
        <v>10</v>
      </c>
      <c r="F1408" s="1123">
        <f t="shared" si="150"/>
        <v>0</v>
      </c>
    </row>
    <row r="1409" spans="1:6">
      <c r="A1409" s="2676"/>
      <c r="B1409" s="2834"/>
      <c r="C1409" s="2679"/>
      <c r="D1409" s="2795"/>
      <c r="E1409" s="1135"/>
      <c r="F1409" s="1135"/>
    </row>
    <row r="1410" spans="1:6" ht="30.5">
      <c r="A1410" s="2676" t="s">
        <v>5166</v>
      </c>
      <c r="B1410" s="2835" t="s">
        <v>7706</v>
      </c>
      <c r="C1410" s="2679"/>
      <c r="D1410" s="2795"/>
      <c r="E1410" s="1135"/>
      <c r="F1410" s="1135"/>
    </row>
    <row r="1411" spans="1:6">
      <c r="A1411" s="2676"/>
      <c r="B1411" s="2835" t="s">
        <v>7707</v>
      </c>
      <c r="C1411" s="2679" t="s">
        <v>377</v>
      </c>
      <c r="D1411" s="2795">
        <v>270</v>
      </c>
      <c r="E1411" s="1135"/>
      <c r="F1411" s="1135">
        <f t="shared" ref="F1411" si="151">E1411*D1411</f>
        <v>0</v>
      </c>
    </row>
    <row r="1412" spans="1:6">
      <c r="A1412" s="2676"/>
      <c r="B1412" s="2834" t="s">
        <v>7708</v>
      </c>
      <c r="C1412" s="2679" t="s">
        <v>377</v>
      </c>
      <c r="D1412" s="2836">
        <v>505</v>
      </c>
      <c r="E1412" s="1135"/>
      <c r="F1412" s="1135">
        <f>E1412*D1412</f>
        <v>0</v>
      </c>
    </row>
    <row r="1413" spans="1:6">
      <c r="A1413" s="2676"/>
      <c r="B1413" s="2834" t="s">
        <v>7709</v>
      </c>
      <c r="C1413" s="2679" t="s">
        <v>377</v>
      </c>
      <c r="D1413" s="2836">
        <v>1185</v>
      </c>
      <c r="E1413" s="1135"/>
      <c r="F1413" s="1135">
        <f t="shared" ref="F1413:F1415" si="152">E1413*D1413</f>
        <v>0</v>
      </c>
    </row>
    <row r="1414" spans="1:6">
      <c r="A1414" s="2676"/>
      <c r="B1414" s="2834" t="s">
        <v>7710</v>
      </c>
      <c r="C1414" s="2679" t="s">
        <v>377</v>
      </c>
      <c r="D1414" s="2836">
        <v>390</v>
      </c>
      <c r="E1414" s="1135"/>
      <c r="F1414" s="1135">
        <f t="shared" si="152"/>
        <v>0</v>
      </c>
    </row>
    <row r="1415" spans="1:6">
      <c r="A1415" s="2676"/>
      <c r="B1415" s="2834" t="s">
        <v>7711</v>
      </c>
      <c r="C1415" s="2679" t="s">
        <v>377</v>
      </c>
      <c r="D1415" s="2836">
        <v>460</v>
      </c>
      <c r="E1415" s="1135"/>
      <c r="F1415" s="1135">
        <f t="shared" si="152"/>
        <v>0</v>
      </c>
    </row>
    <row r="1416" spans="1:6">
      <c r="A1416" s="2676"/>
      <c r="B1416" s="2834"/>
      <c r="C1416" s="2679"/>
      <c r="D1416" s="2836"/>
      <c r="E1416" s="1135"/>
      <c r="F1416" s="1135"/>
    </row>
    <row r="1417" spans="1:6" ht="30.5">
      <c r="A1417" s="2676" t="s">
        <v>5168</v>
      </c>
      <c r="B1417" s="2835" t="s">
        <v>7712</v>
      </c>
      <c r="C1417" s="2679"/>
      <c r="D1417" s="2795"/>
      <c r="E1417" s="2837"/>
      <c r="F1417" s="2837"/>
    </row>
    <row r="1418" spans="1:6">
      <c r="A1418" s="2676"/>
      <c r="B1418" s="2835" t="s">
        <v>7713</v>
      </c>
      <c r="C1418" s="2679" t="s">
        <v>377</v>
      </c>
      <c r="D1418" s="2795">
        <v>285</v>
      </c>
      <c r="E1418" s="1135"/>
      <c r="F1418" s="1135">
        <f t="shared" ref="F1418:F1420" si="153">E1418*D1418</f>
        <v>0</v>
      </c>
    </row>
    <row r="1419" spans="1:6">
      <c r="A1419" s="2676"/>
      <c r="B1419" s="2835" t="s">
        <v>3907</v>
      </c>
      <c r="C1419" s="2679" t="s">
        <v>377</v>
      </c>
      <c r="D1419" s="2795">
        <v>720</v>
      </c>
      <c r="E1419" s="1135"/>
      <c r="F1419" s="1135">
        <f t="shared" si="153"/>
        <v>0</v>
      </c>
    </row>
    <row r="1420" spans="1:6">
      <c r="A1420" s="2676"/>
      <c r="B1420" s="2835" t="s">
        <v>7194</v>
      </c>
      <c r="C1420" s="2679" t="s">
        <v>377</v>
      </c>
      <c r="D1420" s="2795">
        <v>710</v>
      </c>
      <c r="E1420" s="1135"/>
      <c r="F1420" s="1135">
        <f t="shared" si="153"/>
        <v>0</v>
      </c>
    </row>
    <row r="1421" spans="1:6">
      <c r="A1421" s="2676"/>
      <c r="B1421" s="2835"/>
      <c r="C1421" s="2679"/>
      <c r="D1421" s="2795"/>
      <c r="E1421" s="1135"/>
      <c r="F1421" s="1135"/>
    </row>
    <row r="1422" spans="1:6" ht="30">
      <c r="A1422" s="1117" t="s">
        <v>5270</v>
      </c>
      <c r="B1422" s="1130" t="s">
        <v>7714</v>
      </c>
      <c r="D1422" s="2643"/>
      <c r="E1422" s="1129"/>
      <c r="F1422" s="1129"/>
    </row>
    <row r="1423" spans="1:6">
      <c r="A1423" s="1117"/>
      <c r="B1423" s="1130" t="s">
        <v>7715</v>
      </c>
      <c r="C1423" s="1118" t="s">
        <v>377</v>
      </c>
      <c r="D1423" s="2643">
        <v>130</v>
      </c>
      <c r="F1423" s="1123">
        <f t="shared" ref="F1423" si="154">E1423*D1423</f>
        <v>0</v>
      </c>
    </row>
    <row r="1424" spans="1:6">
      <c r="A1424" s="2676"/>
      <c r="B1424" s="2835"/>
      <c r="C1424" s="2679"/>
      <c r="D1424" s="2795"/>
      <c r="E1424" s="2837"/>
      <c r="F1424" s="2837"/>
    </row>
    <row r="1425" spans="1:6" ht="20">
      <c r="A1425" s="2676" t="s">
        <v>5272</v>
      </c>
      <c r="B1425" s="2835" t="s">
        <v>3999</v>
      </c>
      <c r="C1425" s="2679"/>
      <c r="D1425" s="2838"/>
      <c r="E1425" s="2837"/>
      <c r="F1425" s="2837"/>
    </row>
    <row r="1426" spans="1:6">
      <c r="A1426" s="2676"/>
      <c r="B1426" s="2835" t="s">
        <v>4000</v>
      </c>
      <c r="C1426" s="2679" t="s">
        <v>377</v>
      </c>
      <c r="D1426" s="2838">
        <v>4340</v>
      </c>
      <c r="E1426" s="3434"/>
      <c r="F1426" s="1135">
        <f t="shared" ref="F1426" si="155">E1426*D1426</f>
        <v>0</v>
      </c>
    </row>
    <row r="1427" spans="1:6">
      <c r="A1427" s="1117"/>
      <c r="B1427" s="1130"/>
    </row>
    <row r="1428" spans="1:6" ht="20.5">
      <c r="A1428" s="1117" t="s">
        <v>5274</v>
      </c>
      <c r="B1428" s="1155" t="s">
        <v>3880</v>
      </c>
    </row>
    <row r="1429" spans="1:6">
      <c r="A1429" s="1117"/>
      <c r="B1429" s="1155" t="s">
        <v>3911</v>
      </c>
      <c r="C1429" s="1118" t="s">
        <v>377</v>
      </c>
      <c r="D1429" s="415">
        <v>325</v>
      </c>
      <c r="F1429" s="1123">
        <f t="shared" ref="F1429" si="156">E1429*D1429</f>
        <v>0</v>
      </c>
    </row>
    <row r="1430" spans="1:6">
      <c r="A1430" s="1117"/>
      <c r="B1430" s="1155"/>
    </row>
    <row r="1431" spans="1:6" ht="20">
      <c r="A1431" s="2669" t="s">
        <v>5275</v>
      </c>
      <c r="B1431" s="2839" t="s">
        <v>3999</v>
      </c>
      <c r="C1431" s="2840"/>
      <c r="D1431" s="2841"/>
      <c r="E1431" s="3435"/>
      <c r="F1431" s="3435"/>
    </row>
    <row r="1432" spans="1:6">
      <c r="A1432" s="2669"/>
      <c r="B1432" s="2839" t="s">
        <v>7716</v>
      </c>
      <c r="C1432" s="2840" t="s">
        <v>377</v>
      </c>
      <c r="D1432" s="2841">
        <v>70</v>
      </c>
      <c r="E1432" s="1162"/>
      <c r="F1432" s="1162">
        <f t="shared" ref="F1432" si="157">E1432*D1432</f>
        <v>0</v>
      </c>
    </row>
    <row r="1433" spans="1:6">
      <c r="A1433" s="2669"/>
      <c r="B1433" s="3436"/>
      <c r="C1433" s="3437"/>
      <c r="D1433" s="3438"/>
      <c r="E1433" s="3439"/>
      <c r="F1433" s="1162"/>
    </row>
    <row r="1434" spans="1:6">
      <c r="A1434" s="2676"/>
      <c r="B1434" s="2842" t="s">
        <v>7103</v>
      </c>
      <c r="C1434" s="2679"/>
      <c r="D1434" s="2795"/>
      <c r="E1434" s="3116"/>
      <c r="F1434" s="2681">
        <f>+SUM(F1267:F1357)+F1366+F1372+F1386+F1399+SUM(F1401:F1432)</f>
        <v>0</v>
      </c>
    </row>
    <row r="1435" spans="1:6">
      <c r="E1435" s="3105"/>
    </row>
    <row r="1436" spans="1:6">
      <c r="E1436" s="3105"/>
    </row>
    <row r="1437" spans="1:6">
      <c r="A1437" s="1198" t="s">
        <v>7088</v>
      </c>
      <c r="B1437" s="2844" t="s">
        <v>7717</v>
      </c>
      <c r="C1437" s="1208"/>
      <c r="D1437" s="2656"/>
      <c r="E1437" s="3105"/>
    </row>
    <row r="1438" spans="1:6">
      <c r="A1438" s="1120"/>
      <c r="B1438" s="1121" t="s">
        <v>7718</v>
      </c>
      <c r="D1438" s="2641"/>
      <c r="E1438" s="3107"/>
      <c r="F1438" s="2642"/>
    </row>
    <row r="1439" spans="1:6">
      <c r="A1439" s="1198"/>
      <c r="B1439" s="2844"/>
      <c r="C1439" s="1208"/>
      <c r="D1439" s="2656"/>
      <c r="E1439" s="3105"/>
    </row>
    <row r="1440" spans="1:6">
      <c r="A1440" s="2787"/>
      <c r="B1440" s="2845"/>
      <c r="C1440" s="2788"/>
      <c r="D1440" s="2846"/>
      <c r="E1440" s="3105"/>
    </row>
    <row r="1441" spans="1:6" ht="110">
      <c r="A1441" s="1107" t="s">
        <v>9</v>
      </c>
      <c r="B1441" s="2847" t="s">
        <v>7719</v>
      </c>
      <c r="C1441" s="1208" t="s">
        <v>31</v>
      </c>
      <c r="D1441" s="2656">
        <v>1</v>
      </c>
      <c r="E1441" s="3105"/>
      <c r="F1441" s="1123">
        <f>E1441*D1441</f>
        <v>0</v>
      </c>
    </row>
    <row r="1442" spans="1:6">
      <c r="A1442" s="2787"/>
      <c r="B1442" s="2685"/>
      <c r="C1442" s="2788"/>
      <c r="D1442" s="2687"/>
      <c r="E1442" s="3105"/>
    </row>
    <row r="1443" spans="1:6" ht="60">
      <c r="A1443" s="1107" t="s">
        <v>10</v>
      </c>
      <c r="B1443" s="2847" t="s">
        <v>7720</v>
      </c>
      <c r="C1443" s="1208" t="s">
        <v>31</v>
      </c>
      <c r="D1443" s="2656">
        <v>1</v>
      </c>
      <c r="E1443" s="3105"/>
      <c r="F1443" s="1123">
        <f>E1443*D1443</f>
        <v>0</v>
      </c>
    </row>
    <row r="1444" spans="1:6">
      <c r="A1444" s="2787"/>
      <c r="B1444" s="2685"/>
      <c r="C1444" s="2788"/>
      <c r="D1444" s="2687"/>
      <c r="E1444" s="3105"/>
    </row>
    <row r="1445" spans="1:6" ht="90">
      <c r="A1445" s="1107" t="s">
        <v>51</v>
      </c>
      <c r="B1445" s="2847" t="s">
        <v>7721</v>
      </c>
      <c r="C1445" s="1208" t="s">
        <v>4</v>
      </c>
      <c r="D1445" s="2656">
        <v>1</v>
      </c>
      <c r="E1445" s="3105"/>
      <c r="F1445" s="1123">
        <f>E1445*D1445</f>
        <v>0</v>
      </c>
    </row>
    <row r="1446" spans="1:6">
      <c r="A1446" s="2787"/>
      <c r="B1446" s="2685"/>
      <c r="C1446" s="2788"/>
      <c r="D1446" s="2687"/>
      <c r="E1446" s="3105"/>
    </row>
    <row r="1447" spans="1:6" ht="70">
      <c r="A1447" s="1107" t="s">
        <v>11</v>
      </c>
      <c r="B1447" s="2847" t="s">
        <v>7722</v>
      </c>
      <c r="C1447" s="1208" t="s">
        <v>4</v>
      </c>
      <c r="D1447" s="2656">
        <v>1</v>
      </c>
      <c r="E1447" s="3105"/>
      <c r="F1447" s="1123">
        <f>E1447*D1447</f>
        <v>0</v>
      </c>
    </row>
    <row r="1448" spans="1:6">
      <c r="A1448" s="2787"/>
      <c r="B1448" s="2685"/>
      <c r="C1448" s="2788"/>
      <c r="D1448" s="2687"/>
      <c r="E1448" s="3105"/>
    </row>
    <row r="1449" spans="1:6" ht="20">
      <c r="A1449" s="1107" t="s">
        <v>12</v>
      </c>
      <c r="B1449" s="2847" t="s">
        <v>7723</v>
      </c>
      <c r="C1449" s="1208" t="s">
        <v>4</v>
      </c>
      <c r="D1449" s="2656">
        <v>1</v>
      </c>
      <c r="E1449" s="3105"/>
      <c r="F1449" s="1123">
        <f>E1449*D1449</f>
        <v>0</v>
      </c>
    </row>
    <row r="1450" spans="1:6">
      <c r="A1450" s="2787"/>
      <c r="B1450" s="2685"/>
      <c r="C1450" s="2788"/>
      <c r="D1450" s="2687"/>
      <c r="E1450" s="3105"/>
    </row>
    <row r="1451" spans="1:6" ht="90">
      <c r="A1451" s="1107" t="s">
        <v>56</v>
      </c>
      <c r="B1451" s="2847" t="s">
        <v>7724</v>
      </c>
      <c r="C1451" s="1208" t="s">
        <v>4</v>
      </c>
      <c r="D1451" s="2656">
        <v>1</v>
      </c>
      <c r="E1451" s="3105"/>
      <c r="F1451" s="1123">
        <f>E1451*D1451</f>
        <v>0</v>
      </c>
    </row>
    <row r="1452" spans="1:6">
      <c r="A1452" s="2787"/>
      <c r="B1452" s="2685"/>
      <c r="C1452" s="2788"/>
      <c r="D1452" s="2687"/>
      <c r="E1452" s="3105"/>
    </row>
    <row r="1453" spans="1:6" ht="100">
      <c r="A1453" s="1107" t="s">
        <v>57</v>
      </c>
      <c r="B1453" s="2847" t="s">
        <v>7725</v>
      </c>
      <c r="C1453" s="1208" t="s">
        <v>4</v>
      </c>
      <c r="D1453" s="2656">
        <v>1</v>
      </c>
      <c r="E1453" s="3105"/>
      <c r="F1453" s="1123">
        <f>E1453*D1453</f>
        <v>0</v>
      </c>
    </row>
    <row r="1454" spans="1:6">
      <c r="A1454" s="2787"/>
      <c r="B1454" s="2685"/>
      <c r="C1454" s="2788"/>
      <c r="D1454" s="2687"/>
      <c r="E1454" s="3105"/>
    </row>
    <row r="1455" spans="1:6" ht="120">
      <c r="A1455" s="1107" t="s">
        <v>63</v>
      </c>
      <c r="B1455" s="2847" t="s">
        <v>7726</v>
      </c>
      <c r="C1455" s="1208" t="s">
        <v>4</v>
      </c>
      <c r="D1455" s="2656">
        <v>1</v>
      </c>
      <c r="E1455" s="3105"/>
      <c r="F1455" s="1123">
        <f>E1455*D1455</f>
        <v>0</v>
      </c>
    </row>
    <row r="1456" spans="1:6">
      <c r="A1456" s="2787"/>
      <c r="B1456" s="2685"/>
      <c r="C1456" s="2788"/>
      <c r="D1456" s="2687"/>
      <c r="E1456" s="3105"/>
    </row>
    <row r="1457" spans="1:6" ht="120">
      <c r="A1457" s="1107" t="s">
        <v>65</v>
      </c>
      <c r="B1457" s="2847" t="s">
        <v>7727</v>
      </c>
      <c r="C1457" s="1208" t="s">
        <v>4</v>
      </c>
      <c r="D1457" s="2656">
        <v>2</v>
      </c>
      <c r="E1457" s="3105"/>
      <c r="F1457" s="1123">
        <f>E1457*D1457</f>
        <v>0</v>
      </c>
    </row>
    <row r="1458" spans="1:6">
      <c r="A1458" s="2787"/>
      <c r="B1458" s="2685"/>
      <c r="C1458" s="2788"/>
      <c r="D1458" s="2687"/>
      <c r="E1458" s="3105"/>
    </row>
    <row r="1459" spans="1:6" ht="70">
      <c r="A1459" s="1107" t="s">
        <v>73</v>
      </c>
      <c r="B1459" s="2847" t="s">
        <v>7728</v>
      </c>
      <c r="C1459" s="1208" t="s">
        <v>4</v>
      </c>
      <c r="D1459" s="2656">
        <v>3</v>
      </c>
      <c r="E1459" s="3105"/>
      <c r="F1459" s="1123">
        <f>E1459*D1459</f>
        <v>0</v>
      </c>
    </row>
    <row r="1460" spans="1:6">
      <c r="A1460" s="2787"/>
      <c r="B1460" s="2685"/>
      <c r="C1460" s="2788"/>
      <c r="D1460" s="2687"/>
      <c r="E1460" s="3105"/>
    </row>
    <row r="1461" spans="1:6" ht="20">
      <c r="A1461" s="1107" t="s">
        <v>88</v>
      </c>
      <c r="B1461" s="2847" t="s">
        <v>7729</v>
      </c>
      <c r="C1461" s="1208" t="s">
        <v>4</v>
      </c>
      <c r="D1461" s="2656">
        <v>100</v>
      </c>
      <c r="E1461" s="3105"/>
      <c r="F1461" s="1123">
        <f>E1461*D1461</f>
        <v>0</v>
      </c>
    </row>
    <row r="1462" spans="1:6">
      <c r="A1462" s="2787"/>
      <c r="B1462" s="2685"/>
      <c r="C1462" s="2788"/>
      <c r="D1462" s="2687"/>
      <c r="E1462" s="3105"/>
    </row>
    <row r="1463" spans="1:6">
      <c r="A1463" s="1107" t="s">
        <v>89</v>
      </c>
      <c r="B1463" s="2847" t="s">
        <v>7730</v>
      </c>
      <c r="C1463" s="1208" t="s">
        <v>4</v>
      </c>
      <c r="D1463" s="2656">
        <v>4</v>
      </c>
      <c r="E1463" s="3105"/>
      <c r="F1463" s="1123">
        <f>E1463*D1463</f>
        <v>0</v>
      </c>
    </row>
    <row r="1464" spans="1:6">
      <c r="A1464" s="2787"/>
      <c r="B1464" s="2685"/>
      <c r="C1464" s="2788"/>
      <c r="D1464" s="2687"/>
      <c r="E1464" s="3105"/>
    </row>
    <row r="1465" spans="1:6">
      <c r="A1465" s="1107" t="s">
        <v>91</v>
      </c>
      <c r="B1465" s="2847" t="s">
        <v>7731</v>
      </c>
      <c r="C1465" s="1208" t="s">
        <v>4</v>
      </c>
      <c r="D1465" s="2656">
        <v>1</v>
      </c>
      <c r="E1465" s="3105"/>
      <c r="F1465" s="1123">
        <f>E1465*D1465</f>
        <v>0</v>
      </c>
    </row>
    <row r="1466" spans="1:6">
      <c r="A1466" s="2787"/>
      <c r="B1466" s="2685"/>
      <c r="C1466" s="2788"/>
      <c r="D1466" s="2687"/>
      <c r="E1466" s="3105"/>
    </row>
    <row r="1467" spans="1:6" ht="40">
      <c r="A1467" s="1107" t="s">
        <v>378</v>
      </c>
      <c r="B1467" s="2847" t="s">
        <v>7732</v>
      </c>
      <c r="C1467" s="1208" t="s">
        <v>4</v>
      </c>
      <c r="D1467" s="2656">
        <v>5</v>
      </c>
      <c r="E1467" s="3105"/>
      <c r="F1467" s="1123">
        <f>E1467*D1467</f>
        <v>0</v>
      </c>
    </row>
    <row r="1468" spans="1:6">
      <c r="A1468" s="2787"/>
      <c r="B1468" s="2685"/>
      <c r="C1468" s="2788"/>
      <c r="D1468" s="2687"/>
      <c r="E1468" s="3105"/>
    </row>
    <row r="1469" spans="1:6" ht="20">
      <c r="A1469" s="1107" t="s">
        <v>379</v>
      </c>
      <c r="B1469" s="2847" t="s">
        <v>7733</v>
      </c>
      <c r="C1469" s="1208" t="s">
        <v>31</v>
      </c>
      <c r="D1469" s="2656">
        <v>1</v>
      </c>
      <c r="E1469" s="3105"/>
      <c r="F1469" s="1123">
        <f>E1469*D1469</f>
        <v>0</v>
      </c>
    </row>
    <row r="1470" spans="1:6">
      <c r="A1470" s="2787"/>
      <c r="B1470" s="2685"/>
      <c r="C1470" s="2788"/>
      <c r="D1470" s="2687"/>
      <c r="E1470" s="3105"/>
    </row>
    <row r="1471" spans="1:6">
      <c r="A1471" s="2787" t="s">
        <v>424</v>
      </c>
      <c r="B1471" s="2685" t="s">
        <v>7734</v>
      </c>
      <c r="C1471" s="1208" t="s">
        <v>31</v>
      </c>
      <c r="D1471" s="2656">
        <v>1</v>
      </c>
      <c r="E1471" s="3105"/>
      <c r="F1471" s="1123">
        <f>E1471*D1471</f>
        <v>0</v>
      </c>
    </row>
    <row r="1472" spans="1:6">
      <c r="A1472" s="2787"/>
      <c r="B1472" s="2845"/>
      <c r="C1472" s="1208"/>
      <c r="D1472" s="2846"/>
      <c r="E1472" s="3105"/>
    </row>
    <row r="1473" spans="1:6" ht="30.5">
      <c r="A1473" s="2787" t="s">
        <v>425</v>
      </c>
      <c r="B1473" s="1175" t="s">
        <v>7735</v>
      </c>
      <c r="C1473" s="2788"/>
      <c r="D1473" s="2687"/>
      <c r="E1473" s="3105"/>
    </row>
    <row r="1474" spans="1:6">
      <c r="A1474" s="2787"/>
      <c r="B1474" s="1175" t="s">
        <v>7606</v>
      </c>
      <c r="C1474" s="2788" t="s">
        <v>377</v>
      </c>
      <c r="D1474" s="2687">
        <v>225</v>
      </c>
      <c r="E1474" s="3105"/>
      <c r="F1474" s="1123">
        <f t="shared" ref="F1474:F1475" si="158">E1474*D1474</f>
        <v>0</v>
      </c>
    </row>
    <row r="1475" spans="1:6">
      <c r="A1475" s="1117"/>
      <c r="B1475" s="2848" t="s">
        <v>7736</v>
      </c>
      <c r="C1475" s="1202" t="s">
        <v>377</v>
      </c>
      <c r="D1475" s="2687">
        <v>25</v>
      </c>
      <c r="E1475" s="3116"/>
      <c r="F1475" s="1135">
        <f t="shared" si="158"/>
        <v>0</v>
      </c>
    </row>
    <row r="1476" spans="1:6">
      <c r="A1476" s="1117"/>
      <c r="B1476" s="2848"/>
      <c r="C1476" s="1202"/>
      <c r="D1476" s="2687"/>
      <c r="E1476" s="3116"/>
      <c r="F1476" s="1135"/>
    </row>
    <row r="1477" spans="1:6" ht="20">
      <c r="A1477" s="2787" t="s">
        <v>426</v>
      </c>
      <c r="B1477" s="1175" t="s">
        <v>3999</v>
      </c>
      <c r="C1477" s="2788"/>
      <c r="D1477" s="2643"/>
      <c r="E1477" s="3105"/>
    </row>
    <row r="1478" spans="1:6">
      <c r="A1478" s="2787"/>
      <c r="B1478" s="1175" t="s">
        <v>7737</v>
      </c>
      <c r="C1478" s="2788" t="s">
        <v>377</v>
      </c>
      <c r="D1478" s="2643">
        <v>75</v>
      </c>
      <c r="E1478" s="3105"/>
      <c r="F1478" s="1123">
        <f>E1478*D1478</f>
        <v>0</v>
      </c>
    </row>
    <row r="1479" spans="1:6">
      <c r="A1479" s="1107"/>
      <c r="B1479" s="1201"/>
      <c r="C1479" s="1208"/>
      <c r="D1479" s="2656"/>
      <c r="E1479" s="3105"/>
    </row>
    <row r="1480" spans="1:6">
      <c r="A1480" s="1212"/>
      <c r="B1480" s="2849" t="s">
        <v>7104</v>
      </c>
      <c r="C1480" s="1212"/>
      <c r="D1480" s="2850"/>
      <c r="E1480" s="3143"/>
      <c r="F1480" s="2681">
        <f>SUM(F1440:F1479)</f>
        <v>0</v>
      </c>
    </row>
    <row r="1481" spans="1:6">
      <c r="E1481" s="3105"/>
    </row>
    <row r="1482" spans="1:6">
      <c r="E1482" s="3105"/>
    </row>
    <row r="1483" spans="1:6">
      <c r="A1483" s="1120" t="s">
        <v>7089</v>
      </c>
      <c r="B1483" s="1121" t="s">
        <v>7738</v>
      </c>
      <c r="D1483" s="1122"/>
      <c r="E1483" s="3105"/>
    </row>
    <row r="1484" spans="1:6">
      <c r="A1484" s="1120"/>
      <c r="B1484" s="2851" t="s">
        <v>7739</v>
      </c>
      <c r="D1484" s="1122"/>
      <c r="E1484" s="3105"/>
    </row>
    <row r="1485" spans="1:6">
      <c r="A1485" s="1117"/>
      <c r="B1485" s="2690"/>
      <c r="D1485" s="1122"/>
      <c r="E1485" s="3116"/>
    </row>
    <row r="1486" spans="1:6" ht="90.5">
      <c r="A1486" s="1117" t="s">
        <v>9</v>
      </c>
      <c r="B1486" s="2690" t="s">
        <v>7740</v>
      </c>
      <c r="C1486" s="1118" t="s">
        <v>31</v>
      </c>
      <c r="D1486" s="1122">
        <v>1</v>
      </c>
      <c r="E1486" s="3116"/>
      <c r="F1486" s="1135">
        <f>E1486*D1486</f>
        <v>0</v>
      </c>
    </row>
    <row r="1487" spans="1:6">
      <c r="A1487" s="1117"/>
      <c r="B1487" s="2690"/>
      <c r="D1487" s="1122"/>
      <c r="E1487" s="3116"/>
    </row>
    <row r="1488" spans="1:6" ht="20.5">
      <c r="A1488" s="1117" t="s">
        <v>10</v>
      </c>
      <c r="B1488" s="2690" t="s">
        <v>7741</v>
      </c>
      <c r="C1488" s="1118" t="s">
        <v>4</v>
      </c>
      <c r="D1488" s="1122">
        <v>1</v>
      </c>
      <c r="E1488" s="3116"/>
      <c r="F1488" s="1135">
        <f>E1488*D1488</f>
        <v>0</v>
      </c>
    </row>
    <row r="1489" spans="1:6">
      <c r="A1489" s="1117"/>
      <c r="B1489" s="2690"/>
      <c r="D1489" s="1122"/>
      <c r="E1489" s="3116"/>
    </row>
    <row r="1490" spans="1:6" ht="30.5">
      <c r="A1490" s="1117" t="s">
        <v>51</v>
      </c>
      <c r="B1490" s="2690" t="s">
        <v>7742</v>
      </c>
      <c r="C1490" s="1118" t="s">
        <v>4</v>
      </c>
      <c r="D1490" s="1122">
        <v>1</v>
      </c>
      <c r="E1490" s="3116"/>
      <c r="F1490" s="1135">
        <f>E1490*D1490</f>
        <v>0</v>
      </c>
    </row>
    <row r="1491" spans="1:6">
      <c r="A1491" s="1117"/>
      <c r="B1491" s="2690"/>
      <c r="D1491" s="1122"/>
      <c r="E1491" s="3116"/>
    </row>
    <row r="1492" spans="1:6" ht="30.5">
      <c r="A1492" s="1117" t="s">
        <v>11</v>
      </c>
      <c r="B1492" s="2690" t="s">
        <v>7743</v>
      </c>
      <c r="C1492" s="1118" t="s">
        <v>4</v>
      </c>
      <c r="D1492" s="1122">
        <v>2</v>
      </c>
      <c r="E1492" s="3116"/>
      <c r="F1492" s="1135">
        <f>E1492*D1492</f>
        <v>0</v>
      </c>
    </row>
    <row r="1493" spans="1:6">
      <c r="A1493" s="1117"/>
      <c r="B1493" s="2690"/>
      <c r="D1493" s="1122"/>
      <c r="E1493" s="3116"/>
      <c r="F1493" s="1135"/>
    </row>
    <row r="1494" spans="1:6" ht="90.5">
      <c r="A1494" s="1117" t="s">
        <v>12</v>
      </c>
      <c r="B1494" s="2690" t="s">
        <v>7744</v>
      </c>
      <c r="C1494" s="1118" t="s">
        <v>4</v>
      </c>
      <c r="D1494" s="1122">
        <v>12</v>
      </c>
      <c r="E1494" s="3116"/>
      <c r="F1494" s="1135">
        <f>E1494*D1494</f>
        <v>0</v>
      </c>
    </row>
    <row r="1495" spans="1:6">
      <c r="A1495" s="1117"/>
      <c r="B1495" s="2690"/>
      <c r="D1495" s="1122"/>
      <c r="E1495" s="3116"/>
    </row>
    <row r="1496" spans="1:6" ht="40.5">
      <c r="A1496" s="1117" t="s">
        <v>56</v>
      </c>
      <c r="B1496" s="2690" t="s">
        <v>7745</v>
      </c>
      <c r="C1496" s="1118" t="s">
        <v>31</v>
      </c>
      <c r="D1496" s="1122">
        <v>12</v>
      </c>
      <c r="E1496" s="3116"/>
      <c r="F1496" s="1135">
        <f>E1496*D1496</f>
        <v>0</v>
      </c>
    </row>
    <row r="1497" spans="1:6">
      <c r="A1497" s="1117"/>
      <c r="B1497" s="2690"/>
      <c r="D1497" s="1122"/>
      <c r="E1497" s="3116"/>
    </row>
    <row r="1498" spans="1:6">
      <c r="A1498" s="1117" t="s">
        <v>57</v>
      </c>
      <c r="B1498" s="2690" t="s">
        <v>7746</v>
      </c>
      <c r="C1498" s="1118" t="s">
        <v>4</v>
      </c>
      <c r="D1498" s="1122">
        <v>1</v>
      </c>
      <c r="E1498" s="3116"/>
      <c r="F1498" s="1135">
        <f>E1498*D1498</f>
        <v>0</v>
      </c>
    </row>
    <row r="1499" spans="1:6">
      <c r="A1499" s="1117"/>
      <c r="B1499" s="2690"/>
      <c r="D1499" s="1122"/>
      <c r="E1499" s="3116"/>
    </row>
    <row r="1500" spans="1:6">
      <c r="A1500" s="1117" t="s">
        <v>63</v>
      </c>
      <c r="B1500" s="2690" t="s">
        <v>7747</v>
      </c>
      <c r="C1500" s="1118" t="s">
        <v>31</v>
      </c>
      <c r="D1500" s="1122">
        <v>1</v>
      </c>
      <c r="E1500" s="3116"/>
      <c r="F1500" s="1135">
        <f>E1500*D1500</f>
        <v>0</v>
      </c>
    </row>
    <row r="1501" spans="1:6">
      <c r="A1501" s="1117"/>
      <c r="B1501" s="2690"/>
      <c r="D1501" s="1122"/>
      <c r="E1501" s="3116"/>
    </row>
    <row r="1502" spans="1:6">
      <c r="A1502" s="1117" t="s">
        <v>65</v>
      </c>
      <c r="B1502" s="2690" t="s">
        <v>7748</v>
      </c>
      <c r="C1502" s="1118" t="s">
        <v>31</v>
      </c>
      <c r="D1502" s="1122">
        <v>1</v>
      </c>
      <c r="E1502" s="3116"/>
      <c r="F1502" s="1135">
        <f>E1502*D1502</f>
        <v>0</v>
      </c>
    </row>
    <row r="1503" spans="1:6">
      <c r="A1503" s="1117"/>
      <c r="B1503" s="1124"/>
      <c r="D1503" s="1122"/>
      <c r="E1503" s="3116"/>
      <c r="F1503" s="1135"/>
    </row>
    <row r="1504" spans="1:6" ht="30.5">
      <c r="A1504" s="2852" t="s">
        <v>73</v>
      </c>
      <c r="B1504" s="1130" t="s">
        <v>7749</v>
      </c>
      <c r="D1504" s="1122"/>
      <c r="E1504" s="3116"/>
      <c r="F1504" s="1135"/>
    </row>
    <row r="1505" spans="1:6">
      <c r="A1505" s="1117"/>
      <c r="B1505" s="1124" t="s">
        <v>7750</v>
      </c>
      <c r="C1505" s="1118" t="s">
        <v>377</v>
      </c>
      <c r="D1505" s="1122">
        <v>435</v>
      </c>
      <c r="E1505" s="3116"/>
      <c r="F1505" s="1135">
        <f>E1505*D1505</f>
        <v>0</v>
      </c>
    </row>
    <row r="1506" spans="1:6">
      <c r="A1506" s="1117"/>
      <c r="B1506" s="1124"/>
      <c r="D1506" s="1122"/>
      <c r="E1506" s="3116"/>
      <c r="F1506" s="1135"/>
    </row>
    <row r="1507" spans="1:6" ht="30.5">
      <c r="A1507" s="2852" t="s">
        <v>88</v>
      </c>
      <c r="B1507" s="1130" t="s">
        <v>7751</v>
      </c>
      <c r="D1507" s="1122"/>
      <c r="E1507" s="3116"/>
      <c r="F1507" s="1135"/>
    </row>
    <row r="1508" spans="1:6">
      <c r="A1508" s="1117"/>
      <c r="B1508" s="1124" t="s">
        <v>7752</v>
      </c>
      <c r="C1508" s="1118" t="s">
        <v>377</v>
      </c>
      <c r="D1508" s="1122">
        <v>175</v>
      </c>
      <c r="E1508" s="3116"/>
      <c r="F1508" s="1135">
        <f>E1508*D1508</f>
        <v>0</v>
      </c>
    </row>
    <row r="1509" spans="1:6">
      <c r="A1509" s="1117"/>
      <c r="B1509" s="1124" t="s">
        <v>7753</v>
      </c>
      <c r="C1509" s="1118" t="s">
        <v>377</v>
      </c>
      <c r="D1509" s="1122">
        <v>20</v>
      </c>
      <c r="E1509" s="3116"/>
      <c r="F1509" s="1135">
        <f>E1509*D1509</f>
        <v>0</v>
      </c>
    </row>
    <row r="1510" spans="1:6">
      <c r="A1510" s="1117"/>
      <c r="B1510" s="1124"/>
      <c r="D1510" s="1122"/>
      <c r="E1510" s="3116"/>
      <c r="F1510" s="1135"/>
    </row>
    <row r="1511" spans="1:6" ht="20">
      <c r="A1511" s="1117" t="s">
        <v>89</v>
      </c>
      <c r="B1511" s="1130" t="s">
        <v>3999</v>
      </c>
      <c r="D1511" s="2641"/>
      <c r="E1511" s="3107"/>
      <c r="F1511" s="2642"/>
    </row>
    <row r="1512" spans="1:6">
      <c r="A1512" s="1117"/>
      <c r="B1512" s="1130" t="s">
        <v>4000</v>
      </c>
      <c r="C1512" s="1118" t="s">
        <v>377</v>
      </c>
      <c r="D1512" s="2641">
        <v>120</v>
      </c>
      <c r="E1512" s="3107"/>
      <c r="F1512" s="2642">
        <f t="shared" ref="F1512" si="159">E1512*D1512</f>
        <v>0</v>
      </c>
    </row>
    <row r="1513" spans="1:6">
      <c r="A1513" s="1117"/>
      <c r="B1513" s="1130"/>
      <c r="D1513" s="2641"/>
      <c r="E1513" s="3107"/>
      <c r="F1513" s="2642"/>
    </row>
    <row r="1514" spans="1:6" ht="14.5">
      <c r="A1514" s="1117" t="s">
        <v>91</v>
      </c>
      <c r="B1514" s="2645" t="s">
        <v>3882</v>
      </c>
      <c r="D1514" s="2641"/>
      <c r="E1514" s="3114"/>
      <c r="F1514" s="2667"/>
    </row>
    <row r="1515" spans="1:6">
      <c r="A1515" s="1117"/>
      <c r="B1515" s="2645" t="s">
        <v>3929</v>
      </c>
      <c r="C1515" s="1118" t="s">
        <v>4</v>
      </c>
      <c r="D1515" s="2643">
        <v>4</v>
      </c>
      <c r="E1515" s="3109"/>
      <c r="F1515" s="2646">
        <f t="shared" ref="F1515" si="160">E1515*D1515</f>
        <v>0</v>
      </c>
    </row>
    <row r="1516" spans="1:6">
      <c r="A1516" s="1117"/>
      <c r="B1516" s="1124"/>
      <c r="D1516" s="1122"/>
      <c r="E1516" s="3116"/>
      <c r="F1516" s="1135"/>
    </row>
    <row r="1517" spans="1:6" ht="20.5">
      <c r="A1517" s="1117" t="s">
        <v>378</v>
      </c>
      <c r="B1517" s="1155" t="s">
        <v>3880</v>
      </c>
      <c r="C1517" s="1141"/>
      <c r="E1517" s="3116"/>
    </row>
    <row r="1518" spans="1:6">
      <c r="A1518" s="1117"/>
      <c r="B1518" s="1155" t="s">
        <v>3911</v>
      </c>
      <c r="C1518" s="1142" t="s">
        <v>377</v>
      </c>
      <c r="D1518" s="415">
        <v>30</v>
      </c>
      <c r="E1518" s="3116"/>
      <c r="F1518" s="1123">
        <f>E1518*D1518</f>
        <v>0</v>
      </c>
    </row>
    <row r="1519" spans="1:6">
      <c r="A1519" s="1117"/>
      <c r="B1519" s="1124"/>
      <c r="D1519" s="1122"/>
      <c r="E1519" s="3116"/>
      <c r="F1519" s="1135"/>
    </row>
    <row r="1520" spans="1:6">
      <c r="A1520" s="1117" t="s">
        <v>379</v>
      </c>
      <c r="B1520" s="2645" t="s">
        <v>7754</v>
      </c>
      <c r="D1520" s="1122"/>
      <c r="E1520" s="3116"/>
    </row>
    <row r="1521" spans="1:6">
      <c r="A1521" s="1117"/>
      <c r="B1521" s="2645" t="s">
        <v>7755</v>
      </c>
      <c r="C1521" s="1118" t="s">
        <v>4</v>
      </c>
      <c r="D1521" s="1122">
        <v>6</v>
      </c>
      <c r="E1521" s="3116"/>
      <c r="F1521" s="1123">
        <f>E1521*D1521</f>
        <v>0</v>
      </c>
    </row>
    <row r="1522" spans="1:6">
      <c r="A1522" s="1158"/>
      <c r="B1522" s="1159"/>
      <c r="C1522" s="1160"/>
      <c r="D1522" s="1161"/>
      <c r="E1522" s="3135"/>
      <c r="F1522" s="1195"/>
    </row>
    <row r="1523" spans="1:6" ht="14">
      <c r="A1523" s="1117"/>
      <c r="B1523" s="1121" t="s">
        <v>7105</v>
      </c>
      <c r="D1523" s="1122"/>
      <c r="E1523" s="3105"/>
      <c r="F1523" s="1728">
        <f>SUM(F1485:F1522)</f>
        <v>0</v>
      </c>
    </row>
    <row r="1524" spans="1:6">
      <c r="E1524" s="3105"/>
    </row>
    <row r="1525" spans="1:6">
      <c r="E1525" s="3105"/>
    </row>
    <row r="1526" spans="1:6">
      <c r="A1526" s="1198" t="s">
        <v>7090</v>
      </c>
      <c r="B1526" s="2844" t="s">
        <v>7756</v>
      </c>
      <c r="C1526" s="1208"/>
      <c r="D1526" s="2656"/>
      <c r="E1526" s="3105"/>
    </row>
    <row r="1527" spans="1:6">
      <c r="A1527" s="1198"/>
      <c r="B1527" s="2851" t="s">
        <v>7739</v>
      </c>
      <c r="C1527" s="1208"/>
      <c r="D1527" s="2656"/>
      <c r="E1527" s="3105"/>
    </row>
    <row r="1528" spans="1:6">
      <c r="A1528" s="2787"/>
      <c r="B1528" s="2845"/>
      <c r="C1528" s="2788"/>
      <c r="D1528" s="2853"/>
      <c r="E1528" s="3105"/>
    </row>
    <row r="1529" spans="1:6" ht="80">
      <c r="A1529" s="2787" t="s">
        <v>9</v>
      </c>
      <c r="B1529" s="2845" t="s">
        <v>7757</v>
      </c>
      <c r="C1529" s="2775" t="s">
        <v>4</v>
      </c>
      <c r="D1529" s="2776">
        <v>1</v>
      </c>
      <c r="E1529" s="3113">
        <v>0</v>
      </c>
      <c r="F1529" s="1220">
        <f t="shared" ref="F1529" si="161">PRODUCT(D1529,E1529)</f>
        <v>0</v>
      </c>
    </row>
    <row r="1530" spans="1:6">
      <c r="A1530" s="2787"/>
      <c r="B1530" s="2845"/>
      <c r="C1530" s="2788"/>
      <c r="D1530" s="2853"/>
      <c r="E1530" s="3105"/>
    </row>
    <row r="1531" spans="1:6" ht="160">
      <c r="A1531" s="2787" t="s">
        <v>10</v>
      </c>
      <c r="B1531" s="2845" t="s">
        <v>7758</v>
      </c>
      <c r="C1531" s="2775" t="s">
        <v>4</v>
      </c>
      <c r="D1531" s="2776">
        <v>8</v>
      </c>
      <c r="E1531" s="3113">
        <v>0</v>
      </c>
      <c r="F1531" s="1220">
        <f t="shared" ref="F1531" si="162">PRODUCT(D1531,E1531)</f>
        <v>0</v>
      </c>
    </row>
    <row r="1532" spans="1:6">
      <c r="A1532" s="2787"/>
      <c r="B1532" s="2845"/>
      <c r="C1532" s="2788"/>
      <c r="D1532" s="2853"/>
      <c r="E1532" s="3105"/>
    </row>
    <row r="1533" spans="1:6" ht="20">
      <c r="A1533" s="2787" t="s">
        <v>51</v>
      </c>
      <c r="B1533" s="2845" t="s">
        <v>7759</v>
      </c>
      <c r="C1533" s="2775"/>
      <c r="D1533" s="2776"/>
      <c r="E1533" s="3113"/>
      <c r="F1533" s="1220"/>
    </row>
    <row r="1534" spans="1:6">
      <c r="A1534" s="2787"/>
      <c r="B1534" s="2845" t="s">
        <v>7760</v>
      </c>
      <c r="C1534" s="2775" t="s">
        <v>4</v>
      </c>
      <c r="D1534" s="2776">
        <v>1</v>
      </c>
      <c r="E1534" s="3113">
        <v>0</v>
      </c>
      <c r="F1534" s="1220">
        <f t="shared" ref="F1534:F1540" si="163">PRODUCT(D1534,E1534)</f>
        <v>0</v>
      </c>
    </row>
    <row r="1535" spans="1:6">
      <c r="A1535" s="2787"/>
      <c r="B1535" s="2845" t="s">
        <v>7761</v>
      </c>
      <c r="C1535" s="2775" t="s">
        <v>4</v>
      </c>
      <c r="D1535" s="2776">
        <v>1</v>
      </c>
      <c r="E1535" s="3113">
        <v>0</v>
      </c>
      <c r="F1535" s="1220">
        <f t="shared" si="163"/>
        <v>0</v>
      </c>
    </row>
    <row r="1536" spans="1:6">
      <c r="A1536" s="2787"/>
      <c r="B1536" s="2845" t="s">
        <v>7762</v>
      </c>
      <c r="C1536" s="2775" t="s">
        <v>4</v>
      </c>
      <c r="D1536" s="2776">
        <v>1</v>
      </c>
      <c r="E1536" s="3113">
        <v>0</v>
      </c>
      <c r="F1536" s="1220">
        <f t="shared" si="163"/>
        <v>0</v>
      </c>
    </row>
    <row r="1537" spans="1:6">
      <c r="A1537" s="2787"/>
      <c r="B1537" s="2845" t="s">
        <v>7763</v>
      </c>
      <c r="C1537" s="2775" t="s">
        <v>4</v>
      </c>
      <c r="D1537" s="2776">
        <v>1</v>
      </c>
      <c r="E1537" s="3113">
        <v>0</v>
      </c>
      <c r="F1537" s="1220">
        <f t="shared" si="163"/>
        <v>0</v>
      </c>
    </row>
    <row r="1538" spans="1:6">
      <c r="A1538" s="2787"/>
      <c r="B1538" s="2845" t="s">
        <v>7764</v>
      </c>
      <c r="C1538" s="2775" t="s">
        <v>4</v>
      </c>
      <c r="D1538" s="2776">
        <v>1</v>
      </c>
      <c r="E1538" s="3113">
        <v>0</v>
      </c>
      <c r="F1538" s="1220">
        <f t="shared" si="163"/>
        <v>0</v>
      </c>
    </row>
    <row r="1539" spans="1:6">
      <c r="A1539" s="2787"/>
      <c r="B1539" s="2845" t="s">
        <v>7765</v>
      </c>
      <c r="C1539" s="2775" t="s">
        <v>4</v>
      </c>
      <c r="D1539" s="2776">
        <v>1</v>
      </c>
      <c r="E1539" s="3113">
        <v>0</v>
      </c>
      <c r="F1539" s="1220">
        <f t="shared" si="163"/>
        <v>0</v>
      </c>
    </row>
    <row r="1540" spans="1:6">
      <c r="A1540" s="2787"/>
      <c r="B1540" s="2845" t="s">
        <v>7766</v>
      </c>
      <c r="C1540" s="2775" t="s">
        <v>4</v>
      </c>
      <c r="D1540" s="2776">
        <v>1</v>
      </c>
      <c r="E1540" s="3113">
        <v>0</v>
      </c>
      <c r="F1540" s="1220">
        <f t="shared" si="163"/>
        <v>0</v>
      </c>
    </row>
    <row r="1541" spans="1:6">
      <c r="A1541" s="2787"/>
      <c r="B1541" s="2854" t="s">
        <v>7767</v>
      </c>
      <c r="C1541" s="2855" t="s">
        <v>31</v>
      </c>
      <c r="D1541" s="2856">
        <v>1</v>
      </c>
      <c r="E1541" s="3110">
        <f>SUM(F1534:F1540)</f>
        <v>0</v>
      </c>
      <c r="F1541" s="2647">
        <f t="shared" ref="F1541" si="164">E1541*D1541</f>
        <v>0</v>
      </c>
    </row>
    <row r="1542" spans="1:6">
      <c r="A1542" s="2787"/>
      <c r="B1542" s="2845"/>
      <c r="C1542" s="2775"/>
      <c r="D1542" s="2776"/>
      <c r="E1542" s="3113"/>
      <c r="F1542" s="1220"/>
    </row>
    <row r="1543" spans="1:6">
      <c r="A1543" s="2787" t="s">
        <v>11</v>
      </c>
      <c r="B1543" s="2845" t="s">
        <v>7768</v>
      </c>
      <c r="C1543" s="2775" t="s">
        <v>4</v>
      </c>
      <c r="D1543" s="2776">
        <v>1</v>
      </c>
      <c r="E1543" s="3113">
        <v>0</v>
      </c>
      <c r="F1543" s="1220">
        <f t="shared" ref="F1543" si="165">PRODUCT(D1543,E1543)</f>
        <v>0</v>
      </c>
    </row>
    <row r="1544" spans="1:6">
      <c r="A1544" s="2787"/>
      <c r="B1544" s="2845"/>
      <c r="C1544" s="2775"/>
      <c r="D1544" s="2776"/>
      <c r="E1544" s="3113"/>
      <c r="F1544" s="1220"/>
    </row>
    <row r="1545" spans="1:6">
      <c r="A1545" s="2787" t="s">
        <v>12</v>
      </c>
      <c r="B1545" s="2845" t="s">
        <v>7769</v>
      </c>
      <c r="C1545" s="2775" t="s">
        <v>4</v>
      </c>
      <c r="D1545" s="2776">
        <v>35</v>
      </c>
      <c r="E1545" s="3113">
        <v>0</v>
      </c>
      <c r="F1545" s="1220">
        <f t="shared" ref="F1545" si="166">PRODUCT(D1545,E1545)</f>
        <v>0</v>
      </c>
    </row>
    <row r="1546" spans="1:6">
      <c r="A1546" s="2787"/>
      <c r="B1546" s="2845"/>
      <c r="C1546" s="2775"/>
      <c r="D1546" s="2776"/>
      <c r="E1546" s="3113"/>
      <c r="F1546" s="1220"/>
    </row>
    <row r="1547" spans="1:6" ht="100">
      <c r="A1547" s="2787" t="s">
        <v>56</v>
      </c>
      <c r="B1547" s="2845" t="s">
        <v>7770</v>
      </c>
      <c r="C1547" s="2775" t="s">
        <v>4</v>
      </c>
      <c r="D1547" s="2776">
        <v>1</v>
      </c>
      <c r="E1547" s="3113">
        <v>0</v>
      </c>
      <c r="F1547" s="1220">
        <f t="shared" ref="F1547" si="167">PRODUCT(D1547,E1547)</f>
        <v>0</v>
      </c>
    </row>
    <row r="1548" spans="1:6">
      <c r="A1548" s="2787"/>
      <c r="B1548" s="2845"/>
      <c r="C1548" s="2788"/>
      <c r="D1548" s="2853"/>
      <c r="E1548" s="3105"/>
    </row>
    <row r="1549" spans="1:6" ht="20">
      <c r="A1549" s="2787" t="s">
        <v>57</v>
      </c>
      <c r="B1549" s="2845" t="s">
        <v>7771</v>
      </c>
      <c r="C1549" s="2788"/>
      <c r="D1549" s="2853"/>
      <c r="E1549" s="3105"/>
    </row>
    <row r="1550" spans="1:6" ht="20">
      <c r="A1550" s="2787"/>
      <c r="B1550" s="2845" t="s">
        <v>7772</v>
      </c>
      <c r="C1550" s="2775" t="s">
        <v>4</v>
      </c>
      <c r="D1550" s="2776">
        <v>1</v>
      </c>
      <c r="E1550" s="3113">
        <v>0</v>
      </c>
      <c r="F1550" s="1220">
        <f t="shared" ref="F1550:F1553" si="168">PRODUCT(D1550,E1550)</f>
        <v>0</v>
      </c>
    </row>
    <row r="1551" spans="1:6">
      <c r="A1551" s="2787"/>
      <c r="B1551" s="2845" t="s">
        <v>7773</v>
      </c>
      <c r="C1551" s="2775" t="s">
        <v>4</v>
      </c>
      <c r="D1551" s="2776">
        <v>1</v>
      </c>
      <c r="E1551" s="3113">
        <v>0</v>
      </c>
      <c r="F1551" s="1220">
        <f t="shared" si="168"/>
        <v>0</v>
      </c>
    </row>
    <row r="1552" spans="1:6">
      <c r="A1552" s="2787"/>
      <c r="B1552" s="2845" t="s">
        <v>7774</v>
      </c>
      <c r="C1552" s="2775" t="s">
        <v>4</v>
      </c>
      <c r="D1552" s="2776">
        <v>1</v>
      </c>
      <c r="E1552" s="3113">
        <v>0</v>
      </c>
      <c r="F1552" s="1220">
        <f t="shared" si="168"/>
        <v>0</v>
      </c>
    </row>
    <row r="1553" spans="1:6">
      <c r="A1553" s="2787"/>
      <c r="B1553" s="2845" t="s">
        <v>7775</v>
      </c>
      <c r="C1553" s="2775" t="s">
        <v>4</v>
      </c>
      <c r="D1553" s="2776">
        <v>1</v>
      </c>
      <c r="E1553" s="3113">
        <v>0</v>
      </c>
      <c r="F1553" s="1220">
        <f t="shared" si="168"/>
        <v>0</v>
      </c>
    </row>
    <row r="1554" spans="1:6">
      <c r="A1554" s="2787"/>
      <c r="B1554" s="2854" t="s">
        <v>7767</v>
      </c>
      <c r="C1554" s="2855" t="s">
        <v>31</v>
      </c>
      <c r="D1554" s="2856">
        <v>1</v>
      </c>
      <c r="E1554" s="3110">
        <f>SUM(F1550:F1553)</f>
        <v>0</v>
      </c>
      <c r="F1554" s="2647">
        <f t="shared" ref="F1554" si="169">E1554*D1554</f>
        <v>0</v>
      </c>
    </row>
    <row r="1555" spans="1:6">
      <c r="A1555" s="2787"/>
      <c r="B1555" s="2845"/>
      <c r="C1555" s="2775"/>
      <c r="D1555" s="2776"/>
      <c r="E1555" s="3113"/>
      <c r="F1555" s="1220"/>
    </row>
    <row r="1556" spans="1:6" ht="20">
      <c r="A1556" s="2787" t="s">
        <v>63</v>
      </c>
      <c r="B1556" s="2845" t="s">
        <v>7733</v>
      </c>
      <c r="C1556" s="2775" t="s">
        <v>31</v>
      </c>
      <c r="D1556" s="2776">
        <v>1</v>
      </c>
      <c r="E1556" s="3113">
        <v>0</v>
      </c>
      <c r="F1556" s="1220">
        <f t="shared" ref="F1556" si="170">PRODUCT(D1556,E1556)</f>
        <v>0</v>
      </c>
    </row>
    <row r="1557" spans="1:6">
      <c r="A1557" s="2787"/>
      <c r="B1557" s="2845"/>
      <c r="C1557" s="2775"/>
      <c r="D1557" s="2776"/>
      <c r="E1557" s="3113"/>
      <c r="F1557" s="1220"/>
    </row>
    <row r="1558" spans="1:6">
      <c r="A1558" s="1107" t="s">
        <v>65</v>
      </c>
      <c r="B1558" s="1111" t="s">
        <v>6986</v>
      </c>
      <c r="C1558" s="1208" t="s">
        <v>4</v>
      </c>
      <c r="D1558" s="2656">
        <v>8</v>
      </c>
      <c r="E1558" s="3113">
        <v>0</v>
      </c>
      <c r="F1558" s="1220">
        <f t="shared" ref="F1558" si="171">PRODUCT(D1558,E1558)</f>
        <v>0</v>
      </c>
    </row>
    <row r="1559" spans="1:6">
      <c r="A1559" s="1107"/>
      <c r="B1559" s="1111"/>
      <c r="C1559" s="1208"/>
      <c r="D1559" s="2656"/>
      <c r="E1559" s="3105"/>
    </row>
    <row r="1560" spans="1:6">
      <c r="A1560" s="1107" t="s">
        <v>73</v>
      </c>
      <c r="B1560" s="2649" t="s">
        <v>7602</v>
      </c>
      <c r="C1560" s="1118" t="s">
        <v>4</v>
      </c>
      <c r="D1560" s="2643">
        <v>8</v>
      </c>
      <c r="E1560" s="3113">
        <v>0</v>
      </c>
      <c r="F1560" s="1220">
        <f t="shared" ref="F1560" si="172">PRODUCT(D1560,E1560)</f>
        <v>0</v>
      </c>
    </row>
    <row r="1561" spans="1:6">
      <c r="A1561" s="1107"/>
      <c r="B1561" s="415"/>
      <c r="D1561" s="2643"/>
      <c r="E1561" s="3120"/>
      <c r="F1561" s="1174"/>
    </row>
    <row r="1562" spans="1:6">
      <c r="A1562" s="1107" t="s">
        <v>88</v>
      </c>
      <c r="B1562" s="415" t="s">
        <v>7603</v>
      </c>
      <c r="C1562" s="1118" t="s">
        <v>4</v>
      </c>
      <c r="D1562" s="2643">
        <v>8</v>
      </c>
      <c r="E1562" s="3113">
        <v>0</v>
      </c>
      <c r="F1562" s="1220">
        <f t="shared" ref="F1562" si="173">PRODUCT(D1562,E1562)</f>
        <v>0</v>
      </c>
    </row>
    <row r="1563" spans="1:6">
      <c r="A1563" s="2787"/>
      <c r="B1563" s="1175"/>
      <c r="C1563" s="2788"/>
      <c r="D1563" s="2846"/>
      <c r="E1563" s="3105"/>
    </row>
    <row r="1564" spans="1:6" ht="30.5">
      <c r="A1564" s="2787" t="s">
        <v>89</v>
      </c>
      <c r="B1564" s="1175" t="s">
        <v>7605</v>
      </c>
      <c r="C1564" s="2788"/>
      <c r="D1564" s="2846"/>
      <c r="E1564" s="3105"/>
    </row>
    <row r="1565" spans="1:6">
      <c r="A1565" s="2787"/>
      <c r="B1565" s="1175" t="s">
        <v>7606</v>
      </c>
      <c r="C1565" s="2788" t="s">
        <v>377</v>
      </c>
      <c r="D1565" s="2846">
        <v>580</v>
      </c>
      <c r="E1565" s="3113">
        <v>0</v>
      </c>
      <c r="F1565" s="1220">
        <f t="shared" ref="F1565" si="174">PRODUCT(D1565,E1565)</f>
        <v>0</v>
      </c>
    </row>
    <row r="1566" spans="1:6">
      <c r="A1566" s="2787"/>
      <c r="B1566" s="1175"/>
      <c r="C1566" s="2788"/>
      <c r="D1566" s="2846"/>
      <c r="E1566" s="3105"/>
    </row>
    <row r="1567" spans="1:6" ht="20">
      <c r="A1567" s="2787" t="s">
        <v>91</v>
      </c>
      <c r="B1567" s="1175" t="s">
        <v>3999</v>
      </c>
      <c r="C1567" s="2788"/>
      <c r="D1567" s="2853"/>
      <c r="E1567" s="3105"/>
    </row>
    <row r="1568" spans="1:6">
      <c r="A1568" s="2787"/>
      <c r="B1568" s="1175" t="s">
        <v>7737</v>
      </c>
      <c r="C1568" s="2788" t="s">
        <v>377</v>
      </c>
      <c r="D1568" s="2853">
        <v>145</v>
      </c>
      <c r="E1568" s="3113">
        <v>0</v>
      </c>
      <c r="F1568" s="1220">
        <f t="shared" ref="F1568" si="175">PRODUCT(D1568,E1568)</f>
        <v>0</v>
      </c>
    </row>
    <row r="1569" spans="1:6">
      <c r="A1569" s="2787"/>
      <c r="B1569" s="1175"/>
      <c r="C1569" s="2788"/>
      <c r="D1569" s="2853"/>
      <c r="E1569" s="3105"/>
    </row>
    <row r="1570" spans="1:6">
      <c r="A1570" s="2787" t="s">
        <v>63</v>
      </c>
      <c r="B1570" s="1110" t="s">
        <v>4001</v>
      </c>
      <c r="C1570" s="1208"/>
      <c r="D1570" s="2684"/>
      <c r="E1570" s="3106"/>
      <c r="F1570" s="415"/>
    </row>
    <row r="1571" spans="1:6">
      <c r="A1571" s="2787"/>
      <c r="B1571" s="2857" t="s">
        <v>7776</v>
      </c>
      <c r="C1571" s="1208" t="s">
        <v>4</v>
      </c>
      <c r="D1571" s="2668">
        <v>8</v>
      </c>
      <c r="E1571" s="3113">
        <v>0</v>
      </c>
      <c r="F1571" s="1220">
        <f t="shared" ref="F1571" si="176">PRODUCT(D1571,E1571)</f>
        <v>0</v>
      </c>
    </row>
    <row r="1572" spans="1:6">
      <c r="A1572" s="1107"/>
      <c r="B1572" s="1201"/>
      <c r="C1572" s="1208"/>
      <c r="D1572" s="2656"/>
      <c r="E1572" s="3105"/>
    </row>
    <row r="1573" spans="1:6">
      <c r="A1573" s="1212"/>
      <c r="B1573" s="2849" t="s">
        <v>7106</v>
      </c>
      <c r="C1573" s="1212"/>
      <c r="D1573" s="2850"/>
      <c r="E1573" s="3143"/>
      <c r="F1573" s="2681">
        <f>SUM(F1528:F1572)</f>
        <v>0</v>
      </c>
    </row>
    <row r="1574" spans="1:6">
      <c r="E1574" s="3105"/>
    </row>
    <row r="1575" spans="1:6">
      <c r="E1575" s="3105"/>
    </row>
    <row r="1576" spans="1:6">
      <c r="A1576" s="1120" t="s">
        <v>7091</v>
      </c>
      <c r="B1576" s="2683" t="s">
        <v>3978</v>
      </c>
      <c r="D1576" s="2643"/>
      <c r="E1576" s="3105"/>
    </row>
    <row r="1577" spans="1:6">
      <c r="A1577" s="1120"/>
      <c r="B1577" s="2683" t="s">
        <v>7718</v>
      </c>
      <c r="D1577" s="2643"/>
      <c r="E1577" s="3105"/>
    </row>
    <row r="1578" spans="1:6" ht="31.5">
      <c r="A1578" s="1117"/>
      <c r="B1578" s="2858" t="s">
        <v>7777</v>
      </c>
      <c r="D1578" s="2643"/>
      <c r="E1578" s="3105"/>
    </row>
    <row r="1579" spans="1:6" ht="21">
      <c r="A1579" s="1117"/>
      <c r="B1579" s="2858" t="s">
        <v>7778</v>
      </c>
      <c r="D1579" s="2643"/>
      <c r="E1579" s="3105"/>
    </row>
    <row r="1580" spans="1:6">
      <c r="A1580" s="1117"/>
      <c r="B1580" s="2858"/>
      <c r="D1580" s="2643"/>
      <c r="E1580" s="3105"/>
    </row>
    <row r="1581" spans="1:6" ht="31.5">
      <c r="A1581" s="1117"/>
      <c r="B1581" s="2730" t="s">
        <v>7779</v>
      </c>
      <c r="D1581" s="1156"/>
      <c r="E1581" s="3105"/>
    </row>
    <row r="1582" spans="1:6">
      <c r="A1582" s="1117"/>
      <c r="B1582" s="1124"/>
      <c r="D1582" s="1156"/>
      <c r="E1582" s="3105"/>
    </row>
    <row r="1583" spans="1:6" ht="90">
      <c r="A1583" s="1227" t="s">
        <v>9</v>
      </c>
      <c r="B1583" s="2845" t="s">
        <v>7780</v>
      </c>
      <c r="C1583" s="2859" t="s">
        <v>4</v>
      </c>
      <c r="D1583" s="2860">
        <v>1</v>
      </c>
      <c r="E1583" s="3105"/>
      <c r="F1583" s="1123">
        <f>E1583*D1583</f>
        <v>0</v>
      </c>
    </row>
    <row r="1584" spans="1:6">
      <c r="A1584" s="1117"/>
      <c r="B1584" s="1124"/>
      <c r="D1584" s="1156"/>
      <c r="E1584" s="3105"/>
    </row>
    <row r="1585" spans="1:6" ht="20">
      <c r="A1585" s="1227" t="s">
        <v>10</v>
      </c>
      <c r="B1585" s="2845" t="s">
        <v>7781</v>
      </c>
      <c r="C1585" s="2859" t="s">
        <v>4</v>
      </c>
      <c r="D1585" s="2860">
        <v>1</v>
      </c>
      <c r="E1585" s="3105"/>
      <c r="F1585" s="1123">
        <f>E1585*D1585</f>
        <v>0</v>
      </c>
    </row>
    <row r="1586" spans="1:6">
      <c r="A1586" s="1117"/>
      <c r="B1586" s="1124"/>
      <c r="D1586" s="1156"/>
      <c r="E1586" s="3105"/>
    </row>
    <row r="1587" spans="1:6" ht="20">
      <c r="A1587" s="1227" t="s">
        <v>51</v>
      </c>
      <c r="B1587" s="2845" t="s">
        <v>7782</v>
      </c>
      <c r="C1587" s="2859" t="s">
        <v>4</v>
      </c>
      <c r="D1587" s="2860">
        <v>1</v>
      </c>
      <c r="E1587" s="3105"/>
      <c r="F1587" s="1123">
        <f>E1587*D1587</f>
        <v>0</v>
      </c>
    </row>
    <row r="1588" spans="1:6">
      <c r="A1588" s="1117"/>
      <c r="B1588" s="1124"/>
      <c r="D1588" s="1156"/>
      <c r="E1588" s="3105"/>
    </row>
    <row r="1589" spans="1:6" ht="50">
      <c r="A1589" s="1227" t="s">
        <v>11</v>
      </c>
      <c r="B1589" s="2845" t="s">
        <v>7783</v>
      </c>
      <c r="C1589" s="2859" t="s">
        <v>4</v>
      </c>
      <c r="D1589" s="2860">
        <v>2</v>
      </c>
      <c r="E1589" s="3105"/>
      <c r="F1589" s="1123">
        <f>E1589*D1589</f>
        <v>0</v>
      </c>
    </row>
    <row r="1590" spans="1:6">
      <c r="A1590" s="1117"/>
      <c r="B1590" s="1124"/>
      <c r="D1590" s="1156"/>
      <c r="E1590" s="3105"/>
    </row>
    <row r="1591" spans="1:6" ht="50">
      <c r="A1591" s="1227" t="s">
        <v>12</v>
      </c>
      <c r="B1591" s="2845" t="s">
        <v>7784</v>
      </c>
      <c r="C1591" s="2859" t="s">
        <v>4</v>
      </c>
      <c r="D1591" s="2860">
        <v>19</v>
      </c>
      <c r="E1591" s="3105"/>
      <c r="F1591" s="1123">
        <f>E1591*D1591</f>
        <v>0</v>
      </c>
    </row>
    <row r="1592" spans="1:6">
      <c r="A1592" s="1117"/>
      <c r="B1592" s="1124"/>
      <c r="D1592" s="1156"/>
      <c r="E1592" s="3105"/>
    </row>
    <row r="1593" spans="1:6" ht="50">
      <c r="A1593" s="1227" t="s">
        <v>56</v>
      </c>
      <c r="B1593" s="2845" t="s">
        <v>7785</v>
      </c>
      <c r="C1593" s="2859" t="s">
        <v>4</v>
      </c>
      <c r="D1593" s="2860">
        <v>8</v>
      </c>
      <c r="E1593" s="3105"/>
      <c r="F1593" s="1123">
        <f>E1593*D1593</f>
        <v>0</v>
      </c>
    </row>
    <row r="1594" spans="1:6">
      <c r="A1594" s="1117"/>
      <c r="B1594" s="1124"/>
      <c r="D1594" s="1156"/>
      <c r="E1594" s="3105"/>
    </row>
    <row r="1595" spans="1:6" ht="50">
      <c r="A1595" s="1227" t="s">
        <v>57</v>
      </c>
      <c r="B1595" s="2845" t="s">
        <v>7786</v>
      </c>
      <c r="C1595" s="2859" t="s">
        <v>4</v>
      </c>
      <c r="D1595" s="2860">
        <v>7</v>
      </c>
      <c r="E1595" s="3105"/>
      <c r="F1595" s="1123">
        <f>E1595*D1595</f>
        <v>0</v>
      </c>
    </row>
    <row r="1596" spans="1:6">
      <c r="A1596" s="1117"/>
      <c r="B1596" s="1124"/>
      <c r="D1596" s="1156"/>
      <c r="E1596" s="3105"/>
    </row>
    <row r="1597" spans="1:6" ht="50">
      <c r="A1597" s="1227" t="s">
        <v>63</v>
      </c>
      <c r="B1597" s="2845" t="s">
        <v>7787</v>
      </c>
      <c r="C1597" s="2859" t="s">
        <v>4</v>
      </c>
      <c r="D1597" s="2860">
        <v>74</v>
      </c>
      <c r="E1597" s="3105"/>
      <c r="F1597" s="1123">
        <f>E1597*D1597</f>
        <v>0</v>
      </c>
    </row>
    <row r="1598" spans="1:6">
      <c r="A1598" s="1117"/>
      <c r="B1598" s="1124"/>
      <c r="D1598" s="1156"/>
      <c r="E1598" s="3105"/>
    </row>
    <row r="1599" spans="1:6" ht="20">
      <c r="A1599" s="1227" t="s">
        <v>65</v>
      </c>
      <c r="B1599" s="2845" t="s">
        <v>7788</v>
      </c>
      <c r="C1599" s="2859" t="s">
        <v>31</v>
      </c>
      <c r="D1599" s="2860">
        <v>3</v>
      </c>
      <c r="E1599" s="3105"/>
      <c r="F1599" s="1123">
        <f>E1599*D1599</f>
        <v>0</v>
      </c>
    </row>
    <row r="1600" spans="1:6">
      <c r="A1600" s="1117"/>
      <c r="B1600" s="1124"/>
      <c r="D1600" s="1156"/>
      <c r="E1600" s="3105"/>
    </row>
    <row r="1601" spans="1:6" ht="40">
      <c r="A1601" s="1227" t="s">
        <v>73</v>
      </c>
      <c r="B1601" s="2845" t="s">
        <v>7789</v>
      </c>
      <c r="C1601" s="2859" t="s">
        <v>4</v>
      </c>
      <c r="D1601" s="2860">
        <v>7</v>
      </c>
      <c r="E1601" s="3105"/>
      <c r="F1601" s="1123">
        <f>E1601*D1601</f>
        <v>0</v>
      </c>
    </row>
    <row r="1602" spans="1:6">
      <c r="A1602" s="1117"/>
      <c r="B1602" s="1124"/>
      <c r="D1602" s="1156"/>
      <c r="E1602" s="3105"/>
    </row>
    <row r="1603" spans="1:6" ht="40">
      <c r="A1603" s="1227" t="s">
        <v>88</v>
      </c>
      <c r="B1603" s="2845" t="s">
        <v>7790</v>
      </c>
      <c r="C1603" s="2859" t="s">
        <v>4</v>
      </c>
      <c r="D1603" s="2860">
        <v>10</v>
      </c>
      <c r="E1603" s="3105"/>
      <c r="F1603" s="1123">
        <f>E1603*D1603</f>
        <v>0</v>
      </c>
    </row>
    <row r="1604" spans="1:6">
      <c r="A1604" s="1117"/>
      <c r="B1604" s="1124"/>
      <c r="D1604" s="1156"/>
      <c r="E1604" s="3105"/>
    </row>
    <row r="1605" spans="1:6" ht="20">
      <c r="A1605" s="1227" t="s">
        <v>89</v>
      </c>
      <c r="B1605" s="2845" t="s">
        <v>7791</v>
      </c>
      <c r="C1605" s="2859" t="s">
        <v>4</v>
      </c>
      <c r="D1605" s="2860">
        <v>3</v>
      </c>
      <c r="E1605" s="3105"/>
      <c r="F1605" s="1123">
        <f>E1605*D1605</f>
        <v>0</v>
      </c>
    </row>
    <row r="1606" spans="1:6">
      <c r="A1606" s="1117"/>
      <c r="B1606" s="1124"/>
      <c r="D1606" s="1156"/>
      <c r="E1606" s="3105"/>
    </row>
    <row r="1607" spans="1:6" ht="20">
      <c r="A1607" s="1227" t="s">
        <v>91</v>
      </c>
      <c r="B1607" s="2845" t="s">
        <v>7792</v>
      </c>
      <c r="C1607" s="2859" t="s">
        <v>4</v>
      </c>
      <c r="D1607" s="2860">
        <v>2</v>
      </c>
      <c r="E1607" s="3105"/>
      <c r="F1607" s="1123">
        <f>E1607*D1607</f>
        <v>0</v>
      </c>
    </row>
    <row r="1608" spans="1:6">
      <c r="A1608" s="1117"/>
      <c r="B1608" s="1124"/>
      <c r="D1608" s="1156"/>
      <c r="E1608" s="3105"/>
    </row>
    <row r="1609" spans="1:6" ht="20.5">
      <c r="A1609" s="1117" t="s">
        <v>378</v>
      </c>
      <c r="B1609" s="1134" t="s">
        <v>7793</v>
      </c>
      <c r="C1609" s="2859" t="s">
        <v>4</v>
      </c>
      <c r="D1609" s="2860">
        <v>1</v>
      </c>
      <c r="E1609" s="3105"/>
      <c r="F1609" s="1123">
        <f>E1609*D1609</f>
        <v>0</v>
      </c>
    </row>
    <row r="1610" spans="1:6">
      <c r="A1610" s="1117"/>
      <c r="B1610" s="1124"/>
      <c r="D1610" s="1156"/>
      <c r="E1610" s="3105"/>
    </row>
    <row r="1611" spans="1:6" ht="20.5">
      <c r="A1611" s="1117" t="s">
        <v>379</v>
      </c>
      <c r="B1611" s="1134" t="s">
        <v>7794</v>
      </c>
      <c r="C1611" s="2859" t="s">
        <v>4</v>
      </c>
      <c r="D1611" s="2860">
        <v>1</v>
      </c>
      <c r="E1611" s="3105"/>
      <c r="F1611" s="1123">
        <f>E1611*D1611</f>
        <v>0</v>
      </c>
    </row>
    <row r="1612" spans="1:6">
      <c r="A1612" s="1117"/>
      <c r="B1612" s="1124"/>
      <c r="D1612" s="1156"/>
      <c r="E1612" s="3105"/>
    </row>
    <row r="1613" spans="1:6" ht="20.5">
      <c r="A1613" s="1117" t="s">
        <v>424</v>
      </c>
      <c r="B1613" s="1134" t="s">
        <v>7795</v>
      </c>
      <c r="C1613" s="2859" t="s">
        <v>4</v>
      </c>
      <c r="D1613" s="2860">
        <v>2</v>
      </c>
      <c r="E1613" s="3105"/>
      <c r="F1613" s="1123">
        <f>E1613*D1613</f>
        <v>0</v>
      </c>
    </row>
    <row r="1614" spans="1:6">
      <c r="A1614" s="1117"/>
      <c r="B1614" s="1134"/>
      <c r="C1614" s="2859"/>
      <c r="D1614" s="2860"/>
      <c r="E1614" s="3105"/>
    </row>
    <row r="1615" spans="1:6" ht="30">
      <c r="A1615" s="1227" t="s">
        <v>425</v>
      </c>
      <c r="B1615" s="2685" t="s">
        <v>7796</v>
      </c>
      <c r="C1615" s="2686" t="s">
        <v>4</v>
      </c>
      <c r="D1615" s="2643">
        <v>5</v>
      </c>
      <c r="E1615" s="3105"/>
      <c r="F1615" s="1123">
        <f t="shared" ref="F1615" si="177">E1615*D1615</f>
        <v>0</v>
      </c>
    </row>
    <row r="1616" spans="1:6">
      <c r="A1616" s="1227"/>
      <c r="B1616" s="2685"/>
      <c r="C1616" s="2686"/>
      <c r="D1616" s="2643"/>
      <c r="E1616" s="3105"/>
    </row>
    <row r="1617" spans="1:6" ht="20">
      <c r="A1617" s="1227" t="s">
        <v>426</v>
      </c>
      <c r="B1617" s="2685" t="s">
        <v>7797</v>
      </c>
      <c r="C1617" s="2686" t="s">
        <v>4</v>
      </c>
      <c r="D1617" s="2643">
        <v>5</v>
      </c>
      <c r="E1617" s="3105"/>
      <c r="F1617" s="1123">
        <f t="shared" ref="F1617" si="178">E1617*D1617</f>
        <v>0</v>
      </c>
    </row>
    <row r="1618" spans="1:6">
      <c r="A1618" s="1117"/>
      <c r="B1618" s="1124"/>
      <c r="D1618" s="1156"/>
      <c r="E1618" s="3105"/>
    </row>
    <row r="1619" spans="1:6" ht="70.5">
      <c r="A1619" s="1117" t="s">
        <v>427</v>
      </c>
      <c r="B1619" s="1134" t="s">
        <v>7798</v>
      </c>
      <c r="C1619" s="2859" t="s">
        <v>4</v>
      </c>
      <c r="D1619" s="2860">
        <v>4</v>
      </c>
      <c r="E1619" s="3105"/>
      <c r="F1619" s="1123">
        <f>E1619*D1619</f>
        <v>0</v>
      </c>
    </row>
    <row r="1620" spans="1:6">
      <c r="A1620" s="1117"/>
      <c r="B1620" s="1124"/>
      <c r="D1620" s="1156"/>
      <c r="E1620" s="3105"/>
    </row>
    <row r="1621" spans="1:6" ht="80.5">
      <c r="A1621" s="1117" t="s">
        <v>428</v>
      </c>
      <c r="B1621" s="1134" t="s">
        <v>7799</v>
      </c>
      <c r="C1621" s="1118" t="s">
        <v>31</v>
      </c>
      <c r="D1621" s="1156">
        <v>1</v>
      </c>
      <c r="E1621" s="3105"/>
      <c r="F1621" s="1123">
        <f>+D1621*E1621</f>
        <v>0</v>
      </c>
    </row>
    <row r="1622" spans="1:6">
      <c r="A1622" s="1117"/>
      <c r="B1622" s="1124"/>
      <c r="D1622" s="1156"/>
      <c r="E1622" s="3105"/>
    </row>
    <row r="1623" spans="1:6">
      <c r="A1623" s="1117" t="s">
        <v>429</v>
      </c>
      <c r="B1623" s="1134" t="s">
        <v>7748</v>
      </c>
      <c r="C1623" s="1118" t="s">
        <v>31</v>
      </c>
      <c r="D1623" s="1156">
        <v>1</v>
      </c>
      <c r="E1623" s="3105"/>
      <c r="F1623" s="1123">
        <f>+D1623*E1623</f>
        <v>0</v>
      </c>
    </row>
    <row r="1624" spans="1:6">
      <c r="A1624" s="1117"/>
      <c r="B1624" s="1124"/>
      <c r="D1624" s="1156"/>
      <c r="E1624" s="3105"/>
    </row>
    <row r="1625" spans="1:6" ht="50.5">
      <c r="A1625" s="1117" t="s">
        <v>430</v>
      </c>
      <c r="B1625" s="1134" t="s">
        <v>7800</v>
      </c>
      <c r="C1625" s="1118" t="s">
        <v>31</v>
      </c>
      <c r="D1625" s="1156">
        <v>1</v>
      </c>
      <c r="E1625" s="3105"/>
      <c r="F1625" s="1123">
        <f>+D1625*E1625</f>
        <v>0</v>
      </c>
    </row>
    <row r="1626" spans="1:6">
      <c r="A1626" s="1227"/>
      <c r="B1626" s="2685"/>
      <c r="C1626" s="2686"/>
      <c r="D1626" s="2643"/>
      <c r="E1626" s="3105"/>
    </row>
    <row r="1627" spans="1:6" ht="20">
      <c r="A1627" s="1227" t="s">
        <v>431</v>
      </c>
      <c r="B1627" s="2685" t="s">
        <v>7801</v>
      </c>
      <c r="C1627" s="2686" t="s">
        <v>4</v>
      </c>
      <c r="D1627" s="2643">
        <v>7</v>
      </c>
      <c r="E1627" s="3105"/>
      <c r="F1627" s="1123">
        <f t="shared" ref="F1627" si="179">E1627*D1627</f>
        <v>0</v>
      </c>
    </row>
    <row r="1628" spans="1:6">
      <c r="A1628" s="1227"/>
      <c r="B1628" s="2685"/>
      <c r="C1628" s="2686"/>
      <c r="D1628" s="2643"/>
      <c r="E1628" s="3105"/>
    </row>
    <row r="1629" spans="1:6" ht="20">
      <c r="A1629" s="1227" t="s">
        <v>432</v>
      </c>
      <c r="B1629" s="2685" t="s">
        <v>7802</v>
      </c>
      <c r="C1629" s="2686" t="s">
        <v>4</v>
      </c>
      <c r="D1629" s="2643">
        <v>10</v>
      </c>
      <c r="E1629" s="3105"/>
      <c r="F1629" s="1123">
        <f t="shared" ref="F1629" si="180">E1629*D1629</f>
        <v>0</v>
      </c>
    </row>
    <row r="1630" spans="1:6">
      <c r="A1630" s="1227"/>
      <c r="B1630" s="2685"/>
      <c r="C1630" s="2686"/>
      <c r="D1630" s="2643"/>
      <c r="E1630" s="3105"/>
    </row>
    <row r="1631" spans="1:6" ht="20">
      <c r="A1631" s="1227" t="s">
        <v>5160</v>
      </c>
      <c r="B1631" s="2685" t="s">
        <v>7803</v>
      </c>
      <c r="C1631" s="2686" t="s">
        <v>4</v>
      </c>
      <c r="D1631" s="2643">
        <v>110</v>
      </c>
      <c r="E1631" s="3105"/>
      <c r="F1631" s="1123">
        <f t="shared" ref="F1631" si="181">E1631*D1631</f>
        <v>0</v>
      </c>
    </row>
    <row r="1632" spans="1:6">
      <c r="A1632" s="1227"/>
      <c r="B1632" s="2685"/>
      <c r="C1632" s="2686"/>
      <c r="D1632" s="2643"/>
      <c r="E1632" s="3105"/>
    </row>
    <row r="1633" spans="1:6" ht="20">
      <c r="A1633" s="1227" t="s">
        <v>5161</v>
      </c>
      <c r="B1633" s="2685" t="s">
        <v>7804</v>
      </c>
      <c r="C1633" s="2686" t="s">
        <v>4</v>
      </c>
      <c r="D1633" s="2643">
        <v>7</v>
      </c>
      <c r="E1633" s="3105"/>
      <c r="F1633" s="1123">
        <f t="shared" ref="F1633" si="182">E1633*D1633</f>
        <v>0</v>
      </c>
    </row>
    <row r="1634" spans="1:6">
      <c r="A1634" s="1227"/>
      <c r="B1634" s="2685"/>
      <c r="C1634" s="2686"/>
      <c r="D1634" s="2643"/>
      <c r="E1634" s="3105"/>
    </row>
    <row r="1635" spans="1:6" ht="30.5">
      <c r="A1635" s="1117" t="s">
        <v>5162</v>
      </c>
      <c r="B1635" s="1130" t="s">
        <v>7805</v>
      </c>
      <c r="C1635" s="415"/>
      <c r="D1635" s="2641"/>
      <c r="E1635" s="3106"/>
      <c r="F1635" s="415"/>
    </row>
    <row r="1636" spans="1:6">
      <c r="A1636" s="1117"/>
      <c r="B1636" s="2685" t="s">
        <v>7806</v>
      </c>
      <c r="C1636" s="2686" t="s">
        <v>377</v>
      </c>
      <c r="D1636" s="2687">
        <v>915</v>
      </c>
      <c r="E1636" s="3105"/>
      <c r="F1636" s="1123">
        <f t="shared" ref="F1636:F1637" si="183">E1636*D1636</f>
        <v>0</v>
      </c>
    </row>
    <row r="1637" spans="1:6">
      <c r="A1637" s="1117"/>
      <c r="B1637" s="2685" t="s">
        <v>7807</v>
      </c>
      <c r="C1637" s="2686" t="s">
        <v>377</v>
      </c>
      <c r="D1637" s="2687">
        <v>235</v>
      </c>
      <c r="E1637" s="3105"/>
      <c r="F1637" s="1123">
        <f t="shared" si="183"/>
        <v>0</v>
      </c>
    </row>
    <row r="1638" spans="1:6">
      <c r="A1638" s="1117"/>
      <c r="B1638" s="2685"/>
      <c r="C1638" s="2686"/>
      <c r="D1638" s="2687"/>
      <c r="E1638" s="3105"/>
    </row>
    <row r="1639" spans="1:6" ht="30.5">
      <c r="A1639" s="1117" t="s">
        <v>5163</v>
      </c>
      <c r="B1639" s="1130" t="s">
        <v>7205</v>
      </c>
      <c r="C1639" s="415"/>
      <c r="D1639" s="2641"/>
      <c r="E1639" s="3106"/>
      <c r="F1639" s="415"/>
    </row>
    <row r="1640" spans="1:6">
      <c r="A1640" s="1117"/>
      <c r="B1640" s="2685" t="s">
        <v>7808</v>
      </c>
      <c r="C1640" s="2686" t="s">
        <v>377</v>
      </c>
      <c r="D1640" s="2687">
        <v>215</v>
      </c>
      <c r="E1640" s="3105"/>
      <c r="F1640" s="1123">
        <f>E1640*D1640</f>
        <v>0</v>
      </c>
    </row>
    <row r="1641" spans="1:6">
      <c r="A1641" s="1117"/>
      <c r="B1641" s="2685" t="s">
        <v>7809</v>
      </c>
      <c r="C1641" s="2686" t="s">
        <v>377</v>
      </c>
      <c r="D1641" s="2687">
        <v>195</v>
      </c>
      <c r="E1641" s="3105"/>
      <c r="F1641" s="1123">
        <f t="shared" ref="F1641" si="184">E1641*D1641</f>
        <v>0</v>
      </c>
    </row>
    <row r="1642" spans="1:6">
      <c r="A1642" s="1117"/>
      <c r="B1642" s="2645"/>
      <c r="D1642" s="2643"/>
      <c r="E1642" s="3105"/>
    </row>
    <row r="1643" spans="1:6">
      <c r="A1643" s="1117" t="s">
        <v>5164</v>
      </c>
      <c r="B1643" s="2688" t="s">
        <v>7160</v>
      </c>
      <c r="C1643" s="1118" t="s">
        <v>4</v>
      </c>
      <c r="D1643" s="2641">
        <f>ROUND((D1640+D1641)/0.3,0)</f>
        <v>1367</v>
      </c>
      <c r="E1643" s="3105"/>
      <c r="F1643" s="1123">
        <f t="shared" ref="F1643" si="185">E1643*D1643</f>
        <v>0</v>
      </c>
    </row>
    <row r="1644" spans="1:6">
      <c r="A1644" s="1117"/>
      <c r="B1644" s="2645"/>
      <c r="D1644" s="1156"/>
      <c r="E1644" s="3105"/>
    </row>
    <row r="1645" spans="1:6" ht="20">
      <c r="A1645" s="1117" t="s">
        <v>5165</v>
      </c>
      <c r="B1645" s="2688" t="s">
        <v>7810</v>
      </c>
      <c r="C1645" s="1118" t="s">
        <v>102</v>
      </c>
      <c r="D1645" s="2861">
        <v>20</v>
      </c>
      <c r="E1645" s="3105"/>
      <c r="F1645" s="1123">
        <f t="shared" ref="F1645" si="186">E1645*D1645</f>
        <v>0</v>
      </c>
    </row>
    <row r="1646" spans="1:6">
      <c r="A1646" s="1117"/>
      <c r="B1646" s="2688"/>
      <c r="D1646" s="2641"/>
      <c r="E1646" s="3105"/>
    </row>
    <row r="1647" spans="1:6" ht="20">
      <c r="A1647" s="1117" t="s">
        <v>5166</v>
      </c>
      <c r="B1647" s="1130" t="s">
        <v>3999</v>
      </c>
      <c r="D1647" s="2641"/>
      <c r="E1647" s="3108"/>
      <c r="F1647" s="2644"/>
    </row>
    <row r="1648" spans="1:6">
      <c r="A1648" s="1117"/>
      <c r="B1648" s="1130" t="s">
        <v>4000</v>
      </c>
      <c r="C1648" s="1118" t="s">
        <v>377</v>
      </c>
      <c r="D1648" s="2641">
        <v>925</v>
      </c>
      <c r="E1648" s="3105"/>
      <c r="F1648" s="1123">
        <f t="shared" ref="F1648" si="187">E1648*D1648</f>
        <v>0</v>
      </c>
    </row>
    <row r="1649" spans="1:6">
      <c r="A1649" s="1117"/>
      <c r="B1649" s="1110"/>
      <c r="C1649" s="1142"/>
      <c r="D1649" s="2641"/>
      <c r="E1649" s="3107"/>
      <c r="F1649" s="2642"/>
    </row>
    <row r="1650" spans="1:6" ht="14">
      <c r="A1650" s="1117" t="s">
        <v>5168</v>
      </c>
      <c r="B1650" s="2645" t="s">
        <v>3882</v>
      </c>
      <c r="D1650" s="2641"/>
      <c r="E1650" s="3148"/>
      <c r="F1650" s="2862"/>
    </row>
    <row r="1651" spans="1:6">
      <c r="A1651" s="1117"/>
      <c r="B1651" s="2645" t="s">
        <v>7331</v>
      </c>
      <c r="C1651" s="1118" t="s">
        <v>4</v>
      </c>
      <c r="D1651" s="2643">
        <v>10</v>
      </c>
      <c r="E1651" s="3109"/>
      <c r="F1651" s="2646">
        <f t="shared" ref="F1651:F1652" si="188">E1651*D1651</f>
        <v>0</v>
      </c>
    </row>
    <row r="1652" spans="1:6">
      <c r="A1652" s="1117"/>
      <c r="B1652" s="2645" t="s">
        <v>7085</v>
      </c>
      <c r="C1652" s="1118" t="s">
        <v>4</v>
      </c>
      <c r="D1652" s="2643">
        <v>0</v>
      </c>
      <c r="E1652" s="3109"/>
      <c r="F1652" s="2646">
        <f t="shared" si="188"/>
        <v>0</v>
      </c>
    </row>
    <row r="1653" spans="1:6">
      <c r="A1653" s="1117"/>
      <c r="B1653" s="2645"/>
      <c r="D1653" s="2643"/>
      <c r="E1653" s="3109"/>
      <c r="F1653" s="2646"/>
    </row>
    <row r="1654" spans="1:6">
      <c r="A1654" s="1117" t="s">
        <v>5270</v>
      </c>
      <c r="B1654" s="1110" t="s">
        <v>4001</v>
      </c>
      <c r="D1654" s="2684"/>
      <c r="E1654" s="3107"/>
      <c r="F1654" s="2642"/>
    </row>
    <row r="1655" spans="1:6">
      <c r="A1655" s="1117"/>
      <c r="B1655" s="1209" t="s">
        <v>4002</v>
      </c>
      <c r="C1655" s="1118" t="s">
        <v>4</v>
      </c>
      <c r="D1655" s="2641">
        <v>4</v>
      </c>
      <c r="E1655" s="3107"/>
      <c r="F1655" s="2642">
        <f t="shared" ref="F1655" si="189">E1655*D1655</f>
        <v>0</v>
      </c>
    </row>
    <row r="1656" spans="1:6">
      <c r="A1656" s="1117"/>
      <c r="B1656" s="1209"/>
      <c r="D1656" s="2641"/>
      <c r="E1656" s="3107"/>
      <c r="F1656" s="2642"/>
    </row>
    <row r="1657" spans="1:6" ht="14">
      <c r="A1657" s="1117" t="s">
        <v>5272</v>
      </c>
      <c r="B1657" s="2645" t="s">
        <v>6978</v>
      </c>
      <c r="D1657" s="2643"/>
      <c r="E1657" s="3149"/>
      <c r="F1657" s="2101"/>
    </row>
    <row r="1658" spans="1:6">
      <c r="A1658" s="1117"/>
      <c r="B1658" s="1209" t="s">
        <v>7811</v>
      </c>
      <c r="C1658" s="1118" t="s">
        <v>4</v>
      </c>
      <c r="D1658" s="2641">
        <v>4</v>
      </c>
      <c r="E1658" s="3105"/>
      <c r="F1658" s="2642">
        <f t="shared" ref="F1658" si="190">E1658*D1658</f>
        <v>0</v>
      </c>
    </row>
    <row r="1659" spans="1:6">
      <c r="A1659" s="1117"/>
      <c r="B1659" s="2645"/>
      <c r="D1659" s="2643"/>
      <c r="E1659" s="3109"/>
      <c r="F1659" s="2646"/>
    </row>
    <row r="1660" spans="1:6">
      <c r="A1660" s="1117"/>
      <c r="B1660" s="1110"/>
      <c r="D1660" s="2643"/>
      <c r="E1660" s="3105"/>
    </row>
    <row r="1661" spans="1:6" ht="14">
      <c r="A1661" s="1144"/>
      <c r="B1661" s="2863" t="s">
        <v>4004</v>
      </c>
      <c r="C1661" s="1146"/>
      <c r="D1661" s="2864"/>
      <c r="E1661" s="3110"/>
      <c r="F1661" s="2865">
        <f>SUM(F1583:F1660)</f>
        <v>0</v>
      </c>
    </row>
    <row r="1662" spans="1:6">
      <c r="E1662" s="3105"/>
    </row>
    <row r="1663" spans="1:6">
      <c r="E1663" s="3105"/>
    </row>
    <row r="1664" spans="1:6">
      <c r="A1664" s="1103" t="s">
        <v>7092</v>
      </c>
      <c r="B1664" s="3454" t="s">
        <v>7812</v>
      </c>
      <c r="C1664" s="3454"/>
      <c r="D1664" s="2656"/>
      <c r="E1664" s="3120"/>
      <c r="F1664" s="1174"/>
    </row>
    <row r="1665" spans="1:6">
      <c r="A1665" s="1107"/>
      <c r="B1665" s="1121" t="s">
        <v>7718</v>
      </c>
      <c r="C1665" s="1208"/>
      <c r="D1665" s="2656"/>
      <c r="E1665" s="3120"/>
      <c r="F1665" s="1174"/>
    </row>
    <row r="1666" spans="1:6">
      <c r="A1666" s="2866"/>
      <c r="B1666" s="3455"/>
      <c r="C1666" s="3455"/>
      <c r="D1666" s="2656"/>
      <c r="E1666" s="3120"/>
      <c r="F1666" s="1174"/>
    </row>
    <row r="1667" spans="1:6" ht="290">
      <c r="A1667" s="2867" t="s">
        <v>9</v>
      </c>
      <c r="B1667" s="1205" t="s">
        <v>7813</v>
      </c>
      <c r="C1667" s="1202" t="s">
        <v>4</v>
      </c>
      <c r="D1667" s="1203">
        <v>1</v>
      </c>
      <c r="E1667" s="3105"/>
      <c r="F1667" s="1135">
        <f t="shared" ref="F1667:F1671" si="191">E1667*D1667</f>
        <v>0</v>
      </c>
    </row>
    <row r="1668" spans="1:6">
      <c r="A1668" s="2867"/>
      <c r="B1668" s="1205"/>
      <c r="C1668" s="1202"/>
      <c r="D1668" s="1203"/>
      <c r="E1668" s="3116"/>
      <c r="F1668" s="1135"/>
    </row>
    <row r="1669" spans="1:6" ht="20.5">
      <c r="A1669" s="1107" t="s">
        <v>10</v>
      </c>
      <c r="B1669" s="1201" t="s">
        <v>7814</v>
      </c>
      <c r="C1669" s="1208" t="s">
        <v>31</v>
      </c>
      <c r="D1669" s="1204">
        <v>1</v>
      </c>
      <c r="E1669" s="3116"/>
      <c r="F1669" s="1135">
        <f>E1669*D1669</f>
        <v>0</v>
      </c>
    </row>
    <row r="1670" spans="1:6">
      <c r="A1670" s="2867"/>
      <c r="B1670" s="1205"/>
      <c r="C1670" s="1202"/>
      <c r="D1670" s="1203"/>
      <c r="E1670" s="3116"/>
      <c r="F1670" s="1135"/>
    </row>
    <row r="1671" spans="1:6" ht="20.5">
      <c r="A1671" s="2867" t="s">
        <v>51</v>
      </c>
      <c r="B1671" s="1201" t="s">
        <v>7815</v>
      </c>
      <c r="C1671" s="1202" t="s">
        <v>4</v>
      </c>
      <c r="D1671" s="1203">
        <v>4</v>
      </c>
      <c r="E1671" s="3116"/>
      <c r="F1671" s="1135">
        <f t="shared" si="191"/>
        <v>0</v>
      </c>
    </row>
    <row r="1672" spans="1:6">
      <c r="A1672" s="2867"/>
      <c r="B1672" s="1201"/>
      <c r="C1672" s="1202"/>
      <c r="D1672" s="1203"/>
      <c r="E1672" s="3116"/>
      <c r="F1672" s="1135"/>
    </row>
    <row r="1673" spans="1:6" ht="20.5">
      <c r="A1673" s="2867" t="s">
        <v>11</v>
      </c>
      <c r="B1673" s="1201" t="s">
        <v>7816</v>
      </c>
      <c r="C1673" s="1202" t="s">
        <v>4</v>
      </c>
      <c r="D1673" s="1203">
        <v>1</v>
      </c>
      <c r="E1673" s="3116"/>
      <c r="F1673" s="1135">
        <f t="shared" ref="F1673" si="192">E1673*D1673</f>
        <v>0</v>
      </c>
    </row>
    <row r="1674" spans="1:6">
      <c r="A1674" s="2867"/>
      <c r="B1674" s="1205"/>
      <c r="C1674" s="1202"/>
      <c r="D1674" s="1203"/>
      <c r="E1674" s="3116"/>
      <c r="F1674" s="1135"/>
    </row>
    <row r="1675" spans="1:6">
      <c r="A1675" s="2868" t="s">
        <v>12</v>
      </c>
      <c r="B1675" s="1201" t="s">
        <v>7817</v>
      </c>
      <c r="C1675" s="1208" t="s">
        <v>31</v>
      </c>
      <c r="D1675" s="1204">
        <v>1</v>
      </c>
      <c r="E1675" s="3116"/>
      <c r="F1675" s="1135">
        <f>E1675*D1675</f>
        <v>0</v>
      </c>
    </row>
    <row r="1676" spans="1:6">
      <c r="A1676" s="2868"/>
      <c r="B1676" s="1201"/>
      <c r="C1676" s="1208"/>
      <c r="D1676" s="1204"/>
      <c r="E1676" s="3116"/>
      <c r="F1676" s="1135"/>
    </row>
    <row r="1677" spans="1:6" ht="14.5">
      <c r="A1677" s="1117" t="s">
        <v>56</v>
      </c>
      <c r="B1677" s="1124" t="s">
        <v>7250</v>
      </c>
      <c r="D1677" s="2641"/>
      <c r="E1677" s="3150"/>
      <c r="F1677" s="2869"/>
    </row>
    <row r="1678" spans="1:6">
      <c r="A1678" s="1117"/>
      <c r="B1678" s="2870" t="s">
        <v>7818</v>
      </c>
      <c r="C1678" s="1118" t="s">
        <v>4</v>
      </c>
      <c r="D1678" s="2641">
        <v>1</v>
      </c>
      <c r="E1678" s="3107"/>
      <c r="F1678" s="2642">
        <f t="shared" ref="F1678:F1680" si="193">E1678*D1678</f>
        <v>0</v>
      </c>
    </row>
    <row r="1679" spans="1:6">
      <c r="A1679" s="1117"/>
      <c r="B1679" s="2870" t="s">
        <v>7819</v>
      </c>
      <c r="C1679" s="1118" t="s">
        <v>4</v>
      </c>
      <c r="D1679" s="2641">
        <v>40</v>
      </c>
      <c r="E1679" s="3107"/>
      <c r="F1679" s="2642">
        <f t="shared" si="193"/>
        <v>0</v>
      </c>
    </row>
    <row r="1680" spans="1:6">
      <c r="A1680" s="1117"/>
      <c r="B1680" s="2870" t="s">
        <v>7820</v>
      </c>
      <c r="C1680" s="1118" t="s">
        <v>4</v>
      </c>
      <c r="D1680" s="2641">
        <v>2</v>
      </c>
      <c r="E1680" s="3107"/>
      <c r="F1680" s="2642">
        <f t="shared" si="193"/>
        <v>0</v>
      </c>
    </row>
    <row r="1681" spans="1:6">
      <c r="A1681" s="2866"/>
      <c r="B1681" s="2871"/>
      <c r="C1681" s="2872"/>
      <c r="D1681" s="2776"/>
      <c r="E1681" s="3120"/>
    </row>
    <row r="1682" spans="1:6" ht="30.5">
      <c r="A1682" s="2873" t="s">
        <v>57</v>
      </c>
      <c r="B1682" s="1173" t="s">
        <v>7821</v>
      </c>
      <c r="C1682" s="1208"/>
      <c r="D1682" s="2656"/>
      <c r="E1682" s="3151"/>
      <c r="F1682" s="1172"/>
    </row>
    <row r="1683" spans="1:6">
      <c r="A1683" s="1117"/>
      <c r="B1683" s="2874" t="s">
        <v>7822</v>
      </c>
      <c r="C1683" s="2686" t="s">
        <v>377</v>
      </c>
      <c r="D1683" s="2687">
        <v>60</v>
      </c>
      <c r="E1683" s="3105"/>
      <c r="F1683" s="1123">
        <f t="shared" ref="F1683:F1685" si="194">E1683*D1683</f>
        <v>0</v>
      </c>
    </row>
    <row r="1684" spans="1:6">
      <c r="A1684" s="1117"/>
      <c r="B1684" s="2874" t="s">
        <v>7823</v>
      </c>
      <c r="C1684" s="2686" t="s">
        <v>377</v>
      </c>
      <c r="D1684" s="2687">
        <v>20</v>
      </c>
      <c r="E1684" s="3105"/>
      <c r="F1684" s="1123">
        <f t="shared" si="194"/>
        <v>0</v>
      </c>
    </row>
    <row r="1685" spans="1:6">
      <c r="A1685" s="1117"/>
      <c r="B1685" s="2874" t="s">
        <v>7824</v>
      </c>
      <c r="C1685" s="2686" t="s">
        <v>377</v>
      </c>
      <c r="D1685" s="2687">
        <v>35</v>
      </c>
      <c r="E1685" s="3105"/>
      <c r="F1685" s="1123">
        <f t="shared" si="194"/>
        <v>0</v>
      </c>
    </row>
    <row r="1686" spans="1:6">
      <c r="A1686" s="1117"/>
      <c r="B1686" s="2874"/>
      <c r="C1686" s="2686"/>
      <c r="D1686" s="2687"/>
      <c r="E1686" s="3105"/>
    </row>
    <row r="1687" spans="1:6" ht="30.5">
      <c r="A1687" s="1117" t="s">
        <v>63</v>
      </c>
      <c r="B1687" s="2875" t="s">
        <v>7205</v>
      </c>
      <c r="C1687" s="2686"/>
      <c r="D1687" s="2687"/>
      <c r="E1687" s="3105"/>
    </row>
    <row r="1688" spans="1:6">
      <c r="A1688" s="1117"/>
      <c r="B1688" s="2874" t="s">
        <v>7825</v>
      </c>
      <c r="C1688" s="2686" t="s">
        <v>377</v>
      </c>
      <c r="D1688" s="2687">
        <v>15</v>
      </c>
      <c r="E1688" s="3105"/>
      <c r="F1688" s="1123">
        <f t="shared" ref="F1688:F1691" si="195">E1688*D1688</f>
        <v>0</v>
      </c>
    </row>
    <row r="1689" spans="1:6">
      <c r="A1689" s="1117"/>
      <c r="B1689" s="2874" t="s">
        <v>7826</v>
      </c>
      <c r="C1689" s="2686" t="s">
        <v>377</v>
      </c>
      <c r="D1689" s="2687">
        <v>295</v>
      </c>
      <c r="E1689" s="3105"/>
      <c r="F1689" s="1123">
        <f t="shared" si="195"/>
        <v>0</v>
      </c>
    </row>
    <row r="1690" spans="1:6">
      <c r="A1690" s="1117"/>
      <c r="B1690" s="2874" t="s">
        <v>7827</v>
      </c>
      <c r="C1690" s="2686" t="s">
        <v>377</v>
      </c>
      <c r="D1690" s="2687">
        <v>65</v>
      </c>
      <c r="E1690" s="3105"/>
      <c r="F1690" s="1123">
        <f t="shared" si="195"/>
        <v>0</v>
      </c>
    </row>
    <row r="1691" spans="1:6">
      <c r="A1691" s="1117"/>
      <c r="B1691" s="2874" t="s">
        <v>7828</v>
      </c>
      <c r="C1691" s="2686" t="s">
        <v>377</v>
      </c>
      <c r="D1691" s="2687">
        <v>200</v>
      </c>
      <c r="E1691" s="3105"/>
      <c r="F1691" s="1123">
        <f t="shared" si="195"/>
        <v>0</v>
      </c>
    </row>
    <row r="1692" spans="1:6">
      <c r="A1692" s="1117"/>
      <c r="B1692" s="2685"/>
      <c r="C1692" s="2686"/>
      <c r="D1692" s="2687"/>
      <c r="E1692" s="3105"/>
    </row>
    <row r="1693" spans="1:6">
      <c r="A1693" s="1117" t="s">
        <v>65</v>
      </c>
      <c r="B1693" s="1207" t="s">
        <v>7160</v>
      </c>
      <c r="C1693" s="1118" t="s">
        <v>4</v>
      </c>
      <c r="D1693" s="2876">
        <f>ROUND(SUM(D1688:D1692)/0.3,0)</f>
        <v>1917</v>
      </c>
      <c r="E1693" s="3105"/>
      <c r="F1693" s="1123">
        <f t="shared" ref="F1693" si="196">E1693*D1693</f>
        <v>0</v>
      </c>
    </row>
    <row r="1694" spans="1:6">
      <c r="A1694" s="1117"/>
      <c r="B1694" s="2685"/>
      <c r="C1694" s="2686"/>
      <c r="D1694" s="2687"/>
      <c r="E1694" s="3105"/>
    </row>
    <row r="1695" spans="1:6" ht="20">
      <c r="A1695" s="1117" t="s">
        <v>73</v>
      </c>
      <c r="B1695" s="1130" t="s">
        <v>3999</v>
      </c>
      <c r="D1695" s="2641"/>
      <c r="E1695" s="3108"/>
      <c r="F1695" s="2644"/>
    </row>
    <row r="1696" spans="1:6">
      <c r="A1696" s="1117"/>
      <c r="B1696" s="1130" t="s">
        <v>4000</v>
      </c>
      <c r="C1696" s="1118" t="s">
        <v>377</v>
      </c>
      <c r="D1696" s="2641">
        <v>130</v>
      </c>
      <c r="E1696" s="3105"/>
      <c r="F1696" s="1123">
        <f t="shared" ref="F1696:F1697" si="197">E1696*D1696</f>
        <v>0</v>
      </c>
    </row>
    <row r="1697" spans="1:6">
      <c r="A1697" s="1117"/>
      <c r="B1697" s="1130" t="s">
        <v>7211</v>
      </c>
      <c r="C1697" s="1118" t="s">
        <v>377</v>
      </c>
      <c r="D1697" s="2641">
        <v>555</v>
      </c>
      <c r="E1697" s="3105"/>
      <c r="F1697" s="1123">
        <f t="shared" si="197"/>
        <v>0</v>
      </c>
    </row>
    <row r="1698" spans="1:6">
      <c r="A1698" s="2736"/>
      <c r="B1698" s="2877"/>
      <c r="C1698" s="2878"/>
      <c r="D1698" s="2879"/>
      <c r="E1698" s="3120"/>
    </row>
    <row r="1699" spans="1:6">
      <c r="A1699" s="1107"/>
      <c r="B1699" s="2844" t="s">
        <v>7829</v>
      </c>
      <c r="C1699" s="1208"/>
      <c r="D1699" s="2656"/>
      <c r="E1699" s="3152"/>
      <c r="F1699" s="2681">
        <f>SUM(F1667:F1697)</f>
        <v>0</v>
      </c>
    </row>
    <row r="1700" spans="1:6">
      <c r="E1700" s="3105"/>
    </row>
    <row r="1701" spans="1:6">
      <c r="E1701" s="3105"/>
    </row>
    <row r="1702" spans="1:6">
      <c r="A1702" s="1120" t="s">
        <v>7094</v>
      </c>
      <c r="B1702" s="1168" t="s">
        <v>7830</v>
      </c>
      <c r="C1702" s="1200"/>
      <c r="D1702" s="1200"/>
      <c r="E1702" s="3132"/>
      <c r="F1702" s="1109"/>
    </row>
    <row r="1703" spans="1:6">
      <c r="A1703" s="1120"/>
      <c r="B1703" s="2844" t="s">
        <v>7831</v>
      </c>
      <c r="C1703" s="2880"/>
      <c r="D1703" s="2880"/>
      <c r="E1703" s="3153"/>
      <c r="F1703" s="2881"/>
    </row>
    <row r="1704" spans="1:6">
      <c r="A1704" s="1107"/>
      <c r="B1704" s="1205"/>
      <c r="C1704" s="2882"/>
      <c r="D1704" s="2883"/>
      <c r="E1704" s="3154"/>
      <c r="F1704" s="2884"/>
    </row>
    <row r="1705" spans="1:6">
      <c r="A1705" s="1107" t="s">
        <v>9</v>
      </c>
      <c r="B1705" s="1205" t="s">
        <v>7832</v>
      </c>
      <c r="C1705" s="2882" t="s">
        <v>4</v>
      </c>
      <c r="D1705" s="2883">
        <v>1</v>
      </c>
      <c r="E1705" s="3116"/>
      <c r="F1705" s="1135">
        <f t="shared" ref="F1705" si="198">E1705*D1705</f>
        <v>0</v>
      </c>
    </row>
    <row r="1706" spans="1:6">
      <c r="A1706" s="1107"/>
      <c r="B1706" s="1205"/>
      <c r="C1706" s="2882"/>
      <c r="D1706" s="2883"/>
      <c r="E1706" s="3154"/>
      <c r="F1706" s="2884"/>
    </row>
    <row r="1707" spans="1:6" ht="20">
      <c r="A1707" s="1107" t="s">
        <v>10</v>
      </c>
      <c r="B1707" s="1205" t="s">
        <v>7833</v>
      </c>
      <c r="C1707" s="2882" t="s">
        <v>4</v>
      </c>
      <c r="D1707" s="2883">
        <v>1</v>
      </c>
      <c r="E1707" s="3116"/>
      <c r="F1707" s="1135">
        <f t="shared" ref="F1707" si="199">E1707*D1707</f>
        <v>0</v>
      </c>
    </row>
    <row r="1708" spans="1:6">
      <c r="A1708" s="1107"/>
      <c r="B1708" s="1205"/>
      <c r="C1708" s="2882"/>
      <c r="D1708" s="2883"/>
      <c r="E1708" s="3116"/>
      <c r="F1708" s="1135"/>
    </row>
    <row r="1709" spans="1:6">
      <c r="A1709" s="1107" t="s">
        <v>51</v>
      </c>
      <c r="B1709" s="1205" t="s">
        <v>7834</v>
      </c>
      <c r="C1709" s="2882" t="s">
        <v>4</v>
      </c>
      <c r="D1709" s="2883">
        <v>1</v>
      </c>
      <c r="E1709" s="3116"/>
      <c r="F1709" s="1135">
        <f t="shared" ref="F1709" si="200">E1709*D1709</f>
        <v>0</v>
      </c>
    </row>
    <row r="1710" spans="1:6">
      <c r="A1710" s="2793"/>
      <c r="B1710" s="2885"/>
      <c r="C1710" s="2836"/>
      <c r="D1710" s="2836"/>
      <c r="E1710" s="3116"/>
      <c r="F1710" s="1135"/>
    </row>
    <row r="1711" spans="1:6" ht="20">
      <c r="A1711" s="1107" t="s">
        <v>11</v>
      </c>
      <c r="B1711" s="1175" t="s">
        <v>7835</v>
      </c>
      <c r="C1711" s="2882"/>
      <c r="D1711" s="2883"/>
      <c r="E1711" s="3116"/>
      <c r="F1711" s="1135"/>
    </row>
    <row r="1712" spans="1:6">
      <c r="A1712" s="1107"/>
      <c r="B1712" s="1205" t="s">
        <v>7836</v>
      </c>
      <c r="C1712" s="2882" t="s">
        <v>377</v>
      </c>
      <c r="D1712" s="2883">
        <f>20+80+20+15</f>
        <v>135</v>
      </c>
      <c r="E1712" s="3116"/>
      <c r="F1712" s="1135">
        <f t="shared" ref="F1712" si="201">E1712*D1712</f>
        <v>0</v>
      </c>
    </row>
    <row r="1713" spans="1:6">
      <c r="A1713" s="1107"/>
      <c r="B1713" s="1155"/>
      <c r="C1713" s="1163"/>
      <c r="D1713" s="1200"/>
      <c r="E1713" s="3120"/>
      <c r="F1713" s="1135"/>
    </row>
    <row r="1714" spans="1:6" ht="20">
      <c r="A1714" s="1117" t="s">
        <v>12</v>
      </c>
      <c r="B1714" s="1130" t="s">
        <v>3999</v>
      </c>
      <c r="D1714" s="2641"/>
      <c r="E1714" s="3141"/>
      <c r="F1714" s="1129"/>
    </row>
    <row r="1715" spans="1:6">
      <c r="A1715" s="1117"/>
      <c r="B1715" s="1130" t="s">
        <v>4000</v>
      </c>
      <c r="C1715" s="1118" t="s">
        <v>377</v>
      </c>
      <c r="D1715" s="2641">
        <f>15+10+15</f>
        <v>40</v>
      </c>
      <c r="E1715" s="3155"/>
      <c r="F1715" s="1123">
        <f t="shared" ref="F1715" si="202">E1715*D1715</f>
        <v>0</v>
      </c>
    </row>
    <row r="1716" spans="1:6">
      <c r="A1716" s="1107"/>
      <c r="B1716" s="1205"/>
      <c r="C1716" s="2882"/>
      <c r="D1716" s="2883"/>
      <c r="E1716" s="3154"/>
      <c r="F1716" s="2884"/>
    </row>
    <row r="1717" spans="1:6" ht="20">
      <c r="A1717" s="1107" t="s">
        <v>56</v>
      </c>
      <c r="B1717" s="1205" t="s">
        <v>7837</v>
      </c>
      <c r="C1717" s="2882" t="s">
        <v>31</v>
      </c>
      <c r="D1717" s="2883">
        <v>1</v>
      </c>
      <c r="E1717" s="3116"/>
      <c r="F1717" s="1135">
        <f t="shared" ref="F1717" si="203">E1717*D1717</f>
        <v>0</v>
      </c>
    </row>
    <row r="1718" spans="1:6">
      <c r="A1718" s="1107"/>
      <c r="B1718" s="1205"/>
      <c r="C1718" s="2882"/>
      <c r="D1718" s="2883"/>
      <c r="E1718" s="3154"/>
      <c r="F1718" s="2884"/>
    </row>
    <row r="1719" spans="1:6" ht="40">
      <c r="A1719" s="1107" t="s">
        <v>57</v>
      </c>
      <c r="B1719" s="1205" t="s">
        <v>7838</v>
      </c>
      <c r="C1719" s="2882" t="s">
        <v>31</v>
      </c>
      <c r="D1719" s="2883">
        <v>1</v>
      </c>
      <c r="E1719" s="3116"/>
      <c r="F1719" s="1135">
        <f t="shared" ref="F1719" si="204">E1719*D1719</f>
        <v>0</v>
      </c>
    </row>
    <row r="1720" spans="1:6">
      <c r="A1720" s="1103"/>
      <c r="B1720" s="2886"/>
      <c r="C1720" s="2887"/>
      <c r="D1720" s="2888"/>
      <c r="E1720" s="3156"/>
      <c r="F1720" s="2889"/>
    </row>
    <row r="1721" spans="1:6">
      <c r="A1721" s="1210"/>
      <c r="B1721" s="1211" t="s">
        <v>7107</v>
      </c>
      <c r="C1721" s="1213"/>
      <c r="D1721" s="1213"/>
      <c r="E1721" s="3152"/>
      <c r="F1721" s="2739">
        <f>SUM(F1704:F1719)</f>
        <v>0</v>
      </c>
    </row>
    <row r="1722" spans="1:6">
      <c r="E1722" s="3105"/>
    </row>
    <row r="1723" spans="1:6">
      <c r="E1723" s="3105"/>
    </row>
    <row r="1724" spans="1:6" ht="14.5">
      <c r="A1724" s="1120" t="s">
        <v>7095</v>
      </c>
      <c r="B1724" s="1168" t="s">
        <v>7839</v>
      </c>
      <c r="D1724" s="745"/>
      <c r="E1724" s="3115"/>
      <c r="F1724" s="1143"/>
    </row>
    <row r="1725" spans="1:6" ht="20">
      <c r="A1725" s="1120"/>
      <c r="B1725" s="1168" t="s">
        <v>7840</v>
      </c>
      <c r="D1725" s="745"/>
      <c r="E1725" s="3115"/>
      <c r="F1725" s="1143"/>
    </row>
    <row r="1726" spans="1:6" ht="14.5">
      <c r="A1726" s="1117"/>
      <c r="B1726" s="1130"/>
      <c r="D1726" s="745"/>
      <c r="E1726" s="3115"/>
      <c r="F1726" s="1143"/>
    </row>
    <row r="1727" spans="1:6" ht="14.5">
      <c r="A1727" s="1117"/>
      <c r="B1727" s="1130" t="s">
        <v>7841</v>
      </c>
      <c r="D1727" s="745"/>
      <c r="E1727" s="3115"/>
      <c r="F1727" s="1143"/>
    </row>
    <row r="1728" spans="1:6" ht="20">
      <c r="A1728" s="1117" t="s">
        <v>9</v>
      </c>
      <c r="B1728" s="1130" t="s">
        <v>7842</v>
      </c>
      <c r="D1728" s="745"/>
      <c r="E1728" s="3115"/>
      <c r="F1728" s="1143"/>
    </row>
    <row r="1729" spans="1:6" ht="20">
      <c r="A1729" s="1117"/>
      <c r="B1729" s="1130" t="s">
        <v>7843</v>
      </c>
      <c r="C1729" s="2775" t="s">
        <v>4</v>
      </c>
      <c r="D1729" s="2890">
        <v>1</v>
      </c>
      <c r="E1729" s="3113"/>
      <c r="F1729" s="1220">
        <f>E1729*D1729</f>
        <v>0</v>
      </c>
    </row>
    <row r="1730" spans="1:6">
      <c r="A1730" s="1117"/>
      <c r="B1730" s="1130" t="s">
        <v>7844</v>
      </c>
      <c r="C1730" s="2775" t="s">
        <v>4</v>
      </c>
      <c r="D1730" s="2890">
        <v>1</v>
      </c>
      <c r="E1730" s="3113"/>
      <c r="F1730" s="1220">
        <f t="shared" ref="F1730:F1738" si="205">E1730*D1730</f>
        <v>0</v>
      </c>
    </row>
    <row r="1731" spans="1:6">
      <c r="A1731" s="1117"/>
      <c r="B1731" s="1130" t="s">
        <v>7845</v>
      </c>
      <c r="C1731" s="2775" t="s">
        <v>4</v>
      </c>
      <c r="D1731" s="2890">
        <v>1</v>
      </c>
      <c r="E1731" s="3113"/>
      <c r="F1731" s="1220">
        <f t="shared" si="205"/>
        <v>0</v>
      </c>
    </row>
    <row r="1732" spans="1:6">
      <c r="A1732" s="1117"/>
      <c r="B1732" s="1130" t="s">
        <v>7846</v>
      </c>
      <c r="C1732" s="2775" t="s">
        <v>4</v>
      </c>
      <c r="D1732" s="2890">
        <v>1</v>
      </c>
      <c r="E1732" s="3113"/>
      <c r="F1732" s="1220">
        <f t="shared" si="205"/>
        <v>0</v>
      </c>
    </row>
    <row r="1733" spans="1:6" ht="20">
      <c r="A1733" s="1117"/>
      <c r="B1733" s="1130" t="s">
        <v>7847</v>
      </c>
      <c r="C1733" s="2775" t="s">
        <v>4</v>
      </c>
      <c r="D1733" s="2890">
        <v>1</v>
      </c>
      <c r="E1733" s="3113"/>
      <c r="F1733" s="1220">
        <f t="shared" si="205"/>
        <v>0</v>
      </c>
    </row>
    <row r="1734" spans="1:6">
      <c r="A1734" s="1117"/>
      <c r="B1734" s="1130" t="s">
        <v>7848</v>
      </c>
      <c r="C1734" s="2775" t="s">
        <v>4</v>
      </c>
      <c r="D1734" s="2890">
        <v>1</v>
      </c>
      <c r="E1734" s="3113"/>
      <c r="F1734" s="1220">
        <f t="shared" si="205"/>
        <v>0</v>
      </c>
    </row>
    <row r="1735" spans="1:6" ht="20">
      <c r="A1735" s="1117"/>
      <c r="B1735" s="1130" t="s">
        <v>7849</v>
      </c>
      <c r="C1735" s="2775" t="s">
        <v>4</v>
      </c>
      <c r="D1735" s="2890">
        <v>1</v>
      </c>
      <c r="E1735" s="3113"/>
      <c r="F1735" s="1220">
        <f t="shared" si="205"/>
        <v>0</v>
      </c>
    </row>
    <row r="1736" spans="1:6">
      <c r="A1736" s="1117"/>
      <c r="B1736" s="1130" t="s">
        <v>7850</v>
      </c>
      <c r="C1736" s="2775" t="s">
        <v>4</v>
      </c>
      <c r="D1736" s="2890">
        <v>1</v>
      </c>
      <c r="E1736" s="3113"/>
      <c r="F1736" s="1220">
        <f t="shared" si="205"/>
        <v>0</v>
      </c>
    </row>
    <row r="1737" spans="1:6">
      <c r="A1737" s="1117"/>
      <c r="B1737" s="1130" t="s">
        <v>7851</v>
      </c>
      <c r="C1737" s="2775" t="s">
        <v>4</v>
      </c>
      <c r="D1737" s="2890">
        <v>1</v>
      </c>
      <c r="E1737" s="3113"/>
      <c r="F1737" s="1220">
        <f t="shared" si="205"/>
        <v>0</v>
      </c>
    </row>
    <row r="1738" spans="1:6" ht="30">
      <c r="A1738" s="1117"/>
      <c r="B1738" s="1130" t="s">
        <v>7852</v>
      </c>
      <c r="C1738" s="2775" t="s">
        <v>4</v>
      </c>
      <c r="D1738" s="2890">
        <v>1</v>
      </c>
      <c r="E1738" s="3113"/>
      <c r="F1738" s="1220">
        <f t="shared" si="205"/>
        <v>0</v>
      </c>
    </row>
    <row r="1739" spans="1:6">
      <c r="A1739" s="1117"/>
      <c r="B1739" s="2891" t="s">
        <v>7853</v>
      </c>
      <c r="C1739" s="2783" t="s">
        <v>31</v>
      </c>
      <c r="D1739" s="2892">
        <v>1</v>
      </c>
      <c r="E1739" s="3110">
        <f>SUM(F1728:F1738)</f>
        <v>0</v>
      </c>
      <c r="F1739" s="2647">
        <f>D1739*E1739</f>
        <v>0</v>
      </c>
    </row>
    <row r="1740" spans="1:6" ht="14.5">
      <c r="A1740" s="1117"/>
      <c r="B1740" s="1130"/>
      <c r="D1740" s="745"/>
      <c r="E1740" s="3115"/>
      <c r="F1740" s="1143"/>
    </row>
    <row r="1741" spans="1:6" ht="20">
      <c r="A1741" s="1117" t="s">
        <v>10</v>
      </c>
      <c r="B1741" s="1130" t="s">
        <v>7854</v>
      </c>
      <c r="C1741" s="2775" t="s">
        <v>4</v>
      </c>
      <c r="D1741" s="2890">
        <v>22</v>
      </c>
      <c r="E1741" s="3113"/>
      <c r="F1741" s="1220">
        <f t="shared" ref="F1741:F1743" si="206">E1741*D1741</f>
        <v>0</v>
      </c>
    </row>
    <row r="1742" spans="1:6">
      <c r="A1742" s="1117"/>
      <c r="B1742" s="1130"/>
      <c r="C1742" s="2775"/>
      <c r="D1742" s="2890"/>
      <c r="E1742" s="3113"/>
      <c r="F1742" s="1220"/>
    </row>
    <row r="1743" spans="1:6" ht="20">
      <c r="A1743" s="1117" t="s">
        <v>51</v>
      </c>
      <c r="B1743" s="1130" t="s">
        <v>7855</v>
      </c>
      <c r="C1743" s="2775" t="s">
        <v>4</v>
      </c>
      <c r="D1743" s="2890">
        <v>7</v>
      </c>
      <c r="E1743" s="3113"/>
      <c r="F1743" s="1220">
        <f t="shared" si="206"/>
        <v>0</v>
      </c>
    </row>
    <row r="1744" spans="1:6">
      <c r="A1744" s="1117"/>
      <c r="B1744" s="1130"/>
      <c r="C1744" s="2775"/>
      <c r="D1744" s="2890"/>
      <c r="E1744" s="3113"/>
      <c r="F1744" s="1220"/>
    </row>
    <row r="1745" spans="1:6" ht="20">
      <c r="A1745" s="1117" t="s">
        <v>11</v>
      </c>
      <c r="B1745" s="1130" t="s">
        <v>7856</v>
      </c>
      <c r="C1745" s="2775" t="s">
        <v>4</v>
      </c>
      <c r="D1745" s="2890">
        <v>10</v>
      </c>
      <c r="E1745" s="3113"/>
      <c r="F1745" s="1220">
        <f t="shared" ref="F1745" si="207">E1745*D1745</f>
        <v>0</v>
      </c>
    </row>
    <row r="1746" spans="1:6">
      <c r="A1746" s="1117"/>
      <c r="B1746" s="1130"/>
      <c r="C1746" s="2775"/>
      <c r="D1746" s="2890"/>
      <c r="E1746" s="3113"/>
      <c r="F1746" s="1220"/>
    </row>
    <row r="1747" spans="1:6" ht="20">
      <c r="A1747" s="1117" t="s">
        <v>12</v>
      </c>
      <c r="B1747" s="1130" t="s">
        <v>7857</v>
      </c>
      <c r="C1747" s="2775" t="s">
        <v>4</v>
      </c>
      <c r="D1747" s="2890">
        <v>11</v>
      </c>
      <c r="E1747" s="3113"/>
      <c r="F1747" s="1220">
        <f t="shared" ref="F1747" si="208">E1747*D1747</f>
        <v>0</v>
      </c>
    </row>
    <row r="1748" spans="1:6">
      <c r="A1748" s="1117"/>
      <c r="B1748" s="1130"/>
      <c r="C1748" s="2775"/>
      <c r="D1748" s="2890"/>
      <c r="E1748" s="3113"/>
      <c r="F1748" s="1220"/>
    </row>
    <row r="1749" spans="1:6" ht="20">
      <c r="A1749" s="1117" t="s">
        <v>56</v>
      </c>
      <c r="B1749" s="1130" t="s">
        <v>7858</v>
      </c>
      <c r="C1749" s="2775" t="s">
        <v>4</v>
      </c>
      <c r="D1749" s="2890">
        <v>1</v>
      </c>
      <c r="E1749" s="3113"/>
      <c r="F1749" s="1220">
        <f t="shared" ref="F1749" si="209">E1749*D1749</f>
        <v>0</v>
      </c>
    </row>
    <row r="1750" spans="1:6">
      <c r="A1750" s="1117"/>
      <c r="B1750" s="1130"/>
      <c r="C1750" s="2775"/>
      <c r="D1750" s="2890"/>
      <c r="E1750" s="3113"/>
      <c r="F1750" s="1220"/>
    </row>
    <row r="1751" spans="1:6" ht="20">
      <c r="A1751" s="1117" t="s">
        <v>57</v>
      </c>
      <c r="B1751" s="1130" t="s">
        <v>7859</v>
      </c>
      <c r="C1751" s="2775" t="s">
        <v>31</v>
      </c>
      <c r="D1751" s="2890">
        <v>1</v>
      </c>
      <c r="E1751" s="3113"/>
      <c r="F1751" s="1220">
        <f t="shared" ref="F1751" si="210">E1751*D1751</f>
        <v>0</v>
      </c>
    </row>
    <row r="1752" spans="1:6">
      <c r="A1752" s="1117"/>
      <c r="B1752" s="1130"/>
      <c r="C1752" s="2775"/>
      <c r="D1752" s="2890"/>
      <c r="E1752" s="3113"/>
      <c r="F1752" s="1220"/>
    </row>
    <row r="1753" spans="1:6">
      <c r="A1753" s="1117"/>
      <c r="B1753" s="1130" t="s">
        <v>7860</v>
      </c>
      <c r="C1753" s="2775"/>
      <c r="D1753" s="2890"/>
      <c r="E1753" s="3113"/>
      <c r="F1753" s="1220"/>
    </row>
    <row r="1754" spans="1:6" ht="20">
      <c r="A1754" s="1117" t="s">
        <v>63</v>
      </c>
      <c r="B1754" s="1130" t="s">
        <v>7861</v>
      </c>
      <c r="C1754" s="2775"/>
      <c r="D1754" s="2890"/>
      <c r="E1754" s="3113"/>
      <c r="F1754" s="1220"/>
    </row>
    <row r="1755" spans="1:6" ht="20">
      <c r="A1755" s="1117"/>
      <c r="B1755" s="1130" t="s">
        <v>7862</v>
      </c>
      <c r="C1755" s="2775" t="s">
        <v>4</v>
      </c>
      <c r="D1755" s="2890">
        <v>1</v>
      </c>
      <c r="E1755" s="3113"/>
      <c r="F1755" s="1220">
        <f t="shared" ref="F1755:F1762" si="211">E1755*D1755</f>
        <v>0</v>
      </c>
    </row>
    <row r="1756" spans="1:6">
      <c r="A1756" s="1117"/>
      <c r="B1756" s="1130" t="s">
        <v>7863</v>
      </c>
      <c r="C1756" s="2775" t="s">
        <v>4</v>
      </c>
      <c r="D1756" s="2890">
        <v>1</v>
      </c>
      <c r="E1756" s="3113"/>
      <c r="F1756" s="1220">
        <f t="shared" si="211"/>
        <v>0</v>
      </c>
    </row>
    <row r="1757" spans="1:6" ht="30">
      <c r="A1757" s="1117"/>
      <c r="B1757" s="1130" t="s">
        <v>7864</v>
      </c>
      <c r="C1757" s="2775" t="s">
        <v>4</v>
      </c>
      <c r="D1757" s="2890">
        <v>1</v>
      </c>
      <c r="E1757" s="3113"/>
      <c r="F1757" s="1220">
        <f t="shared" si="211"/>
        <v>0</v>
      </c>
    </row>
    <row r="1758" spans="1:6">
      <c r="A1758" s="1117"/>
      <c r="B1758" s="1130" t="s">
        <v>7865</v>
      </c>
      <c r="C1758" s="2775" t="s">
        <v>4</v>
      </c>
      <c r="D1758" s="2890">
        <v>1</v>
      </c>
      <c r="E1758" s="3113"/>
      <c r="F1758" s="1220">
        <f t="shared" si="211"/>
        <v>0</v>
      </c>
    </row>
    <row r="1759" spans="1:6">
      <c r="A1759" s="1117"/>
      <c r="B1759" s="1130" t="s">
        <v>7866</v>
      </c>
      <c r="C1759" s="2775" t="s">
        <v>4</v>
      </c>
      <c r="D1759" s="2890">
        <v>1</v>
      </c>
      <c r="E1759" s="3113"/>
      <c r="F1759" s="1220">
        <f t="shared" si="211"/>
        <v>0</v>
      </c>
    </row>
    <row r="1760" spans="1:6" ht="20">
      <c r="A1760" s="1117"/>
      <c r="B1760" s="1130" t="s">
        <v>7867</v>
      </c>
      <c r="C1760" s="2775" t="s">
        <v>4</v>
      </c>
      <c r="D1760" s="2890">
        <v>1</v>
      </c>
      <c r="E1760" s="3113"/>
      <c r="F1760" s="1220">
        <f t="shared" si="211"/>
        <v>0</v>
      </c>
    </row>
    <row r="1761" spans="1:6">
      <c r="A1761" s="1117"/>
      <c r="B1761" s="1130" t="s">
        <v>7868</v>
      </c>
      <c r="C1761" s="2775" t="s">
        <v>4</v>
      </c>
      <c r="D1761" s="2890">
        <v>1</v>
      </c>
      <c r="E1761" s="3113"/>
      <c r="F1761" s="1220">
        <f t="shared" si="211"/>
        <v>0</v>
      </c>
    </row>
    <row r="1762" spans="1:6" ht="20.5">
      <c r="A1762" s="1117"/>
      <c r="B1762" s="2752" t="s">
        <v>7869</v>
      </c>
      <c r="C1762" s="2775" t="s">
        <v>4</v>
      </c>
      <c r="D1762" s="2890">
        <v>1</v>
      </c>
      <c r="E1762" s="3113"/>
      <c r="F1762" s="1220">
        <f t="shared" si="211"/>
        <v>0</v>
      </c>
    </row>
    <row r="1763" spans="1:6">
      <c r="A1763" s="1117"/>
      <c r="B1763" s="2891" t="s">
        <v>7870</v>
      </c>
      <c r="C1763" s="2783" t="s">
        <v>31</v>
      </c>
      <c r="D1763" s="2892">
        <v>1</v>
      </c>
      <c r="E1763" s="3110">
        <f>SUM(F1755:F1762)</f>
        <v>0</v>
      </c>
      <c r="F1763" s="2647">
        <f>D1763*E1763</f>
        <v>0</v>
      </c>
    </row>
    <row r="1764" spans="1:6">
      <c r="A1764" s="1117"/>
      <c r="B1764" s="1130"/>
      <c r="C1764" s="2775"/>
      <c r="D1764" s="2890"/>
      <c r="E1764" s="3113"/>
      <c r="F1764" s="1220"/>
    </row>
    <row r="1765" spans="1:6" ht="40">
      <c r="A1765" s="1117" t="s">
        <v>65</v>
      </c>
      <c r="B1765" s="1130" t="s">
        <v>7871</v>
      </c>
      <c r="C1765" s="2775" t="s">
        <v>4</v>
      </c>
      <c r="D1765" s="2890">
        <v>8</v>
      </c>
      <c r="E1765" s="3113"/>
      <c r="F1765" s="1220">
        <f t="shared" ref="F1765" si="212">E1765*D1765</f>
        <v>0</v>
      </c>
    </row>
    <row r="1766" spans="1:6" ht="14.5">
      <c r="A1766" s="1117"/>
      <c r="B1766" s="745"/>
      <c r="C1766" s="2775"/>
      <c r="D1766" s="2890"/>
      <c r="E1766" s="3113"/>
      <c r="F1766" s="1220"/>
    </row>
    <row r="1767" spans="1:6" ht="20">
      <c r="A1767" s="1117" t="s">
        <v>73</v>
      </c>
      <c r="B1767" s="1130" t="s">
        <v>7872</v>
      </c>
      <c r="C1767" s="2775" t="s">
        <v>4</v>
      </c>
      <c r="D1767" s="2890">
        <v>8</v>
      </c>
      <c r="E1767" s="3113"/>
      <c r="F1767" s="1220">
        <f t="shared" ref="F1767" si="213">E1767*D1767</f>
        <v>0</v>
      </c>
    </row>
    <row r="1768" spans="1:6">
      <c r="A1768" s="1117"/>
      <c r="B1768" s="1130"/>
      <c r="C1768" s="2775"/>
      <c r="D1768" s="2890"/>
      <c r="E1768" s="3113"/>
      <c r="F1768" s="1220"/>
    </row>
    <row r="1769" spans="1:6">
      <c r="A1769" s="1117" t="s">
        <v>88</v>
      </c>
      <c r="B1769" s="1130" t="s">
        <v>7873</v>
      </c>
      <c r="C1769" s="2775" t="s">
        <v>4</v>
      </c>
      <c r="D1769" s="2890">
        <v>2</v>
      </c>
      <c r="E1769" s="3113"/>
      <c r="F1769" s="1220">
        <f t="shared" ref="F1769" si="214">E1769*D1769</f>
        <v>0</v>
      </c>
    </row>
    <row r="1770" spans="1:6">
      <c r="A1770" s="1117"/>
      <c r="B1770" s="1130"/>
      <c r="C1770" s="2775"/>
      <c r="D1770" s="2890"/>
      <c r="E1770" s="3113"/>
      <c r="F1770" s="1220"/>
    </row>
    <row r="1771" spans="1:6" ht="20">
      <c r="A1771" s="1117" t="s">
        <v>89</v>
      </c>
      <c r="B1771" s="1130" t="s">
        <v>7874</v>
      </c>
      <c r="C1771" s="2775" t="s">
        <v>4</v>
      </c>
      <c r="D1771" s="2890">
        <v>1</v>
      </c>
      <c r="E1771" s="3113"/>
      <c r="F1771" s="1220">
        <f t="shared" ref="F1771" si="215">E1771*D1771</f>
        <v>0</v>
      </c>
    </row>
    <row r="1772" spans="1:6">
      <c r="A1772" s="1117"/>
      <c r="B1772" s="1130"/>
      <c r="C1772" s="2775"/>
      <c r="D1772" s="2890"/>
      <c r="E1772" s="3113"/>
      <c r="F1772" s="1220"/>
    </row>
    <row r="1773" spans="1:6" ht="30">
      <c r="A1773" s="1117" t="s">
        <v>91</v>
      </c>
      <c r="B1773" s="1130" t="s">
        <v>7875</v>
      </c>
      <c r="C1773" s="2775" t="s">
        <v>31</v>
      </c>
      <c r="D1773" s="2890">
        <v>1</v>
      </c>
      <c r="E1773" s="3113"/>
      <c r="F1773" s="1220">
        <f t="shared" ref="F1773" si="216">E1773*D1773</f>
        <v>0</v>
      </c>
    </row>
    <row r="1774" spans="1:6">
      <c r="A1774" s="1117"/>
      <c r="B1774" s="1130"/>
      <c r="C1774" s="2775"/>
      <c r="D1774" s="2890"/>
      <c r="E1774" s="3113"/>
      <c r="F1774" s="1220"/>
    </row>
    <row r="1775" spans="1:6">
      <c r="A1775" s="1117"/>
      <c r="B1775" s="1130" t="s">
        <v>7876</v>
      </c>
      <c r="C1775" s="2775"/>
      <c r="D1775" s="2890"/>
      <c r="E1775" s="3113"/>
      <c r="F1775" s="1220"/>
    </row>
    <row r="1776" spans="1:6" ht="20">
      <c r="A1776" s="1117" t="s">
        <v>378</v>
      </c>
      <c r="B1776" s="1130" t="s">
        <v>7877</v>
      </c>
      <c r="C1776" s="2775"/>
      <c r="D1776" s="2890"/>
      <c r="E1776" s="3113"/>
      <c r="F1776" s="1220"/>
    </row>
    <row r="1777" spans="1:6" ht="20">
      <c r="A1777" s="1117"/>
      <c r="B1777" s="1130" t="s">
        <v>7878</v>
      </c>
      <c r="C1777" s="2775" t="s">
        <v>4</v>
      </c>
      <c r="D1777" s="2890">
        <v>1</v>
      </c>
      <c r="E1777" s="3113"/>
      <c r="F1777" s="1220">
        <f t="shared" ref="F1777:F1782" si="217">E1777*D1777</f>
        <v>0</v>
      </c>
    </row>
    <row r="1778" spans="1:6">
      <c r="A1778" s="1117"/>
      <c r="B1778" s="1130" t="s">
        <v>7879</v>
      </c>
      <c r="C1778" s="2775" t="s">
        <v>4</v>
      </c>
      <c r="D1778" s="2890">
        <v>1</v>
      </c>
      <c r="E1778" s="3113"/>
      <c r="F1778" s="1220">
        <f t="shared" si="217"/>
        <v>0</v>
      </c>
    </row>
    <row r="1779" spans="1:6" ht="30">
      <c r="A1779" s="1117"/>
      <c r="B1779" s="1130" t="s">
        <v>7880</v>
      </c>
      <c r="C1779" s="2775" t="s">
        <v>4</v>
      </c>
      <c r="D1779" s="2890">
        <v>1</v>
      </c>
      <c r="E1779" s="3113"/>
      <c r="F1779" s="1220">
        <f t="shared" si="217"/>
        <v>0</v>
      </c>
    </row>
    <row r="1780" spans="1:6" ht="20">
      <c r="A1780" s="1117"/>
      <c r="B1780" s="1130" t="s">
        <v>7881</v>
      </c>
      <c r="C1780" s="2775" t="s">
        <v>4</v>
      </c>
      <c r="D1780" s="2890">
        <v>1</v>
      </c>
      <c r="E1780" s="3113"/>
      <c r="F1780" s="1220">
        <f t="shared" si="217"/>
        <v>0</v>
      </c>
    </row>
    <row r="1781" spans="1:6">
      <c r="A1781" s="1117"/>
      <c r="B1781" s="1130" t="s">
        <v>7882</v>
      </c>
      <c r="C1781" s="2775" t="s">
        <v>4</v>
      </c>
      <c r="D1781" s="2890">
        <v>1</v>
      </c>
      <c r="E1781" s="3113"/>
      <c r="F1781" s="1220">
        <f t="shared" si="217"/>
        <v>0</v>
      </c>
    </row>
    <row r="1782" spans="1:6">
      <c r="A1782" s="1117"/>
      <c r="B1782" s="1130" t="s">
        <v>7883</v>
      </c>
      <c r="C1782" s="2775" t="s">
        <v>4</v>
      </c>
      <c r="D1782" s="2890">
        <v>1</v>
      </c>
      <c r="E1782" s="3113"/>
      <c r="F1782" s="1220">
        <f t="shared" si="217"/>
        <v>0</v>
      </c>
    </row>
    <row r="1783" spans="1:6">
      <c r="A1783" s="1117"/>
      <c r="B1783" s="2891" t="s">
        <v>7884</v>
      </c>
      <c r="C1783" s="2783" t="s">
        <v>31</v>
      </c>
      <c r="D1783" s="2892">
        <v>1</v>
      </c>
      <c r="E1783" s="3110">
        <f>SUM(F1777:F1782)</f>
        <v>0</v>
      </c>
      <c r="F1783" s="2647">
        <f>D1783*E1783</f>
        <v>0</v>
      </c>
    </row>
    <row r="1784" spans="1:6">
      <c r="A1784" s="1117"/>
      <c r="B1784" s="1130"/>
      <c r="C1784" s="2775"/>
      <c r="D1784" s="2890"/>
      <c r="E1784" s="3105"/>
    </row>
    <row r="1785" spans="1:6" ht="30">
      <c r="A1785" s="1117" t="s">
        <v>379</v>
      </c>
      <c r="B1785" s="1130" t="s">
        <v>7885</v>
      </c>
      <c r="C1785" s="2775" t="s">
        <v>4</v>
      </c>
      <c r="D1785" s="2890">
        <v>4</v>
      </c>
      <c r="E1785" s="3113"/>
      <c r="F1785" s="1220">
        <f t="shared" ref="F1785:F1787" si="218">E1785*D1785</f>
        <v>0</v>
      </c>
    </row>
    <row r="1786" spans="1:6">
      <c r="A1786" s="1117"/>
      <c r="B1786" s="1130"/>
      <c r="C1786" s="2775"/>
      <c r="D1786" s="2890"/>
      <c r="E1786" s="3113"/>
      <c r="F1786" s="1220"/>
    </row>
    <row r="1787" spans="1:6">
      <c r="A1787" s="1117" t="s">
        <v>424</v>
      </c>
      <c r="B1787" s="1130" t="s">
        <v>7886</v>
      </c>
      <c r="C1787" s="2775" t="s">
        <v>4</v>
      </c>
      <c r="D1787" s="2890">
        <v>4</v>
      </c>
      <c r="E1787" s="3113"/>
      <c r="F1787" s="1220">
        <f t="shared" si="218"/>
        <v>0</v>
      </c>
    </row>
    <row r="1788" spans="1:6">
      <c r="A1788" s="1117"/>
      <c r="B1788" s="1130"/>
      <c r="C1788" s="2775"/>
      <c r="D1788" s="2890"/>
      <c r="E1788" s="3105"/>
    </row>
    <row r="1789" spans="1:6" ht="20">
      <c r="A1789" s="1117" t="s">
        <v>425</v>
      </c>
      <c r="B1789" s="1130" t="s">
        <v>7887</v>
      </c>
      <c r="C1789" s="2775" t="s">
        <v>31</v>
      </c>
      <c r="D1789" s="2890">
        <v>1</v>
      </c>
      <c r="E1789" s="3113"/>
      <c r="F1789" s="1220">
        <f t="shared" ref="F1789" si="219">E1789*D1789</f>
        <v>0</v>
      </c>
    </row>
    <row r="1790" spans="1:6">
      <c r="A1790" s="2893"/>
      <c r="B1790" s="2894"/>
      <c r="C1790" s="1234"/>
      <c r="D1790" s="2895"/>
      <c r="E1790" s="3105"/>
    </row>
    <row r="1791" spans="1:6" ht="40.5">
      <c r="A1791" s="1227" t="s">
        <v>426</v>
      </c>
      <c r="B1791" s="1130" t="s">
        <v>7888</v>
      </c>
      <c r="D1791" s="2860"/>
      <c r="E1791" s="3105"/>
    </row>
    <row r="1792" spans="1:6">
      <c r="A1792" s="1227"/>
      <c r="B1792" s="1130" t="s">
        <v>7889</v>
      </c>
      <c r="C1792" s="1118" t="s">
        <v>377</v>
      </c>
      <c r="D1792" s="2860">
        <v>470</v>
      </c>
      <c r="E1792" s="3113"/>
      <c r="F1792" s="1220">
        <f t="shared" ref="F1792:F1794" si="220">E1792*D1792</f>
        <v>0</v>
      </c>
    </row>
    <row r="1793" spans="1:6">
      <c r="A1793" s="1227"/>
      <c r="B1793" s="1130" t="s">
        <v>7890</v>
      </c>
      <c r="C1793" s="1118" t="s">
        <v>377</v>
      </c>
      <c r="D1793" s="2860">
        <v>235</v>
      </c>
      <c r="E1793" s="3113"/>
      <c r="F1793" s="1220">
        <f t="shared" si="220"/>
        <v>0</v>
      </c>
    </row>
    <row r="1794" spans="1:6">
      <c r="A1794" s="1227"/>
      <c r="B1794" s="1130" t="s">
        <v>7891</v>
      </c>
      <c r="C1794" s="1118" t="s">
        <v>377</v>
      </c>
      <c r="D1794" s="2860">
        <v>540</v>
      </c>
      <c r="E1794" s="3113"/>
      <c r="F1794" s="1220">
        <f t="shared" si="220"/>
        <v>0</v>
      </c>
    </row>
    <row r="1795" spans="1:6">
      <c r="A1795" s="1227"/>
      <c r="B1795" s="2845"/>
      <c r="D1795" s="2860"/>
      <c r="E1795" s="3105"/>
    </row>
    <row r="1796" spans="1:6" ht="20.5">
      <c r="A1796" s="1117" t="s">
        <v>427</v>
      </c>
      <c r="B1796" s="1155" t="s">
        <v>3880</v>
      </c>
      <c r="C1796" s="1141"/>
      <c r="E1796" s="3105"/>
    </row>
    <row r="1797" spans="1:6">
      <c r="A1797" s="1117"/>
      <c r="B1797" s="1155" t="s">
        <v>3911</v>
      </c>
      <c r="C1797" s="1142" t="s">
        <v>377</v>
      </c>
      <c r="D1797" s="415">
        <v>100</v>
      </c>
      <c r="E1797" s="3113"/>
      <c r="F1797" s="1220">
        <f t="shared" ref="F1797" si="221">E1797*D1797</f>
        <v>0</v>
      </c>
    </row>
    <row r="1798" spans="1:6">
      <c r="A1798" s="1227"/>
      <c r="B1798" s="2845"/>
      <c r="D1798" s="2860"/>
      <c r="E1798" s="3105"/>
    </row>
    <row r="1799" spans="1:6" ht="20">
      <c r="A1799" s="1117" t="s">
        <v>428</v>
      </c>
      <c r="B1799" s="1130" t="s">
        <v>3999</v>
      </c>
      <c r="D1799" s="745"/>
      <c r="E1799" s="3115"/>
      <c r="F1799" s="1143"/>
    </row>
    <row r="1800" spans="1:6" ht="14.5">
      <c r="A1800" s="745"/>
      <c r="B1800" s="1130" t="s">
        <v>7892</v>
      </c>
      <c r="C1800" s="1118" t="s">
        <v>377</v>
      </c>
      <c r="D1800" s="415">
        <v>775</v>
      </c>
      <c r="E1800" s="3113"/>
      <c r="F1800" s="1220">
        <f t="shared" ref="F1800" si="222">E1800*D1800</f>
        <v>0</v>
      </c>
    </row>
    <row r="1801" spans="1:6" ht="14.5">
      <c r="A1801" s="745"/>
      <c r="B1801" s="1130"/>
      <c r="E1801" s="3141"/>
      <c r="F1801" s="1129"/>
    </row>
    <row r="1802" spans="1:6" ht="14.5">
      <c r="A1802" s="1117" t="s">
        <v>429</v>
      </c>
      <c r="B1802" s="1124" t="s">
        <v>3882</v>
      </c>
      <c r="E1802" s="3114"/>
      <c r="F1802" s="2667"/>
    </row>
    <row r="1803" spans="1:6">
      <c r="A1803" s="1117"/>
      <c r="B1803" s="1124" t="s">
        <v>7893</v>
      </c>
      <c r="C1803" s="1118" t="s">
        <v>4</v>
      </c>
      <c r="D1803" s="1122">
        <v>18</v>
      </c>
      <c r="E1803" s="3109"/>
      <c r="F1803" s="2646">
        <f t="shared" ref="F1803" si="223">E1803*D1803</f>
        <v>0</v>
      </c>
    </row>
    <row r="1804" spans="1:6">
      <c r="A1804" s="2773"/>
      <c r="B1804" s="2886"/>
      <c r="C1804" s="2896"/>
      <c r="D1804" s="2888"/>
      <c r="E1804" s="3157"/>
      <c r="F1804" s="2897"/>
    </row>
    <row r="1805" spans="1:6" ht="14">
      <c r="A1805" s="1144"/>
      <c r="B1805" s="1145" t="s">
        <v>7108</v>
      </c>
      <c r="C1805" s="1146"/>
      <c r="D1805" s="1147"/>
      <c r="E1805" s="3110"/>
      <c r="F1805" s="2865">
        <f>+F1739+SUM(F1741:F1751)+F1763+SUM(F1765:F1773)+F1783+SUM(F1785:F1803)</f>
        <v>0</v>
      </c>
    </row>
    <row r="1806" spans="1:6">
      <c r="E1806" s="3105"/>
    </row>
    <row r="1807" spans="1:6">
      <c r="E1807" s="3105"/>
    </row>
    <row r="1808" spans="1:6">
      <c r="A1808" s="1198" t="s">
        <v>7096</v>
      </c>
      <c r="B1808" s="2898" t="s">
        <v>7894</v>
      </c>
      <c r="C1808" s="1208"/>
      <c r="D1808" s="2656"/>
      <c r="E1808" s="3120"/>
      <c r="F1808" s="1174"/>
    </row>
    <row r="1809" spans="1:6">
      <c r="A1809" s="1107"/>
      <c r="B1809" s="2899"/>
      <c r="C1809" s="1208"/>
      <c r="D1809" s="2656"/>
      <c r="E1809" s="3120"/>
      <c r="F1809" s="1174"/>
    </row>
    <row r="1810" spans="1:6">
      <c r="A1810" s="1107" t="s">
        <v>9</v>
      </c>
      <c r="B1810" s="2899" t="s">
        <v>7895</v>
      </c>
      <c r="C1810" s="1208" t="s">
        <v>377</v>
      </c>
      <c r="D1810" s="2656">
        <v>1060</v>
      </c>
      <c r="E1810" s="3120"/>
      <c r="F1810" s="1174">
        <f>E1810/D1810</f>
        <v>0</v>
      </c>
    </row>
    <row r="1811" spans="1:6">
      <c r="A1811" s="1107"/>
      <c r="B1811" s="2899"/>
      <c r="C1811" s="1208"/>
      <c r="D1811" s="2656"/>
      <c r="E1811" s="3120"/>
      <c r="F1811" s="1174"/>
    </row>
    <row r="1812" spans="1:6">
      <c r="A1812" s="1107" t="s">
        <v>10</v>
      </c>
      <c r="B1812" s="2899" t="s">
        <v>7896</v>
      </c>
      <c r="C1812" s="1208" t="s">
        <v>377</v>
      </c>
      <c r="D1812" s="2656">
        <v>150</v>
      </c>
      <c r="E1812" s="3120"/>
      <c r="F1812" s="1174">
        <f>E1812/D1812</f>
        <v>0</v>
      </c>
    </row>
    <row r="1813" spans="1:6">
      <c r="A1813" s="1107"/>
      <c r="B1813" s="2847"/>
      <c r="C1813" s="1208"/>
      <c r="D1813" s="2656"/>
      <c r="E1813" s="3120"/>
      <c r="F1813" s="1174"/>
    </row>
    <row r="1814" spans="1:6" ht="20">
      <c r="A1814" s="1107" t="s">
        <v>51</v>
      </c>
      <c r="B1814" s="2847" t="s">
        <v>7897</v>
      </c>
      <c r="C1814" s="1208" t="s">
        <v>31</v>
      </c>
      <c r="D1814" s="2656">
        <v>1</v>
      </c>
      <c r="E1814" s="3120"/>
      <c r="F1814" s="1174">
        <f>E1814/D1814</f>
        <v>0</v>
      </c>
    </row>
    <row r="1815" spans="1:6">
      <c r="A1815" s="1107"/>
      <c r="B1815" s="2899"/>
      <c r="C1815" s="1208"/>
      <c r="D1815" s="2656"/>
      <c r="E1815" s="3120"/>
      <c r="F1815" s="1174"/>
    </row>
    <row r="1816" spans="1:6">
      <c r="A1816" s="1107" t="s">
        <v>11</v>
      </c>
      <c r="B1816" s="2900" t="s">
        <v>7898</v>
      </c>
      <c r="C1816" s="1208" t="s">
        <v>377</v>
      </c>
      <c r="D1816" s="2656">
        <v>115</v>
      </c>
      <c r="E1816" s="3120"/>
      <c r="F1816" s="1174">
        <f>E1816/D1816</f>
        <v>0</v>
      </c>
    </row>
    <row r="1817" spans="1:6">
      <c r="A1817" s="1107"/>
      <c r="B1817" s="2900"/>
      <c r="C1817" s="1208"/>
      <c r="D1817" s="2656"/>
      <c r="E1817" s="3120"/>
      <c r="F1817" s="1174"/>
    </row>
    <row r="1818" spans="1:6">
      <c r="A1818" s="1107" t="s">
        <v>12</v>
      </c>
      <c r="B1818" s="2900" t="s">
        <v>7899</v>
      </c>
      <c r="C1818" s="1208" t="s">
        <v>377</v>
      </c>
      <c r="D1818" s="2656">
        <v>370</v>
      </c>
      <c r="E1818" s="3120"/>
      <c r="F1818" s="1174">
        <f>E1818/D1818</f>
        <v>0</v>
      </c>
    </row>
    <row r="1819" spans="1:6">
      <c r="A1819" s="1107"/>
      <c r="B1819" s="2900"/>
      <c r="C1819" s="1208"/>
      <c r="D1819" s="2656"/>
      <c r="E1819" s="3120"/>
      <c r="F1819" s="1174"/>
    </row>
    <row r="1820" spans="1:6">
      <c r="A1820" s="1107" t="s">
        <v>56</v>
      </c>
      <c r="B1820" s="2900" t="s">
        <v>7900</v>
      </c>
      <c r="C1820" s="1208" t="s">
        <v>4</v>
      </c>
      <c r="D1820" s="2656">
        <v>8</v>
      </c>
      <c r="E1820" s="3120"/>
      <c r="F1820" s="1174">
        <f>E1820/D1820</f>
        <v>0</v>
      </c>
    </row>
    <row r="1821" spans="1:6">
      <c r="A1821" s="1107"/>
      <c r="B1821" s="2900"/>
      <c r="C1821" s="1208"/>
      <c r="D1821" s="2656"/>
      <c r="E1821" s="3120"/>
      <c r="F1821" s="1174"/>
    </row>
    <row r="1822" spans="1:6">
      <c r="A1822" s="1107" t="s">
        <v>57</v>
      </c>
      <c r="B1822" s="2900" t="s">
        <v>7901</v>
      </c>
      <c r="C1822" s="1208" t="s">
        <v>4</v>
      </c>
      <c r="D1822" s="2656">
        <v>6</v>
      </c>
      <c r="E1822" s="3120"/>
      <c r="F1822" s="1174">
        <f>E1822/D1822</f>
        <v>0</v>
      </c>
    </row>
    <row r="1823" spans="1:6">
      <c r="A1823" s="1107"/>
      <c r="B1823" s="2900"/>
      <c r="C1823" s="1208"/>
      <c r="D1823" s="2656"/>
      <c r="E1823" s="3120"/>
      <c r="F1823" s="1174"/>
    </row>
    <row r="1824" spans="1:6">
      <c r="A1824" s="1107" t="s">
        <v>63</v>
      </c>
      <c r="B1824" s="1110" t="s">
        <v>7902</v>
      </c>
      <c r="C1824" s="1208" t="s">
        <v>4</v>
      </c>
      <c r="D1824" s="2656">
        <v>36</v>
      </c>
      <c r="E1824" s="3120"/>
      <c r="F1824" s="1174">
        <f>E1824/D1824</f>
        <v>0</v>
      </c>
    </row>
    <row r="1825" spans="1:6">
      <c r="A1825" s="1107"/>
      <c r="B1825" s="1110"/>
      <c r="C1825" s="1208"/>
      <c r="D1825" s="2656"/>
      <c r="E1825" s="3105"/>
    </row>
    <row r="1826" spans="1:6" ht="20.5">
      <c r="A1826" s="1107" t="s">
        <v>65</v>
      </c>
      <c r="B1826" s="2900" t="s">
        <v>7903</v>
      </c>
      <c r="C1826" s="1208" t="s">
        <v>4</v>
      </c>
      <c r="D1826" s="2656">
        <v>360</v>
      </c>
      <c r="E1826" s="3120"/>
      <c r="F1826" s="1174">
        <f>E1826/D1826</f>
        <v>0</v>
      </c>
    </row>
    <row r="1827" spans="1:6">
      <c r="A1827" s="1107"/>
      <c r="B1827" s="2900"/>
      <c r="C1827" s="1208"/>
      <c r="D1827" s="2656"/>
      <c r="E1827" s="3120"/>
      <c r="F1827" s="1174"/>
    </row>
    <row r="1828" spans="1:6" ht="20.5">
      <c r="A1828" s="1107" t="s">
        <v>73</v>
      </c>
      <c r="B1828" s="2900" t="s">
        <v>7904</v>
      </c>
      <c r="C1828" s="1208" t="s">
        <v>4</v>
      </c>
      <c r="D1828" s="2656">
        <v>995</v>
      </c>
      <c r="E1828" s="3120"/>
      <c r="F1828" s="1174">
        <f>E1828/D1828</f>
        <v>0</v>
      </c>
    </row>
    <row r="1829" spans="1:6">
      <c r="A1829" s="1107"/>
      <c r="B1829" s="2900"/>
      <c r="C1829" s="1208"/>
      <c r="D1829" s="2656"/>
      <c r="E1829" s="3120"/>
      <c r="F1829" s="1174"/>
    </row>
    <row r="1830" spans="1:6" ht="20">
      <c r="A1830" s="1107" t="s">
        <v>88</v>
      </c>
      <c r="B1830" s="2900" t="s">
        <v>7905</v>
      </c>
      <c r="C1830" s="1208" t="s">
        <v>4</v>
      </c>
      <c r="D1830" s="2656">
        <v>425</v>
      </c>
      <c r="E1830" s="3120"/>
      <c r="F1830" s="1174">
        <f>E1830/D1830</f>
        <v>0</v>
      </c>
    </row>
    <row r="1831" spans="1:6">
      <c r="A1831" s="1107"/>
      <c r="B1831" s="2900"/>
      <c r="C1831" s="1208"/>
      <c r="D1831" s="2656"/>
      <c r="E1831" s="3120"/>
      <c r="F1831" s="1174"/>
    </row>
    <row r="1832" spans="1:6">
      <c r="A1832" s="1107" t="s">
        <v>89</v>
      </c>
      <c r="B1832" s="2900" t="s">
        <v>7906</v>
      </c>
      <c r="C1832" s="1208" t="s">
        <v>4</v>
      </c>
      <c r="D1832" s="2656">
        <v>11</v>
      </c>
      <c r="E1832" s="3120"/>
      <c r="F1832" s="1174">
        <f>E1832/D1832</f>
        <v>0</v>
      </c>
    </row>
    <row r="1833" spans="1:6">
      <c r="A1833" s="1107"/>
      <c r="B1833" s="2900"/>
      <c r="C1833" s="1208"/>
      <c r="D1833" s="2656"/>
      <c r="E1833" s="3120"/>
      <c r="F1833" s="1174"/>
    </row>
    <row r="1834" spans="1:6">
      <c r="A1834" s="1107" t="s">
        <v>91</v>
      </c>
      <c r="B1834" s="2900" t="s">
        <v>7907</v>
      </c>
      <c r="C1834" s="1208" t="s">
        <v>4</v>
      </c>
      <c r="D1834" s="2656">
        <v>11</v>
      </c>
      <c r="E1834" s="3120"/>
      <c r="F1834" s="1174">
        <f>E1834/D1834</f>
        <v>0</v>
      </c>
    </row>
    <row r="1835" spans="1:6">
      <c r="A1835" s="1107"/>
      <c r="B1835" s="2900"/>
      <c r="C1835" s="1208"/>
      <c r="D1835" s="2656"/>
      <c r="E1835" s="3120"/>
      <c r="F1835" s="1174"/>
    </row>
    <row r="1836" spans="1:6" ht="20">
      <c r="A1836" s="1107" t="s">
        <v>378</v>
      </c>
      <c r="B1836" s="2900" t="s">
        <v>7908</v>
      </c>
      <c r="C1836" s="1208" t="s">
        <v>4</v>
      </c>
      <c r="D1836" s="2656">
        <v>11</v>
      </c>
      <c r="E1836" s="3120"/>
      <c r="F1836" s="1174">
        <f>E1836/D1836</f>
        <v>0</v>
      </c>
    </row>
    <row r="1837" spans="1:6">
      <c r="A1837" s="1107"/>
      <c r="B1837" s="2899"/>
      <c r="C1837" s="1208"/>
      <c r="D1837" s="2656"/>
      <c r="E1837" s="3120"/>
      <c r="F1837" s="1174"/>
    </row>
    <row r="1838" spans="1:6">
      <c r="A1838" s="1107" t="s">
        <v>379</v>
      </c>
      <c r="B1838" s="1110" t="s">
        <v>7909</v>
      </c>
      <c r="C1838" s="1208" t="s">
        <v>4</v>
      </c>
      <c r="D1838" s="2656">
        <v>106</v>
      </c>
      <c r="E1838" s="3120"/>
      <c r="F1838" s="1174">
        <f>E1838/D1838</f>
        <v>0</v>
      </c>
    </row>
    <row r="1839" spans="1:6">
      <c r="A1839" s="1107"/>
      <c r="B1839" s="1110"/>
      <c r="C1839" s="1208"/>
      <c r="D1839" s="2656"/>
      <c r="E1839" s="3120"/>
      <c r="F1839" s="1174"/>
    </row>
    <row r="1840" spans="1:6">
      <c r="A1840" s="1107" t="s">
        <v>424</v>
      </c>
      <c r="B1840" s="1110" t="s">
        <v>7910</v>
      </c>
      <c r="C1840" s="1208" t="s">
        <v>4</v>
      </c>
      <c r="D1840" s="2656">
        <v>68</v>
      </c>
      <c r="E1840" s="3120"/>
      <c r="F1840" s="1174">
        <f>E1840/D1840</f>
        <v>0</v>
      </c>
    </row>
    <row r="1841" spans="1:6">
      <c r="A1841" s="1107"/>
      <c r="B1841" s="1110"/>
      <c r="C1841" s="1208"/>
      <c r="D1841" s="2656"/>
      <c r="E1841" s="3120"/>
      <c r="F1841" s="1174"/>
    </row>
    <row r="1842" spans="1:6">
      <c r="A1842" s="1107" t="s">
        <v>425</v>
      </c>
      <c r="B1842" s="1110" t="s">
        <v>7911</v>
      </c>
      <c r="C1842" s="1208" t="s">
        <v>4</v>
      </c>
      <c r="D1842" s="2656">
        <v>30</v>
      </c>
      <c r="E1842" s="3120"/>
      <c r="F1842" s="1174">
        <f>E1842/D1842</f>
        <v>0</v>
      </c>
    </row>
    <row r="1843" spans="1:6">
      <c r="A1843" s="1107"/>
      <c r="B1843" s="2847"/>
      <c r="C1843" s="1208"/>
      <c r="D1843" s="2901"/>
      <c r="E1843" s="3120"/>
      <c r="F1843" s="1174"/>
    </row>
    <row r="1844" spans="1:6">
      <c r="A1844" s="1107" t="s">
        <v>426</v>
      </c>
      <c r="B1844" s="1110" t="s">
        <v>7912</v>
      </c>
      <c r="C1844" s="1118" t="s">
        <v>4</v>
      </c>
      <c r="D1844" s="2901">
        <v>24</v>
      </c>
      <c r="E1844" s="3120"/>
      <c r="F1844" s="1174">
        <f>E1844/D1844</f>
        <v>0</v>
      </c>
    </row>
    <row r="1845" spans="1:6">
      <c r="A1845" s="1107"/>
      <c r="B1845" s="1110"/>
      <c r="D1845" s="2902"/>
      <c r="E1845" s="3120"/>
      <c r="F1845" s="1174"/>
    </row>
    <row r="1846" spans="1:6">
      <c r="A1846" s="1107" t="s">
        <v>427</v>
      </c>
      <c r="B1846" s="1110" t="s">
        <v>7913</v>
      </c>
      <c r="C1846" s="1118" t="s">
        <v>4</v>
      </c>
      <c r="D1846" s="2901">
        <v>1</v>
      </c>
      <c r="E1846" s="3120"/>
      <c r="F1846" s="1174">
        <f>E1846/D1846</f>
        <v>0</v>
      </c>
    </row>
    <row r="1847" spans="1:6">
      <c r="A1847" s="1107"/>
      <c r="B1847" s="1110"/>
      <c r="D1847" s="2902"/>
      <c r="E1847" s="3120"/>
      <c r="F1847" s="1174"/>
    </row>
    <row r="1848" spans="1:6">
      <c r="A1848" s="1107" t="s">
        <v>428</v>
      </c>
      <c r="B1848" s="2903" t="s">
        <v>7914</v>
      </c>
      <c r="C1848" s="1208" t="s">
        <v>102</v>
      </c>
      <c r="D1848" s="2656">
        <v>3</v>
      </c>
      <c r="E1848" s="3120"/>
      <c r="F1848" s="1174">
        <f>E1848/D1848</f>
        <v>0</v>
      </c>
    </row>
    <row r="1849" spans="1:6">
      <c r="A1849" s="1107"/>
      <c r="B1849" s="2903"/>
      <c r="C1849" s="1208"/>
      <c r="D1849" s="2656"/>
      <c r="E1849" s="3120"/>
      <c r="F1849" s="1174"/>
    </row>
    <row r="1850" spans="1:6" ht="20">
      <c r="A1850" s="2873" t="s">
        <v>429</v>
      </c>
      <c r="B1850" s="1173" t="s">
        <v>3999</v>
      </c>
      <c r="C1850" s="1208"/>
      <c r="D1850" s="2656"/>
      <c r="E1850" s="3120"/>
      <c r="F1850" s="1174"/>
    </row>
    <row r="1851" spans="1:6">
      <c r="A1851" s="2873"/>
      <c r="B1851" s="1173" t="s">
        <v>7210</v>
      </c>
      <c r="C1851" s="1208" t="s">
        <v>377</v>
      </c>
      <c r="D1851" s="2656">
        <v>20</v>
      </c>
      <c r="E1851" s="3120"/>
      <c r="F1851" s="1174">
        <f>E1851/D1851</f>
        <v>0</v>
      </c>
    </row>
    <row r="1852" spans="1:6">
      <c r="A1852" s="2873"/>
      <c r="B1852" s="1173"/>
      <c r="C1852" s="1208"/>
      <c r="D1852" s="2656"/>
      <c r="E1852" s="3120"/>
      <c r="F1852" s="1174"/>
    </row>
    <row r="1853" spans="1:6" ht="20.5">
      <c r="A1853" s="1117" t="s">
        <v>430</v>
      </c>
      <c r="B1853" s="2904" t="s">
        <v>7915</v>
      </c>
      <c r="C1853" s="1208" t="s">
        <v>377</v>
      </c>
      <c r="D1853" s="2643">
        <v>150</v>
      </c>
      <c r="E1853" s="3120"/>
      <c r="F1853" s="1174">
        <f>E1853/D1853</f>
        <v>0</v>
      </c>
    </row>
    <row r="1854" spans="1:6">
      <c r="A1854" s="1107"/>
      <c r="B1854" s="2903"/>
      <c r="C1854" s="1208"/>
      <c r="D1854" s="2656"/>
      <c r="E1854" s="3120"/>
      <c r="F1854" s="1174"/>
    </row>
    <row r="1855" spans="1:6" ht="20">
      <c r="A1855" s="1107" t="s">
        <v>431</v>
      </c>
      <c r="B1855" s="2857" t="s">
        <v>7027</v>
      </c>
      <c r="C1855" s="1208" t="s">
        <v>31</v>
      </c>
      <c r="D1855" s="2656">
        <v>1</v>
      </c>
      <c r="E1855" s="3120"/>
      <c r="F1855" s="1174">
        <f>E1855/D1855</f>
        <v>0</v>
      </c>
    </row>
    <row r="1856" spans="1:6">
      <c r="A1856" s="2736"/>
      <c r="B1856" s="2905"/>
      <c r="C1856" s="2878"/>
      <c r="D1856" s="2879"/>
      <c r="E1856" s="3158"/>
      <c r="F1856" s="2906"/>
    </row>
    <row r="1857" spans="1:6">
      <c r="A1857" s="1107"/>
      <c r="B1857" s="2898" t="s">
        <v>7109</v>
      </c>
      <c r="C1857" s="1208"/>
      <c r="D1857" s="2656"/>
      <c r="E1857" s="3120"/>
      <c r="F1857" s="2907">
        <f>SUM(F1809:F1856)</f>
        <v>0</v>
      </c>
    </row>
    <row r="1858" spans="1:6">
      <c r="E1858" s="3105"/>
    </row>
    <row r="1859" spans="1:6">
      <c r="E1859" s="3105"/>
    </row>
    <row r="1860" spans="1:6">
      <c r="A1860" s="1215" t="s">
        <v>7097</v>
      </c>
      <c r="B1860" s="1216" t="s">
        <v>4005</v>
      </c>
      <c r="C1860" s="1142"/>
      <c r="D1860" s="1217"/>
      <c r="E1860" s="3159"/>
      <c r="F1860" s="1218"/>
    </row>
    <row r="1861" spans="1:6">
      <c r="A1861" s="1117"/>
      <c r="B1861" s="1124"/>
      <c r="D1861" s="1219"/>
      <c r="E1861" s="3113"/>
      <c r="F1861" s="1220"/>
    </row>
    <row r="1862" spans="1:6" ht="20">
      <c r="A1862" s="1221">
        <v>1</v>
      </c>
      <c r="B1862" s="1222" t="s">
        <v>4007</v>
      </c>
      <c r="C1862" s="1223" t="s">
        <v>31</v>
      </c>
      <c r="D1862" s="1225">
        <v>1</v>
      </c>
      <c r="E1862" s="3116"/>
      <c r="F1862" s="1135">
        <f t="shared" ref="F1862" si="224">E1862*D1862</f>
        <v>0</v>
      </c>
    </row>
    <row r="1863" spans="1:6">
      <c r="A1863" s="1221"/>
      <c r="B1863" s="1222"/>
      <c r="C1863" s="1223"/>
      <c r="D1863" s="1225"/>
      <c r="E1863" s="3155"/>
      <c r="F1863" s="1194"/>
    </row>
    <row r="1864" spans="1:6" ht="20.5">
      <c r="A1864" s="1221" t="s">
        <v>10</v>
      </c>
      <c r="B1864" s="1134" t="s">
        <v>7916</v>
      </c>
      <c r="C1864" s="1223" t="s">
        <v>31</v>
      </c>
      <c r="D1864" s="1225">
        <v>1</v>
      </c>
      <c r="E1864" s="3116"/>
      <c r="F1864" s="1135">
        <f t="shared" ref="F1864" si="225">E1864*D1864</f>
        <v>0</v>
      </c>
    </row>
    <row r="1865" spans="1:6">
      <c r="A1865" s="1221"/>
      <c r="B1865" s="1226"/>
      <c r="C1865" s="1223"/>
      <c r="D1865" s="1225"/>
      <c r="E1865" s="3159"/>
      <c r="F1865" s="1218"/>
    </row>
    <row r="1866" spans="1:6" ht="20">
      <c r="A1866" s="1221" t="s">
        <v>51</v>
      </c>
      <c r="B1866" s="1222" t="s">
        <v>4009</v>
      </c>
      <c r="C1866" s="1223" t="s">
        <v>31</v>
      </c>
      <c r="D1866" s="1225">
        <v>1</v>
      </c>
      <c r="E1866" s="3116"/>
      <c r="F1866" s="1135">
        <f t="shared" ref="F1866" si="226">E1866*D1866</f>
        <v>0</v>
      </c>
    </row>
    <row r="1867" spans="1:6">
      <c r="A1867" s="1221"/>
      <c r="B1867" s="1222"/>
      <c r="C1867" s="1223"/>
      <c r="D1867" s="1225"/>
      <c r="E1867" s="3159"/>
      <c r="F1867" s="1218"/>
    </row>
    <row r="1868" spans="1:6" ht="20">
      <c r="A1868" s="1221" t="s">
        <v>11</v>
      </c>
      <c r="B1868" s="1222" t="s">
        <v>7917</v>
      </c>
      <c r="C1868" s="1223" t="s">
        <v>31</v>
      </c>
      <c r="D1868" s="1225">
        <v>1</v>
      </c>
      <c r="E1868" s="3116"/>
      <c r="F1868" s="1135">
        <f t="shared" ref="F1868" si="227">E1868*D1868</f>
        <v>0</v>
      </c>
    </row>
    <row r="1869" spans="1:6">
      <c r="A1869" s="1221"/>
      <c r="B1869" s="1239"/>
      <c r="C1869" s="1142"/>
      <c r="D1869" s="1217"/>
      <c r="E1869" s="3159"/>
      <c r="F1869" s="1218"/>
    </row>
    <row r="1870" spans="1:6" ht="20">
      <c r="A1870" s="1117" t="s">
        <v>12</v>
      </c>
      <c r="B1870" s="1231" t="s">
        <v>7918</v>
      </c>
      <c r="C1870" s="1118" t="s">
        <v>31</v>
      </c>
      <c r="D1870" s="1219">
        <v>1</v>
      </c>
      <c r="E1870" s="3116"/>
      <c r="F1870" s="1135">
        <f t="shared" ref="F1870" si="228">E1870*D1870</f>
        <v>0</v>
      </c>
    </row>
    <row r="1871" spans="1:6">
      <c r="A1871" s="1117"/>
      <c r="B1871" s="1110"/>
      <c r="D1871" s="1219"/>
      <c r="E1871" s="3105"/>
      <c r="F1871" s="1194"/>
    </row>
    <row r="1872" spans="1:6" ht="20">
      <c r="A1872" s="1227" t="s">
        <v>56</v>
      </c>
      <c r="B1872" s="1231" t="s">
        <v>7919</v>
      </c>
      <c r="C1872" s="1118" t="s">
        <v>31</v>
      </c>
      <c r="D1872" s="1219">
        <v>1</v>
      </c>
      <c r="E1872" s="3116"/>
      <c r="F1872" s="1135">
        <f t="shared" ref="F1872" si="229">E1872*D1872</f>
        <v>0</v>
      </c>
    </row>
    <row r="1873" spans="1:6">
      <c r="A1873" s="1227"/>
      <c r="B1873" s="1231"/>
      <c r="D1873" s="1219"/>
      <c r="E1873" s="3105"/>
      <c r="F1873" s="1194"/>
    </row>
    <row r="1874" spans="1:6" ht="30">
      <c r="A1874" s="1227" t="s">
        <v>57</v>
      </c>
      <c r="B1874" s="1233" t="s">
        <v>7920</v>
      </c>
      <c r="C1874" s="1234" t="s">
        <v>31</v>
      </c>
      <c r="D1874" s="2908">
        <v>1</v>
      </c>
      <c r="E1874" s="3116"/>
      <c r="F1874" s="1135">
        <f t="shared" ref="F1874" si="230">E1874*D1874</f>
        <v>0</v>
      </c>
    </row>
    <row r="1875" spans="1:6">
      <c r="A1875" s="1227"/>
      <c r="B1875" s="1233"/>
      <c r="C1875" s="1234"/>
      <c r="D1875" s="2908"/>
      <c r="E1875" s="3105"/>
      <c r="F1875" s="1194"/>
    </row>
    <row r="1876" spans="1:6" ht="20">
      <c r="A1876" s="1117" t="s">
        <v>63</v>
      </c>
      <c r="B1876" s="1231" t="s">
        <v>4011</v>
      </c>
      <c r="C1876" s="1118" t="s">
        <v>31</v>
      </c>
      <c r="D1876" s="1219">
        <v>1</v>
      </c>
      <c r="E1876" s="3116"/>
      <c r="F1876" s="1135">
        <f t="shared" ref="F1876" si="231">E1876*D1876</f>
        <v>0</v>
      </c>
    </row>
    <row r="1877" spans="1:6">
      <c r="A1877" s="1117"/>
      <c r="B1877" s="1110"/>
      <c r="D1877" s="1219"/>
      <c r="E1877" s="3105"/>
      <c r="F1877" s="1194"/>
    </row>
    <row r="1878" spans="1:6" ht="20">
      <c r="A1878" s="1227" t="s">
        <v>65</v>
      </c>
      <c r="B1878" s="1231" t="s">
        <v>4012</v>
      </c>
      <c r="C1878" s="1118" t="s">
        <v>31</v>
      </c>
      <c r="D1878" s="1219">
        <v>1</v>
      </c>
      <c r="E1878" s="3116"/>
      <c r="F1878" s="1135">
        <f t="shared" ref="F1878" si="232">E1878*D1878</f>
        <v>0</v>
      </c>
    </row>
    <row r="1879" spans="1:6">
      <c r="A1879" s="1227"/>
      <c r="B1879" s="1231"/>
      <c r="D1879" s="1219"/>
      <c r="E1879" s="3105"/>
      <c r="F1879" s="1194"/>
    </row>
    <row r="1880" spans="1:6" ht="30">
      <c r="A1880" s="1227" t="s">
        <v>73</v>
      </c>
      <c r="B1880" s="1233" t="s">
        <v>4013</v>
      </c>
      <c r="C1880" s="1234" t="s">
        <v>31</v>
      </c>
      <c r="D1880" s="2908">
        <v>1</v>
      </c>
      <c r="E1880" s="3116"/>
      <c r="F1880" s="1135">
        <f t="shared" ref="F1880" si="233">E1880*D1880</f>
        <v>0</v>
      </c>
    </row>
    <row r="1881" spans="1:6">
      <c r="A1881" s="1227"/>
      <c r="B1881" s="1233"/>
      <c r="C1881" s="1234"/>
      <c r="D1881" s="2908"/>
      <c r="E1881" s="3105"/>
      <c r="F1881" s="1194"/>
    </row>
    <row r="1882" spans="1:6" ht="20">
      <c r="A1882" s="1117" t="s">
        <v>88</v>
      </c>
      <c r="B1882" s="1235" t="s">
        <v>4014</v>
      </c>
      <c r="C1882" s="1236" t="s">
        <v>31</v>
      </c>
      <c r="D1882" s="2909">
        <v>1</v>
      </c>
      <c r="E1882" s="3116"/>
      <c r="F1882" s="1135">
        <f t="shared" ref="F1882" si="234">E1882*D1882</f>
        <v>0</v>
      </c>
    </row>
    <row r="1883" spans="1:6" ht="14.5">
      <c r="A1883" s="1117"/>
      <c r="B1883" s="1235"/>
      <c r="C1883" s="1236"/>
      <c r="D1883" s="2909"/>
      <c r="E1883" s="3115"/>
      <c r="F1883" s="1143"/>
    </row>
    <row r="1884" spans="1:6" ht="30">
      <c r="A1884" s="1117" t="s">
        <v>89</v>
      </c>
      <c r="B1884" s="1235" t="s">
        <v>4015</v>
      </c>
      <c r="C1884" s="1236" t="s">
        <v>31</v>
      </c>
      <c r="D1884" s="2909">
        <v>1</v>
      </c>
      <c r="E1884" s="3116"/>
      <c r="F1884" s="1135">
        <f t="shared" ref="F1884" si="235">E1884*D1884</f>
        <v>0</v>
      </c>
    </row>
    <row r="1885" spans="1:6">
      <c r="A1885" s="1221"/>
      <c r="B1885" s="1238"/>
      <c r="D1885" s="1219"/>
      <c r="E1885" s="3113"/>
      <c r="F1885" s="1220"/>
    </row>
    <row r="1886" spans="1:6" ht="20.5">
      <c r="A1886" s="1221" t="s">
        <v>91</v>
      </c>
      <c r="B1886" s="1155" t="s">
        <v>4016</v>
      </c>
      <c r="C1886" s="1142" t="s">
        <v>31</v>
      </c>
      <c r="D1886" s="1217">
        <v>1</v>
      </c>
      <c r="E1886" s="3116"/>
      <c r="F1886" s="1135">
        <f t="shared" ref="F1886" si="236">E1886*D1886</f>
        <v>0</v>
      </c>
    </row>
    <row r="1887" spans="1:6">
      <c r="A1887" s="1221"/>
      <c r="B1887" s="1155"/>
      <c r="C1887" s="1142"/>
      <c r="D1887" s="1217"/>
      <c r="E1887" s="3159"/>
      <c r="F1887" s="1218"/>
    </row>
    <row r="1888" spans="1:6">
      <c r="A1888" s="1221" t="s">
        <v>378</v>
      </c>
      <c r="B1888" s="1239" t="s">
        <v>4017</v>
      </c>
      <c r="C1888" s="1142" t="s">
        <v>31</v>
      </c>
      <c r="D1888" s="1217">
        <v>1</v>
      </c>
      <c r="E1888" s="3116"/>
      <c r="F1888" s="1135">
        <f t="shared" ref="F1888" si="237">E1888*D1888</f>
        <v>0</v>
      </c>
    </row>
    <row r="1889" spans="1:6">
      <c r="A1889" s="1158"/>
      <c r="B1889" s="1159"/>
      <c r="C1889" s="1160"/>
      <c r="D1889" s="1219"/>
      <c r="E1889" s="1218"/>
      <c r="F1889" s="1218"/>
    </row>
    <row r="1890" spans="1:6">
      <c r="A1890" s="1117"/>
      <c r="B1890" s="1121" t="s">
        <v>4018</v>
      </c>
      <c r="D1890" s="1240"/>
      <c r="E1890" s="1241"/>
      <c r="F1890" s="2910">
        <f>SUM(F1862:F1889)</f>
        <v>0</v>
      </c>
    </row>
  </sheetData>
  <sheetProtection algorithmName="SHA-512" hashValue="H8p7pEMgo33QvSZndYLO56uGMuh0/bPbPIAZwjYpiTCJ8HWnFrhGRbG3woQlHP/Jx2woXNHv6ciTxx3xI31qHg==" saltValue="99b1cQtTGmh7T7SUAGVdcA==" spinCount="100000" sheet="1" objects="1" scenarios="1"/>
  <mergeCells count="2">
    <mergeCell ref="B1664:C1664"/>
    <mergeCell ref="B1666:C1666"/>
  </mergeCells>
  <conditionalFormatting sqref="B1043">
    <cfRule type="cellIs" dxfId="5" priority="1" stopIfTrue="1" operator="equal">
      <formula>"?"</formula>
    </cfRule>
  </conditionalFormatting>
  <pageMargins left="0.7" right="0.7" top="0.75" bottom="0.75" header="0.3" footer="0.3"/>
  <pageSetup paperSize="9" scale="88" orientation="portrait" r:id="rId1"/>
  <ignoredErrors>
    <ignoredError sqref="F46" evalError="1"/>
    <ignoredError sqref="F1377" formula="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CEFDC-A815-45CB-A6AC-F517D57B6369}">
  <dimension ref="A3:F2085"/>
  <sheetViews>
    <sheetView view="pageBreakPreview" zoomScaleNormal="100" zoomScaleSheetLayoutView="100" workbookViewId="0">
      <selection activeCell="F16" sqref="F16"/>
    </sheetView>
  </sheetViews>
  <sheetFormatPr defaultRowHeight="14.5"/>
  <cols>
    <col min="1" max="1" width="8" style="745" customWidth="1"/>
    <col min="2" max="2" width="52.54296875" style="638" customWidth="1"/>
    <col min="3" max="3" width="6.54296875" style="1275" customWidth="1"/>
    <col min="4" max="4" width="9.54296875" style="2913" customWidth="1"/>
    <col min="5" max="5" width="11.26953125" style="1143" customWidth="1"/>
    <col min="6" max="6" width="12.81640625" style="1143" customWidth="1"/>
  </cols>
  <sheetData>
    <row r="3" spans="1:6" s="376" customFormat="1" ht="18">
      <c r="A3" s="98"/>
      <c r="B3" s="2655" t="s">
        <v>7942</v>
      </c>
      <c r="C3" s="98"/>
      <c r="E3" s="1792"/>
      <c r="F3" s="1792"/>
    </row>
    <row r="6" spans="1:6" s="1113" customFormat="1" ht="18">
      <c r="A6" s="1100" t="s">
        <v>3844</v>
      </c>
      <c r="B6" s="1101"/>
      <c r="C6" s="1102"/>
    </row>
    <row r="7" spans="1:6" s="1113" customFormat="1" ht="14">
      <c r="A7" s="1103"/>
      <c r="B7" s="1104"/>
      <c r="C7" s="1105"/>
    </row>
    <row r="8" spans="1:6" s="1113" customFormat="1" ht="21">
      <c r="A8" s="1103"/>
      <c r="B8" s="1106" t="s">
        <v>3845</v>
      </c>
      <c r="C8" s="1105"/>
    </row>
    <row r="9" spans="1:6" s="1113" customFormat="1" ht="14">
      <c r="A9" s="1103"/>
      <c r="B9" s="1106" t="s">
        <v>3846</v>
      </c>
      <c r="C9" s="1105"/>
    </row>
    <row r="10" spans="1:6" s="1113" customFormat="1" ht="14">
      <c r="A10" s="1103"/>
      <c r="B10" s="1104"/>
      <c r="C10" s="1105"/>
    </row>
    <row r="11" spans="1:6" s="1113" customFormat="1" ht="21">
      <c r="A11" s="1103"/>
      <c r="B11" s="1108" t="s">
        <v>3847</v>
      </c>
      <c r="C11" s="1105"/>
    </row>
    <row r="12" spans="1:6" s="1113" customFormat="1" ht="14">
      <c r="A12" s="1103"/>
      <c r="B12" s="1108"/>
      <c r="C12" s="1105"/>
    </row>
    <row r="13" spans="1:6" s="1113" customFormat="1" ht="42">
      <c r="A13" s="1103"/>
      <c r="B13" s="1108" t="s">
        <v>3848</v>
      </c>
      <c r="C13" s="1105"/>
    </row>
    <row r="14" spans="1:6" s="1113" customFormat="1" ht="14">
      <c r="A14" s="1103"/>
      <c r="B14" s="1108"/>
      <c r="C14" s="1105"/>
    </row>
    <row r="15" spans="1:6" s="1113" customFormat="1" ht="31.5">
      <c r="A15" s="1103"/>
      <c r="B15" s="1108" t="s">
        <v>3849</v>
      </c>
      <c r="C15" s="1105"/>
    </row>
    <row r="16" spans="1:6" s="1113" customFormat="1" ht="14">
      <c r="A16" s="1103"/>
      <c r="B16" s="1108"/>
      <c r="C16" s="1105"/>
    </row>
    <row r="17" spans="1:6" s="1113" customFormat="1" ht="31.5">
      <c r="A17" s="1103"/>
      <c r="B17" s="1108" t="s">
        <v>3850</v>
      </c>
      <c r="C17" s="1105"/>
    </row>
    <row r="18" spans="1:6" s="1113" customFormat="1" ht="14">
      <c r="A18" s="1103"/>
      <c r="B18" s="1108"/>
      <c r="C18" s="1105"/>
    </row>
    <row r="19" spans="1:6" s="1113" customFormat="1" ht="21">
      <c r="A19" s="1103"/>
      <c r="B19" s="1108" t="s">
        <v>3851</v>
      </c>
      <c r="C19" s="1105"/>
    </row>
    <row r="20" spans="1:6" s="1113" customFormat="1" ht="14">
      <c r="A20" s="1103"/>
      <c r="B20" s="1108"/>
      <c r="C20" s="1105"/>
    </row>
    <row r="21" spans="1:6" s="1113" customFormat="1" ht="14">
      <c r="A21" s="1103"/>
      <c r="B21" s="1108" t="s">
        <v>3852</v>
      </c>
      <c r="C21" s="1105"/>
    </row>
    <row r="22" spans="1:6" s="1113" customFormat="1" ht="14">
      <c r="A22" s="1103"/>
      <c r="B22" s="1104"/>
      <c r="C22" s="1105"/>
    </row>
    <row r="23" spans="1:6" s="1113" customFormat="1" ht="21">
      <c r="A23" s="1103"/>
      <c r="B23" s="1112" t="s">
        <v>3853</v>
      </c>
      <c r="C23" s="1105"/>
    </row>
    <row r="24" spans="1:6" s="1113" customFormat="1" ht="14">
      <c r="A24" s="1103"/>
      <c r="B24" s="1112"/>
      <c r="C24" s="1105"/>
    </row>
    <row r="25" spans="1:6" s="1113" customFormat="1" ht="14">
      <c r="A25" s="1103"/>
      <c r="B25" s="1106" t="s">
        <v>3854</v>
      </c>
      <c r="C25" s="1105"/>
    </row>
    <row r="26" spans="1:6" s="1113" customFormat="1" ht="14">
      <c r="C26" s="1114"/>
    </row>
    <row r="27" spans="1:6" s="1113" customFormat="1" ht="14">
      <c r="A27" s="2653" t="s">
        <v>3856</v>
      </c>
      <c r="B27" s="1113" t="s">
        <v>3884</v>
      </c>
      <c r="C27" s="1114"/>
      <c r="F27" s="1114">
        <f>F138</f>
        <v>0</v>
      </c>
    </row>
    <row r="28" spans="1:6" s="1113" customFormat="1" ht="14">
      <c r="A28" s="2653" t="s">
        <v>3857</v>
      </c>
      <c r="B28" s="1113" t="s">
        <v>3899</v>
      </c>
      <c r="C28" s="1114"/>
      <c r="F28" s="1114">
        <f>F219</f>
        <v>0</v>
      </c>
    </row>
    <row r="29" spans="1:6" s="1113" customFormat="1" ht="14">
      <c r="A29" s="2653" t="s">
        <v>3858</v>
      </c>
      <c r="B29" s="1113" t="s">
        <v>3940</v>
      </c>
      <c r="C29" s="1114"/>
      <c r="F29" s="1114">
        <f>F563</f>
        <v>0</v>
      </c>
    </row>
    <row r="30" spans="1:6" s="1113" customFormat="1" ht="14">
      <c r="A30" s="2653" t="s">
        <v>3859</v>
      </c>
      <c r="B30" s="1113" t="s">
        <v>3971</v>
      </c>
      <c r="C30" s="1114"/>
      <c r="F30" s="1114">
        <f>F1023</f>
        <v>0</v>
      </c>
    </row>
    <row r="31" spans="1:6" s="1113" customFormat="1" ht="14">
      <c r="A31" s="2653" t="s">
        <v>3860</v>
      </c>
      <c r="B31" s="1113" t="s">
        <v>7101</v>
      </c>
      <c r="C31" s="1114"/>
      <c r="F31" s="1114">
        <f>F1072</f>
        <v>0</v>
      </c>
    </row>
    <row r="32" spans="1:6" s="1113" customFormat="1" ht="14">
      <c r="A32" s="2653" t="s">
        <v>3861</v>
      </c>
      <c r="B32" s="1113" t="s">
        <v>3977</v>
      </c>
      <c r="C32" s="1114"/>
      <c r="F32" s="1114">
        <f>F1279</f>
        <v>0</v>
      </c>
    </row>
    <row r="33" spans="1:6" s="1113" customFormat="1" ht="14">
      <c r="A33" s="2653" t="s">
        <v>3862</v>
      </c>
      <c r="B33" s="1113" t="s">
        <v>7103</v>
      </c>
      <c r="C33" s="1114"/>
      <c r="F33" s="1114">
        <f>F1497</f>
        <v>0</v>
      </c>
    </row>
    <row r="34" spans="1:6" s="1113" customFormat="1" ht="14">
      <c r="A34" s="2653" t="s">
        <v>3863</v>
      </c>
      <c r="B34" s="1113" t="s">
        <v>7104</v>
      </c>
      <c r="C34" s="1114"/>
      <c r="F34" s="1114">
        <f>F1539</f>
        <v>0</v>
      </c>
    </row>
    <row r="35" spans="1:6" s="1113" customFormat="1" ht="14">
      <c r="A35" s="2653" t="s">
        <v>7086</v>
      </c>
      <c r="B35" s="1113" t="s">
        <v>7105</v>
      </c>
      <c r="C35" s="1114"/>
      <c r="F35" s="1114">
        <f>F1586</f>
        <v>0</v>
      </c>
    </row>
    <row r="36" spans="1:6" s="1113" customFormat="1" ht="14">
      <c r="A36" s="2653" t="s">
        <v>7087</v>
      </c>
      <c r="B36" s="2650" t="s">
        <v>7106</v>
      </c>
      <c r="C36" s="1114"/>
      <c r="F36" s="1114">
        <f>F1626</f>
        <v>0</v>
      </c>
    </row>
    <row r="37" spans="1:6" s="1113" customFormat="1" ht="14">
      <c r="A37" s="2653" t="s">
        <v>7088</v>
      </c>
      <c r="B37" s="2650" t="s">
        <v>4004</v>
      </c>
      <c r="C37" s="1114"/>
      <c r="F37" s="1114">
        <f>F1713</f>
        <v>0</v>
      </c>
    </row>
    <row r="38" spans="1:6" s="1113" customFormat="1" ht="14">
      <c r="A38" s="2653" t="s">
        <v>7089</v>
      </c>
      <c r="B38" s="2650" t="s">
        <v>7093</v>
      </c>
      <c r="C38" s="1114"/>
      <c r="F38" s="1114">
        <f>F1781</f>
        <v>0</v>
      </c>
    </row>
    <row r="39" spans="1:6" s="1113" customFormat="1" ht="14">
      <c r="A39" s="2653" t="s">
        <v>7090</v>
      </c>
      <c r="B39" s="1113" t="s">
        <v>7939</v>
      </c>
      <c r="C39" s="1114"/>
      <c r="F39" s="1114">
        <f>F1781</f>
        <v>0</v>
      </c>
    </row>
    <row r="40" spans="1:6" s="1113" customFormat="1" ht="14">
      <c r="A40" s="2653" t="s">
        <v>7091</v>
      </c>
      <c r="B40" s="1113" t="s">
        <v>7940</v>
      </c>
      <c r="C40" s="1114"/>
      <c r="F40" s="1114">
        <f>F1820</f>
        <v>0</v>
      </c>
    </row>
    <row r="41" spans="1:6" s="1113" customFormat="1" ht="14">
      <c r="A41" s="2653" t="s">
        <v>7092</v>
      </c>
      <c r="B41" s="2650" t="s">
        <v>7108</v>
      </c>
      <c r="C41" s="1114"/>
      <c r="F41" s="1114">
        <f>F1900</f>
        <v>0</v>
      </c>
    </row>
    <row r="42" spans="1:6" s="1113" customFormat="1" ht="14">
      <c r="A42" s="2653" t="s">
        <v>7094</v>
      </c>
      <c r="B42" s="2650" t="s">
        <v>7109</v>
      </c>
      <c r="C42" s="1114"/>
      <c r="F42" s="1114">
        <f>F1949</f>
        <v>0</v>
      </c>
    </row>
    <row r="43" spans="1:6" s="1113" customFormat="1" ht="14">
      <c r="A43" s="2653" t="s">
        <v>7095</v>
      </c>
      <c r="B43" s="1113" t="s">
        <v>7941</v>
      </c>
      <c r="C43" s="1114"/>
      <c r="F43" s="1114">
        <f>F2052</f>
        <v>0</v>
      </c>
    </row>
    <row r="44" spans="1:6" s="1113" customFormat="1" ht="14">
      <c r="A44" s="2653" t="s">
        <v>7096</v>
      </c>
      <c r="B44" s="2650" t="s">
        <v>4018</v>
      </c>
      <c r="C44" s="1114"/>
      <c r="F44" s="1114">
        <f>F2085</f>
        <v>0</v>
      </c>
    </row>
    <row r="45" spans="1:6" s="1113" customFormat="1" ht="14">
      <c r="A45" s="1115"/>
      <c r="B45" s="1115"/>
      <c r="C45" s="1116"/>
      <c r="D45" s="1115"/>
      <c r="E45" s="1115"/>
      <c r="F45" s="1116"/>
    </row>
    <row r="46" spans="1:6" s="1113" customFormat="1" ht="14">
      <c r="B46" s="1113" t="s">
        <v>3864</v>
      </c>
      <c r="C46" s="1114"/>
      <c r="F46" s="1114">
        <f>SUM(F27:F44)</f>
        <v>0</v>
      </c>
    </row>
    <row r="51" spans="1:6" ht="12.5">
      <c r="A51" s="2637" t="s">
        <v>3865</v>
      </c>
      <c r="B51" s="2637" t="s">
        <v>3866</v>
      </c>
      <c r="C51" s="2638" t="s">
        <v>384</v>
      </c>
      <c r="D51" s="2639" t="s">
        <v>385</v>
      </c>
      <c r="E51" s="2640"/>
      <c r="F51" s="2640" t="s">
        <v>3868</v>
      </c>
    </row>
    <row r="52" spans="1:6" ht="12.5">
      <c r="A52" s="1117"/>
      <c r="B52" s="1117"/>
      <c r="C52" s="1118"/>
      <c r="D52" s="2684"/>
      <c r="E52" s="1119"/>
      <c r="F52" s="1119"/>
    </row>
    <row r="53" spans="1:6" ht="12.5">
      <c r="A53" s="1120" t="s">
        <v>3856</v>
      </c>
      <c r="B53" s="2683" t="s">
        <v>3869</v>
      </c>
      <c r="C53" s="1118"/>
      <c r="D53" s="2643"/>
      <c r="E53" s="1123"/>
      <c r="F53" s="1123"/>
    </row>
    <row r="54" spans="1:6" ht="12.5">
      <c r="A54" s="1120"/>
      <c r="B54" s="2683" t="s">
        <v>3870</v>
      </c>
      <c r="C54" s="1118"/>
      <c r="D54" s="2643"/>
      <c r="E54" s="1123"/>
      <c r="F54" s="1123"/>
    </row>
    <row r="55" spans="1:6" ht="12.5">
      <c r="A55" s="1117"/>
      <c r="B55" s="2645"/>
      <c r="C55" s="1118"/>
      <c r="D55" s="2643"/>
      <c r="E55" s="1123"/>
      <c r="F55" s="1123"/>
    </row>
    <row r="56" spans="1:6" ht="90.5">
      <c r="A56" s="1125" t="s">
        <v>9</v>
      </c>
      <c r="B56" s="1126" t="s">
        <v>7038</v>
      </c>
      <c r="C56" s="2911" t="s">
        <v>4</v>
      </c>
      <c r="D56" s="2666">
        <f>79-20</f>
        <v>59</v>
      </c>
      <c r="E56" s="3105"/>
      <c r="F56" s="1123">
        <f>E56*D56</f>
        <v>0</v>
      </c>
    </row>
    <row r="57" spans="1:6" ht="12.5">
      <c r="A57" s="1133"/>
      <c r="B57" s="1130"/>
      <c r="C57" s="1133"/>
      <c r="D57" s="2912"/>
      <c r="E57" s="3105"/>
      <c r="F57" s="1123"/>
    </row>
    <row r="58" spans="1:6" ht="140.5">
      <c r="A58" s="1125" t="s">
        <v>10</v>
      </c>
      <c r="B58" s="1130" t="s">
        <v>7039</v>
      </c>
      <c r="C58" s="2911" t="s">
        <v>4</v>
      </c>
      <c r="D58" s="2666">
        <f>32-15</f>
        <v>17</v>
      </c>
      <c r="E58" s="3105"/>
      <c r="F58" s="1123">
        <f>E58*D58</f>
        <v>0</v>
      </c>
    </row>
    <row r="59" spans="1:6" ht="12.5">
      <c r="A59" s="1133"/>
      <c r="B59" s="1130"/>
      <c r="C59" s="1133"/>
      <c r="D59" s="2912"/>
      <c r="E59" s="3105"/>
      <c r="F59" s="1123"/>
    </row>
    <row r="60" spans="1:6" ht="140.5">
      <c r="A60" s="1125" t="s">
        <v>51</v>
      </c>
      <c r="B60" s="1126" t="s">
        <v>7040</v>
      </c>
      <c r="C60" s="2911" t="s">
        <v>4</v>
      </c>
      <c r="D60" s="2666">
        <f>16-13</f>
        <v>3</v>
      </c>
      <c r="E60" s="3105"/>
      <c r="F60" s="1123">
        <f>E60*D60</f>
        <v>0</v>
      </c>
    </row>
    <row r="61" spans="1:6" ht="12.5">
      <c r="A61" s="1133"/>
      <c r="B61" s="1130"/>
      <c r="C61" s="1133"/>
      <c r="D61" s="2912"/>
      <c r="E61" s="3105"/>
      <c r="F61" s="1123"/>
    </row>
    <row r="62" spans="1:6" ht="70.5">
      <c r="A62" s="1125" t="s">
        <v>11</v>
      </c>
      <c r="B62" s="1130" t="s">
        <v>7041</v>
      </c>
      <c r="C62" s="2911" t="s">
        <v>4</v>
      </c>
      <c r="D62" s="2666">
        <f>24-7</f>
        <v>17</v>
      </c>
      <c r="E62" s="3105"/>
      <c r="F62" s="1123">
        <f>E62*D62</f>
        <v>0</v>
      </c>
    </row>
    <row r="63" spans="1:6" ht="12.5">
      <c r="A63" s="1125"/>
      <c r="B63" s="1130"/>
      <c r="C63" s="2911"/>
      <c r="D63" s="2666"/>
      <c r="E63" s="3105"/>
      <c r="F63" s="1123"/>
    </row>
    <row r="64" spans="1:6" ht="121">
      <c r="A64" s="1125" t="s">
        <v>12</v>
      </c>
      <c r="B64" s="1126" t="s">
        <v>7043</v>
      </c>
      <c r="C64" s="2911" t="s">
        <v>4</v>
      </c>
      <c r="D64" s="2666">
        <f>215-99</f>
        <v>116</v>
      </c>
      <c r="E64" s="3105"/>
      <c r="F64" s="1123">
        <f>E64*D64</f>
        <v>0</v>
      </c>
    </row>
    <row r="65" spans="1:6" ht="12.5">
      <c r="A65" s="1133"/>
      <c r="B65" s="1130"/>
      <c r="C65" s="1133"/>
      <c r="D65" s="2912"/>
      <c r="E65" s="3105"/>
      <c r="F65" s="1123"/>
    </row>
    <row r="66" spans="1:6" ht="110.5">
      <c r="A66" s="1125" t="s">
        <v>56</v>
      </c>
      <c r="B66" s="1130" t="s">
        <v>7044</v>
      </c>
      <c r="C66" s="1133" t="s">
        <v>4</v>
      </c>
      <c r="D66" s="2912">
        <v>1</v>
      </c>
      <c r="E66" s="3105"/>
      <c r="F66" s="1123">
        <f>E66*D66</f>
        <v>0</v>
      </c>
    </row>
    <row r="67" spans="1:6" ht="12.5">
      <c r="A67" s="1125"/>
      <c r="B67" s="1130"/>
      <c r="C67" s="1133"/>
      <c r="D67" s="2912"/>
      <c r="E67" s="3105"/>
      <c r="F67" s="1123"/>
    </row>
    <row r="68" spans="1:6" ht="170.5">
      <c r="A68" s="1125" t="s">
        <v>57</v>
      </c>
      <c r="B68" s="1130" t="s">
        <v>7047</v>
      </c>
      <c r="C68" s="1133" t="s">
        <v>4</v>
      </c>
      <c r="D68" s="2912">
        <f>1226-269</f>
        <v>957</v>
      </c>
      <c r="E68" s="3105"/>
      <c r="F68" s="1123">
        <f>E68*D68</f>
        <v>0</v>
      </c>
    </row>
    <row r="69" spans="1:6" ht="12.5">
      <c r="A69" s="1125"/>
      <c r="B69" s="1130"/>
      <c r="C69" s="1133"/>
      <c r="D69" s="2912"/>
      <c r="E69" s="3105"/>
      <c r="F69" s="1123"/>
    </row>
    <row r="70" spans="1:6" ht="100.5">
      <c r="A70" s="1125" t="s">
        <v>63</v>
      </c>
      <c r="B70" s="1130" t="s">
        <v>7921</v>
      </c>
      <c r="C70" s="1133" t="s">
        <v>4</v>
      </c>
      <c r="D70" s="2912">
        <v>106</v>
      </c>
      <c r="E70" s="3105"/>
      <c r="F70" s="1123">
        <f>E70*D70</f>
        <v>0</v>
      </c>
    </row>
    <row r="71" spans="1:6" ht="12.5">
      <c r="A71" s="1125"/>
      <c r="B71" s="1130"/>
      <c r="C71" s="1133"/>
      <c r="D71" s="2912"/>
      <c r="E71" s="3105"/>
      <c r="F71" s="1123"/>
    </row>
    <row r="72" spans="1:6" ht="100.5">
      <c r="A72" s="1125" t="s">
        <v>65</v>
      </c>
      <c r="B72" s="1130" t="s">
        <v>7922</v>
      </c>
      <c r="C72" s="1133" t="s">
        <v>4</v>
      </c>
      <c r="D72" s="2912">
        <v>46</v>
      </c>
      <c r="E72" s="3105"/>
      <c r="F72" s="1123">
        <f>E72*D72</f>
        <v>0</v>
      </c>
    </row>
    <row r="73" spans="1:6" ht="12.5">
      <c r="A73" s="1125"/>
      <c r="B73" s="1130"/>
      <c r="C73" s="1133"/>
      <c r="D73" s="2912"/>
      <c r="E73" s="3105"/>
      <c r="F73" s="1123"/>
    </row>
    <row r="74" spans="1:6" ht="190.5">
      <c r="A74" s="1125" t="s">
        <v>73</v>
      </c>
      <c r="B74" s="1130" t="s">
        <v>7048</v>
      </c>
      <c r="C74" s="1133" t="s">
        <v>4</v>
      </c>
      <c r="D74" s="2912">
        <f>90-9</f>
        <v>81</v>
      </c>
      <c r="E74" s="3105"/>
      <c r="F74" s="1123">
        <f>E74*D74</f>
        <v>0</v>
      </c>
    </row>
    <row r="75" spans="1:6" ht="12.5">
      <c r="A75" s="1125"/>
      <c r="B75" s="1130"/>
      <c r="C75" s="1133"/>
      <c r="D75" s="2912"/>
      <c r="E75" s="3105"/>
      <c r="F75" s="1123"/>
    </row>
    <row r="76" spans="1:6" ht="80.5">
      <c r="A76" s="1125" t="s">
        <v>88</v>
      </c>
      <c r="B76" s="1130" t="s">
        <v>7923</v>
      </c>
      <c r="C76" s="1133" t="s">
        <v>4</v>
      </c>
      <c r="D76" s="2912">
        <v>1</v>
      </c>
      <c r="E76" s="3105"/>
      <c r="F76" s="1123">
        <f>E76*D76</f>
        <v>0</v>
      </c>
    </row>
    <row r="77" spans="1:6" ht="12.5">
      <c r="A77" s="1125"/>
      <c r="B77" s="1130"/>
      <c r="C77" s="1133"/>
      <c r="D77" s="2912"/>
      <c r="E77" s="3105"/>
      <c r="F77" s="1123"/>
    </row>
    <row r="78" spans="1:6" ht="80">
      <c r="A78" s="1125" t="s">
        <v>89</v>
      </c>
      <c r="B78" s="1130" t="s">
        <v>7049</v>
      </c>
      <c r="C78" s="745"/>
      <c r="E78" s="3160"/>
      <c r="F78" s="745"/>
    </row>
    <row r="79" spans="1:6" ht="12.5">
      <c r="A79" s="1125"/>
      <c r="B79" s="1130" t="s">
        <v>7050</v>
      </c>
      <c r="C79" s="1133" t="s">
        <v>4</v>
      </c>
      <c r="D79" s="2912">
        <f>282-66</f>
        <v>216</v>
      </c>
      <c r="E79" s="3105"/>
      <c r="F79" s="1123">
        <f t="shared" ref="F79:F91" si="0">E79*D79</f>
        <v>0</v>
      </c>
    </row>
    <row r="80" spans="1:6" ht="12.5">
      <c r="A80" s="1125"/>
      <c r="B80" s="1130" t="s">
        <v>7051</v>
      </c>
      <c r="C80" s="1133" t="s">
        <v>4</v>
      </c>
      <c r="D80" s="2912">
        <f>46-5</f>
        <v>41</v>
      </c>
      <c r="E80" s="3105"/>
      <c r="F80" s="1123">
        <f t="shared" si="0"/>
        <v>0</v>
      </c>
    </row>
    <row r="81" spans="1:6" ht="12.5">
      <c r="A81" s="1125"/>
      <c r="B81" s="1130" t="s">
        <v>7052</v>
      </c>
      <c r="C81" s="1133" t="s">
        <v>4</v>
      </c>
      <c r="D81" s="2912">
        <f>11-7</f>
        <v>4</v>
      </c>
      <c r="E81" s="3105"/>
      <c r="F81" s="1123">
        <f t="shared" si="0"/>
        <v>0</v>
      </c>
    </row>
    <row r="82" spans="1:6" ht="12.5">
      <c r="A82" s="1125"/>
      <c r="B82" s="1130" t="s">
        <v>7053</v>
      </c>
      <c r="C82" s="1133" t="s">
        <v>4</v>
      </c>
      <c r="D82" s="2912">
        <v>6</v>
      </c>
      <c r="E82" s="3105"/>
      <c r="F82" s="1123">
        <f t="shared" si="0"/>
        <v>0</v>
      </c>
    </row>
    <row r="83" spans="1:6" ht="12.5">
      <c r="A83" s="1125"/>
      <c r="B83" s="1130" t="s">
        <v>7054</v>
      </c>
      <c r="C83" s="1133" t="s">
        <v>4</v>
      </c>
      <c r="D83" s="2912">
        <v>3</v>
      </c>
      <c r="E83" s="3105"/>
      <c r="F83" s="1123">
        <f t="shared" si="0"/>
        <v>0</v>
      </c>
    </row>
    <row r="84" spans="1:6" ht="12.5">
      <c r="A84" s="1125"/>
      <c r="B84" s="1130" t="s">
        <v>7055</v>
      </c>
      <c r="C84" s="1133" t="s">
        <v>4</v>
      </c>
      <c r="D84" s="2912">
        <f>361-36</f>
        <v>325</v>
      </c>
      <c r="E84" s="3105"/>
      <c r="F84" s="1123">
        <f t="shared" si="0"/>
        <v>0</v>
      </c>
    </row>
    <row r="85" spans="1:6" ht="12.5">
      <c r="A85" s="1125"/>
      <c r="B85" s="1130" t="s">
        <v>7056</v>
      </c>
      <c r="C85" s="1133" t="s">
        <v>4</v>
      </c>
      <c r="D85" s="2912">
        <f>383-51</f>
        <v>332</v>
      </c>
      <c r="E85" s="3105"/>
      <c r="F85" s="1123">
        <f t="shared" si="0"/>
        <v>0</v>
      </c>
    </row>
    <row r="86" spans="1:6" ht="12.5">
      <c r="A86" s="1125"/>
      <c r="B86" s="1130" t="s">
        <v>7057</v>
      </c>
      <c r="C86" s="1133" t="s">
        <v>4</v>
      </c>
      <c r="D86" s="2912">
        <f>500-100</f>
        <v>400</v>
      </c>
      <c r="E86" s="3105"/>
      <c r="F86" s="1123">
        <f t="shared" si="0"/>
        <v>0</v>
      </c>
    </row>
    <row r="87" spans="1:6" ht="12.5">
      <c r="A87" s="1125"/>
      <c r="B87" s="1130" t="s">
        <v>7058</v>
      </c>
      <c r="C87" s="1133" t="s">
        <v>4</v>
      </c>
      <c r="D87" s="2912">
        <f>380-75</f>
        <v>305</v>
      </c>
      <c r="E87" s="3105"/>
      <c r="F87" s="1123">
        <f t="shared" si="0"/>
        <v>0</v>
      </c>
    </row>
    <row r="88" spans="1:6" ht="12.5">
      <c r="A88" s="1125"/>
      <c r="B88" s="1130" t="s">
        <v>7059</v>
      </c>
      <c r="C88" s="1133" t="s">
        <v>4</v>
      </c>
      <c r="D88" s="2912">
        <v>1</v>
      </c>
      <c r="E88" s="3105"/>
      <c r="F88" s="1123">
        <f t="shared" si="0"/>
        <v>0</v>
      </c>
    </row>
    <row r="89" spans="1:6" ht="12.5">
      <c r="A89" s="1125"/>
      <c r="B89" s="1130" t="s">
        <v>7060</v>
      </c>
      <c r="C89" s="1133" t="s">
        <v>4</v>
      </c>
      <c r="D89" s="2912">
        <v>15</v>
      </c>
      <c r="E89" s="3105"/>
      <c r="F89" s="1123">
        <f t="shared" si="0"/>
        <v>0</v>
      </c>
    </row>
    <row r="90" spans="1:6" ht="12.5">
      <c r="A90" s="1125"/>
      <c r="B90" s="1130" t="s">
        <v>7061</v>
      </c>
      <c r="C90" s="1133" t="s">
        <v>4</v>
      </c>
      <c r="D90" s="2912">
        <f>1450-250</f>
        <v>1200</v>
      </c>
      <c r="E90" s="3105"/>
      <c r="F90" s="1123">
        <f t="shared" si="0"/>
        <v>0</v>
      </c>
    </row>
    <row r="91" spans="1:6" ht="12.5">
      <c r="A91" s="1125"/>
      <c r="B91" s="1130" t="s">
        <v>7062</v>
      </c>
      <c r="C91" s="1133" t="s">
        <v>4</v>
      </c>
      <c r="D91" s="2912">
        <v>1200</v>
      </c>
      <c r="E91" s="3105"/>
      <c r="F91" s="1123">
        <f t="shared" si="0"/>
        <v>0</v>
      </c>
    </row>
    <row r="92" spans="1:6" ht="12.5">
      <c r="A92" s="1125"/>
      <c r="B92" s="1130"/>
      <c r="C92" s="1133"/>
      <c r="D92" s="2912"/>
      <c r="E92" s="3105"/>
      <c r="F92" s="1123"/>
    </row>
    <row r="93" spans="1:6" ht="60.5">
      <c r="A93" s="1125" t="s">
        <v>91</v>
      </c>
      <c r="B93" s="1130" t="s">
        <v>7924</v>
      </c>
      <c r="C93" s="1133" t="s">
        <v>4</v>
      </c>
      <c r="D93" s="2912">
        <v>4</v>
      </c>
      <c r="E93" s="3105"/>
      <c r="F93" s="1123">
        <f>E93*D93</f>
        <v>0</v>
      </c>
    </row>
    <row r="94" spans="1:6" ht="12.5">
      <c r="A94" s="1125"/>
      <c r="B94" s="1130"/>
      <c r="C94" s="1133"/>
      <c r="D94" s="2912"/>
      <c r="E94" s="3105"/>
      <c r="F94" s="1123"/>
    </row>
    <row r="95" spans="1:6" ht="20">
      <c r="A95" s="1125" t="s">
        <v>378</v>
      </c>
      <c r="B95" s="1130" t="s">
        <v>7925</v>
      </c>
      <c r="C95" s="1133" t="s">
        <v>4</v>
      </c>
      <c r="D95" s="2912">
        <v>84</v>
      </c>
      <c r="E95" s="3105"/>
      <c r="F95" s="1123">
        <f>E95*D95</f>
        <v>0</v>
      </c>
    </row>
    <row r="96" spans="1:6" ht="12.5">
      <c r="A96" s="1125"/>
      <c r="B96" s="1130"/>
      <c r="C96" s="1133"/>
      <c r="D96" s="2912"/>
      <c r="E96" s="3105"/>
      <c r="F96" s="1123"/>
    </row>
    <row r="97" spans="1:6" ht="31.5">
      <c r="A97" s="1125" t="s">
        <v>379</v>
      </c>
      <c r="B97" s="1130" t="s">
        <v>7926</v>
      </c>
      <c r="C97" s="1133" t="s">
        <v>4</v>
      </c>
      <c r="D97" s="2912">
        <v>85</v>
      </c>
      <c r="E97" s="3105"/>
      <c r="F97" s="1123">
        <f>E97*D97</f>
        <v>0</v>
      </c>
    </row>
    <row r="98" spans="1:6" ht="12.5">
      <c r="A98" s="1125"/>
      <c r="B98" s="1130"/>
      <c r="C98" s="1133"/>
      <c r="D98" s="2912"/>
      <c r="E98" s="3105"/>
      <c r="F98" s="1123"/>
    </row>
    <row r="99" spans="1:6" ht="31.5">
      <c r="A99" s="1125" t="s">
        <v>424</v>
      </c>
      <c r="B99" s="1130" t="s">
        <v>7927</v>
      </c>
      <c r="C99" s="1133" t="s">
        <v>4</v>
      </c>
      <c r="D99" s="2912">
        <v>3</v>
      </c>
      <c r="E99" s="3105"/>
      <c r="F99" s="1123">
        <f>E99*D99</f>
        <v>0</v>
      </c>
    </row>
    <row r="100" spans="1:6" ht="12.5">
      <c r="A100" s="1133"/>
      <c r="B100" s="1130"/>
      <c r="C100" s="1133"/>
      <c r="D100" s="2912"/>
      <c r="E100" s="3105"/>
      <c r="F100" s="1123"/>
    </row>
    <row r="101" spans="1:6" ht="31.5">
      <c r="A101" s="1125" t="s">
        <v>425</v>
      </c>
      <c r="B101" s="1130" t="s">
        <v>7928</v>
      </c>
      <c r="C101" s="1133" t="s">
        <v>4</v>
      </c>
      <c r="D101" s="2912">
        <f>23-6-3+1</f>
        <v>15</v>
      </c>
      <c r="E101" s="3105"/>
      <c r="F101" s="1123">
        <f>E101*D101</f>
        <v>0</v>
      </c>
    </row>
    <row r="102" spans="1:6" ht="12.5">
      <c r="A102" s="1133"/>
      <c r="B102" s="1130"/>
      <c r="C102" s="1133"/>
      <c r="D102" s="2912"/>
      <c r="E102" s="3105"/>
      <c r="F102" s="1123"/>
    </row>
    <row r="103" spans="1:6" ht="31.5">
      <c r="A103" s="1125" t="s">
        <v>426</v>
      </c>
      <c r="B103" s="1130" t="s">
        <v>7929</v>
      </c>
      <c r="C103" s="1133" t="s">
        <v>4</v>
      </c>
      <c r="D103" s="2912">
        <v>1</v>
      </c>
      <c r="E103" s="3105"/>
      <c r="F103" s="1123">
        <f>E103*D103</f>
        <v>0</v>
      </c>
    </row>
    <row r="104" spans="1:6" ht="12.5">
      <c r="A104" s="1133"/>
      <c r="B104" s="1130"/>
      <c r="C104" s="1133"/>
      <c r="D104" s="2912"/>
      <c r="E104" s="3105"/>
      <c r="F104" s="1123"/>
    </row>
    <row r="105" spans="1:6" ht="30.5">
      <c r="A105" s="1117" t="s">
        <v>427</v>
      </c>
      <c r="B105" s="1238" t="s">
        <v>7930</v>
      </c>
      <c r="C105" s="1118"/>
      <c r="D105" s="2643"/>
      <c r="E105" s="3105"/>
      <c r="F105" s="1123"/>
    </row>
    <row r="106" spans="1:6" ht="12.5">
      <c r="A106" s="1117"/>
      <c r="B106" s="1238" t="s">
        <v>7070</v>
      </c>
      <c r="C106" s="1118" t="s">
        <v>4</v>
      </c>
      <c r="D106" s="2643">
        <v>10</v>
      </c>
      <c r="E106" s="3105"/>
      <c r="F106" s="1123">
        <f>E106*D106</f>
        <v>0</v>
      </c>
    </row>
    <row r="107" spans="1:6" ht="12.5">
      <c r="A107" s="1117"/>
      <c r="B107" s="1238" t="s">
        <v>7071</v>
      </c>
      <c r="C107" s="1118" t="s">
        <v>4</v>
      </c>
      <c r="D107" s="2643">
        <v>0</v>
      </c>
      <c r="E107" s="3105"/>
      <c r="F107" s="1123">
        <f>E107*D107</f>
        <v>0</v>
      </c>
    </row>
    <row r="108" spans="1:6" ht="12.5">
      <c r="A108" s="1117"/>
      <c r="B108" s="1238" t="s">
        <v>7073</v>
      </c>
      <c r="C108" s="1118" t="s">
        <v>4</v>
      </c>
      <c r="D108" s="2643">
        <v>262</v>
      </c>
      <c r="E108" s="3105"/>
      <c r="F108" s="1123">
        <f>E108*D108</f>
        <v>0</v>
      </c>
    </row>
    <row r="109" spans="1:6" ht="12.5">
      <c r="A109" s="1117"/>
      <c r="B109" s="1238"/>
      <c r="C109" s="1118"/>
      <c r="D109" s="2643"/>
      <c r="E109" s="3105"/>
      <c r="F109" s="1123"/>
    </row>
    <row r="110" spans="1:6" ht="30">
      <c r="A110" s="1117" t="s">
        <v>428</v>
      </c>
      <c r="B110" s="1238" t="s">
        <v>7068</v>
      </c>
      <c r="C110" s="1118" t="s">
        <v>4</v>
      </c>
      <c r="D110" s="1122">
        <v>8</v>
      </c>
      <c r="E110" s="3105"/>
      <c r="F110" s="1123">
        <f>E110*D110</f>
        <v>0</v>
      </c>
    </row>
    <row r="111" spans="1:6" ht="12.5">
      <c r="A111" s="1117"/>
      <c r="B111" s="1238"/>
      <c r="C111" s="1118"/>
      <c r="D111" s="2643"/>
      <c r="E111" s="3105"/>
      <c r="F111" s="1123"/>
    </row>
    <row r="112" spans="1:6" ht="30.5">
      <c r="A112" s="1117" t="s">
        <v>429</v>
      </c>
      <c r="B112" s="1238" t="s">
        <v>7931</v>
      </c>
      <c r="C112" s="1118"/>
      <c r="D112" s="2643"/>
      <c r="E112" s="3105"/>
      <c r="F112" s="1123"/>
    </row>
    <row r="113" spans="1:6" ht="12.5">
      <c r="A113" s="1117"/>
      <c r="B113" s="1238" t="s">
        <v>7070</v>
      </c>
      <c r="C113" s="1118" t="s">
        <v>4</v>
      </c>
      <c r="D113" s="2643">
        <v>7</v>
      </c>
      <c r="E113" s="3105"/>
      <c r="F113" s="1123">
        <f>E113*D113</f>
        <v>0</v>
      </c>
    </row>
    <row r="114" spans="1:6" ht="12.5">
      <c r="A114" s="1117"/>
      <c r="B114" s="1238" t="s">
        <v>7071</v>
      </c>
      <c r="C114" s="1118" t="s">
        <v>4</v>
      </c>
      <c r="D114" s="2643">
        <v>4</v>
      </c>
      <c r="E114" s="3105"/>
      <c r="F114" s="1123">
        <f>E114*D114</f>
        <v>0</v>
      </c>
    </row>
    <row r="115" spans="1:6" ht="12.5">
      <c r="A115" s="1133"/>
      <c r="B115" s="1130"/>
      <c r="C115" s="1133"/>
      <c r="D115" s="2912"/>
      <c r="E115" s="3105"/>
      <c r="F115" s="1123"/>
    </row>
    <row r="116" spans="1:6" ht="30.5">
      <c r="A116" s="2665" t="s">
        <v>430</v>
      </c>
      <c r="B116" s="1130" t="s">
        <v>7076</v>
      </c>
      <c r="C116" s="1137"/>
      <c r="D116" s="2666"/>
      <c r="E116" s="3105"/>
      <c r="F116" s="1123"/>
    </row>
    <row r="117" spans="1:6" ht="12.5">
      <c r="A117" s="1125"/>
      <c r="B117" s="1130" t="s">
        <v>3877</v>
      </c>
      <c r="C117" s="1137" t="s">
        <v>377</v>
      </c>
      <c r="D117" s="2666">
        <v>3505</v>
      </c>
      <c r="E117" s="3105"/>
      <c r="F117" s="1123">
        <f>E117*D117</f>
        <v>0</v>
      </c>
    </row>
    <row r="118" spans="1:6" ht="12.5">
      <c r="A118" s="1125"/>
      <c r="B118" s="1130" t="s">
        <v>7078</v>
      </c>
      <c r="C118" s="1137" t="s">
        <v>377</v>
      </c>
      <c r="D118" s="2666">
        <f>580+20*4+30+35+40+45</f>
        <v>810</v>
      </c>
      <c r="E118" s="3105"/>
      <c r="F118" s="1123">
        <f t="shared" ref="F118:F121" si="1">E118*D118</f>
        <v>0</v>
      </c>
    </row>
    <row r="119" spans="1:6" ht="12.5">
      <c r="A119" s="1125"/>
      <c r="B119" s="1130" t="s">
        <v>3878</v>
      </c>
      <c r="C119" s="1137" t="s">
        <v>377</v>
      </c>
      <c r="D119" s="2666">
        <f>4075+55+15+20+6*5+50+10+15*5+25*6+45*6+30+70*4+70+55*3</f>
        <v>5295</v>
      </c>
      <c r="E119" s="3105"/>
      <c r="F119" s="1123">
        <f t="shared" si="1"/>
        <v>0</v>
      </c>
    </row>
    <row r="120" spans="1:6" ht="12.5">
      <c r="A120" s="1125"/>
      <c r="B120" s="1130" t="s">
        <v>7080</v>
      </c>
      <c r="C120" s="1137" t="s">
        <v>377</v>
      </c>
      <c r="D120" s="2666">
        <f>4545+55+15+20+15*5+25*6+70*5+10+45*6+30+55</f>
        <v>5575</v>
      </c>
      <c r="E120" s="3105"/>
      <c r="F120" s="1123">
        <f t="shared" si="1"/>
        <v>0</v>
      </c>
    </row>
    <row r="121" spans="1:6" ht="12.5">
      <c r="A121" s="2665"/>
      <c r="B121" s="1130" t="s">
        <v>7932</v>
      </c>
      <c r="C121" s="1137" t="s">
        <v>377</v>
      </c>
      <c r="D121" s="2914">
        <v>715</v>
      </c>
      <c r="E121" s="3105"/>
      <c r="F121" s="1123">
        <f t="shared" si="1"/>
        <v>0</v>
      </c>
    </row>
    <row r="122" spans="1:6" ht="12.5">
      <c r="A122" s="2665"/>
      <c r="B122" s="2915"/>
      <c r="C122" s="2911"/>
      <c r="D122" s="2666"/>
      <c r="E122" s="3105"/>
      <c r="F122" s="1123"/>
    </row>
    <row r="123" spans="1:6" ht="20.5">
      <c r="A123" s="2665" t="s">
        <v>431</v>
      </c>
      <c r="B123" s="1130" t="s">
        <v>7933</v>
      </c>
      <c r="C123" s="1137"/>
      <c r="D123" s="2666"/>
      <c r="E123" s="3105"/>
      <c r="F123" s="1123"/>
    </row>
    <row r="124" spans="1:6" ht="12.5">
      <c r="A124" s="2665"/>
      <c r="B124" s="1130" t="s">
        <v>7934</v>
      </c>
      <c r="C124" s="1137" t="s">
        <v>377</v>
      </c>
      <c r="D124" s="2666">
        <f>7040+15+15+30*5+40+50*6+20+40</f>
        <v>7620</v>
      </c>
      <c r="E124" s="3108"/>
      <c r="F124" s="1123">
        <f t="shared" ref="F124:F125" si="2">E124*D124</f>
        <v>0</v>
      </c>
    </row>
    <row r="125" spans="1:6" ht="12.5">
      <c r="A125" s="2665"/>
      <c r="B125" s="1130" t="s">
        <v>7935</v>
      </c>
      <c r="C125" s="1137" t="s">
        <v>377</v>
      </c>
      <c r="D125" s="2666">
        <v>0</v>
      </c>
      <c r="E125" s="3108"/>
      <c r="F125" s="1123">
        <f t="shared" si="2"/>
        <v>0</v>
      </c>
    </row>
    <row r="126" spans="1:6" ht="12.5">
      <c r="A126" s="2665"/>
      <c r="B126" s="2915"/>
      <c r="C126" s="2911"/>
      <c r="D126" s="2666"/>
      <c r="E126" s="3105"/>
      <c r="F126" s="1123"/>
    </row>
    <row r="127" spans="1:6" ht="20.5">
      <c r="A127" s="2916" t="s">
        <v>432</v>
      </c>
      <c r="B127" s="1110" t="s">
        <v>7936</v>
      </c>
      <c r="C127" s="1141"/>
      <c r="D127" s="2666"/>
      <c r="E127" s="3105"/>
      <c r="F127" s="1123"/>
    </row>
    <row r="128" spans="1:6" ht="12.5">
      <c r="A128" s="2665"/>
      <c r="B128" s="1110" t="s">
        <v>3881</v>
      </c>
      <c r="C128" s="1142" t="s">
        <v>377</v>
      </c>
      <c r="D128" s="2666">
        <f>420+6*5+8*5*4+40+40</f>
        <v>690</v>
      </c>
      <c r="E128" s="3105"/>
      <c r="F128" s="1123">
        <f t="shared" ref="F128" si="3">E128*D128</f>
        <v>0</v>
      </c>
    </row>
    <row r="129" spans="1:6">
      <c r="A129" s="1117"/>
      <c r="B129" s="1130"/>
      <c r="C129" s="1137"/>
      <c r="D129" s="2643"/>
      <c r="E129" s="3115"/>
    </row>
    <row r="130" spans="1:6">
      <c r="A130" s="1117" t="s">
        <v>5160</v>
      </c>
      <c r="B130" s="2645" t="s">
        <v>7937</v>
      </c>
      <c r="C130" s="1118"/>
      <c r="D130" s="2643"/>
      <c r="E130" s="3115"/>
    </row>
    <row r="131" spans="1:6" ht="12.5">
      <c r="A131" s="1117"/>
      <c r="B131" s="2645" t="s">
        <v>7938</v>
      </c>
      <c r="C131" s="1118" t="s">
        <v>4</v>
      </c>
      <c r="D131" s="2643">
        <f>239+14+6+5+6+6+16*4+16</f>
        <v>356</v>
      </c>
      <c r="E131" s="3105"/>
      <c r="F131" s="1123">
        <f t="shared" ref="F131:F132" si="4">E131*D131</f>
        <v>0</v>
      </c>
    </row>
    <row r="132" spans="1:6" ht="12.5">
      <c r="A132" s="1117"/>
      <c r="B132" s="1124" t="s">
        <v>7085</v>
      </c>
      <c r="C132" s="1118" t="s">
        <v>4</v>
      </c>
      <c r="D132" s="2643">
        <v>37</v>
      </c>
      <c r="E132" s="3109"/>
      <c r="F132" s="2646">
        <f t="shared" si="4"/>
        <v>0</v>
      </c>
    </row>
    <row r="133" spans="1:6" ht="12.5">
      <c r="A133" s="1117"/>
      <c r="B133" s="2645"/>
      <c r="C133" s="1118"/>
      <c r="D133" s="2643"/>
      <c r="E133" s="3105"/>
      <c r="F133" s="1123"/>
    </row>
    <row r="134" spans="1:6">
      <c r="A134" s="1117" t="s">
        <v>5161</v>
      </c>
      <c r="B134" s="1209" t="s">
        <v>7754</v>
      </c>
      <c r="C134" s="1118"/>
      <c r="D134" s="2641"/>
      <c r="E134" s="3115"/>
    </row>
    <row r="135" spans="1:6" ht="12.5">
      <c r="A135" s="1117"/>
      <c r="B135" s="1209" t="s">
        <v>7158</v>
      </c>
      <c r="C135" s="1118" t="s">
        <v>4</v>
      </c>
      <c r="D135" s="2641">
        <v>9</v>
      </c>
      <c r="E135" s="3105"/>
      <c r="F135" s="1123">
        <f t="shared" ref="F135:F136" si="5">E135*D135</f>
        <v>0</v>
      </c>
    </row>
    <row r="136" spans="1:6" ht="12.5">
      <c r="A136" s="1117"/>
      <c r="B136" s="1209" t="s">
        <v>7615</v>
      </c>
      <c r="C136" s="1118" t="s">
        <v>4</v>
      </c>
      <c r="D136" s="2641">
        <v>35</v>
      </c>
      <c r="E136" s="3105"/>
      <c r="F136" s="1123">
        <f t="shared" si="5"/>
        <v>0</v>
      </c>
    </row>
    <row r="137" spans="1:6" ht="12.5">
      <c r="A137" s="1117"/>
      <c r="B137" s="1238"/>
      <c r="C137" s="1133"/>
      <c r="D137" s="2643"/>
      <c r="E137" s="3105"/>
      <c r="F137" s="1123"/>
    </row>
    <row r="138" spans="1:6">
      <c r="A138" s="1144"/>
      <c r="B138" s="2863" t="s">
        <v>3884</v>
      </c>
      <c r="C138" s="1146"/>
      <c r="D138" s="2864"/>
      <c r="E138" s="3118"/>
      <c r="F138" s="2917">
        <f>SUM(F53:F136)</f>
        <v>0</v>
      </c>
    </row>
    <row r="139" spans="1:6">
      <c r="A139" s="1117"/>
      <c r="B139" s="2683"/>
      <c r="C139" s="1118"/>
      <c r="D139" s="2643"/>
      <c r="E139" s="3115"/>
    </row>
    <row r="140" spans="1:6">
      <c r="A140" s="1117"/>
      <c r="B140" s="2683"/>
      <c r="C140" s="1118"/>
      <c r="D140" s="2643"/>
      <c r="E140" s="3115"/>
    </row>
    <row r="141" spans="1:6" ht="12.5">
      <c r="A141" s="1198" t="s">
        <v>3857</v>
      </c>
      <c r="B141" s="1199" t="s">
        <v>3885</v>
      </c>
      <c r="C141" s="1208"/>
      <c r="D141" s="2656"/>
      <c r="E141" s="3111"/>
      <c r="F141" s="1944"/>
    </row>
    <row r="142" spans="1:6" ht="12.5">
      <c r="A142" s="1198"/>
      <c r="B142" s="1199" t="s">
        <v>7113</v>
      </c>
      <c r="C142" s="1208"/>
      <c r="D142" s="2656"/>
      <c r="E142" s="3111"/>
      <c r="F142" s="1944"/>
    </row>
    <row r="143" spans="1:6" ht="12.5">
      <c r="A143" s="1198"/>
      <c r="B143" s="1199"/>
      <c r="C143" s="1208"/>
      <c r="D143" s="2656"/>
      <c r="E143" s="3111"/>
      <c r="F143" s="1944"/>
    </row>
    <row r="144" spans="1:6" ht="12.5">
      <c r="A144" s="2657" t="s">
        <v>9</v>
      </c>
      <c r="B144" s="2658" t="s">
        <v>7114</v>
      </c>
      <c r="C144" s="2657"/>
      <c r="D144" s="2659"/>
      <c r="E144" s="3111"/>
      <c r="F144" s="1944"/>
    </row>
    <row r="145" spans="1:6" ht="110">
      <c r="A145" s="2657"/>
      <c r="B145" s="2660" t="s">
        <v>7115</v>
      </c>
      <c r="C145" s="1208" t="s">
        <v>4</v>
      </c>
      <c r="D145" s="2656">
        <f>204-44</f>
        <v>160</v>
      </c>
      <c r="E145" s="3112"/>
      <c r="F145" s="1220">
        <f t="shared" ref="F145" si="6">E145*D145</f>
        <v>0</v>
      </c>
    </row>
    <row r="146" spans="1:6" ht="12.5">
      <c r="A146" s="2657"/>
      <c r="B146" s="1175"/>
      <c r="C146" s="1208"/>
      <c r="D146" s="2656"/>
      <c r="E146" s="3112"/>
      <c r="F146" s="1220"/>
    </row>
    <row r="147" spans="1:6" ht="12.5">
      <c r="A147" s="2657" t="s">
        <v>10</v>
      </c>
      <c r="B147" s="2658" t="s">
        <v>7116</v>
      </c>
      <c r="C147" s="2657"/>
      <c r="D147" s="2659"/>
      <c r="E147" s="3111"/>
      <c r="F147" s="1944"/>
    </row>
    <row r="148" spans="1:6" ht="100">
      <c r="A148" s="2657"/>
      <c r="B148" s="2660" t="s">
        <v>7117</v>
      </c>
      <c r="C148" s="1208" t="s">
        <v>4</v>
      </c>
      <c r="D148" s="2656">
        <f>85-27</f>
        <v>58</v>
      </c>
      <c r="E148" s="3112"/>
      <c r="F148" s="1220">
        <f t="shared" ref="F148" si="7">E148*D148</f>
        <v>0</v>
      </c>
    </row>
    <row r="149" spans="1:6" ht="12.5">
      <c r="A149" s="2657"/>
      <c r="B149" s="2660"/>
      <c r="C149" s="1208"/>
      <c r="D149" s="2656"/>
      <c r="E149" s="3112"/>
      <c r="F149" s="1220"/>
    </row>
    <row r="150" spans="1:6" ht="12.5">
      <c r="A150" s="2657" t="s">
        <v>51</v>
      </c>
      <c r="B150" s="2658" t="s">
        <v>7118</v>
      </c>
      <c r="C150" s="2657"/>
      <c r="D150" s="2659"/>
      <c r="E150" s="3111"/>
      <c r="F150" s="1944"/>
    </row>
    <row r="151" spans="1:6" ht="100">
      <c r="A151" s="2657"/>
      <c r="B151" s="2660" t="s">
        <v>7119</v>
      </c>
      <c r="C151" s="1208" t="s">
        <v>4</v>
      </c>
      <c r="D151" s="2656">
        <v>23</v>
      </c>
      <c r="E151" s="3112"/>
      <c r="F151" s="1220">
        <f t="shared" ref="F151" si="8">E151*D151</f>
        <v>0</v>
      </c>
    </row>
    <row r="152" spans="1:6" ht="12.5">
      <c r="A152" s="2657"/>
      <c r="B152" s="1175"/>
      <c r="C152" s="2657"/>
      <c r="D152" s="2659"/>
      <c r="E152" s="3111"/>
      <c r="F152" s="1944"/>
    </row>
    <row r="153" spans="1:6" ht="12.5">
      <c r="A153" s="2657" t="s">
        <v>11</v>
      </c>
      <c r="B153" s="2658" t="s">
        <v>7120</v>
      </c>
      <c r="C153" s="2657"/>
      <c r="D153" s="2659"/>
      <c r="E153" s="3111"/>
      <c r="F153" s="1944"/>
    </row>
    <row r="154" spans="1:6" ht="100">
      <c r="A154" s="2657"/>
      <c r="B154" s="2660" t="s">
        <v>7121</v>
      </c>
      <c r="C154" s="1208" t="s">
        <v>4</v>
      </c>
      <c r="D154" s="2656">
        <v>12</v>
      </c>
      <c r="E154" s="3112"/>
      <c r="F154" s="1220">
        <f t="shared" ref="F154" si="9">E154*D154</f>
        <v>0</v>
      </c>
    </row>
    <row r="155" spans="1:6" ht="12.5">
      <c r="A155" s="2657"/>
      <c r="B155" s="1175"/>
      <c r="C155" s="1208"/>
      <c r="D155" s="2656"/>
      <c r="E155" s="3113"/>
      <c r="F155" s="1220"/>
    </row>
    <row r="156" spans="1:6" ht="12.5">
      <c r="A156" s="1107" t="s">
        <v>12</v>
      </c>
      <c r="B156" s="2661" t="s">
        <v>7124</v>
      </c>
      <c r="C156" s="1208"/>
      <c r="D156" s="2656"/>
      <c r="E156" s="3113"/>
      <c r="F156" s="1220"/>
    </row>
    <row r="157" spans="1:6" ht="110">
      <c r="A157" s="2657"/>
      <c r="B157" s="2660" t="s">
        <v>7125</v>
      </c>
      <c r="C157" s="2662" t="s">
        <v>4</v>
      </c>
      <c r="D157" s="2656">
        <f>91-25</f>
        <v>66</v>
      </c>
      <c r="E157" s="3112"/>
      <c r="F157" s="1220">
        <f t="shared" ref="F157" si="10">E157*D157</f>
        <v>0</v>
      </c>
    </row>
    <row r="158" spans="1:6" ht="12.5">
      <c r="A158" s="2657"/>
      <c r="B158" s="2660"/>
      <c r="C158" s="2662"/>
      <c r="D158" s="2656"/>
      <c r="E158" s="3112"/>
      <c r="F158" s="1220"/>
    </row>
    <row r="159" spans="1:6" ht="12.5">
      <c r="A159" s="2657" t="s">
        <v>56</v>
      </c>
      <c r="B159" s="2663" t="s">
        <v>7130</v>
      </c>
      <c r="C159" s="2662"/>
      <c r="D159" s="2659"/>
      <c r="E159" s="3113"/>
      <c r="F159" s="1220"/>
    </row>
    <row r="160" spans="1:6" ht="130">
      <c r="A160" s="2657"/>
      <c r="B160" s="1110" t="s">
        <v>7131</v>
      </c>
      <c r="C160" s="2662" t="s">
        <v>4</v>
      </c>
      <c r="D160" s="2656">
        <f>26-1</f>
        <v>25</v>
      </c>
      <c r="E160" s="3112"/>
      <c r="F160" s="1123">
        <f t="shared" ref="F160:F162" si="11">E160*D160</f>
        <v>0</v>
      </c>
    </row>
    <row r="161" spans="1:6" ht="12.5">
      <c r="A161" s="2657"/>
      <c r="B161" s="1110" t="s">
        <v>7132</v>
      </c>
      <c r="C161" s="2662" t="s">
        <v>4</v>
      </c>
      <c r="D161" s="2656">
        <f>12-1</f>
        <v>11</v>
      </c>
      <c r="E161" s="3112"/>
      <c r="F161" s="1123">
        <f t="shared" si="11"/>
        <v>0</v>
      </c>
    </row>
    <row r="162" spans="1:6" ht="12.5">
      <c r="A162" s="2657"/>
      <c r="B162" s="1110" t="s">
        <v>7136</v>
      </c>
      <c r="C162" s="2662" t="s">
        <v>4</v>
      </c>
      <c r="D162" s="2656">
        <v>14</v>
      </c>
      <c r="E162" s="3112"/>
      <c r="F162" s="1123">
        <f t="shared" si="11"/>
        <v>0</v>
      </c>
    </row>
    <row r="163" spans="1:6" ht="12.5">
      <c r="A163" s="2657"/>
      <c r="B163" s="1110"/>
      <c r="C163" s="2662"/>
      <c r="D163" s="2656"/>
      <c r="E163" s="3112"/>
      <c r="F163" s="1123"/>
    </row>
    <row r="164" spans="1:6" ht="12.5">
      <c r="A164" s="2657" t="s">
        <v>57</v>
      </c>
      <c r="B164" s="1108" t="s">
        <v>7133</v>
      </c>
      <c r="C164" s="2662"/>
      <c r="D164" s="2656"/>
      <c r="E164" s="3112"/>
      <c r="F164" s="1123"/>
    </row>
    <row r="165" spans="1:6" ht="120">
      <c r="A165" s="2657"/>
      <c r="B165" s="1110" t="s">
        <v>7134</v>
      </c>
      <c r="C165" s="353"/>
      <c r="D165" s="2664"/>
      <c r="E165" s="3111"/>
      <c r="F165" s="1944"/>
    </row>
    <row r="166" spans="1:6" ht="12.5">
      <c r="A166" s="2657"/>
      <c r="B166" s="1110" t="s">
        <v>7135</v>
      </c>
      <c r="C166" s="2662" t="s">
        <v>4</v>
      </c>
      <c r="D166" s="2656">
        <f>210-55</f>
        <v>155</v>
      </c>
      <c r="E166" s="3112"/>
      <c r="F166" s="1123">
        <f t="shared" ref="F166:F173" si="12">E166*D166</f>
        <v>0</v>
      </c>
    </row>
    <row r="167" spans="1:6" ht="12.5">
      <c r="A167" s="2657"/>
      <c r="B167" s="1110" t="s">
        <v>7132</v>
      </c>
      <c r="C167" s="2662" t="s">
        <v>4</v>
      </c>
      <c r="D167" s="2656">
        <f>169-38</f>
        <v>131</v>
      </c>
      <c r="E167" s="3112"/>
      <c r="F167" s="1123">
        <f t="shared" si="12"/>
        <v>0</v>
      </c>
    </row>
    <row r="168" spans="1:6" ht="12.5">
      <c r="A168" s="2657"/>
      <c r="B168" s="1110" t="s">
        <v>7136</v>
      </c>
      <c r="C168" s="2662" t="s">
        <v>4</v>
      </c>
      <c r="D168" s="2656">
        <v>11</v>
      </c>
      <c r="E168" s="3112"/>
      <c r="F168" s="1123">
        <f t="shared" si="12"/>
        <v>0</v>
      </c>
    </row>
    <row r="169" spans="1:6" ht="12.5">
      <c r="A169" s="2657"/>
      <c r="B169" s="1110" t="s">
        <v>7137</v>
      </c>
      <c r="C169" s="2662" t="s">
        <v>4</v>
      </c>
      <c r="D169" s="2656">
        <v>3</v>
      </c>
      <c r="E169" s="3112"/>
      <c r="F169" s="1123">
        <f t="shared" si="12"/>
        <v>0</v>
      </c>
    </row>
    <row r="170" spans="1:6" ht="12.5">
      <c r="A170" s="2657"/>
      <c r="B170" s="1110" t="s">
        <v>7138</v>
      </c>
      <c r="C170" s="2662" t="s">
        <v>4</v>
      </c>
      <c r="D170" s="2656">
        <v>1</v>
      </c>
      <c r="E170" s="3112"/>
      <c r="F170" s="1123">
        <f t="shared" si="12"/>
        <v>0</v>
      </c>
    </row>
    <row r="171" spans="1:6" ht="12.5">
      <c r="A171" s="2657"/>
      <c r="B171" s="1110" t="s">
        <v>7139</v>
      </c>
      <c r="C171" s="2662" t="s">
        <v>4</v>
      </c>
      <c r="D171" s="2656">
        <v>5</v>
      </c>
      <c r="E171" s="3112"/>
      <c r="F171" s="1123">
        <f t="shared" si="12"/>
        <v>0</v>
      </c>
    </row>
    <row r="172" spans="1:6" ht="12.5">
      <c r="A172" s="2657"/>
      <c r="B172" s="1110" t="s">
        <v>7141</v>
      </c>
      <c r="C172" s="2662" t="s">
        <v>4</v>
      </c>
      <c r="D172" s="2656">
        <f>210-7</f>
        <v>203</v>
      </c>
      <c r="E172" s="3112"/>
      <c r="F172" s="1123">
        <f t="shared" si="12"/>
        <v>0</v>
      </c>
    </row>
    <row r="173" spans="1:6" ht="12.5">
      <c r="A173" s="2657"/>
      <c r="B173" s="1110" t="s">
        <v>7943</v>
      </c>
      <c r="C173" s="2662" t="s">
        <v>4</v>
      </c>
      <c r="D173" s="2656">
        <v>10</v>
      </c>
      <c r="E173" s="3112"/>
      <c r="F173" s="1123">
        <f t="shared" si="12"/>
        <v>0</v>
      </c>
    </row>
    <row r="174" spans="1:6" ht="12.5">
      <c r="A174" s="2657"/>
      <c r="B174" s="1110"/>
      <c r="C174" s="2662"/>
      <c r="D174" s="2656"/>
      <c r="E174" s="3112"/>
      <c r="F174" s="1123"/>
    </row>
    <row r="175" spans="1:6" ht="12.5">
      <c r="A175" s="2657" t="s">
        <v>63</v>
      </c>
      <c r="B175" s="1108" t="s">
        <v>7130</v>
      </c>
      <c r="C175" s="2662"/>
      <c r="D175" s="2656"/>
      <c r="E175" s="3112"/>
      <c r="F175" s="1123"/>
    </row>
    <row r="176" spans="1:6" ht="150">
      <c r="A176" s="2657"/>
      <c r="B176" s="1110" t="s">
        <v>7142</v>
      </c>
      <c r="C176" s="2662" t="s">
        <v>4</v>
      </c>
      <c r="D176" s="2656">
        <v>1</v>
      </c>
      <c r="E176" s="3112"/>
      <c r="F176" s="1123">
        <f t="shared" ref="F176:F179" si="13">E176*D176</f>
        <v>0</v>
      </c>
    </row>
    <row r="177" spans="1:6" ht="12.5">
      <c r="A177" s="2657"/>
      <c r="B177" s="1110" t="s">
        <v>7143</v>
      </c>
      <c r="C177" s="2662" t="s">
        <v>4</v>
      </c>
      <c r="D177" s="2656">
        <v>1</v>
      </c>
      <c r="E177" s="3112"/>
      <c r="F177" s="1123">
        <f t="shared" si="13"/>
        <v>0</v>
      </c>
    </row>
    <row r="178" spans="1:6" ht="12.5">
      <c r="A178" s="2657"/>
      <c r="B178" s="1110" t="s">
        <v>7144</v>
      </c>
      <c r="C178" s="2662" t="s">
        <v>4</v>
      </c>
      <c r="D178" s="2656">
        <v>1</v>
      </c>
      <c r="E178" s="3112"/>
      <c r="F178" s="1123">
        <f t="shared" si="13"/>
        <v>0</v>
      </c>
    </row>
    <row r="179" spans="1:6" ht="12.5">
      <c r="A179" s="2657"/>
      <c r="B179" s="1110" t="s">
        <v>7145</v>
      </c>
      <c r="C179" s="2662" t="s">
        <v>4</v>
      </c>
      <c r="D179" s="2656">
        <v>1</v>
      </c>
      <c r="E179" s="3112"/>
      <c r="F179" s="1123">
        <f t="shared" si="13"/>
        <v>0</v>
      </c>
    </row>
    <row r="180" spans="1:6" ht="12.5">
      <c r="A180" s="2657"/>
      <c r="B180" s="1110"/>
      <c r="C180" s="2662"/>
      <c r="D180" s="2656"/>
      <c r="E180" s="3112"/>
      <c r="F180" s="1123"/>
    </row>
    <row r="181" spans="1:6" ht="120">
      <c r="A181" s="2657" t="s">
        <v>65</v>
      </c>
      <c r="B181" s="1110" t="s">
        <v>7944</v>
      </c>
      <c r="C181" s="2662" t="s">
        <v>4</v>
      </c>
      <c r="D181" s="2656">
        <v>1</v>
      </c>
      <c r="E181" s="3112"/>
      <c r="F181" s="1123">
        <f t="shared" ref="F181" si="14">E181*D181</f>
        <v>0</v>
      </c>
    </row>
    <row r="182" spans="1:6" ht="12.5">
      <c r="A182" s="2657"/>
      <c r="B182" s="1110"/>
      <c r="C182" s="2662"/>
      <c r="D182" s="2656"/>
      <c r="E182" s="3112"/>
      <c r="F182" s="1123"/>
    </row>
    <row r="183" spans="1:6" ht="130">
      <c r="A183" s="2657" t="s">
        <v>73</v>
      </c>
      <c r="B183" s="1110" t="s">
        <v>7146</v>
      </c>
      <c r="C183" s="2662" t="s">
        <v>4</v>
      </c>
      <c r="D183" s="2656">
        <v>1</v>
      </c>
      <c r="E183" s="3112"/>
      <c r="F183" s="1123">
        <f t="shared" ref="F183" si="15">E183*D183</f>
        <v>0</v>
      </c>
    </row>
    <row r="184" spans="1:6" ht="12.5">
      <c r="A184" s="2657"/>
      <c r="B184" s="1110"/>
      <c r="C184" s="2662"/>
      <c r="D184" s="2656"/>
      <c r="E184" s="3112"/>
      <c r="F184" s="1123"/>
    </row>
    <row r="185" spans="1:6" ht="60">
      <c r="A185" s="2657" t="s">
        <v>88</v>
      </c>
      <c r="B185" s="1110" t="s">
        <v>7147</v>
      </c>
      <c r="C185" s="2662" t="s">
        <v>4</v>
      </c>
      <c r="D185" s="2656">
        <v>18</v>
      </c>
      <c r="E185" s="3112"/>
      <c r="F185" s="1123">
        <f t="shared" ref="F185" si="16">E185*D185</f>
        <v>0</v>
      </c>
    </row>
    <row r="186" spans="1:6" ht="12.5">
      <c r="A186" s="2657"/>
      <c r="B186" s="1110"/>
      <c r="C186" s="2662"/>
      <c r="D186" s="2656"/>
      <c r="E186" s="3112"/>
      <c r="F186" s="1123"/>
    </row>
    <row r="187" spans="1:6" ht="50">
      <c r="A187" s="2657" t="s">
        <v>89</v>
      </c>
      <c r="B187" s="1110" t="s">
        <v>7945</v>
      </c>
      <c r="C187" s="2662" t="s">
        <v>4</v>
      </c>
      <c r="D187" s="2656">
        <v>1</v>
      </c>
      <c r="E187" s="3112"/>
      <c r="F187" s="1123">
        <f t="shared" ref="F187" si="17">E187*D187</f>
        <v>0</v>
      </c>
    </row>
    <row r="188" spans="1:6" ht="12.5">
      <c r="A188" s="2657"/>
      <c r="B188" s="1110"/>
      <c r="C188" s="2662"/>
      <c r="D188" s="2656"/>
      <c r="E188" s="3112"/>
      <c r="F188" s="1123"/>
    </row>
    <row r="189" spans="1:6" ht="50">
      <c r="A189" s="2657" t="s">
        <v>91</v>
      </c>
      <c r="B189" s="1110" t="s">
        <v>7946</v>
      </c>
      <c r="C189" s="2662" t="s">
        <v>4</v>
      </c>
      <c r="D189" s="2656">
        <v>1</v>
      </c>
      <c r="E189" s="3112"/>
      <c r="F189" s="1123">
        <f t="shared" ref="F189" si="18">E189*D189</f>
        <v>0</v>
      </c>
    </row>
    <row r="190" spans="1:6" ht="12.5">
      <c r="A190" s="2657"/>
      <c r="B190" s="1110"/>
      <c r="C190" s="2662"/>
      <c r="D190" s="2656"/>
      <c r="E190" s="3112"/>
      <c r="F190" s="1123"/>
    </row>
    <row r="191" spans="1:6" ht="40">
      <c r="A191" s="2657" t="s">
        <v>378</v>
      </c>
      <c r="B191" s="1110" t="s">
        <v>7149</v>
      </c>
      <c r="C191" s="2662" t="s">
        <v>4</v>
      </c>
      <c r="D191" s="2656">
        <v>4</v>
      </c>
      <c r="E191" s="3112"/>
      <c r="F191" s="1123">
        <f t="shared" ref="F191" si="19">E191*D191</f>
        <v>0</v>
      </c>
    </row>
    <row r="192" spans="1:6" ht="12.5">
      <c r="A192" s="2657"/>
      <c r="B192" s="1110"/>
      <c r="C192" s="2662"/>
      <c r="D192" s="2656"/>
      <c r="E192" s="3112"/>
      <c r="F192" s="1123"/>
    </row>
    <row r="193" spans="1:6" ht="40">
      <c r="A193" s="2657" t="s">
        <v>379</v>
      </c>
      <c r="B193" s="1110" t="s">
        <v>7150</v>
      </c>
      <c r="C193" s="2662" t="s">
        <v>4</v>
      </c>
      <c r="D193" s="2656">
        <v>4</v>
      </c>
      <c r="E193" s="3112"/>
      <c r="F193" s="1123">
        <f t="shared" ref="F193" si="20">E193*D193</f>
        <v>0</v>
      </c>
    </row>
    <row r="194" spans="1:6" ht="12.5">
      <c r="A194" s="2657"/>
      <c r="B194" s="1110"/>
      <c r="C194" s="2662"/>
      <c r="D194" s="2656"/>
      <c r="E194" s="3112"/>
      <c r="F194" s="1123"/>
    </row>
    <row r="195" spans="1:6" ht="30">
      <c r="A195" s="2657" t="s">
        <v>424</v>
      </c>
      <c r="B195" s="1110" t="s">
        <v>7151</v>
      </c>
      <c r="C195" s="2662" t="s">
        <v>4</v>
      </c>
      <c r="D195" s="2656">
        <v>1</v>
      </c>
      <c r="E195" s="3112"/>
      <c r="F195" s="1123">
        <f t="shared" ref="F195" si="21">E195*D195</f>
        <v>0</v>
      </c>
    </row>
    <row r="196" spans="1:6" ht="12.5">
      <c r="A196" s="2657"/>
      <c r="B196" s="1108"/>
      <c r="C196" s="2662"/>
      <c r="D196" s="2656"/>
      <c r="E196" s="3112"/>
      <c r="F196" s="1123"/>
    </row>
    <row r="197" spans="1:6" ht="30">
      <c r="A197" s="2665" t="s">
        <v>425</v>
      </c>
      <c r="B197" s="1130" t="s">
        <v>7947</v>
      </c>
      <c r="C197" s="1137"/>
      <c r="D197" s="2666"/>
      <c r="E197" s="3105"/>
      <c r="F197" s="1123"/>
    </row>
    <row r="198" spans="1:6" ht="12.5">
      <c r="A198" s="2665"/>
      <c r="B198" s="1130" t="s">
        <v>7152</v>
      </c>
      <c r="C198" s="1137" t="s">
        <v>377</v>
      </c>
      <c r="D198" s="2666">
        <v>270</v>
      </c>
      <c r="E198" s="3107"/>
      <c r="F198" s="1123">
        <f t="shared" ref="F198:F199" si="22">E198*D198</f>
        <v>0</v>
      </c>
    </row>
    <row r="199" spans="1:6" ht="12.5">
      <c r="A199" s="2665"/>
      <c r="B199" s="1130" t="s">
        <v>7154</v>
      </c>
      <c r="C199" s="1137" t="s">
        <v>377</v>
      </c>
      <c r="D199" s="2666">
        <v>11880</v>
      </c>
      <c r="E199" s="3107"/>
      <c r="F199" s="1123">
        <f t="shared" si="22"/>
        <v>0</v>
      </c>
    </row>
    <row r="200" spans="1:6" ht="12.5">
      <c r="A200" s="2665"/>
      <c r="B200" s="1130"/>
      <c r="C200" s="1137"/>
      <c r="D200" s="2666"/>
      <c r="E200" s="3107"/>
      <c r="F200" s="1123"/>
    </row>
    <row r="201" spans="1:6" ht="20">
      <c r="A201" s="1117" t="s">
        <v>426</v>
      </c>
      <c r="B201" s="1130" t="s">
        <v>7155</v>
      </c>
      <c r="C201" s="1118"/>
      <c r="D201" s="2641"/>
      <c r="E201" s="3107"/>
      <c r="F201" s="2642"/>
    </row>
    <row r="202" spans="1:6" ht="12.5">
      <c r="A202" s="1117"/>
      <c r="B202" s="1130" t="s">
        <v>4000</v>
      </c>
      <c r="C202" s="1118" t="s">
        <v>377</v>
      </c>
      <c r="D202" s="2641">
        <v>2580</v>
      </c>
      <c r="E202" s="3107"/>
      <c r="F202" s="2642">
        <f t="shared" ref="F202" si="23">E202*D202</f>
        <v>0</v>
      </c>
    </row>
    <row r="203" spans="1:6" ht="12.5">
      <c r="A203" s="1117"/>
      <c r="B203" s="1130"/>
      <c r="C203" s="1118"/>
      <c r="D203" s="2641"/>
      <c r="E203" s="3107"/>
      <c r="F203" s="2642"/>
    </row>
    <row r="204" spans="1:6" ht="20.5">
      <c r="A204" s="1117" t="s">
        <v>427</v>
      </c>
      <c r="B204" s="1155" t="s">
        <v>3880</v>
      </c>
      <c r="C204" s="1141"/>
      <c r="D204" s="2641"/>
      <c r="E204" s="3107"/>
      <c r="F204" s="2642"/>
    </row>
    <row r="205" spans="1:6" ht="12.5">
      <c r="A205" s="1117"/>
      <c r="B205" s="1155" t="s">
        <v>3911</v>
      </c>
      <c r="C205" s="1142" t="s">
        <v>377</v>
      </c>
      <c r="D205" s="2641">
        <v>100</v>
      </c>
      <c r="E205" s="3107"/>
      <c r="F205" s="2642">
        <f>E205*D205</f>
        <v>0</v>
      </c>
    </row>
    <row r="206" spans="1:6" ht="12.5">
      <c r="A206" s="1117"/>
      <c r="B206" s="1155"/>
      <c r="C206" s="1142"/>
      <c r="D206" s="2641"/>
      <c r="E206" s="3109"/>
      <c r="F206" s="2646"/>
    </row>
    <row r="207" spans="1:6">
      <c r="A207" s="1117" t="s">
        <v>428</v>
      </c>
      <c r="B207" s="1124" t="s">
        <v>3882</v>
      </c>
      <c r="C207" s="1118"/>
      <c r="D207" s="2641"/>
      <c r="E207" s="3114"/>
      <c r="F207" s="2667"/>
    </row>
    <row r="208" spans="1:6" ht="12.5">
      <c r="A208" s="1117"/>
      <c r="B208" s="1124" t="s">
        <v>7156</v>
      </c>
      <c r="C208" s="1118" t="s">
        <v>4</v>
      </c>
      <c r="D208" s="2643">
        <v>70</v>
      </c>
      <c r="E208" s="3109"/>
      <c r="F208" s="2646">
        <f t="shared" ref="F208" si="24">E208*D208</f>
        <v>0</v>
      </c>
    </row>
    <row r="209" spans="1:6" ht="12.5">
      <c r="A209" s="1107"/>
      <c r="B209" s="1124"/>
      <c r="C209" s="1208"/>
      <c r="D209" s="2656"/>
      <c r="E209" s="3105"/>
      <c r="F209" s="1123"/>
    </row>
    <row r="210" spans="1:6">
      <c r="A210" s="1107" t="s">
        <v>429</v>
      </c>
      <c r="B210" s="1209" t="s">
        <v>7157</v>
      </c>
      <c r="C210" s="1208"/>
      <c r="D210" s="2668"/>
      <c r="E210" s="3115"/>
    </row>
    <row r="211" spans="1:6" ht="12.5">
      <c r="A211" s="1107"/>
      <c r="B211" s="1209" t="s">
        <v>7158</v>
      </c>
      <c r="C211" s="1208" t="s">
        <v>4</v>
      </c>
      <c r="D211" s="2668">
        <v>53</v>
      </c>
      <c r="E211" s="3105"/>
      <c r="F211" s="1123">
        <f t="shared" ref="F211" si="25">E211*D211</f>
        <v>0</v>
      </c>
    </row>
    <row r="212" spans="1:6">
      <c r="A212" s="2669" t="s">
        <v>430</v>
      </c>
      <c r="B212" s="1124" t="s">
        <v>6978</v>
      </c>
      <c r="C212" s="1118"/>
      <c r="D212" s="2643"/>
      <c r="E212" s="3115"/>
    </row>
    <row r="213" spans="1:6" ht="12.5">
      <c r="A213" s="2669"/>
      <c r="B213" s="1209" t="s">
        <v>7159</v>
      </c>
      <c r="C213" s="1118" t="s">
        <v>4</v>
      </c>
      <c r="D213" s="2641">
        <v>36</v>
      </c>
      <c r="E213" s="3116"/>
      <c r="F213" s="2642">
        <f t="shared" ref="F213" si="26">E213*D213</f>
        <v>0</v>
      </c>
    </row>
    <row r="214" spans="1:6" ht="12.5">
      <c r="A214" s="2669"/>
      <c r="B214" s="1209"/>
      <c r="C214" s="1208"/>
      <c r="D214" s="2668"/>
      <c r="E214" s="3105"/>
      <c r="F214" s="1123"/>
    </row>
    <row r="215" spans="1:6" ht="12.5">
      <c r="A215" s="2669" t="s">
        <v>431</v>
      </c>
      <c r="B215" s="1207" t="s">
        <v>7160</v>
      </c>
      <c r="C215" s="1118" t="s">
        <v>4</v>
      </c>
      <c r="D215" s="2641">
        <v>10030</v>
      </c>
      <c r="E215" s="3105"/>
      <c r="F215" s="1123">
        <f t="shared" ref="F215" si="27">E215*D215</f>
        <v>0</v>
      </c>
    </row>
    <row r="216" spans="1:6" ht="12.5">
      <c r="A216" s="1107"/>
      <c r="B216" s="1209"/>
      <c r="C216" s="1208"/>
      <c r="D216" s="2668"/>
      <c r="E216" s="3105"/>
      <c r="F216" s="1123"/>
    </row>
    <row r="217" spans="1:6" ht="12.5">
      <c r="A217" s="1107" t="s">
        <v>432</v>
      </c>
      <c r="B217" s="1110" t="s">
        <v>7161</v>
      </c>
      <c r="C217" s="1208" t="s">
        <v>31</v>
      </c>
      <c r="D217" s="2668">
        <v>1</v>
      </c>
      <c r="E217" s="3105"/>
      <c r="F217" s="1123">
        <f t="shared" ref="F217" si="28">E217*D217</f>
        <v>0</v>
      </c>
    </row>
    <row r="218" spans="1:6" ht="12.5">
      <c r="A218" s="2736"/>
      <c r="B218" s="2737"/>
      <c r="C218" s="2878"/>
      <c r="D218" s="2879"/>
      <c r="E218" s="3111"/>
      <c r="F218" s="1944"/>
    </row>
    <row r="219" spans="1:6" ht="12.5">
      <c r="A219" s="1107"/>
      <c r="B219" s="1199" t="s">
        <v>3899</v>
      </c>
      <c r="C219" s="1208"/>
      <c r="D219" s="2656"/>
      <c r="E219" s="3117"/>
      <c r="F219" s="2918">
        <f>SUM(F145:F217)</f>
        <v>0</v>
      </c>
    </row>
    <row r="220" spans="1:6">
      <c r="E220" s="3115"/>
    </row>
    <row r="221" spans="1:6">
      <c r="E221" s="3115"/>
    </row>
    <row r="222" spans="1:6" ht="12.5">
      <c r="A222" s="1120" t="s">
        <v>3858</v>
      </c>
      <c r="B222" s="1121" t="s">
        <v>3903</v>
      </c>
      <c r="C222" s="1118"/>
      <c r="D222" s="2643"/>
      <c r="E222" s="3107"/>
      <c r="F222" s="2642"/>
    </row>
    <row r="223" spans="1:6" ht="12.5">
      <c r="A223" s="1120"/>
      <c r="B223" s="1121" t="s">
        <v>3904</v>
      </c>
      <c r="C223" s="1118"/>
      <c r="D223" s="2643"/>
      <c r="E223" s="3107"/>
      <c r="F223" s="2642"/>
    </row>
    <row r="224" spans="1:6" ht="12.5">
      <c r="A224" s="1120"/>
      <c r="B224" s="1138"/>
      <c r="C224" s="1118"/>
      <c r="D224" s="2643"/>
      <c r="E224" s="3107"/>
      <c r="F224" s="2642"/>
    </row>
    <row r="225" spans="1:6" ht="31">
      <c r="A225" s="2676" t="s">
        <v>9</v>
      </c>
      <c r="B225" s="1138" t="s">
        <v>7169</v>
      </c>
      <c r="C225" s="1118"/>
      <c r="D225" s="2643"/>
      <c r="E225" s="3113"/>
      <c r="F225" s="1220"/>
    </row>
    <row r="226" spans="1:6" ht="12.5">
      <c r="A226" s="1117"/>
      <c r="B226" s="1138" t="s">
        <v>7948</v>
      </c>
      <c r="C226" s="1118" t="s">
        <v>377</v>
      </c>
      <c r="D226" s="2643">
        <f>2*55</f>
        <v>110</v>
      </c>
      <c r="E226" s="3107"/>
      <c r="F226" s="2642">
        <f t="shared" ref="F226" si="29">E226*D226</f>
        <v>0</v>
      </c>
    </row>
    <row r="227" spans="1:6" ht="12.5">
      <c r="A227" s="1120"/>
      <c r="B227" s="1138"/>
      <c r="C227" s="1118"/>
      <c r="D227" s="2643"/>
      <c r="E227" s="3107"/>
      <c r="F227" s="2642"/>
    </row>
    <row r="228" spans="1:6" ht="31">
      <c r="A228" s="2676" t="s">
        <v>10</v>
      </c>
      <c r="B228" s="1138" t="s">
        <v>7173</v>
      </c>
      <c r="C228" s="1118"/>
      <c r="D228" s="2643"/>
      <c r="E228" s="3113"/>
      <c r="F228" s="1220"/>
    </row>
    <row r="229" spans="1:6" ht="12.5">
      <c r="A229" s="1117"/>
      <c r="B229" s="1138" t="s">
        <v>7174</v>
      </c>
      <c r="C229" s="1118" t="s">
        <v>377</v>
      </c>
      <c r="D229" s="2643">
        <f>35+40+45</f>
        <v>120</v>
      </c>
      <c r="E229" s="3107"/>
      <c r="F229" s="2642">
        <f t="shared" ref="F229:F236" si="30">E229*D229</f>
        <v>0</v>
      </c>
    </row>
    <row r="230" spans="1:6" ht="12.5">
      <c r="A230" s="1117"/>
      <c r="B230" s="1138" t="s">
        <v>7175</v>
      </c>
      <c r="C230" s="1118" t="s">
        <v>377</v>
      </c>
      <c r="D230" s="2643">
        <f>25+25+30+35-35</f>
        <v>80</v>
      </c>
      <c r="E230" s="3107"/>
      <c r="F230" s="2642">
        <f t="shared" si="30"/>
        <v>0</v>
      </c>
    </row>
    <row r="231" spans="1:6" ht="12.5">
      <c r="A231" s="1117"/>
      <c r="B231" s="1138" t="s">
        <v>7176</v>
      </c>
      <c r="C231" s="1118" t="s">
        <v>377</v>
      </c>
      <c r="D231" s="2643">
        <f>40+90+45+70+75+80+45-45</f>
        <v>400</v>
      </c>
      <c r="E231" s="3107"/>
      <c r="F231" s="2642">
        <f t="shared" si="30"/>
        <v>0</v>
      </c>
    </row>
    <row r="232" spans="1:6" ht="12.5">
      <c r="A232" s="1117"/>
      <c r="B232" s="1138" t="s">
        <v>7177</v>
      </c>
      <c r="C232" s="1118" t="s">
        <v>377</v>
      </c>
      <c r="D232" s="2643">
        <f>10+40</f>
        <v>50</v>
      </c>
      <c r="E232" s="3107"/>
      <c r="F232" s="2642">
        <f t="shared" si="30"/>
        <v>0</v>
      </c>
    </row>
    <row r="233" spans="1:6" ht="12.5">
      <c r="A233" s="1117"/>
      <c r="B233" s="1138" t="s">
        <v>7178</v>
      </c>
      <c r="C233" s="1118" t="s">
        <v>377</v>
      </c>
      <c r="D233" s="2643">
        <f>45+30+35+45</f>
        <v>155</v>
      </c>
      <c r="E233" s="3107"/>
      <c r="F233" s="2642">
        <f t="shared" si="30"/>
        <v>0</v>
      </c>
    </row>
    <row r="234" spans="1:6" ht="12.5">
      <c r="A234" s="1117"/>
      <c r="B234" s="1138" t="s">
        <v>7179</v>
      </c>
      <c r="C234" s="1118" t="s">
        <v>377</v>
      </c>
      <c r="D234" s="2643">
        <f>25+100</f>
        <v>125</v>
      </c>
      <c r="E234" s="3107"/>
      <c r="F234" s="2642">
        <f t="shared" si="30"/>
        <v>0</v>
      </c>
    </row>
    <row r="235" spans="1:6" ht="12.5">
      <c r="A235" s="1117"/>
      <c r="B235" s="1138" t="s">
        <v>7181</v>
      </c>
      <c r="C235" s="1118" t="s">
        <v>377</v>
      </c>
      <c r="D235" s="2643">
        <f>55+45</f>
        <v>100</v>
      </c>
      <c r="E235" s="3107"/>
      <c r="F235" s="2642">
        <f t="shared" si="30"/>
        <v>0</v>
      </c>
    </row>
    <row r="236" spans="1:6" ht="12.5">
      <c r="A236" s="1117"/>
      <c r="B236" s="1138" t="s">
        <v>7949</v>
      </c>
      <c r="C236" s="1118" t="s">
        <v>377</v>
      </c>
      <c r="D236" s="2643">
        <v>85</v>
      </c>
      <c r="E236" s="3107"/>
      <c r="F236" s="2642">
        <f t="shared" si="30"/>
        <v>0</v>
      </c>
    </row>
    <row r="237" spans="1:6" ht="12.5">
      <c r="A237" s="1117"/>
      <c r="B237" s="1138"/>
      <c r="C237" s="1118"/>
      <c r="D237" s="2643"/>
      <c r="E237" s="3107"/>
      <c r="F237" s="2642"/>
    </row>
    <row r="238" spans="1:6" ht="20">
      <c r="A238" s="2676" t="s">
        <v>51</v>
      </c>
      <c r="B238" s="1138" t="s">
        <v>7182</v>
      </c>
      <c r="C238" s="1118"/>
      <c r="D238" s="2643"/>
      <c r="E238" s="3113"/>
      <c r="F238" s="1220"/>
    </row>
    <row r="239" spans="1:6" ht="12.5">
      <c r="A239" s="1117"/>
      <c r="B239" s="1138" t="s">
        <v>7950</v>
      </c>
      <c r="C239" s="1118" t="s">
        <v>377</v>
      </c>
      <c r="D239" s="2643">
        <f>140+120+150+100</f>
        <v>510</v>
      </c>
      <c r="E239" s="3107"/>
      <c r="F239" s="2642">
        <f t="shared" ref="F239:F242" si="31">E239*D239</f>
        <v>0</v>
      </c>
    </row>
    <row r="240" spans="1:6" ht="12.5">
      <c r="A240" s="1117"/>
      <c r="B240" s="1138" t="s">
        <v>7951</v>
      </c>
      <c r="C240" s="1118" t="s">
        <v>377</v>
      </c>
      <c r="D240" s="2643">
        <f>30+40+140+150</f>
        <v>360</v>
      </c>
      <c r="E240" s="3107"/>
      <c r="F240" s="2642">
        <f t="shared" si="31"/>
        <v>0</v>
      </c>
    </row>
    <row r="241" spans="1:6" ht="12.5">
      <c r="A241" s="1117"/>
      <c r="B241" s="1138" t="s">
        <v>7183</v>
      </c>
      <c r="C241" s="1118" t="s">
        <v>377</v>
      </c>
      <c r="D241" s="2643">
        <f>35+60</f>
        <v>95</v>
      </c>
      <c r="E241" s="3107"/>
      <c r="F241" s="2642">
        <f t="shared" si="31"/>
        <v>0</v>
      </c>
    </row>
    <row r="242" spans="1:6" ht="12.5">
      <c r="A242" s="1117"/>
      <c r="B242" s="1138" t="s">
        <v>7952</v>
      </c>
      <c r="C242" s="1118" t="s">
        <v>377</v>
      </c>
      <c r="D242" s="2643">
        <v>45</v>
      </c>
      <c r="E242" s="3107"/>
      <c r="F242" s="2642">
        <f t="shared" si="31"/>
        <v>0</v>
      </c>
    </row>
    <row r="243" spans="1:6" ht="12.5">
      <c r="A243" s="1117"/>
      <c r="B243" s="1138"/>
      <c r="C243" s="1118"/>
      <c r="D243" s="2643"/>
      <c r="E243" s="3107"/>
      <c r="F243" s="2642"/>
    </row>
    <row r="244" spans="1:6" ht="20">
      <c r="A244" s="2676" t="s">
        <v>11</v>
      </c>
      <c r="B244" s="1138" t="s">
        <v>7184</v>
      </c>
      <c r="C244" s="1118"/>
      <c r="D244" s="2643"/>
      <c r="E244" s="3113"/>
      <c r="F244" s="1220"/>
    </row>
    <row r="245" spans="1:6" ht="12.5">
      <c r="A245" s="1117"/>
      <c r="B245" s="1138" t="s">
        <v>7953</v>
      </c>
      <c r="C245" s="1118" t="s">
        <v>377</v>
      </c>
      <c r="D245" s="2643">
        <v>20</v>
      </c>
      <c r="E245" s="3107"/>
      <c r="F245" s="2642">
        <f t="shared" ref="F245:F248" si="32">E245*D245</f>
        <v>0</v>
      </c>
    </row>
    <row r="246" spans="1:6" ht="12.5">
      <c r="A246" s="1117"/>
      <c r="B246" s="1138" t="s">
        <v>7186</v>
      </c>
      <c r="C246" s="1118" t="s">
        <v>377</v>
      </c>
      <c r="D246" s="2643">
        <v>25</v>
      </c>
      <c r="E246" s="3107"/>
      <c r="F246" s="2642">
        <f t="shared" si="32"/>
        <v>0</v>
      </c>
    </row>
    <row r="247" spans="1:6" ht="12.5">
      <c r="A247" s="1117"/>
      <c r="B247" s="1138" t="s">
        <v>7954</v>
      </c>
      <c r="C247" s="1118" t="s">
        <v>377</v>
      </c>
      <c r="D247" s="2643">
        <v>40</v>
      </c>
      <c r="E247" s="3107"/>
      <c r="F247" s="2642">
        <f t="shared" si="32"/>
        <v>0</v>
      </c>
    </row>
    <row r="248" spans="1:6" ht="12.5">
      <c r="A248" s="1117"/>
      <c r="B248" s="1138" t="s">
        <v>7955</v>
      </c>
      <c r="C248" s="1118" t="s">
        <v>377</v>
      </c>
      <c r="D248" s="2643">
        <v>60</v>
      </c>
      <c r="E248" s="3107"/>
      <c r="F248" s="2642">
        <f t="shared" si="32"/>
        <v>0</v>
      </c>
    </row>
    <row r="249" spans="1:6" ht="12.5">
      <c r="A249" s="2676"/>
      <c r="B249" s="1138"/>
      <c r="C249" s="1118"/>
      <c r="D249" s="2643"/>
      <c r="E249" s="3161"/>
      <c r="F249" s="2919"/>
    </row>
    <row r="250" spans="1:6" ht="20.5">
      <c r="A250" s="2676" t="s">
        <v>12</v>
      </c>
      <c r="B250" s="1138" t="s">
        <v>7956</v>
      </c>
      <c r="C250" s="1118"/>
      <c r="D250" s="2643"/>
      <c r="E250" s="3113"/>
      <c r="F250" s="1220"/>
    </row>
    <row r="251" spans="1:6" ht="12.5">
      <c r="A251" s="2676"/>
      <c r="B251" s="1138" t="s">
        <v>7188</v>
      </c>
      <c r="C251" s="1118" t="s">
        <v>377</v>
      </c>
      <c r="D251" s="2643">
        <f>200+25*3</f>
        <v>275</v>
      </c>
      <c r="E251" s="3161"/>
      <c r="F251" s="2919">
        <f>E251*D251</f>
        <v>0</v>
      </c>
    </row>
    <row r="252" spans="1:6" ht="12.5">
      <c r="A252" s="2676"/>
      <c r="B252" s="1138"/>
      <c r="C252" s="1118"/>
      <c r="D252" s="2643"/>
      <c r="E252" s="3161"/>
      <c r="F252" s="2919"/>
    </row>
    <row r="253" spans="1:6" ht="30.5">
      <c r="A253" s="1117" t="s">
        <v>56</v>
      </c>
      <c r="B253" s="1138" t="s">
        <v>7957</v>
      </c>
      <c r="C253" s="1118"/>
      <c r="D253" s="2643"/>
      <c r="E253" s="3107"/>
      <c r="F253" s="2642"/>
    </row>
    <row r="254" spans="1:6" ht="12.5">
      <c r="A254" s="1117"/>
      <c r="B254" s="1138" t="s">
        <v>7958</v>
      </c>
      <c r="C254" s="1118" t="s">
        <v>377</v>
      </c>
      <c r="D254" s="2643">
        <v>25</v>
      </c>
      <c r="E254" s="3107"/>
      <c r="F254" s="2642">
        <f t="shared" ref="F254:F267" si="33">E254*D254</f>
        <v>0</v>
      </c>
    </row>
    <row r="255" spans="1:6" ht="12.5">
      <c r="A255" s="1120"/>
      <c r="B255" s="1138" t="s">
        <v>7190</v>
      </c>
      <c r="C255" s="1118" t="s">
        <v>377</v>
      </c>
      <c r="D255" s="2643">
        <v>30</v>
      </c>
      <c r="E255" s="3107"/>
      <c r="F255" s="2642">
        <f t="shared" si="33"/>
        <v>0</v>
      </c>
    </row>
    <row r="256" spans="1:6" ht="12.5">
      <c r="A256" s="1120"/>
      <c r="B256" s="1138" t="s">
        <v>7191</v>
      </c>
      <c r="C256" s="1118" t="s">
        <v>377</v>
      </c>
      <c r="D256" s="2643">
        <f>70+25+45+50</f>
        <v>190</v>
      </c>
      <c r="E256" s="3107"/>
      <c r="F256" s="2642">
        <f t="shared" si="33"/>
        <v>0</v>
      </c>
    </row>
    <row r="257" spans="1:6" ht="12.5">
      <c r="A257" s="1120"/>
      <c r="B257" s="1138" t="s">
        <v>7192</v>
      </c>
      <c r="C257" s="1118" t="s">
        <v>377</v>
      </c>
      <c r="D257" s="2643">
        <f>310+20+30+20*3+25+50+30+50+50+50+20+40+15+30+40*3+30*4</f>
        <v>1020</v>
      </c>
      <c r="E257" s="3107"/>
      <c r="F257" s="2642">
        <f t="shared" si="33"/>
        <v>0</v>
      </c>
    </row>
    <row r="258" spans="1:6" ht="12.5">
      <c r="A258" s="1117"/>
      <c r="B258" s="1138" t="s">
        <v>3907</v>
      </c>
      <c r="C258" s="1118" t="s">
        <v>377</v>
      </c>
      <c r="D258" s="2643">
        <f>1600+20+25+10+15+15+45*4+60+60+60+100+120+30*4</f>
        <v>2385</v>
      </c>
      <c r="E258" s="3107"/>
      <c r="F258" s="2642">
        <f t="shared" si="33"/>
        <v>0</v>
      </c>
    </row>
    <row r="259" spans="1:6" ht="12.5">
      <c r="A259" s="1117"/>
      <c r="B259" s="1138" t="s">
        <v>7194</v>
      </c>
      <c r="C259" s="1118" t="s">
        <v>377</v>
      </c>
      <c r="D259" s="2643">
        <f>160+20*8</f>
        <v>320</v>
      </c>
      <c r="E259" s="3107"/>
      <c r="F259" s="2642">
        <f t="shared" si="33"/>
        <v>0</v>
      </c>
    </row>
    <row r="260" spans="1:6" ht="12.5">
      <c r="A260" s="1117"/>
      <c r="B260" s="1138" t="s">
        <v>7195</v>
      </c>
      <c r="C260" s="1118" t="s">
        <v>377</v>
      </c>
      <c r="D260" s="2643">
        <f>70+100+60+30</f>
        <v>260</v>
      </c>
      <c r="E260" s="3107"/>
      <c r="F260" s="2642">
        <f t="shared" si="33"/>
        <v>0</v>
      </c>
    </row>
    <row r="261" spans="1:6" ht="12.5">
      <c r="A261" s="1117"/>
      <c r="B261" s="1138" t="s">
        <v>3908</v>
      </c>
      <c r="C261" s="1118" t="s">
        <v>377</v>
      </c>
      <c r="D261" s="2643">
        <f>930+30+25+75+35+50+15+50*2+55+25+40+30+15+25+30+30+25+25+20*4+45+60*2+55*7+25*6+10+25+25+40+45+25+55+20+45+10+70+35*6+50+50+45*4+25+20+60+60+25+30+55+15+60+25+30</f>
        <v>3605</v>
      </c>
      <c r="E261" s="3107"/>
      <c r="F261" s="2642">
        <f t="shared" si="33"/>
        <v>0</v>
      </c>
    </row>
    <row r="262" spans="1:6" ht="12.5">
      <c r="A262" s="1117"/>
      <c r="B262" s="1138" t="s">
        <v>7196</v>
      </c>
      <c r="C262" s="1118" t="s">
        <v>377</v>
      </c>
      <c r="D262" s="2643">
        <f>135+60+25+50+30+65*2</f>
        <v>430</v>
      </c>
      <c r="E262" s="3107"/>
      <c r="F262" s="2642">
        <f t="shared" si="33"/>
        <v>0</v>
      </c>
    </row>
    <row r="263" spans="1:6" ht="12.5">
      <c r="A263" s="1117"/>
      <c r="B263" s="1138" t="s">
        <v>7197</v>
      </c>
      <c r="C263" s="1118" t="s">
        <v>377</v>
      </c>
      <c r="D263" s="2643">
        <f>65*2*4+30</f>
        <v>550</v>
      </c>
      <c r="E263" s="3107"/>
      <c r="F263" s="2642">
        <f t="shared" si="33"/>
        <v>0</v>
      </c>
    </row>
    <row r="264" spans="1:6" ht="12.5">
      <c r="A264" s="1117"/>
      <c r="B264" s="1138" t="s">
        <v>7959</v>
      </c>
      <c r="C264" s="1118" t="s">
        <v>377</v>
      </c>
      <c r="D264" s="2643">
        <v>80</v>
      </c>
      <c r="E264" s="3107"/>
      <c r="F264" s="2642">
        <f t="shared" si="33"/>
        <v>0</v>
      </c>
    </row>
    <row r="265" spans="1:6" ht="12.5">
      <c r="A265" s="1117"/>
      <c r="B265" s="1138" t="s">
        <v>7960</v>
      </c>
      <c r="C265" s="1118" t="s">
        <v>377</v>
      </c>
      <c r="D265" s="2643">
        <v>255</v>
      </c>
      <c r="E265" s="3107"/>
      <c r="F265" s="2642">
        <f t="shared" si="33"/>
        <v>0</v>
      </c>
    </row>
    <row r="266" spans="1:6" ht="12.5">
      <c r="A266" s="1117"/>
      <c r="B266" s="1138" t="s">
        <v>7961</v>
      </c>
      <c r="C266" s="1118" t="s">
        <v>377</v>
      </c>
      <c r="D266" s="2643">
        <v>30</v>
      </c>
      <c r="E266" s="3107"/>
      <c r="F266" s="2642">
        <f t="shared" si="33"/>
        <v>0</v>
      </c>
    </row>
    <row r="267" spans="1:6" ht="12.5">
      <c r="A267" s="1117"/>
      <c r="B267" s="1138" t="s">
        <v>7962</v>
      </c>
      <c r="C267" s="1118" t="s">
        <v>377</v>
      </c>
      <c r="D267" s="2643">
        <v>95</v>
      </c>
      <c r="E267" s="3107"/>
      <c r="F267" s="2642">
        <f t="shared" si="33"/>
        <v>0</v>
      </c>
    </row>
    <row r="268" spans="1:6" ht="12.5">
      <c r="A268" s="1117"/>
      <c r="B268" s="1130"/>
      <c r="C268" s="1118"/>
      <c r="D268" s="2643"/>
      <c r="E268" s="3105"/>
      <c r="F268" s="1123"/>
    </row>
    <row r="269" spans="1:6" ht="30">
      <c r="A269" s="1117" t="s">
        <v>57</v>
      </c>
      <c r="B269" s="1130" t="s">
        <v>7963</v>
      </c>
      <c r="C269" s="1118"/>
      <c r="D269" s="2643"/>
      <c r="E269" s="3105"/>
      <c r="F269" s="1123"/>
    </row>
    <row r="270" spans="1:6" ht="12.5">
      <c r="A270" s="1117"/>
      <c r="B270" s="1130" t="s">
        <v>7964</v>
      </c>
      <c r="C270" s="1118" t="s">
        <v>377</v>
      </c>
      <c r="D270" s="2643">
        <f>100+120</f>
        <v>220</v>
      </c>
      <c r="E270" s="3105"/>
      <c r="F270" s="1123">
        <f t="shared" ref="F270:F271" si="34">E270*D270</f>
        <v>0</v>
      </c>
    </row>
    <row r="271" spans="1:6" ht="12.5">
      <c r="A271" s="1117"/>
      <c r="B271" s="1130" t="s">
        <v>7715</v>
      </c>
      <c r="C271" s="1118" t="s">
        <v>377</v>
      </c>
      <c r="D271" s="2643">
        <f>95+95</f>
        <v>190</v>
      </c>
      <c r="E271" s="3105"/>
      <c r="F271" s="1123">
        <f t="shared" si="34"/>
        <v>0</v>
      </c>
    </row>
    <row r="272" spans="1:6" ht="12.5">
      <c r="A272" s="1117"/>
      <c r="B272" s="1130"/>
      <c r="C272" s="1118"/>
      <c r="D272" s="2643"/>
      <c r="E272" s="3105"/>
      <c r="F272" s="1123"/>
    </row>
    <row r="273" spans="1:6" ht="30.5">
      <c r="A273" s="1117" t="s">
        <v>63</v>
      </c>
      <c r="B273" s="1130" t="s">
        <v>7205</v>
      </c>
      <c r="C273" s="1118"/>
      <c r="D273" s="2643"/>
      <c r="E273" s="3106"/>
      <c r="F273" s="415"/>
    </row>
    <row r="274" spans="1:6" ht="12.5">
      <c r="A274" s="1117"/>
      <c r="B274" s="2685" t="s">
        <v>7206</v>
      </c>
      <c r="C274" s="2686" t="s">
        <v>377</v>
      </c>
      <c r="D274" s="2687">
        <f>35+15+40+45+10+45+60+30+40+15+35+40+30*7+30</f>
        <v>650</v>
      </c>
      <c r="E274" s="3105"/>
      <c r="F274" s="1123">
        <f>E274*D274</f>
        <v>0</v>
      </c>
    </row>
    <row r="275" spans="1:6" ht="12.5">
      <c r="A275" s="1117"/>
      <c r="B275" s="2685" t="s">
        <v>7207</v>
      </c>
      <c r="C275" s="2686" t="s">
        <v>377</v>
      </c>
      <c r="D275" s="2687">
        <v>65</v>
      </c>
      <c r="E275" s="3105"/>
      <c r="F275" s="1123">
        <f>E275*D275</f>
        <v>0</v>
      </c>
    </row>
    <row r="276" spans="1:6" ht="12.5">
      <c r="A276" s="1117"/>
      <c r="B276" s="2685" t="s">
        <v>7208</v>
      </c>
      <c r="C276" s="2686" t="s">
        <v>377</v>
      </c>
      <c r="D276" s="2687">
        <v>95</v>
      </c>
      <c r="E276" s="3105"/>
      <c r="F276" s="1123">
        <f>E276*D276</f>
        <v>0</v>
      </c>
    </row>
    <row r="277" spans="1:6" ht="12.5">
      <c r="A277" s="1117"/>
      <c r="B277" s="2685" t="s">
        <v>7965</v>
      </c>
      <c r="C277" s="2686" t="s">
        <v>377</v>
      </c>
      <c r="D277" s="2687">
        <v>60</v>
      </c>
      <c r="E277" s="3105"/>
      <c r="F277" s="1123">
        <f>E277*D277</f>
        <v>0</v>
      </c>
    </row>
    <row r="278" spans="1:6" ht="12.5">
      <c r="A278" s="1117"/>
      <c r="B278" s="2645"/>
      <c r="C278" s="1118"/>
      <c r="D278" s="2643"/>
      <c r="E278" s="3105"/>
      <c r="F278" s="1123"/>
    </row>
    <row r="279" spans="1:6" ht="12.5">
      <c r="A279" s="1117" t="s">
        <v>65</v>
      </c>
      <c r="B279" s="2688" t="s">
        <v>7160</v>
      </c>
      <c r="C279" s="1118" t="s">
        <v>4</v>
      </c>
      <c r="D279" s="2643">
        <f>110+55+35+165+20+165+75+55+150+20+130+150+180</f>
        <v>1310</v>
      </c>
      <c r="E279" s="3105"/>
      <c r="F279" s="1123">
        <f t="shared" ref="F279" si="35">E279*D279</f>
        <v>0</v>
      </c>
    </row>
    <row r="280" spans="1:6" ht="12.5">
      <c r="A280" s="1117"/>
      <c r="B280" s="1110"/>
      <c r="C280" s="1118"/>
      <c r="D280" s="2643"/>
      <c r="E280" s="3107"/>
      <c r="F280" s="2642"/>
    </row>
    <row r="281" spans="1:6" ht="20">
      <c r="A281" s="1117" t="s">
        <v>73</v>
      </c>
      <c r="B281" s="1130" t="s">
        <v>3999</v>
      </c>
      <c r="C281" s="1118"/>
      <c r="D281" s="2643"/>
      <c r="E281" s="3107"/>
      <c r="F281" s="2642"/>
    </row>
    <row r="282" spans="1:6" ht="12.5">
      <c r="A282" s="1117"/>
      <c r="B282" s="1130" t="s">
        <v>7209</v>
      </c>
      <c r="C282" s="1118" t="s">
        <v>377</v>
      </c>
      <c r="D282" s="2643">
        <v>4826</v>
      </c>
      <c r="E282" s="3107"/>
      <c r="F282" s="2642">
        <f t="shared" ref="F282:F288" si="36">E282*D282</f>
        <v>0</v>
      </c>
    </row>
    <row r="283" spans="1:6" ht="12.5">
      <c r="A283" s="1117"/>
      <c r="B283" s="1130" t="s">
        <v>4000</v>
      </c>
      <c r="C283" s="1118" t="s">
        <v>377</v>
      </c>
      <c r="D283" s="2643">
        <f>2505+10+20+30+30+15+15+20+40+10+15*7+60+10+40+20*4+30+20+25+25+15+15*4+15+20+15+20+40+30+40+15+20+70+30+15+30+10+15+20+15+10+15+20+90+50+50+20+15+20+100+60+80+80+40*4+100+15*8+20</f>
        <v>4595</v>
      </c>
      <c r="E283" s="3107"/>
      <c r="F283" s="2642">
        <f t="shared" si="36"/>
        <v>0</v>
      </c>
    </row>
    <row r="284" spans="1:6" ht="12.5">
      <c r="A284" s="1117"/>
      <c r="B284" s="1130" t="s">
        <v>7210</v>
      </c>
      <c r="C284" s="1118" t="s">
        <v>377</v>
      </c>
      <c r="D284" s="2643">
        <f>165+50+20+40+50</f>
        <v>325</v>
      </c>
      <c r="E284" s="3107"/>
      <c r="F284" s="2642">
        <f t="shared" si="36"/>
        <v>0</v>
      </c>
    </row>
    <row r="285" spans="1:6" ht="12.5">
      <c r="A285" s="1117"/>
      <c r="B285" s="1130" t="s">
        <v>7211</v>
      </c>
      <c r="C285" s="1118" t="s">
        <v>377</v>
      </c>
      <c r="D285" s="2643">
        <f>160+25+10+40+40+40+20+30+20+40+60+40</f>
        <v>525</v>
      </c>
      <c r="E285" s="3107"/>
      <c r="F285" s="2642">
        <f t="shared" si="36"/>
        <v>0</v>
      </c>
    </row>
    <row r="286" spans="1:6" ht="12.5">
      <c r="A286" s="1117"/>
      <c r="B286" s="1130" t="s">
        <v>7212</v>
      </c>
      <c r="C286" s="1118" t="s">
        <v>377</v>
      </c>
      <c r="D286" s="2643">
        <f>30+25+20</f>
        <v>75</v>
      </c>
      <c r="E286" s="3107"/>
      <c r="F286" s="2642">
        <f t="shared" si="36"/>
        <v>0</v>
      </c>
    </row>
    <row r="287" spans="1:6" ht="12.5">
      <c r="A287" s="1117"/>
      <c r="B287" s="1130" t="s">
        <v>7213</v>
      </c>
      <c r="C287" s="1118" t="s">
        <v>377</v>
      </c>
      <c r="D287" s="2643">
        <v>30</v>
      </c>
      <c r="E287" s="3107"/>
      <c r="F287" s="2642">
        <f t="shared" si="36"/>
        <v>0</v>
      </c>
    </row>
    <row r="288" spans="1:6" ht="12.5">
      <c r="A288" s="1117"/>
      <c r="B288" s="1130" t="s">
        <v>7214</v>
      </c>
      <c r="C288" s="1118" t="s">
        <v>377</v>
      </c>
      <c r="D288" s="2643">
        <v>40</v>
      </c>
      <c r="E288" s="3107"/>
      <c r="F288" s="2642">
        <f t="shared" si="36"/>
        <v>0</v>
      </c>
    </row>
    <row r="289" spans="1:6" ht="12.5">
      <c r="A289" s="1120"/>
      <c r="B289" s="1121"/>
      <c r="C289" s="1118"/>
      <c r="D289" s="2643"/>
      <c r="E289" s="3107"/>
      <c r="F289" s="2642"/>
    </row>
    <row r="290" spans="1:6" ht="20.5">
      <c r="A290" s="1117" t="s">
        <v>88</v>
      </c>
      <c r="B290" s="1155" t="s">
        <v>3880</v>
      </c>
      <c r="C290" s="1141"/>
      <c r="D290" s="2643"/>
      <c r="E290" s="3107"/>
      <c r="F290" s="2642"/>
    </row>
    <row r="291" spans="1:6" ht="12.5">
      <c r="A291" s="1117"/>
      <c r="B291" s="1155" t="s">
        <v>7966</v>
      </c>
      <c r="C291" s="1142" t="s">
        <v>377</v>
      </c>
      <c r="D291" s="2643">
        <v>240</v>
      </c>
      <c r="E291" s="3107"/>
      <c r="F291" s="2642">
        <f>E291*D291</f>
        <v>0</v>
      </c>
    </row>
    <row r="292" spans="1:6" ht="12.5">
      <c r="A292" s="1117"/>
      <c r="B292" s="1155" t="s">
        <v>3911</v>
      </c>
      <c r="C292" s="1142" t="s">
        <v>377</v>
      </c>
      <c r="D292" s="2643">
        <v>35</v>
      </c>
      <c r="E292" s="3107"/>
      <c r="F292" s="2642">
        <f>E292*D292</f>
        <v>0</v>
      </c>
    </row>
    <row r="293" spans="1:6" ht="12.5">
      <c r="A293" s="1117"/>
      <c r="B293" s="1155" t="s">
        <v>7216</v>
      </c>
      <c r="C293" s="1142" t="s">
        <v>377</v>
      </c>
      <c r="D293" s="2643">
        <v>150</v>
      </c>
      <c r="E293" s="3107"/>
      <c r="F293" s="2642">
        <f>E293*D293</f>
        <v>0</v>
      </c>
    </row>
    <row r="294" spans="1:6" ht="12.5">
      <c r="A294" s="1117"/>
      <c r="B294" s="1155"/>
      <c r="C294" s="1142"/>
      <c r="D294" s="2643"/>
      <c r="E294" s="3107"/>
      <c r="F294" s="2642"/>
    </row>
    <row r="295" spans="1:6" ht="12.5">
      <c r="A295" s="1117" t="s">
        <v>89</v>
      </c>
      <c r="B295" s="1209" t="s">
        <v>7967</v>
      </c>
      <c r="C295" s="1118"/>
      <c r="D295" s="1122"/>
      <c r="E295" s="3105"/>
      <c r="F295" s="1123"/>
    </row>
    <row r="296" spans="1:6" ht="12.5">
      <c r="A296" s="1117"/>
      <c r="B296" s="1209" t="s">
        <v>7968</v>
      </c>
      <c r="C296" s="1118" t="s">
        <v>377</v>
      </c>
      <c r="D296" s="1122">
        <v>45</v>
      </c>
      <c r="E296" s="3105"/>
      <c r="F296" s="1123">
        <f t="shared" ref="F296:F297" si="37">E296*D296</f>
        <v>0</v>
      </c>
    </row>
    <row r="297" spans="1:6">
      <c r="A297" s="1275"/>
      <c r="B297" s="1209" t="s">
        <v>7969</v>
      </c>
      <c r="C297" s="1118" t="s">
        <v>377</v>
      </c>
      <c r="D297" s="1122">
        <v>165</v>
      </c>
      <c r="E297" s="3105"/>
      <c r="F297" s="1123">
        <f t="shared" si="37"/>
        <v>0</v>
      </c>
    </row>
    <row r="298" spans="1:6" ht="12.5">
      <c r="A298" s="1117"/>
      <c r="B298" s="1130" t="s">
        <v>4259</v>
      </c>
      <c r="C298" s="1118"/>
      <c r="D298" s="2643"/>
      <c r="E298" s="3107"/>
      <c r="F298" s="2642"/>
    </row>
    <row r="299" spans="1:6" ht="40">
      <c r="A299" s="1117" t="s">
        <v>91</v>
      </c>
      <c r="B299" s="1130" t="s">
        <v>7970</v>
      </c>
      <c r="C299" s="1118" t="s">
        <v>4</v>
      </c>
      <c r="D299" s="2643">
        <v>8</v>
      </c>
      <c r="E299" s="3116"/>
      <c r="F299" s="1135">
        <f>E299*D299</f>
        <v>0</v>
      </c>
    </row>
    <row r="300" spans="1:6" ht="12.5">
      <c r="A300" s="1117"/>
      <c r="B300" s="1124"/>
      <c r="C300" s="1118"/>
      <c r="D300" s="2643"/>
      <c r="E300" s="3109"/>
      <c r="F300" s="2646"/>
    </row>
    <row r="301" spans="1:6" ht="30.5">
      <c r="A301" s="1117" t="s">
        <v>378</v>
      </c>
      <c r="B301" s="1238" t="s">
        <v>7971</v>
      </c>
      <c r="C301" s="1118"/>
      <c r="D301" s="2643"/>
      <c r="E301" s="3105"/>
      <c r="F301" s="1220"/>
    </row>
    <row r="302" spans="1:6" ht="12.5">
      <c r="A302" s="1117"/>
      <c r="B302" s="1134" t="s">
        <v>7220</v>
      </c>
      <c r="C302" s="1118" t="s">
        <v>4</v>
      </c>
      <c r="D302" s="2643">
        <v>219</v>
      </c>
      <c r="E302" s="3105"/>
      <c r="F302" s="1220">
        <f>E302*D302</f>
        <v>0</v>
      </c>
    </row>
    <row r="303" spans="1:6" ht="12.5">
      <c r="A303" s="1117"/>
      <c r="B303" s="1134" t="s">
        <v>7972</v>
      </c>
      <c r="C303" s="1118" t="s">
        <v>4</v>
      </c>
      <c r="D303" s="2643">
        <v>1</v>
      </c>
      <c r="E303" s="3105"/>
      <c r="F303" s="1220">
        <f>E303*D303</f>
        <v>0</v>
      </c>
    </row>
    <row r="304" spans="1:6" ht="12.5">
      <c r="A304" s="1117"/>
      <c r="B304" s="1124"/>
      <c r="C304" s="1118"/>
      <c r="D304" s="2643"/>
      <c r="E304" s="3109"/>
      <c r="F304" s="2646"/>
    </row>
    <row r="305" spans="1:6" ht="30.5">
      <c r="A305" s="1117" t="s">
        <v>379</v>
      </c>
      <c r="B305" s="1238" t="s">
        <v>7973</v>
      </c>
      <c r="C305" s="1118"/>
      <c r="D305" s="2643"/>
      <c r="E305" s="3105"/>
      <c r="F305" s="1220"/>
    </row>
    <row r="306" spans="1:6" ht="12.5">
      <c r="A306" s="1117"/>
      <c r="B306" s="1134" t="s">
        <v>7220</v>
      </c>
      <c r="C306" s="1118" t="s">
        <v>4</v>
      </c>
      <c r="D306" s="2643">
        <v>1</v>
      </c>
      <c r="E306" s="3105"/>
      <c r="F306" s="1220">
        <f>E306*D306</f>
        <v>0</v>
      </c>
    </row>
    <row r="307" spans="1:6" ht="12.5">
      <c r="A307" s="1117"/>
      <c r="B307" s="1134"/>
      <c r="C307" s="1118"/>
      <c r="D307" s="2643"/>
      <c r="E307" s="3105"/>
      <c r="F307" s="1220"/>
    </row>
    <row r="308" spans="1:6" ht="30.5">
      <c r="A308" s="1117" t="s">
        <v>424</v>
      </c>
      <c r="B308" s="1238" t="s">
        <v>7974</v>
      </c>
      <c r="C308" s="1118" t="s">
        <v>4</v>
      </c>
      <c r="D308" s="2643">
        <v>5</v>
      </c>
      <c r="E308" s="3105"/>
      <c r="F308" s="1220">
        <f>E308*D308</f>
        <v>0</v>
      </c>
    </row>
    <row r="309" spans="1:6" ht="12.5">
      <c r="A309" s="1117"/>
      <c r="B309" s="1134"/>
      <c r="C309" s="1118"/>
      <c r="D309" s="2643"/>
      <c r="E309" s="3105"/>
      <c r="F309" s="1220"/>
    </row>
    <row r="310" spans="1:6" ht="30.5">
      <c r="A310" s="2669" t="s">
        <v>425</v>
      </c>
      <c r="B310" s="2920" t="s">
        <v>7975</v>
      </c>
      <c r="C310" s="2840" t="s">
        <v>4</v>
      </c>
      <c r="D310" s="2901">
        <v>10</v>
      </c>
      <c r="E310" s="3105"/>
      <c r="F310" s="2921">
        <f>E310*D310</f>
        <v>0</v>
      </c>
    </row>
    <row r="311" spans="1:6" ht="12.5">
      <c r="A311" s="2669"/>
      <c r="B311" s="2920"/>
      <c r="C311" s="2840"/>
      <c r="D311" s="2901"/>
      <c r="E311" s="3105"/>
      <c r="F311" s="2921"/>
    </row>
    <row r="312" spans="1:6" ht="30.5">
      <c r="A312" s="2669" t="s">
        <v>426</v>
      </c>
      <c r="B312" s="2920" t="s">
        <v>7976</v>
      </c>
      <c r="C312" s="2840" t="s">
        <v>4</v>
      </c>
      <c r="D312" s="2901">
        <v>1</v>
      </c>
      <c r="E312" s="3105"/>
      <c r="F312" s="2921">
        <f>E312*D312</f>
        <v>0</v>
      </c>
    </row>
    <row r="313" spans="1:6">
      <c r="A313" s="2682"/>
      <c r="D313" s="2922"/>
      <c r="E313" s="3150"/>
      <c r="F313" s="2869"/>
    </row>
    <row r="314" spans="1:6" ht="20.5">
      <c r="A314" s="2669" t="s">
        <v>427</v>
      </c>
      <c r="B314" s="2923" t="s">
        <v>7977</v>
      </c>
      <c r="C314" s="2840" t="s">
        <v>4</v>
      </c>
      <c r="D314" s="2901">
        <v>6</v>
      </c>
      <c r="E314" s="3105"/>
      <c r="F314" s="2921">
        <f>E314*D314</f>
        <v>0</v>
      </c>
    </row>
    <row r="315" spans="1:6" ht="12.5">
      <c r="A315" s="1117"/>
      <c r="B315" s="1134"/>
      <c r="C315" s="1118"/>
      <c r="D315" s="2643"/>
      <c r="E315" s="3105"/>
      <c r="F315" s="1220"/>
    </row>
    <row r="316" spans="1:6" ht="12.5">
      <c r="A316" s="1117"/>
      <c r="B316" s="1130"/>
      <c r="C316" s="1118"/>
      <c r="D316" s="2643"/>
      <c r="E316" s="3107"/>
      <c r="F316" s="2642"/>
    </row>
    <row r="317" spans="1:6" ht="30.5">
      <c r="A317" s="1117" t="s">
        <v>428</v>
      </c>
      <c r="B317" s="1130" t="s">
        <v>7978</v>
      </c>
      <c r="C317" s="1118" t="s">
        <v>4</v>
      </c>
      <c r="D317" s="2643">
        <f>434+6</f>
        <v>440</v>
      </c>
      <c r="E317" s="3107"/>
      <c r="F317" s="2642">
        <f>E317*D317</f>
        <v>0</v>
      </c>
    </row>
    <row r="318" spans="1:6" ht="12.5">
      <c r="A318" s="1117"/>
      <c r="B318" s="1130"/>
      <c r="C318" s="1118"/>
      <c r="D318" s="2643"/>
      <c r="E318" s="3107"/>
      <c r="F318" s="2642"/>
    </row>
    <row r="319" spans="1:6" ht="31">
      <c r="A319" s="1117" t="s">
        <v>429</v>
      </c>
      <c r="B319" s="1130" t="s">
        <v>7979</v>
      </c>
      <c r="C319" s="1118" t="s">
        <v>4</v>
      </c>
      <c r="D319" s="2643">
        <v>9</v>
      </c>
      <c r="E319" s="3107"/>
      <c r="F319" s="2642">
        <f>E319*D319</f>
        <v>0</v>
      </c>
    </row>
    <row r="320" spans="1:6" ht="12.5">
      <c r="A320" s="1117"/>
      <c r="B320" s="1130"/>
      <c r="C320" s="1118"/>
      <c r="D320" s="2643"/>
      <c r="E320" s="3107"/>
      <c r="F320" s="2642"/>
    </row>
    <row r="321" spans="1:6" ht="31">
      <c r="A321" s="1117" t="s">
        <v>430</v>
      </c>
      <c r="B321" s="1130" t="s">
        <v>7980</v>
      </c>
      <c r="C321" s="1118" t="s">
        <v>4</v>
      </c>
      <c r="D321" s="2643">
        <v>16</v>
      </c>
      <c r="E321" s="3107"/>
      <c r="F321" s="2642">
        <f>E321*D321</f>
        <v>0</v>
      </c>
    </row>
    <row r="322" spans="1:6" ht="12.5">
      <c r="A322" s="1117"/>
      <c r="B322" s="1130"/>
      <c r="C322" s="1118"/>
      <c r="D322" s="2643"/>
      <c r="E322" s="3107"/>
      <c r="F322" s="2642"/>
    </row>
    <row r="323" spans="1:6" ht="31">
      <c r="A323" s="1117" t="s">
        <v>431</v>
      </c>
      <c r="B323" s="1130" t="s">
        <v>7981</v>
      </c>
      <c r="C323" s="1118" t="s">
        <v>4</v>
      </c>
      <c r="D323" s="2643">
        <v>13</v>
      </c>
      <c r="E323" s="3107"/>
      <c r="F323" s="2642">
        <f>E323*D323</f>
        <v>0</v>
      </c>
    </row>
    <row r="324" spans="1:6" ht="12.5">
      <c r="A324" s="1117"/>
      <c r="B324" s="1130"/>
      <c r="C324" s="1118"/>
      <c r="D324" s="2643"/>
      <c r="E324" s="3107"/>
      <c r="F324" s="2642"/>
    </row>
    <row r="325" spans="1:6" ht="20.5">
      <c r="A325" s="1117" t="s">
        <v>432</v>
      </c>
      <c r="B325" s="1130" t="s">
        <v>7982</v>
      </c>
      <c r="C325" s="1118" t="s">
        <v>4</v>
      </c>
      <c r="D325" s="2643">
        <v>18</v>
      </c>
      <c r="E325" s="3107"/>
      <c r="F325" s="2642">
        <f>E325*D325</f>
        <v>0</v>
      </c>
    </row>
    <row r="326" spans="1:6" ht="12.5">
      <c r="A326" s="1117"/>
      <c r="B326" s="1130"/>
      <c r="C326" s="1118"/>
      <c r="D326" s="2643"/>
      <c r="E326" s="3107"/>
      <c r="F326" s="2642"/>
    </row>
    <row r="327" spans="1:6" ht="30.5">
      <c r="A327" s="1117" t="s">
        <v>5160</v>
      </c>
      <c r="B327" s="1130" t="s">
        <v>7983</v>
      </c>
      <c r="C327" s="1118" t="s">
        <v>4</v>
      </c>
      <c r="D327" s="2643">
        <v>2</v>
      </c>
      <c r="E327" s="3107"/>
      <c r="F327" s="2642">
        <f t="shared" ref="F327" si="38">E327*D327</f>
        <v>0</v>
      </c>
    </row>
    <row r="328" spans="1:6" ht="12.5">
      <c r="A328" s="1117"/>
      <c r="B328" s="1130"/>
      <c r="C328" s="1118"/>
      <c r="D328" s="2643"/>
      <c r="E328" s="3107"/>
      <c r="F328" s="2642"/>
    </row>
    <row r="329" spans="1:6" ht="31">
      <c r="A329" s="1117" t="s">
        <v>5161</v>
      </c>
      <c r="B329" s="1130" t="s">
        <v>7984</v>
      </c>
      <c r="C329" s="1118" t="s">
        <v>4</v>
      </c>
      <c r="D329" s="2643">
        <v>64</v>
      </c>
      <c r="E329" s="3107"/>
      <c r="F329" s="2642">
        <f t="shared" ref="F329" si="39">E329*D329</f>
        <v>0</v>
      </c>
    </row>
    <row r="330" spans="1:6" ht="12.5">
      <c r="A330" s="1117"/>
      <c r="B330" s="1130"/>
      <c r="C330" s="1118"/>
      <c r="D330" s="2643"/>
      <c r="E330" s="3107"/>
      <c r="F330" s="2642"/>
    </row>
    <row r="331" spans="1:6" ht="31">
      <c r="A331" s="1117" t="s">
        <v>5162</v>
      </c>
      <c r="B331" s="1130" t="s">
        <v>7231</v>
      </c>
      <c r="C331" s="1118" t="s">
        <v>4</v>
      </c>
      <c r="D331" s="2643">
        <v>43</v>
      </c>
      <c r="E331" s="3107"/>
      <c r="F331" s="2642">
        <f t="shared" ref="F331" si="40">E331*D331</f>
        <v>0</v>
      </c>
    </row>
    <row r="332" spans="1:6" ht="12.5">
      <c r="A332" s="1117"/>
      <c r="B332" s="1130"/>
      <c r="C332" s="1118"/>
      <c r="D332" s="2643"/>
      <c r="E332" s="3107"/>
      <c r="F332" s="2642"/>
    </row>
    <row r="333" spans="1:6" ht="31">
      <c r="A333" s="1117" t="s">
        <v>5163</v>
      </c>
      <c r="B333" s="1130" t="s">
        <v>7985</v>
      </c>
      <c r="C333" s="1118" t="s">
        <v>4</v>
      </c>
      <c r="D333" s="2643">
        <v>1</v>
      </c>
      <c r="E333" s="3107"/>
      <c r="F333" s="2642">
        <f t="shared" ref="F333" si="41">E333*D333</f>
        <v>0</v>
      </c>
    </row>
    <row r="334" spans="1:6" ht="12.5">
      <c r="A334" s="1117"/>
      <c r="B334" s="1130"/>
      <c r="C334" s="1118"/>
      <c r="D334" s="2643"/>
      <c r="E334" s="3107"/>
      <c r="F334" s="2642"/>
    </row>
    <row r="335" spans="1:6" ht="31">
      <c r="A335" s="1117" t="s">
        <v>5164</v>
      </c>
      <c r="B335" s="1130" t="s">
        <v>7233</v>
      </c>
      <c r="C335" s="1118" t="s">
        <v>4</v>
      </c>
      <c r="D335" s="2643">
        <v>31</v>
      </c>
      <c r="E335" s="3107"/>
      <c r="F335" s="2642">
        <f t="shared" ref="F335" si="42">E335*D335</f>
        <v>0</v>
      </c>
    </row>
    <row r="336" spans="1:6" ht="12.5">
      <c r="A336" s="1117"/>
      <c r="B336" s="1130"/>
      <c r="C336" s="1118"/>
      <c r="D336" s="2643"/>
      <c r="E336" s="3107"/>
      <c r="F336" s="2642"/>
    </row>
    <row r="337" spans="1:6" ht="30.5">
      <c r="A337" s="1117" t="s">
        <v>5165</v>
      </c>
      <c r="B337" s="1130" t="s">
        <v>7986</v>
      </c>
      <c r="C337" s="1118" t="s">
        <v>4</v>
      </c>
      <c r="D337" s="2643">
        <v>3</v>
      </c>
      <c r="E337" s="3107"/>
      <c r="F337" s="2642">
        <f>E337*D337</f>
        <v>0</v>
      </c>
    </row>
    <row r="338" spans="1:6" ht="12.5">
      <c r="A338" s="1117"/>
      <c r="B338" s="1130"/>
      <c r="C338" s="1118"/>
      <c r="D338" s="2643"/>
      <c r="E338" s="3107"/>
      <c r="F338" s="2642"/>
    </row>
    <row r="339" spans="1:6" ht="30.5">
      <c r="A339" s="1117" t="s">
        <v>5166</v>
      </c>
      <c r="B339" s="1130" t="s">
        <v>7987</v>
      </c>
      <c r="C339" s="1118" t="s">
        <v>4</v>
      </c>
      <c r="D339" s="2643">
        <v>4</v>
      </c>
      <c r="E339" s="3107"/>
      <c r="F339" s="2642">
        <f>E339*D339</f>
        <v>0</v>
      </c>
    </row>
    <row r="340" spans="1:6" ht="12.5">
      <c r="A340" s="1117"/>
      <c r="B340" s="1130"/>
      <c r="C340" s="1118"/>
      <c r="D340" s="2643"/>
      <c r="E340" s="3107"/>
      <c r="F340" s="2642"/>
    </row>
    <row r="341" spans="1:6" ht="31">
      <c r="A341" s="1117" t="s">
        <v>5168</v>
      </c>
      <c r="B341" s="1155" t="s">
        <v>7988</v>
      </c>
      <c r="C341" s="1142" t="s">
        <v>377</v>
      </c>
      <c r="D341" s="2643">
        <v>100</v>
      </c>
      <c r="E341" s="3107"/>
      <c r="F341" s="2642">
        <f t="shared" ref="F341" si="43">E341*D341</f>
        <v>0</v>
      </c>
    </row>
    <row r="342" spans="1:6" ht="12.5">
      <c r="A342" s="1117"/>
      <c r="B342" s="1155"/>
      <c r="C342" s="1142"/>
      <c r="D342" s="2643"/>
      <c r="E342" s="3107"/>
      <c r="F342" s="2642"/>
    </row>
    <row r="343" spans="1:6" ht="40">
      <c r="A343" s="1117" t="s">
        <v>5270</v>
      </c>
      <c r="B343" s="1130" t="s">
        <v>7989</v>
      </c>
      <c r="C343" s="1118" t="s">
        <v>4</v>
      </c>
      <c r="D343" s="1156">
        <v>1</v>
      </c>
      <c r="E343" s="3107"/>
      <c r="F343" s="2642">
        <f t="shared" ref="F343:F348" si="44">E343*D343</f>
        <v>0</v>
      </c>
    </row>
    <row r="344" spans="1:6" ht="12.5">
      <c r="A344" s="1117"/>
      <c r="B344" s="1182" t="s">
        <v>7990</v>
      </c>
      <c r="C344" s="1118" t="s">
        <v>4</v>
      </c>
      <c r="D344" s="1156">
        <v>3</v>
      </c>
      <c r="E344" s="3107"/>
      <c r="F344" s="2642">
        <f t="shared" si="44"/>
        <v>0</v>
      </c>
    </row>
    <row r="345" spans="1:6" ht="12.5">
      <c r="A345" s="1117"/>
      <c r="B345" s="1182" t="s">
        <v>7991</v>
      </c>
      <c r="C345" s="1118" t="s">
        <v>4</v>
      </c>
      <c r="D345" s="1156">
        <v>3</v>
      </c>
      <c r="E345" s="3107"/>
      <c r="F345" s="2642">
        <f t="shared" si="44"/>
        <v>0</v>
      </c>
    </row>
    <row r="346" spans="1:6" ht="12.5">
      <c r="A346" s="1117"/>
      <c r="B346" s="1182" t="s">
        <v>7992</v>
      </c>
      <c r="C346" s="1118" t="s">
        <v>4</v>
      </c>
      <c r="D346" s="1156">
        <v>3</v>
      </c>
      <c r="E346" s="3107"/>
      <c r="F346" s="2642">
        <f t="shared" si="44"/>
        <v>0</v>
      </c>
    </row>
    <row r="347" spans="1:6" ht="110">
      <c r="A347" s="1117"/>
      <c r="B347" s="1182" t="s">
        <v>7993</v>
      </c>
      <c r="C347" s="1118" t="s">
        <v>4</v>
      </c>
      <c r="D347" s="1156">
        <v>1</v>
      </c>
      <c r="E347" s="3107"/>
      <c r="F347" s="2642">
        <f t="shared" si="44"/>
        <v>0</v>
      </c>
    </row>
    <row r="348" spans="1:6" ht="20">
      <c r="A348" s="1117"/>
      <c r="B348" s="1182" t="s">
        <v>7994</v>
      </c>
      <c r="C348" s="1118" t="s">
        <v>4</v>
      </c>
      <c r="D348" s="1156">
        <v>3</v>
      </c>
      <c r="E348" s="3107"/>
      <c r="F348" s="2642">
        <f t="shared" si="44"/>
        <v>0</v>
      </c>
    </row>
    <row r="349" spans="1:6" ht="12.5">
      <c r="A349" s="1117"/>
      <c r="B349" s="2716" t="s">
        <v>7995</v>
      </c>
      <c r="C349" s="2812" t="s">
        <v>31</v>
      </c>
      <c r="D349" s="2924">
        <v>3</v>
      </c>
      <c r="E349" s="3152">
        <f>SUM(F343:F348)</f>
        <v>0</v>
      </c>
      <c r="F349" s="1214">
        <f>PRODUCT(D349,E349)</f>
        <v>0</v>
      </c>
    </row>
    <row r="350" spans="1:6" ht="12.5">
      <c r="A350" s="1117"/>
      <c r="B350" s="1155"/>
      <c r="C350" s="1142"/>
      <c r="D350" s="2643"/>
      <c r="E350" s="3107"/>
      <c r="F350" s="2642"/>
    </row>
    <row r="351" spans="1:6" ht="40">
      <c r="A351" s="1117" t="s">
        <v>5272</v>
      </c>
      <c r="B351" s="1130" t="s">
        <v>7996</v>
      </c>
      <c r="C351" s="1118" t="s">
        <v>4</v>
      </c>
      <c r="D351" s="1156">
        <v>1</v>
      </c>
      <c r="E351" s="3107"/>
      <c r="F351" s="2642">
        <f t="shared" ref="F351:F356" si="45">E351*D351</f>
        <v>0</v>
      </c>
    </row>
    <row r="352" spans="1:6" ht="12.5">
      <c r="A352" s="1117"/>
      <c r="B352" s="1182" t="s">
        <v>7990</v>
      </c>
      <c r="C352" s="1118" t="s">
        <v>4</v>
      </c>
      <c r="D352" s="1156">
        <v>2</v>
      </c>
      <c r="E352" s="3107"/>
      <c r="F352" s="2642">
        <f t="shared" si="45"/>
        <v>0</v>
      </c>
    </row>
    <row r="353" spans="1:6" ht="12.5">
      <c r="A353" s="1117"/>
      <c r="B353" s="1182" t="s">
        <v>7997</v>
      </c>
      <c r="C353" s="1118" t="s">
        <v>4</v>
      </c>
      <c r="D353" s="1156">
        <v>1</v>
      </c>
      <c r="E353" s="3107"/>
      <c r="F353" s="2642">
        <f t="shared" si="45"/>
        <v>0</v>
      </c>
    </row>
    <row r="354" spans="1:6" ht="12.5">
      <c r="A354" s="1117"/>
      <c r="B354" s="1182" t="s">
        <v>7992</v>
      </c>
      <c r="C354" s="1118" t="s">
        <v>4</v>
      </c>
      <c r="D354" s="1156">
        <v>1</v>
      </c>
      <c r="E354" s="3107"/>
      <c r="F354" s="2642">
        <f t="shared" si="45"/>
        <v>0</v>
      </c>
    </row>
    <row r="355" spans="1:6" ht="110">
      <c r="A355" s="1117"/>
      <c r="B355" s="1182" t="s">
        <v>7993</v>
      </c>
      <c r="C355" s="1118" t="s">
        <v>4</v>
      </c>
      <c r="D355" s="1156">
        <v>1</v>
      </c>
      <c r="E355" s="3107"/>
      <c r="F355" s="2642">
        <f t="shared" si="45"/>
        <v>0</v>
      </c>
    </row>
    <row r="356" spans="1:6" ht="20">
      <c r="A356" s="1117"/>
      <c r="B356" s="1182" t="s">
        <v>7994</v>
      </c>
      <c r="C356" s="1118" t="s">
        <v>4</v>
      </c>
      <c r="D356" s="1156">
        <v>1</v>
      </c>
      <c r="E356" s="3107"/>
      <c r="F356" s="2642">
        <f t="shared" si="45"/>
        <v>0</v>
      </c>
    </row>
    <row r="357" spans="1:6" ht="160">
      <c r="A357" s="1117"/>
      <c r="B357" s="1182" t="s">
        <v>7998</v>
      </c>
      <c r="C357" s="1118"/>
      <c r="D357" s="1156"/>
      <c r="E357" s="3107"/>
      <c r="F357" s="2642"/>
    </row>
    <row r="358" spans="1:6" ht="12.5">
      <c r="A358" s="1117"/>
      <c r="B358" s="1182" t="s">
        <v>7999</v>
      </c>
      <c r="C358" s="1118" t="s">
        <v>4</v>
      </c>
      <c r="D358" s="1156">
        <v>1</v>
      </c>
      <c r="E358" s="3107"/>
      <c r="F358" s="2642">
        <f>E358*D358</f>
        <v>0</v>
      </c>
    </row>
    <row r="359" spans="1:6" ht="12.5">
      <c r="A359" s="1117"/>
      <c r="B359" s="1182" t="s">
        <v>8000</v>
      </c>
      <c r="C359" s="1118" t="s">
        <v>4</v>
      </c>
      <c r="D359" s="1156">
        <v>1</v>
      </c>
      <c r="E359" s="3107"/>
      <c r="F359" s="2642">
        <f>E359*D359</f>
        <v>0</v>
      </c>
    </row>
    <row r="360" spans="1:6" ht="12.5">
      <c r="A360" s="1117"/>
      <c r="B360" s="1182" t="s">
        <v>8001</v>
      </c>
      <c r="C360" s="1118" t="s">
        <v>4</v>
      </c>
      <c r="D360" s="1156">
        <v>1</v>
      </c>
      <c r="E360" s="3107"/>
      <c r="F360" s="2642">
        <f>E360*D360</f>
        <v>0</v>
      </c>
    </row>
    <row r="361" spans="1:6" ht="12.5">
      <c r="A361" s="1117"/>
      <c r="B361" s="2716" t="s">
        <v>7995</v>
      </c>
      <c r="C361" s="2812" t="s">
        <v>31</v>
      </c>
      <c r="D361" s="2924">
        <v>1</v>
      </c>
      <c r="E361" s="3152">
        <f>SUM(F351:F360)</f>
        <v>0</v>
      </c>
      <c r="F361" s="1214">
        <f>PRODUCT(D361,E361)</f>
        <v>0</v>
      </c>
    </row>
    <row r="362" spans="1:6" ht="12.5">
      <c r="A362" s="1117"/>
      <c r="B362" s="1155"/>
      <c r="C362" s="1142"/>
      <c r="D362" s="2643"/>
      <c r="E362" s="3107"/>
      <c r="F362" s="2642"/>
    </row>
    <row r="363" spans="1:6" ht="50">
      <c r="A363" s="1107" t="s">
        <v>5274</v>
      </c>
      <c r="B363" s="1175" t="s">
        <v>8002</v>
      </c>
      <c r="C363" s="1208" t="s">
        <v>4</v>
      </c>
      <c r="D363" s="2656">
        <v>13</v>
      </c>
      <c r="E363" s="3116"/>
      <c r="F363" s="1135">
        <f t="shared" ref="F363" si="46">E363*D363</f>
        <v>0</v>
      </c>
    </row>
    <row r="364" spans="1:6" ht="12.5">
      <c r="A364" s="1107"/>
      <c r="B364" s="1175"/>
      <c r="C364" s="1208"/>
      <c r="D364" s="2656"/>
      <c r="E364" s="3116"/>
      <c r="F364" s="1135"/>
    </row>
    <row r="365" spans="1:6" ht="50">
      <c r="A365" s="1107" t="s">
        <v>5275</v>
      </c>
      <c r="B365" s="1175" t="s">
        <v>8407</v>
      </c>
      <c r="C365" s="1208" t="s">
        <v>4</v>
      </c>
      <c r="D365" s="2656">
        <v>2</v>
      </c>
      <c r="E365" s="3116"/>
      <c r="F365" s="1135">
        <f t="shared" ref="F365" si="47">E365*D365</f>
        <v>0</v>
      </c>
    </row>
    <row r="366" spans="1:6" ht="12.5">
      <c r="A366" s="1107"/>
      <c r="B366" s="1175"/>
      <c r="C366" s="1208"/>
      <c r="D366" s="2656"/>
      <c r="E366" s="3116"/>
      <c r="F366" s="1135"/>
    </row>
    <row r="367" spans="1:6" ht="50">
      <c r="A367" s="1107" t="s">
        <v>5277</v>
      </c>
      <c r="B367" s="1175" t="s">
        <v>8408</v>
      </c>
      <c r="C367" s="1208" t="s">
        <v>4</v>
      </c>
      <c r="D367" s="2656">
        <v>2</v>
      </c>
      <c r="E367" s="3116"/>
      <c r="F367" s="1135">
        <f t="shared" ref="F367" si="48">E367*D367</f>
        <v>0</v>
      </c>
    </row>
    <row r="368" spans="1:6" ht="12.5">
      <c r="A368" s="1107"/>
      <c r="B368" s="1175"/>
      <c r="C368" s="1208"/>
      <c r="D368" s="2656"/>
      <c r="E368" s="3116"/>
      <c r="F368" s="1135"/>
    </row>
    <row r="369" spans="1:6" ht="60.5">
      <c r="A369" s="1107" t="s">
        <v>5279</v>
      </c>
      <c r="B369" s="1175" t="s">
        <v>8409</v>
      </c>
      <c r="C369" s="1208" t="s">
        <v>4</v>
      </c>
      <c r="D369" s="2656">
        <v>4</v>
      </c>
      <c r="E369" s="3116"/>
      <c r="F369" s="1135">
        <f t="shared" ref="F369" si="49">E369*D369</f>
        <v>0</v>
      </c>
    </row>
    <row r="370" spans="1:6" ht="12.5">
      <c r="A370" s="1107"/>
      <c r="B370" s="1175"/>
      <c r="C370" s="1208"/>
      <c r="D370" s="2656"/>
      <c r="E370" s="3116"/>
      <c r="F370" s="1135"/>
    </row>
    <row r="371" spans="1:6" ht="60.5">
      <c r="A371" s="1107" t="s">
        <v>5281</v>
      </c>
      <c r="B371" s="1175" t="s">
        <v>7237</v>
      </c>
      <c r="C371" s="1208" t="s">
        <v>8410</v>
      </c>
      <c r="D371" s="2656">
        <v>1</v>
      </c>
      <c r="E371" s="3116"/>
      <c r="F371" s="1135">
        <f t="shared" ref="F371" si="50">E371*D371</f>
        <v>0</v>
      </c>
    </row>
    <row r="372" spans="1:6" ht="12.5">
      <c r="A372" s="1107"/>
      <c r="B372" s="1175"/>
      <c r="C372" s="1208"/>
      <c r="D372" s="2656"/>
      <c r="E372" s="3116"/>
      <c r="F372" s="1135"/>
    </row>
    <row r="373" spans="1:6" ht="50">
      <c r="A373" s="1107" t="s">
        <v>5283</v>
      </c>
      <c r="B373" s="1175" t="s">
        <v>8411</v>
      </c>
      <c r="C373" s="1208" t="s">
        <v>4</v>
      </c>
      <c r="D373" s="2656">
        <v>19</v>
      </c>
      <c r="E373" s="3116"/>
      <c r="F373" s="1135">
        <f t="shared" ref="F373" si="51">E373*D373</f>
        <v>0</v>
      </c>
    </row>
    <row r="374" spans="1:6" ht="12.5">
      <c r="A374" s="1107"/>
      <c r="B374" s="1175"/>
      <c r="C374" s="1208"/>
      <c r="D374" s="2656"/>
      <c r="E374" s="3116"/>
      <c r="F374" s="1135"/>
    </row>
    <row r="375" spans="1:6" ht="50">
      <c r="A375" s="1107" t="s">
        <v>5285</v>
      </c>
      <c r="B375" s="1175" t="s">
        <v>8412</v>
      </c>
      <c r="C375" s="1208" t="s">
        <v>4</v>
      </c>
      <c r="D375" s="2656">
        <v>37</v>
      </c>
      <c r="E375" s="3116"/>
      <c r="F375" s="1135">
        <f t="shared" ref="F375" si="52">E375*D375</f>
        <v>0</v>
      </c>
    </row>
    <row r="376" spans="1:6" ht="12.5">
      <c r="A376" s="1107"/>
      <c r="B376" s="1175"/>
      <c r="C376" s="1208"/>
      <c r="D376" s="2656"/>
      <c r="E376" s="3116"/>
      <c r="F376" s="1135"/>
    </row>
    <row r="377" spans="1:6" ht="60.5">
      <c r="A377" s="1107" t="s">
        <v>7312</v>
      </c>
      <c r="B377" s="1175" t="s">
        <v>8413</v>
      </c>
      <c r="C377" s="1208" t="s">
        <v>4</v>
      </c>
      <c r="D377" s="2656">
        <v>9</v>
      </c>
      <c r="E377" s="3116"/>
      <c r="F377" s="1135">
        <f t="shared" ref="F377" si="53">E377*D377</f>
        <v>0</v>
      </c>
    </row>
    <row r="378" spans="1:6" ht="12.5">
      <c r="A378" s="1107"/>
      <c r="B378" s="1175"/>
      <c r="C378" s="1208"/>
      <c r="D378" s="2656"/>
      <c r="E378" s="3116"/>
      <c r="F378" s="1135"/>
    </row>
    <row r="379" spans="1:6" ht="60">
      <c r="A379" s="1107" t="s">
        <v>7313</v>
      </c>
      <c r="B379" s="1175" t="s">
        <v>8414</v>
      </c>
      <c r="C379" s="1208" t="s">
        <v>4</v>
      </c>
      <c r="D379" s="2656">
        <v>1</v>
      </c>
      <c r="E379" s="3116"/>
      <c r="F379" s="1135">
        <f t="shared" ref="F379:F381" si="54">E379*D379</f>
        <v>0</v>
      </c>
    </row>
    <row r="380" spans="1:6" ht="12.5">
      <c r="A380" s="1107"/>
      <c r="B380" s="1175"/>
      <c r="C380" s="1208"/>
      <c r="D380" s="2656"/>
      <c r="E380" s="3116"/>
      <c r="F380" s="1135"/>
    </row>
    <row r="381" spans="1:6" ht="60.5">
      <c r="A381" s="1107" t="s">
        <v>7314</v>
      </c>
      <c r="B381" s="1175" t="s">
        <v>8415</v>
      </c>
      <c r="C381" s="1208" t="s">
        <v>4</v>
      </c>
      <c r="D381" s="2656">
        <v>7</v>
      </c>
      <c r="E381" s="3116"/>
      <c r="F381" s="1135">
        <f t="shared" si="54"/>
        <v>0</v>
      </c>
    </row>
    <row r="382" spans="1:6" ht="12.5">
      <c r="A382" s="1117"/>
      <c r="B382" s="1155"/>
      <c r="C382" s="1142"/>
      <c r="D382" s="2643"/>
      <c r="E382" s="3107"/>
      <c r="F382" s="2642"/>
    </row>
    <row r="383" spans="1:6" ht="31">
      <c r="A383" s="1117" t="s">
        <v>7316</v>
      </c>
      <c r="B383" s="1155" t="s">
        <v>8003</v>
      </c>
      <c r="C383" s="1142" t="s">
        <v>4</v>
      </c>
      <c r="D383" s="2643">
        <v>59</v>
      </c>
      <c r="E383" s="3107"/>
      <c r="F383" s="2642">
        <f t="shared" ref="F383" si="55">E383*D383</f>
        <v>0</v>
      </c>
    </row>
    <row r="384" spans="1:6" ht="12.5">
      <c r="A384" s="1117"/>
      <c r="B384" s="1155"/>
      <c r="C384" s="1142"/>
      <c r="D384" s="2643"/>
      <c r="E384" s="3107"/>
      <c r="F384" s="2642"/>
    </row>
    <row r="385" spans="1:6" ht="31.5">
      <c r="A385" s="1117" t="s">
        <v>7317</v>
      </c>
      <c r="B385" s="1155" t="s">
        <v>8004</v>
      </c>
      <c r="C385" s="1142" t="s">
        <v>4</v>
      </c>
      <c r="D385" s="2643">
        <v>5</v>
      </c>
      <c r="E385" s="3107"/>
      <c r="F385" s="2642">
        <f t="shared" ref="F385" si="56">E385*D385</f>
        <v>0</v>
      </c>
    </row>
    <row r="386" spans="1:6" ht="12.5">
      <c r="A386" s="1117"/>
      <c r="B386" s="1155"/>
      <c r="C386" s="1142"/>
      <c r="D386" s="2643"/>
      <c r="E386" s="3107"/>
      <c r="F386" s="2642"/>
    </row>
    <row r="387" spans="1:6" ht="31">
      <c r="A387" s="1117" t="s">
        <v>7322</v>
      </c>
      <c r="B387" s="2886" t="s">
        <v>7239</v>
      </c>
      <c r="C387" s="1142"/>
      <c r="D387" s="2643"/>
      <c r="E387" s="3107"/>
      <c r="F387" s="2642"/>
    </row>
    <row r="388" spans="1:6" ht="20.5">
      <c r="A388" s="1117"/>
      <c r="B388" s="1134" t="s">
        <v>8005</v>
      </c>
      <c r="C388" s="1118" t="s">
        <v>4</v>
      </c>
      <c r="D388" s="2643">
        <v>2</v>
      </c>
      <c r="E388" s="3107"/>
      <c r="F388" s="2642">
        <v>0</v>
      </c>
    </row>
    <row r="389" spans="1:6" ht="20.5">
      <c r="A389" s="1117"/>
      <c r="B389" s="2690" t="s">
        <v>8006</v>
      </c>
      <c r="C389" s="1118" t="s">
        <v>4</v>
      </c>
      <c r="D389" s="2643">
        <v>2</v>
      </c>
      <c r="E389" s="3107"/>
      <c r="F389" s="2642">
        <f t="shared" ref="F389:F392" si="57">E389*D389</f>
        <v>0</v>
      </c>
    </row>
    <row r="390" spans="1:6" ht="12.5">
      <c r="A390" s="1117"/>
      <c r="B390" s="2690" t="s">
        <v>7242</v>
      </c>
      <c r="C390" s="1118" t="s">
        <v>377</v>
      </c>
      <c r="D390" s="2643">
        <v>150</v>
      </c>
      <c r="E390" s="3107"/>
      <c r="F390" s="2642">
        <f t="shared" si="57"/>
        <v>0</v>
      </c>
    </row>
    <row r="391" spans="1:6" ht="12.5">
      <c r="A391" s="1117"/>
      <c r="B391" s="2690" t="s">
        <v>7243</v>
      </c>
      <c r="C391" s="1118" t="s">
        <v>4</v>
      </c>
      <c r="D391" s="2643">
        <v>8</v>
      </c>
      <c r="E391" s="3107"/>
      <c r="F391" s="2642">
        <f t="shared" si="57"/>
        <v>0</v>
      </c>
    </row>
    <row r="392" spans="1:6" ht="12.5">
      <c r="A392" s="1117"/>
      <c r="B392" s="2690" t="s">
        <v>7244</v>
      </c>
      <c r="C392" s="1118" t="s">
        <v>4</v>
      </c>
      <c r="D392" s="2643">
        <v>8</v>
      </c>
      <c r="E392" s="3107"/>
      <c r="F392" s="2642">
        <f t="shared" si="57"/>
        <v>0</v>
      </c>
    </row>
    <row r="393" spans="1:6" ht="12.5">
      <c r="A393" s="1117"/>
      <c r="B393" s="2925" t="s">
        <v>7245</v>
      </c>
      <c r="C393" s="1146" t="s">
        <v>4</v>
      </c>
      <c r="D393" s="2864">
        <v>1</v>
      </c>
      <c r="E393" s="3119">
        <f>SUM(F388:F392)</f>
        <v>0</v>
      </c>
      <c r="F393" s="2693">
        <f>E393*D393</f>
        <v>0</v>
      </c>
    </row>
    <row r="394" spans="1:6" ht="12.5">
      <c r="A394" s="1117"/>
      <c r="B394" s="1110"/>
      <c r="C394" s="1118"/>
      <c r="D394" s="2643"/>
      <c r="E394" s="3107"/>
      <c r="F394" s="2642"/>
    </row>
    <row r="395" spans="1:6" ht="12.5">
      <c r="A395" s="1117">
        <v>48</v>
      </c>
      <c r="B395" s="2926" t="s">
        <v>8007</v>
      </c>
      <c r="C395" s="1118"/>
      <c r="D395" s="2643"/>
      <c r="E395" s="3107"/>
      <c r="F395" s="2642"/>
    </row>
    <row r="396" spans="1:6" ht="12.5">
      <c r="A396" s="1117"/>
      <c r="B396" s="2926" t="s">
        <v>8008</v>
      </c>
      <c r="C396" s="1118" t="s">
        <v>4</v>
      </c>
      <c r="D396" s="2643">
        <f>3*6+9</f>
        <v>27</v>
      </c>
      <c r="E396" s="3107"/>
      <c r="F396" s="2642">
        <f t="shared" ref="F396" si="58">E396*D396</f>
        <v>0</v>
      </c>
    </row>
    <row r="397" spans="1:6" ht="12.5">
      <c r="A397" s="1117"/>
      <c r="B397" s="2926"/>
      <c r="C397" s="1118"/>
      <c r="D397" s="2643"/>
      <c r="E397" s="3107"/>
      <c r="F397" s="2642"/>
    </row>
    <row r="398" spans="1:6" ht="12.5">
      <c r="A398" s="1117" t="s">
        <v>7326</v>
      </c>
      <c r="B398" s="2926" t="s">
        <v>8009</v>
      </c>
      <c r="C398" s="1118"/>
      <c r="D398" s="2643"/>
      <c r="E398" s="3107"/>
      <c r="F398" s="2642"/>
    </row>
    <row r="399" spans="1:6" ht="12.5">
      <c r="A399" s="1117"/>
      <c r="B399" s="2926" t="s">
        <v>8010</v>
      </c>
      <c r="C399" s="1118" t="s">
        <v>4</v>
      </c>
      <c r="D399" s="2643">
        <v>6</v>
      </c>
      <c r="E399" s="3107"/>
      <c r="F399" s="2642">
        <f t="shared" ref="F399" si="59">E399*D399</f>
        <v>0</v>
      </c>
    </row>
    <row r="400" spans="1:6" ht="12.5">
      <c r="A400" s="1117"/>
      <c r="B400" s="1110"/>
      <c r="C400" s="1118"/>
      <c r="D400" s="2643"/>
      <c r="E400" s="3107"/>
      <c r="F400" s="2642"/>
    </row>
    <row r="401" spans="1:6">
      <c r="A401" s="1117" t="s">
        <v>7328</v>
      </c>
      <c r="B401" s="1124" t="s">
        <v>3919</v>
      </c>
      <c r="C401" s="1118"/>
      <c r="D401" s="2643"/>
      <c r="E401" s="3150"/>
      <c r="F401" s="2869"/>
    </row>
    <row r="402" spans="1:6" ht="12.5">
      <c r="A402" s="1117"/>
      <c r="B402" s="1124" t="s">
        <v>3920</v>
      </c>
      <c r="C402" s="1118" t="s">
        <v>4</v>
      </c>
      <c r="D402" s="2643">
        <v>29</v>
      </c>
      <c r="E402" s="3107"/>
      <c r="F402" s="2642">
        <f t="shared" ref="F402:F407" si="60">E402*D402</f>
        <v>0</v>
      </c>
    </row>
    <row r="403" spans="1:6" ht="12.5">
      <c r="A403" s="1117"/>
      <c r="B403" s="1182" t="s">
        <v>7246</v>
      </c>
      <c r="C403" s="1118" t="s">
        <v>4</v>
      </c>
      <c r="D403" s="1122">
        <v>96</v>
      </c>
      <c r="E403" s="3105"/>
      <c r="F403" s="1123">
        <f t="shared" si="60"/>
        <v>0</v>
      </c>
    </row>
    <row r="404" spans="1:6" ht="12.5">
      <c r="A404" s="1117"/>
      <c r="B404" s="1124" t="s">
        <v>7247</v>
      </c>
      <c r="C404" s="1118" t="s">
        <v>4</v>
      </c>
      <c r="D404" s="2643">
        <v>1</v>
      </c>
      <c r="E404" s="3107"/>
      <c r="F404" s="2642">
        <f t="shared" si="60"/>
        <v>0</v>
      </c>
    </row>
    <row r="405" spans="1:6" ht="12.5">
      <c r="A405" s="1117"/>
      <c r="B405" s="1124" t="s">
        <v>7248</v>
      </c>
      <c r="C405" s="1118" t="s">
        <v>4</v>
      </c>
      <c r="D405" s="2643">
        <v>1</v>
      </c>
      <c r="E405" s="3107"/>
      <c r="F405" s="2642">
        <f t="shared" si="60"/>
        <v>0</v>
      </c>
    </row>
    <row r="406" spans="1:6" ht="12.5">
      <c r="A406" s="1117"/>
      <c r="B406" s="1124" t="s">
        <v>8011</v>
      </c>
      <c r="C406" s="1118" t="s">
        <v>4</v>
      </c>
      <c r="D406" s="2643">
        <v>1</v>
      </c>
      <c r="E406" s="3107"/>
      <c r="F406" s="2642">
        <f t="shared" si="60"/>
        <v>0</v>
      </c>
    </row>
    <row r="407" spans="1:6" ht="12.5">
      <c r="A407" s="1117"/>
      <c r="B407" s="1124" t="s">
        <v>7249</v>
      </c>
      <c r="C407" s="1118" t="s">
        <v>4</v>
      </c>
      <c r="D407" s="2643">
        <v>2</v>
      </c>
      <c r="E407" s="3107"/>
      <c r="F407" s="2642">
        <f t="shared" si="60"/>
        <v>0</v>
      </c>
    </row>
    <row r="408" spans="1:6">
      <c r="A408" s="1117"/>
      <c r="B408" s="1124"/>
      <c r="C408" s="1118"/>
      <c r="D408" s="2643"/>
      <c r="E408" s="3150"/>
      <c r="F408" s="2869"/>
    </row>
    <row r="409" spans="1:6">
      <c r="A409" s="1117" t="s">
        <v>7330</v>
      </c>
      <c r="B409" s="1124" t="s">
        <v>7250</v>
      </c>
      <c r="C409" s="1118"/>
      <c r="D409" s="2643"/>
      <c r="E409" s="3150"/>
      <c r="F409" s="2869"/>
    </row>
    <row r="410" spans="1:6" ht="12.5">
      <c r="A410" s="1117"/>
      <c r="B410" s="2870" t="s">
        <v>8012</v>
      </c>
      <c r="C410" s="1118" t="s">
        <v>4</v>
      </c>
      <c r="D410" s="2643">
        <v>3</v>
      </c>
      <c r="E410" s="3107"/>
      <c r="F410" s="2642">
        <f t="shared" ref="F410:F436" si="61">E410*D410</f>
        <v>0</v>
      </c>
    </row>
    <row r="411" spans="1:6" ht="12.5">
      <c r="A411" s="1117"/>
      <c r="B411" s="2870" t="s">
        <v>7254</v>
      </c>
      <c r="C411" s="1118" t="s">
        <v>4</v>
      </c>
      <c r="D411" s="2643">
        <v>4</v>
      </c>
      <c r="E411" s="3107"/>
      <c r="F411" s="2642">
        <f t="shared" si="61"/>
        <v>0</v>
      </c>
    </row>
    <row r="412" spans="1:6" ht="12.5">
      <c r="A412" s="1117"/>
      <c r="B412" s="2870" t="s">
        <v>7255</v>
      </c>
      <c r="C412" s="1118" t="s">
        <v>4</v>
      </c>
      <c r="D412" s="2643">
        <v>2</v>
      </c>
      <c r="E412" s="3107"/>
      <c r="F412" s="2642">
        <f t="shared" si="61"/>
        <v>0</v>
      </c>
    </row>
    <row r="413" spans="1:6" ht="12.5">
      <c r="A413" s="1117"/>
      <c r="B413" s="2870" t="s">
        <v>8013</v>
      </c>
      <c r="C413" s="1118" t="s">
        <v>4</v>
      </c>
      <c r="D413" s="2643">
        <v>3</v>
      </c>
      <c r="E413" s="3107"/>
      <c r="F413" s="2642">
        <f t="shared" si="61"/>
        <v>0</v>
      </c>
    </row>
    <row r="414" spans="1:6" ht="12.5">
      <c r="A414" s="1117"/>
      <c r="B414" s="2870" t="s">
        <v>8014</v>
      </c>
      <c r="C414" s="1118" t="s">
        <v>4</v>
      </c>
      <c r="D414" s="2643">
        <v>1</v>
      </c>
      <c r="E414" s="3107"/>
      <c r="F414" s="2642">
        <f t="shared" si="61"/>
        <v>0</v>
      </c>
    </row>
    <row r="415" spans="1:6" ht="12.5">
      <c r="A415" s="1117"/>
      <c r="B415" s="2870" t="s">
        <v>8015</v>
      </c>
      <c r="C415" s="1118" t="s">
        <v>4</v>
      </c>
      <c r="D415" s="2643">
        <v>1</v>
      </c>
      <c r="E415" s="3107"/>
      <c r="F415" s="2642">
        <f t="shared" si="61"/>
        <v>0</v>
      </c>
    </row>
    <row r="416" spans="1:6" ht="12.5">
      <c r="A416" s="1117"/>
      <c r="B416" s="2870" t="s">
        <v>8016</v>
      </c>
      <c r="C416" s="1118" t="s">
        <v>4</v>
      </c>
      <c r="D416" s="2643">
        <v>3</v>
      </c>
      <c r="E416" s="3107"/>
      <c r="F416" s="2642">
        <f t="shared" si="61"/>
        <v>0</v>
      </c>
    </row>
    <row r="417" spans="1:6" ht="12.5">
      <c r="A417" s="1117"/>
      <c r="B417" s="2870" t="s">
        <v>8017</v>
      </c>
      <c r="C417" s="1118" t="s">
        <v>4</v>
      </c>
      <c r="D417" s="2643">
        <v>30</v>
      </c>
      <c r="E417" s="3107"/>
      <c r="F417" s="2642">
        <f t="shared" si="61"/>
        <v>0</v>
      </c>
    </row>
    <row r="418" spans="1:6" ht="12.5">
      <c r="A418" s="1117"/>
      <c r="B418" s="2870" t="s">
        <v>8018</v>
      </c>
      <c r="C418" s="1118" t="s">
        <v>4</v>
      </c>
      <c r="D418" s="2643">
        <v>3</v>
      </c>
      <c r="E418" s="3107"/>
      <c r="F418" s="2642">
        <f t="shared" si="61"/>
        <v>0</v>
      </c>
    </row>
    <row r="419" spans="1:6" ht="12.5">
      <c r="A419" s="1117"/>
      <c r="B419" s="2870" t="s">
        <v>8019</v>
      </c>
      <c r="C419" s="1118" t="s">
        <v>4</v>
      </c>
      <c r="D419" s="2643">
        <v>9</v>
      </c>
      <c r="E419" s="3107"/>
      <c r="F419" s="2642">
        <f t="shared" si="61"/>
        <v>0</v>
      </c>
    </row>
    <row r="420" spans="1:6" ht="12.5">
      <c r="A420" s="1117"/>
      <c r="B420" s="2870" t="s">
        <v>8020</v>
      </c>
      <c r="C420" s="1118" t="s">
        <v>4</v>
      </c>
      <c r="D420" s="2643">
        <v>2</v>
      </c>
      <c r="E420" s="3107"/>
      <c r="F420" s="2642">
        <f t="shared" si="61"/>
        <v>0</v>
      </c>
    </row>
    <row r="421" spans="1:6" ht="12.5">
      <c r="A421" s="1117"/>
      <c r="B421" s="2870" t="s">
        <v>8021</v>
      </c>
      <c r="C421" s="1118" t="s">
        <v>4</v>
      </c>
      <c r="D421" s="2643">
        <v>4</v>
      </c>
      <c r="E421" s="3107"/>
      <c r="F421" s="2642">
        <f t="shared" si="61"/>
        <v>0</v>
      </c>
    </row>
    <row r="422" spans="1:6" ht="12.5">
      <c r="A422" s="1117"/>
      <c r="B422" s="2870" t="s">
        <v>8022</v>
      </c>
      <c r="C422" s="1118" t="s">
        <v>4</v>
      </c>
      <c r="D422" s="2643">
        <v>2</v>
      </c>
      <c r="E422" s="3107"/>
      <c r="F422" s="2642">
        <f t="shared" si="61"/>
        <v>0</v>
      </c>
    </row>
    <row r="423" spans="1:6" ht="12.5">
      <c r="A423" s="1117"/>
      <c r="B423" s="2870" t="s">
        <v>8023</v>
      </c>
      <c r="C423" s="1118" t="s">
        <v>4</v>
      </c>
      <c r="D423" s="2643">
        <v>7</v>
      </c>
      <c r="E423" s="3107"/>
      <c r="F423" s="2642">
        <f t="shared" si="61"/>
        <v>0</v>
      </c>
    </row>
    <row r="424" spans="1:6" ht="12.5">
      <c r="A424" s="1117"/>
      <c r="B424" s="2870" t="s">
        <v>8024</v>
      </c>
      <c r="C424" s="1118" t="s">
        <v>4</v>
      </c>
      <c r="D424" s="2643">
        <v>1</v>
      </c>
      <c r="E424" s="3107"/>
      <c r="F424" s="2642">
        <f t="shared" si="61"/>
        <v>0</v>
      </c>
    </row>
    <row r="425" spans="1:6" ht="12.5">
      <c r="A425" s="1117"/>
      <c r="B425" s="2870" t="s">
        <v>8025</v>
      </c>
      <c r="C425" s="1118" t="s">
        <v>4</v>
      </c>
      <c r="D425" s="2643">
        <v>1</v>
      </c>
      <c r="E425" s="3107"/>
      <c r="F425" s="2642">
        <f t="shared" si="61"/>
        <v>0</v>
      </c>
    </row>
    <row r="426" spans="1:6" ht="12.5">
      <c r="A426" s="1117"/>
      <c r="B426" s="2870" t="s">
        <v>7261</v>
      </c>
      <c r="C426" s="1118" t="s">
        <v>4</v>
      </c>
      <c r="D426" s="2643">
        <v>10</v>
      </c>
      <c r="E426" s="3107"/>
      <c r="F426" s="2642">
        <f t="shared" si="61"/>
        <v>0</v>
      </c>
    </row>
    <row r="427" spans="1:6" ht="12.5">
      <c r="A427" s="1117"/>
      <c r="B427" s="2870" t="s">
        <v>8026</v>
      </c>
      <c r="C427" s="1118" t="s">
        <v>4</v>
      </c>
      <c r="D427" s="2643">
        <v>2</v>
      </c>
      <c r="E427" s="3107"/>
      <c r="F427" s="2642">
        <f t="shared" si="61"/>
        <v>0</v>
      </c>
    </row>
    <row r="428" spans="1:6" ht="12.5">
      <c r="A428" s="1117"/>
      <c r="B428" s="2870" t="s">
        <v>8027</v>
      </c>
      <c r="C428" s="1118" t="s">
        <v>4</v>
      </c>
      <c r="D428" s="2643">
        <v>24</v>
      </c>
      <c r="E428" s="3107"/>
      <c r="F428" s="2642">
        <f t="shared" si="61"/>
        <v>0</v>
      </c>
    </row>
    <row r="429" spans="1:6" ht="12.5">
      <c r="A429" s="1117"/>
      <c r="B429" s="2870" t="s">
        <v>8028</v>
      </c>
      <c r="C429" s="1118" t="s">
        <v>4</v>
      </c>
      <c r="D429" s="2643">
        <v>15</v>
      </c>
      <c r="E429" s="3107"/>
      <c r="F429" s="2642">
        <f t="shared" si="61"/>
        <v>0</v>
      </c>
    </row>
    <row r="430" spans="1:6" ht="12.5">
      <c r="A430" s="1117"/>
      <c r="B430" s="2870" t="s">
        <v>8029</v>
      </c>
      <c r="C430" s="1118" t="s">
        <v>4</v>
      </c>
      <c r="D430" s="2643">
        <v>3</v>
      </c>
      <c r="E430" s="3107"/>
      <c r="F430" s="2642">
        <f t="shared" si="61"/>
        <v>0</v>
      </c>
    </row>
    <row r="431" spans="1:6" ht="12.5">
      <c r="A431" s="1117"/>
      <c r="B431" s="2870" t="s">
        <v>8030</v>
      </c>
      <c r="C431" s="1118" t="s">
        <v>4</v>
      </c>
      <c r="D431" s="2643">
        <v>4</v>
      </c>
      <c r="E431" s="3107"/>
      <c r="F431" s="2642">
        <f t="shared" si="61"/>
        <v>0</v>
      </c>
    </row>
    <row r="432" spans="1:6" ht="12.5">
      <c r="A432" s="1117"/>
      <c r="B432" s="2870" t="s">
        <v>8031</v>
      </c>
      <c r="C432" s="1118" t="s">
        <v>4</v>
      </c>
      <c r="D432" s="2643">
        <v>6</v>
      </c>
      <c r="E432" s="3107"/>
      <c r="F432" s="2642">
        <f t="shared" si="61"/>
        <v>0</v>
      </c>
    </row>
    <row r="433" spans="1:6" ht="12.5">
      <c r="A433" s="1117"/>
      <c r="B433" s="2870" t="s">
        <v>8032</v>
      </c>
      <c r="C433" s="1118" t="s">
        <v>4</v>
      </c>
      <c r="D433" s="2643">
        <v>103</v>
      </c>
      <c r="E433" s="3107"/>
      <c r="F433" s="2642">
        <f t="shared" si="61"/>
        <v>0</v>
      </c>
    </row>
    <row r="434" spans="1:6" ht="12.5">
      <c r="A434" s="1117"/>
      <c r="B434" s="2870" t="s">
        <v>8033</v>
      </c>
      <c r="C434" s="1118" t="s">
        <v>4</v>
      </c>
      <c r="D434" s="2643">
        <v>55</v>
      </c>
      <c r="E434" s="3107"/>
      <c r="F434" s="2642">
        <f t="shared" si="61"/>
        <v>0</v>
      </c>
    </row>
    <row r="435" spans="1:6" ht="12.5">
      <c r="A435" s="1117"/>
      <c r="B435" s="2870" t="s">
        <v>8034</v>
      </c>
      <c r="C435" s="1118" t="s">
        <v>4</v>
      </c>
      <c r="D435" s="2643">
        <v>1</v>
      </c>
      <c r="E435" s="3107"/>
      <c r="F435" s="2642">
        <f t="shared" si="61"/>
        <v>0</v>
      </c>
    </row>
    <row r="436" spans="1:6" ht="12.5">
      <c r="A436" s="1117"/>
      <c r="B436" s="2870" t="s">
        <v>8035</v>
      </c>
      <c r="C436" s="1118" t="s">
        <v>4</v>
      </c>
      <c r="D436" s="2643">
        <v>1</v>
      </c>
      <c r="E436" s="3107"/>
      <c r="F436" s="2642">
        <f t="shared" si="61"/>
        <v>0</v>
      </c>
    </row>
    <row r="437" spans="1:6">
      <c r="A437" s="1117"/>
      <c r="B437" s="1124"/>
      <c r="C437" s="1118"/>
      <c r="D437" s="2643"/>
      <c r="E437" s="3150"/>
      <c r="F437" s="2869"/>
    </row>
    <row r="438" spans="1:6">
      <c r="A438" s="1117" t="s">
        <v>7332</v>
      </c>
      <c r="B438" s="1124" t="s">
        <v>8036</v>
      </c>
      <c r="C438" s="1118"/>
      <c r="D438" s="2643"/>
      <c r="E438" s="3150"/>
      <c r="F438" s="2869"/>
    </row>
    <row r="439" spans="1:6" ht="12.5">
      <c r="A439" s="1117"/>
      <c r="B439" s="2870" t="s">
        <v>7255</v>
      </c>
      <c r="C439" s="1118" t="s">
        <v>4</v>
      </c>
      <c r="D439" s="2643">
        <v>3</v>
      </c>
      <c r="E439" s="3107"/>
      <c r="F439" s="2642">
        <f t="shared" ref="F439:F444" si="62">E439*D439</f>
        <v>0</v>
      </c>
    </row>
    <row r="440" spans="1:6" ht="12.5">
      <c r="A440" s="1117"/>
      <c r="B440" s="2870" t="s">
        <v>8037</v>
      </c>
      <c r="C440" s="1118" t="s">
        <v>4</v>
      </c>
      <c r="D440" s="2643">
        <v>2</v>
      </c>
      <c r="E440" s="3107"/>
      <c r="F440" s="2642">
        <f t="shared" si="62"/>
        <v>0</v>
      </c>
    </row>
    <row r="441" spans="1:6" ht="12.5">
      <c r="A441" s="1117"/>
      <c r="B441" s="2870" t="s">
        <v>8038</v>
      </c>
      <c r="C441" s="1118" t="s">
        <v>4</v>
      </c>
      <c r="D441" s="2643">
        <v>2</v>
      </c>
      <c r="E441" s="3107"/>
      <c r="F441" s="2642">
        <f t="shared" si="62"/>
        <v>0</v>
      </c>
    </row>
    <row r="442" spans="1:6" ht="12.5">
      <c r="A442" s="1117"/>
      <c r="B442" s="2870" t="s">
        <v>8039</v>
      </c>
      <c r="C442" s="1118" t="s">
        <v>4</v>
      </c>
      <c r="D442" s="2643">
        <v>2</v>
      </c>
      <c r="E442" s="3107"/>
      <c r="F442" s="2642">
        <f t="shared" si="62"/>
        <v>0</v>
      </c>
    </row>
    <row r="443" spans="1:6" ht="12.5">
      <c r="A443" s="1117"/>
      <c r="B443" s="2870" t="s">
        <v>8040</v>
      </c>
      <c r="C443" s="1118" t="s">
        <v>4</v>
      </c>
      <c r="D443" s="2643">
        <v>2</v>
      </c>
      <c r="E443" s="3107"/>
      <c r="F443" s="2642">
        <f t="shared" si="62"/>
        <v>0</v>
      </c>
    </row>
    <row r="444" spans="1:6" ht="12.5">
      <c r="A444" s="1117"/>
      <c r="B444" s="2870" t="s">
        <v>8041</v>
      </c>
      <c r="C444" s="1118" t="s">
        <v>4</v>
      </c>
      <c r="D444" s="2643">
        <v>1</v>
      </c>
      <c r="E444" s="3107"/>
      <c r="F444" s="2642">
        <f t="shared" si="62"/>
        <v>0</v>
      </c>
    </row>
    <row r="445" spans="1:6" ht="12.5">
      <c r="A445" s="1117"/>
      <c r="B445" s="2870"/>
      <c r="C445" s="1118"/>
      <c r="D445" s="2643"/>
      <c r="E445" s="3107"/>
      <c r="F445" s="2642"/>
    </row>
    <row r="446" spans="1:6" ht="22">
      <c r="A446" s="1117" t="s">
        <v>7336</v>
      </c>
      <c r="B446" s="1134" t="s">
        <v>8042</v>
      </c>
      <c r="C446" s="1118"/>
      <c r="D446" s="2643"/>
      <c r="E446" s="3150"/>
      <c r="F446" s="2869"/>
    </row>
    <row r="447" spans="1:6" ht="12.5">
      <c r="A447" s="1117"/>
      <c r="B447" s="2870" t="s">
        <v>8040</v>
      </c>
      <c r="C447" s="1118" t="s">
        <v>4</v>
      </c>
      <c r="D447" s="2643">
        <v>8</v>
      </c>
      <c r="E447" s="3107"/>
      <c r="F447" s="2642">
        <f t="shared" ref="F447" si="63">E447*D447</f>
        <v>0</v>
      </c>
    </row>
    <row r="448" spans="1:6" ht="12.5">
      <c r="A448" s="1117"/>
      <c r="B448" s="1124"/>
      <c r="C448" s="1118"/>
      <c r="D448" s="2643"/>
      <c r="E448" s="3107"/>
      <c r="F448" s="2642"/>
    </row>
    <row r="449" spans="1:6">
      <c r="A449" s="1117" t="s">
        <v>7338</v>
      </c>
      <c r="B449" s="1124" t="s">
        <v>3921</v>
      </c>
      <c r="C449" s="1118"/>
      <c r="D449" s="2643"/>
      <c r="E449" s="3150"/>
      <c r="F449" s="2869"/>
    </row>
    <row r="450" spans="1:6" ht="12.5">
      <c r="A450" s="1117"/>
      <c r="B450" s="2870" t="s">
        <v>8043</v>
      </c>
      <c r="C450" s="1118" t="s">
        <v>4</v>
      </c>
      <c r="D450" s="2643">
        <v>3</v>
      </c>
      <c r="E450" s="3107"/>
      <c r="F450" s="2642">
        <f t="shared" ref="F450:F466" si="64">E450*D450</f>
        <v>0</v>
      </c>
    </row>
    <row r="451" spans="1:6" ht="12.5">
      <c r="A451" s="1117"/>
      <c r="B451" s="2870" t="s">
        <v>7271</v>
      </c>
      <c r="C451" s="1118" t="s">
        <v>4</v>
      </c>
      <c r="D451" s="2643">
        <v>15</v>
      </c>
      <c r="E451" s="3107"/>
      <c r="F451" s="2642">
        <f t="shared" si="64"/>
        <v>0</v>
      </c>
    </row>
    <row r="452" spans="1:6" ht="12.5">
      <c r="A452" s="1117"/>
      <c r="B452" s="2870" t="s">
        <v>8044</v>
      </c>
      <c r="C452" s="1118" t="s">
        <v>4</v>
      </c>
      <c r="D452" s="2643">
        <v>47</v>
      </c>
      <c r="E452" s="3107"/>
      <c r="F452" s="2642">
        <f t="shared" si="64"/>
        <v>0</v>
      </c>
    </row>
    <row r="453" spans="1:6" ht="12.5">
      <c r="A453" s="1117"/>
      <c r="B453" s="2870" t="s">
        <v>8045</v>
      </c>
      <c r="C453" s="1118" t="s">
        <v>4</v>
      </c>
      <c r="D453" s="2643">
        <v>1</v>
      </c>
      <c r="E453" s="3107"/>
      <c r="F453" s="2642">
        <f t="shared" si="64"/>
        <v>0</v>
      </c>
    </row>
    <row r="454" spans="1:6" ht="12.5">
      <c r="A454" s="1117"/>
      <c r="B454" s="2870" t="s">
        <v>8046</v>
      </c>
      <c r="C454" s="1118" t="s">
        <v>4</v>
      </c>
      <c r="D454" s="2643">
        <v>1</v>
      </c>
      <c r="E454" s="3107"/>
      <c r="F454" s="2642">
        <f t="shared" si="64"/>
        <v>0</v>
      </c>
    </row>
    <row r="455" spans="1:6" ht="12.5">
      <c r="A455" s="1117"/>
      <c r="B455" s="2870" t="s">
        <v>7269</v>
      </c>
      <c r="C455" s="1118" t="s">
        <v>4</v>
      </c>
      <c r="D455" s="2643">
        <v>20</v>
      </c>
      <c r="E455" s="3107"/>
      <c r="F455" s="2642">
        <f t="shared" si="64"/>
        <v>0</v>
      </c>
    </row>
    <row r="456" spans="1:6" ht="12.5">
      <c r="A456" s="1117"/>
      <c r="B456" s="2870" t="s">
        <v>8047</v>
      </c>
      <c r="C456" s="1118" t="s">
        <v>4</v>
      </c>
      <c r="D456" s="2901">
        <v>188</v>
      </c>
      <c r="E456" s="3107"/>
      <c r="F456" s="2642">
        <f t="shared" si="64"/>
        <v>0</v>
      </c>
    </row>
    <row r="457" spans="1:6" ht="12.5">
      <c r="A457" s="1117"/>
      <c r="B457" s="2870" t="s">
        <v>8048</v>
      </c>
      <c r="C457" s="1118" t="s">
        <v>4</v>
      </c>
      <c r="D457" s="2643">
        <v>15</v>
      </c>
      <c r="E457" s="3107"/>
      <c r="F457" s="2642">
        <f t="shared" si="64"/>
        <v>0</v>
      </c>
    </row>
    <row r="458" spans="1:6" ht="12.5">
      <c r="A458" s="1117"/>
      <c r="B458" s="2870" t="s">
        <v>8049</v>
      </c>
      <c r="C458" s="1118" t="s">
        <v>4</v>
      </c>
      <c r="D458" s="2643">
        <v>95</v>
      </c>
      <c r="E458" s="3107"/>
      <c r="F458" s="2642">
        <f t="shared" si="64"/>
        <v>0</v>
      </c>
    </row>
    <row r="459" spans="1:6" ht="12.5">
      <c r="A459" s="1117"/>
      <c r="B459" s="2870" t="s">
        <v>8050</v>
      </c>
      <c r="C459" s="1118" t="s">
        <v>4</v>
      </c>
      <c r="D459" s="2643">
        <v>95</v>
      </c>
      <c r="E459" s="3107"/>
      <c r="F459" s="2642">
        <f t="shared" si="64"/>
        <v>0</v>
      </c>
    </row>
    <row r="460" spans="1:6" ht="12.5">
      <c r="A460" s="1117"/>
      <c r="B460" s="2870" t="s">
        <v>8051</v>
      </c>
      <c r="C460" s="1118" t="s">
        <v>4</v>
      </c>
      <c r="D460" s="2643">
        <v>1</v>
      </c>
      <c r="E460" s="3107"/>
      <c r="F460" s="2642">
        <f t="shared" si="64"/>
        <v>0</v>
      </c>
    </row>
    <row r="461" spans="1:6" ht="12.5">
      <c r="A461" s="1117"/>
      <c r="B461" s="2870" t="s">
        <v>8052</v>
      </c>
      <c r="C461" s="1118" t="s">
        <v>4</v>
      </c>
      <c r="D461" s="2643">
        <v>2</v>
      </c>
      <c r="E461" s="3107"/>
      <c r="F461" s="2642">
        <f t="shared" si="64"/>
        <v>0</v>
      </c>
    </row>
    <row r="462" spans="1:6" ht="12.5">
      <c r="A462" s="1117"/>
      <c r="B462" s="2870" t="s">
        <v>7278</v>
      </c>
      <c r="C462" s="1118" t="s">
        <v>4</v>
      </c>
      <c r="D462" s="2643">
        <v>3</v>
      </c>
      <c r="E462" s="3107"/>
      <c r="F462" s="2642">
        <f t="shared" si="64"/>
        <v>0</v>
      </c>
    </row>
    <row r="463" spans="1:6" ht="12.5">
      <c r="A463" s="1117"/>
      <c r="B463" s="2870" t="s">
        <v>8053</v>
      </c>
      <c r="C463" s="1118" t="s">
        <v>4</v>
      </c>
      <c r="D463" s="2643">
        <v>4</v>
      </c>
      <c r="E463" s="3107"/>
      <c r="F463" s="2642">
        <f t="shared" si="64"/>
        <v>0</v>
      </c>
    </row>
    <row r="464" spans="1:6" ht="12.5">
      <c r="A464" s="1117"/>
      <c r="B464" s="2870" t="s">
        <v>7276</v>
      </c>
      <c r="C464" s="1118" t="s">
        <v>4</v>
      </c>
      <c r="D464" s="2643">
        <v>4</v>
      </c>
      <c r="E464" s="3107"/>
      <c r="F464" s="2642">
        <f t="shared" si="64"/>
        <v>0</v>
      </c>
    </row>
    <row r="465" spans="1:6" ht="12.5">
      <c r="A465" s="1117"/>
      <c r="B465" s="2870" t="s">
        <v>8054</v>
      </c>
      <c r="C465" s="1118" t="s">
        <v>4</v>
      </c>
      <c r="D465" s="2643">
        <v>9</v>
      </c>
      <c r="E465" s="3107"/>
      <c r="F465" s="2642">
        <f t="shared" si="64"/>
        <v>0</v>
      </c>
    </row>
    <row r="466" spans="1:6" ht="12.5">
      <c r="A466" s="1117"/>
      <c r="B466" s="2870" t="s">
        <v>7280</v>
      </c>
      <c r="C466" s="1118" t="s">
        <v>4</v>
      </c>
      <c r="D466" s="2643">
        <f>4+4+1+6+6+4</f>
        <v>25</v>
      </c>
      <c r="E466" s="3107"/>
      <c r="F466" s="2642">
        <f t="shared" si="64"/>
        <v>0</v>
      </c>
    </row>
    <row r="467" spans="1:6" ht="12.5">
      <c r="A467" s="1117"/>
      <c r="B467" s="1124"/>
      <c r="C467" s="1118"/>
      <c r="D467" s="2643"/>
      <c r="E467" s="3107"/>
      <c r="F467" s="2642"/>
    </row>
    <row r="468" spans="1:6">
      <c r="A468" s="1117" t="s">
        <v>7340</v>
      </c>
      <c r="B468" s="1124" t="s">
        <v>8055</v>
      </c>
      <c r="C468" s="1118"/>
      <c r="D468" s="2643"/>
      <c r="E468" s="3150"/>
      <c r="F468" s="2869"/>
    </row>
    <row r="469" spans="1:6" ht="12.5">
      <c r="A469" s="1117"/>
      <c r="B469" s="1124" t="s">
        <v>8056</v>
      </c>
      <c r="C469" s="1118" t="s">
        <v>4</v>
      </c>
      <c r="D469" s="2643">
        <v>1</v>
      </c>
      <c r="E469" s="3107"/>
      <c r="F469" s="2642">
        <f t="shared" ref="F469:F474" si="65">E469*D469</f>
        <v>0</v>
      </c>
    </row>
    <row r="470" spans="1:6" ht="12.5">
      <c r="A470" s="1117"/>
      <c r="B470" s="2870" t="s">
        <v>8057</v>
      </c>
      <c r="C470" s="1118" t="s">
        <v>4</v>
      </c>
      <c r="D470" s="2643">
        <v>1</v>
      </c>
      <c r="E470" s="3107"/>
      <c r="F470" s="2642">
        <f t="shared" si="65"/>
        <v>0</v>
      </c>
    </row>
    <row r="471" spans="1:6" ht="12.5">
      <c r="A471" s="1117"/>
      <c r="B471" s="1124" t="s">
        <v>8058</v>
      </c>
      <c r="C471" s="1118" t="s">
        <v>4</v>
      </c>
      <c r="D471" s="2643">
        <v>2</v>
      </c>
      <c r="E471" s="3107"/>
      <c r="F471" s="2642">
        <f t="shared" si="65"/>
        <v>0</v>
      </c>
    </row>
    <row r="472" spans="1:6" ht="12.5">
      <c r="A472" s="1117"/>
      <c r="B472" s="1124" t="s">
        <v>8059</v>
      </c>
      <c r="C472" s="1118" t="s">
        <v>4</v>
      </c>
      <c r="D472" s="2643">
        <v>1</v>
      </c>
      <c r="E472" s="3107"/>
      <c r="F472" s="2642">
        <f t="shared" si="65"/>
        <v>0</v>
      </c>
    </row>
    <row r="473" spans="1:6" ht="12.5">
      <c r="A473" s="1117"/>
      <c r="B473" s="1124" t="s">
        <v>8060</v>
      </c>
      <c r="C473" s="1118" t="s">
        <v>4</v>
      </c>
      <c r="D473" s="2643">
        <v>1</v>
      </c>
      <c r="E473" s="3107"/>
      <c r="F473" s="2642">
        <f t="shared" si="65"/>
        <v>0</v>
      </c>
    </row>
    <row r="474" spans="1:6" ht="12.5">
      <c r="A474" s="1117"/>
      <c r="B474" s="1124" t="s">
        <v>8061</v>
      </c>
      <c r="C474" s="1118" t="s">
        <v>4</v>
      </c>
      <c r="D474" s="2643">
        <v>2</v>
      </c>
      <c r="E474" s="3107"/>
      <c r="F474" s="2642">
        <f t="shared" si="65"/>
        <v>0</v>
      </c>
    </row>
    <row r="475" spans="1:6" ht="12.5">
      <c r="A475" s="1117"/>
      <c r="B475" s="1124"/>
      <c r="C475" s="1118"/>
      <c r="D475" s="2643"/>
      <c r="E475" s="3107"/>
      <c r="F475" s="2642"/>
    </row>
    <row r="476" spans="1:6" ht="21">
      <c r="A476" s="1117" t="s">
        <v>7342</v>
      </c>
      <c r="B476" s="1134" t="s">
        <v>8062</v>
      </c>
      <c r="C476" s="1118"/>
      <c r="D476" s="2643"/>
      <c r="E476" s="3107"/>
      <c r="F476" s="2642"/>
    </row>
    <row r="477" spans="1:6" ht="12.5">
      <c r="A477" s="1117"/>
      <c r="B477" s="1124" t="s">
        <v>8061</v>
      </c>
      <c r="C477" s="1118" t="s">
        <v>4</v>
      </c>
      <c r="D477" s="2643">
        <v>2</v>
      </c>
      <c r="E477" s="3107"/>
      <c r="F477" s="2642">
        <f t="shared" ref="F477:F479" si="66">E477*D477</f>
        <v>0</v>
      </c>
    </row>
    <row r="478" spans="1:6" ht="12.5">
      <c r="A478" s="1117"/>
      <c r="B478" s="1124" t="s">
        <v>8063</v>
      </c>
      <c r="C478" s="1118" t="s">
        <v>4</v>
      </c>
      <c r="D478" s="2643">
        <v>1</v>
      </c>
      <c r="E478" s="3107"/>
      <c r="F478" s="2642">
        <f t="shared" si="66"/>
        <v>0</v>
      </c>
    </row>
    <row r="479" spans="1:6" ht="12.5">
      <c r="A479" s="1117"/>
      <c r="B479" s="1124" t="s">
        <v>8064</v>
      </c>
      <c r="C479" s="1118" t="s">
        <v>4</v>
      </c>
      <c r="D479" s="2643">
        <v>4</v>
      </c>
      <c r="E479" s="3107"/>
      <c r="F479" s="2642">
        <f t="shared" si="66"/>
        <v>0</v>
      </c>
    </row>
    <row r="480" spans="1:6" ht="12.5">
      <c r="A480" s="1117"/>
      <c r="B480" s="1124"/>
      <c r="C480" s="1118"/>
      <c r="D480" s="2643"/>
      <c r="E480" s="3107"/>
      <c r="F480" s="2642"/>
    </row>
    <row r="481" spans="1:6">
      <c r="A481" s="1117" t="s">
        <v>7350</v>
      </c>
      <c r="B481" s="1124" t="s">
        <v>7283</v>
      </c>
      <c r="C481" s="1118"/>
      <c r="D481" s="2643"/>
      <c r="E481" s="3150"/>
      <c r="F481" s="2869"/>
    </row>
    <row r="482" spans="1:6" ht="12.5">
      <c r="A482" s="1117"/>
      <c r="B482" s="1124" t="s">
        <v>8065</v>
      </c>
      <c r="C482" s="1118" t="s">
        <v>4</v>
      </c>
      <c r="D482" s="2643">
        <v>2</v>
      </c>
      <c r="E482" s="3107"/>
      <c r="F482" s="2642">
        <f t="shared" ref="F482:F484" si="67">E482*D482</f>
        <v>0</v>
      </c>
    </row>
    <row r="483" spans="1:6" ht="12.5">
      <c r="A483" s="1117"/>
      <c r="B483" s="2870" t="s">
        <v>8066</v>
      </c>
      <c r="C483" s="1118" t="s">
        <v>4</v>
      </c>
      <c r="D483" s="2643">
        <v>1</v>
      </c>
      <c r="E483" s="3107"/>
      <c r="F483" s="2642">
        <f t="shared" si="67"/>
        <v>0</v>
      </c>
    </row>
    <row r="484" spans="1:6" ht="12.5">
      <c r="A484" s="1117"/>
      <c r="B484" s="2870" t="s">
        <v>8024</v>
      </c>
      <c r="C484" s="1118" t="s">
        <v>4</v>
      </c>
      <c r="D484" s="2643">
        <v>1</v>
      </c>
      <c r="E484" s="3107"/>
      <c r="F484" s="2642">
        <f t="shared" si="67"/>
        <v>0</v>
      </c>
    </row>
    <row r="485" spans="1:6" ht="12.5">
      <c r="A485" s="1117"/>
      <c r="B485" s="1124"/>
      <c r="C485" s="1118"/>
      <c r="D485" s="2643"/>
      <c r="E485" s="3107"/>
      <c r="F485" s="2642"/>
    </row>
    <row r="486" spans="1:6">
      <c r="A486" s="1117" t="s">
        <v>7356</v>
      </c>
      <c r="B486" s="1124" t="s">
        <v>7290</v>
      </c>
      <c r="C486" s="1118"/>
      <c r="D486" s="2643"/>
      <c r="E486" s="3150"/>
      <c r="F486" s="2869"/>
    </row>
    <row r="487" spans="1:6" ht="12.5">
      <c r="A487" s="1117"/>
      <c r="B487" s="1124" t="s">
        <v>8067</v>
      </c>
      <c r="C487" s="1118" t="s">
        <v>4</v>
      </c>
      <c r="D487" s="2643">
        <v>2</v>
      </c>
      <c r="E487" s="3107"/>
      <c r="F487" s="2642">
        <f t="shared" ref="F487:F492" si="68">E487*D487</f>
        <v>0</v>
      </c>
    </row>
    <row r="488" spans="1:6" ht="12.5">
      <c r="A488" s="1117"/>
      <c r="B488" s="1124" t="s">
        <v>8068</v>
      </c>
      <c r="C488" s="1118" t="s">
        <v>4</v>
      </c>
      <c r="D488" s="2643">
        <v>1</v>
      </c>
      <c r="E488" s="3107"/>
      <c r="F488" s="2642">
        <f t="shared" si="68"/>
        <v>0</v>
      </c>
    </row>
    <row r="489" spans="1:6" ht="12.5">
      <c r="A489" s="1117"/>
      <c r="B489" s="1124" t="s">
        <v>8069</v>
      </c>
      <c r="C489" s="1118" t="s">
        <v>4</v>
      </c>
      <c r="D489" s="2643">
        <v>2</v>
      </c>
      <c r="E489" s="3107"/>
      <c r="F489" s="2642">
        <f t="shared" si="68"/>
        <v>0</v>
      </c>
    </row>
    <row r="490" spans="1:6" ht="12.5">
      <c r="A490" s="1117"/>
      <c r="B490" s="1124" t="s">
        <v>8070</v>
      </c>
      <c r="C490" s="1118" t="s">
        <v>4</v>
      </c>
      <c r="D490" s="2643">
        <v>1</v>
      </c>
      <c r="E490" s="3107"/>
      <c r="F490" s="2642">
        <f t="shared" si="68"/>
        <v>0</v>
      </c>
    </row>
    <row r="491" spans="1:6" ht="12.5">
      <c r="A491" s="1117"/>
      <c r="B491" s="1124" t="s">
        <v>8071</v>
      </c>
      <c r="C491" s="1118" t="s">
        <v>4</v>
      </c>
      <c r="D491" s="2643">
        <v>1</v>
      </c>
      <c r="E491" s="3107"/>
      <c r="F491" s="2642">
        <f t="shared" si="68"/>
        <v>0</v>
      </c>
    </row>
    <row r="492" spans="1:6" ht="12.5">
      <c r="A492" s="1117"/>
      <c r="B492" s="1124" t="s">
        <v>8072</v>
      </c>
      <c r="C492" s="1118" t="s">
        <v>4</v>
      </c>
      <c r="D492" s="2643">
        <v>1</v>
      </c>
      <c r="E492" s="3107"/>
      <c r="F492" s="2642">
        <f t="shared" si="68"/>
        <v>0</v>
      </c>
    </row>
    <row r="493" spans="1:6">
      <c r="A493" s="1117"/>
      <c r="B493" s="1124"/>
      <c r="C493" s="1118"/>
      <c r="D493" s="2643"/>
      <c r="E493" s="3150"/>
      <c r="F493" s="2869"/>
    </row>
    <row r="494" spans="1:6" ht="20.5">
      <c r="A494" s="1117" t="s">
        <v>8073</v>
      </c>
      <c r="B494" s="1165" t="s">
        <v>3923</v>
      </c>
      <c r="C494" s="1118" t="s">
        <v>32</v>
      </c>
      <c r="D494" s="2643">
        <v>20</v>
      </c>
      <c r="E494" s="3107"/>
      <c r="F494" s="2642">
        <f t="shared" ref="F494" si="69">E494*D494</f>
        <v>0</v>
      </c>
    </row>
    <row r="495" spans="1:6">
      <c r="A495" s="1117"/>
      <c r="B495" s="1124"/>
      <c r="C495" s="1118"/>
      <c r="D495" s="2643"/>
      <c r="E495" s="3150"/>
      <c r="F495" s="2869"/>
    </row>
    <row r="496" spans="1:6" ht="20.5">
      <c r="A496" s="1117" t="s">
        <v>8074</v>
      </c>
      <c r="B496" s="1165" t="s">
        <v>3924</v>
      </c>
      <c r="C496" s="1118" t="s">
        <v>32</v>
      </c>
      <c r="D496" s="2643">
        <v>16</v>
      </c>
      <c r="E496" s="3107"/>
      <c r="F496" s="2642">
        <f t="shared" ref="F496" si="70">E496*D496</f>
        <v>0</v>
      </c>
    </row>
    <row r="497" spans="1:6">
      <c r="A497" s="1117"/>
      <c r="B497" s="1124"/>
      <c r="C497" s="1118"/>
      <c r="D497" s="2643"/>
      <c r="E497" s="3150"/>
      <c r="F497" s="2869"/>
    </row>
    <row r="498" spans="1:6" ht="20.5">
      <c r="A498" s="1117" t="s">
        <v>8075</v>
      </c>
      <c r="B498" s="1155" t="s">
        <v>7315</v>
      </c>
      <c r="C498" s="1118" t="s">
        <v>32</v>
      </c>
      <c r="D498" s="2643">
        <v>20</v>
      </c>
      <c r="E498" s="3107"/>
      <c r="F498" s="2642">
        <f t="shared" ref="F498" si="71">E498*D498</f>
        <v>0</v>
      </c>
    </row>
    <row r="499" spans="1:6">
      <c r="A499" s="1117"/>
      <c r="B499" s="1155"/>
      <c r="C499" s="1118"/>
      <c r="D499" s="2643"/>
      <c r="E499" s="3150"/>
      <c r="F499" s="2869"/>
    </row>
    <row r="500" spans="1:6" ht="12.5">
      <c r="A500" s="1117" t="s">
        <v>8076</v>
      </c>
      <c r="B500" s="1165" t="s">
        <v>3925</v>
      </c>
      <c r="C500" s="1118" t="s">
        <v>32</v>
      </c>
      <c r="D500" s="2643">
        <v>35</v>
      </c>
      <c r="E500" s="3107"/>
      <c r="F500" s="2642">
        <f t="shared" ref="F500" si="72">E500*D500</f>
        <v>0</v>
      </c>
    </row>
    <row r="501" spans="1:6" ht="12.5">
      <c r="A501" s="1117"/>
      <c r="B501" s="1165"/>
      <c r="C501" s="1118"/>
      <c r="D501" s="2643"/>
      <c r="E501" s="3107"/>
      <c r="F501" s="2642"/>
    </row>
    <row r="502" spans="1:6" ht="30">
      <c r="A502" s="1117" t="s">
        <v>8077</v>
      </c>
      <c r="B502" s="1110" t="s">
        <v>7318</v>
      </c>
      <c r="C502" s="1118"/>
      <c r="D502" s="2643"/>
      <c r="E502" s="3150"/>
      <c r="F502" s="2869"/>
    </row>
    <row r="503" spans="1:6" ht="12.5">
      <c r="A503" s="1117"/>
      <c r="B503" s="1110" t="s">
        <v>3928</v>
      </c>
      <c r="C503" s="1118" t="s">
        <v>377</v>
      </c>
      <c r="D503" s="2643">
        <f>100+8</f>
        <v>108</v>
      </c>
      <c r="E503" s="3107"/>
      <c r="F503" s="2642">
        <f t="shared" ref="F503:F505" si="73">E503*D503</f>
        <v>0</v>
      </c>
    </row>
    <row r="504" spans="1:6" ht="12.5">
      <c r="A504" s="1117"/>
      <c r="B504" s="1110" t="s">
        <v>7320</v>
      </c>
      <c r="C504" s="1118" t="s">
        <v>377</v>
      </c>
      <c r="D504" s="2643">
        <v>62</v>
      </c>
      <c r="E504" s="3107"/>
      <c r="F504" s="2642">
        <f t="shared" si="73"/>
        <v>0</v>
      </c>
    </row>
    <row r="505" spans="1:6" ht="12.5">
      <c r="A505" s="1117"/>
      <c r="B505" s="1110" t="s">
        <v>7321</v>
      </c>
      <c r="C505" s="1118" t="s">
        <v>377</v>
      </c>
      <c r="D505" s="2643">
        <v>306</v>
      </c>
      <c r="E505" s="3107"/>
      <c r="F505" s="2642">
        <f t="shared" si="73"/>
        <v>0</v>
      </c>
    </row>
    <row r="506" spans="1:6">
      <c r="A506" s="1117"/>
      <c r="B506" s="1110"/>
      <c r="C506" s="1118"/>
      <c r="D506" s="2643"/>
      <c r="E506" s="3150"/>
      <c r="F506" s="2869"/>
    </row>
    <row r="507" spans="1:6" ht="20.5">
      <c r="A507" s="2927" t="s">
        <v>8078</v>
      </c>
      <c r="B507" s="1110" t="s">
        <v>7323</v>
      </c>
      <c r="C507" s="2928" t="s">
        <v>4</v>
      </c>
      <c r="D507" s="2929">
        <v>1</v>
      </c>
      <c r="E507" s="3107"/>
      <c r="F507" s="2642">
        <f t="shared" ref="F507" si="74">E507*D507</f>
        <v>0</v>
      </c>
    </row>
    <row r="508" spans="1:6" ht="12.5">
      <c r="A508" s="2927"/>
      <c r="B508" s="1110"/>
      <c r="C508" s="2928"/>
      <c r="D508" s="2929"/>
      <c r="E508" s="3107"/>
      <c r="F508" s="2642"/>
    </row>
    <row r="509" spans="1:6" ht="20.5">
      <c r="A509" s="2927" t="s">
        <v>8079</v>
      </c>
      <c r="B509" s="1110" t="s">
        <v>7325</v>
      </c>
      <c r="C509" s="2928" t="s">
        <v>4</v>
      </c>
      <c r="D509" s="2929">
        <v>6</v>
      </c>
      <c r="E509" s="3107"/>
      <c r="F509" s="2642">
        <f t="shared" ref="F509" si="75">E509*D509</f>
        <v>0</v>
      </c>
    </row>
    <row r="510" spans="1:6" ht="12.5">
      <c r="A510" s="2927"/>
      <c r="B510" s="1110"/>
      <c r="C510" s="2928"/>
      <c r="D510" s="2929"/>
      <c r="E510" s="3107"/>
      <c r="F510" s="2642"/>
    </row>
    <row r="511" spans="1:6" ht="21">
      <c r="A511" s="2927" t="s">
        <v>8080</v>
      </c>
      <c r="B511" s="1110" t="s">
        <v>7327</v>
      </c>
      <c r="C511" s="2928" t="s">
        <v>4</v>
      </c>
      <c r="D511" s="2929">
        <v>30</v>
      </c>
      <c r="E511" s="3107"/>
      <c r="F511" s="2642">
        <f t="shared" ref="F511" si="76">E511*D511</f>
        <v>0</v>
      </c>
    </row>
    <row r="512" spans="1:6" ht="12.5">
      <c r="A512" s="2927"/>
      <c r="B512" s="1110"/>
      <c r="C512" s="2928"/>
      <c r="D512" s="2929"/>
      <c r="E512" s="3107"/>
      <c r="F512" s="2642"/>
    </row>
    <row r="513" spans="1:6" ht="21">
      <c r="A513" s="2927" t="s">
        <v>8081</v>
      </c>
      <c r="B513" s="1110" t="s">
        <v>7329</v>
      </c>
      <c r="C513" s="2928" t="s">
        <v>4</v>
      </c>
      <c r="D513" s="2929">
        <v>33</v>
      </c>
      <c r="E513" s="3107"/>
      <c r="F513" s="2642">
        <f t="shared" ref="F513" si="77">E513*D513</f>
        <v>0</v>
      </c>
    </row>
    <row r="514" spans="1:6" ht="12.5">
      <c r="A514" s="1117"/>
      <c r="B514" s="1110"/>
      <c r="C514" s="1118"/>
      <c r="D514" s="2643"/>
      <c r="E514" s="3107"/>
      <c r="F514" s="2642"/>
    </row>
    <row r="515" spans="1:6">
      <c r="A515" s="1117" t="s">
        <v>8082</v>
      </c>
      <c r="B515" s="1124" t="s">
        <v>3882</v>
      </c>
      <c r="C515" s="1118"/>
      <c r="D515" s="2643"/>
      <c r="E515" s="3114"/>
      <c r="F515" s="2667"/>
    </row>
    <row r="516" spans="1:6" ht="12.5">
      <c r="A516" s="1117"/>
      <c r="B516" s="1124" t="s">
        <v>7084</v>
      </c>
      <c r="C516" s="1118" t="s">
        <v>4</v>
      </c>
      <c r="D516" s="2643">
        <f>9+3+2+7+5+2+8</f>
        <v>36</v>
      </c>
      <c r="E516" s="3109"/>
      <c r="F516" s="2646">
        <f t="shared" ref="F516:F517" si="78">E516*D516</f>
        <v>0</v>
      </c>
    </row>
    <row r="517" spans="1:6" ht="12.5">
      <c r="A517" s="1117"/>
      <c r="B517" s="1124" t="s">
        <v>7085</v>
      </c>
      <c r="C517" s="1118" t="s">
        <v>4</v>
      </c>
      <c r="D517" s="2643">
        <v>5</v>
      </c>
      <c r="E517" s="3109"/>
      <c r="F517" s="2646">
        <f t="shared" si="78"/>
        <v>0</v>
      </c>
    </row>
    <row r="518" spans="1:6" ht="12.5">
      <c r="A518" s="1117"/>
      <c r="B518" s="1166"/>
      <c r="C518" s="1118"/>
      <c r="D518" s="2643"/>
      <c r="E518" s="3107"/>
      <c r="F518" s="2642"/>
    </row>
    <row r="519" spans="1:6" ht="40.5">
      <c r="A519" s="1117" t="s">
        <v>8083</v>
      </c>
      <c r="B519" s="1138" t="s">
        <v>8084</v>
      </c>
      <c r="C519" s="1118"/>
      <c r="D519" s="2643"/>
      <c r="E519" s="3107"/>
      <c r="F519" s="2642"/>
    </row>
    <row r="520" spans="1:6" ht="12.5">
      <c r="A520" s="1117"/>
      <c r="B520" s="1166" t="s">
        <v>7334</v>
      </c>
      <c r="C520" s="1118" t="s">
        <v>377</v>
      </c>
      <c r="D520" s="2643">
        <v>4985</v>
      </c>
      <c r="E520" s="3107"/>
      <c r="F520" s="2642">
        <f t="shared" ref="F520:F522" si="79">E520*D520</f>
        <v>0</v>
      </c>
    </row>
    <row r="521" spans="1:6" ht="12.5">
      <c r="A521" s="1117"/>
      <c r="B521" s="1166" t="s">
        <v>3934</v>
      </c>
      <c r="C521" s="1118" t="s">
        <v>377</v>
      </c>
      <c r="D521" s="2643">
        <v>320</v>
      </c>
      <c r="E521" s="3107"/>
      <c r="F521" s="2642">
        <f t="shared" si="79"/>
        <v>0</v>
      </c>
    </row>
    <row r="522" spans="1:6" ht="12.5">
      <c r="A522" s="1117"/>
      <c r="B522" s="1166" t="s">
        <v>3935</v>
      </c>
      <c r="C522" s="1118" t="s">
        <v>377</v>
      </c>
      <c r="D522" s="2643">
        <v>2756</v>
      </c>
      <c r="E522" s="3107"/>
      <c r="F522" s="2642">
        <f t="shared" si="79"/>
        <v>0</v>
      </c>
    </row>
    <row r="523" spans="1:6" ht="12.5">
      <c r="A523" s="1117"/>
      <c r="B523" s="1166" t="s">
        <v>7335</v>
      </c>
      <c r="C523" s="1118" t="s">
        <v>377</v>
      </c>
      <c r="D523" s="2643">
        <v>215</v>
      </c>
      <c r="E523" s="3107"/>
      <c r="F523" s="2642">
        <f>E523*D523</f>
        <v>0</v>
      </c>
    </row>
    <row r="524" spans="1:6" ht="12.5">
      <c r="A524" s="1117"/>
      <c r="B524" s="1166" t="s">
        <v>8085</v>
      </c>
      <c r="C524" s="1118" t="s">
        <v>377</v>
      </c>
      <c r="D524" s="2643">
        <v>80</v>
      </c>
      <c r="E524" s="3107"/>
      <c r="F524" s="2642">
        <f>E524*D524</f>
        <v>0</v>
      </c>
    </row>
    <row r="525" spans="1:6">
      <c r="A525" s="1117"/>
      <c r="B525" s="1166"/>
      <c r="C525" s="1118"/>
      <c r="D525" s="2643"/>
      <c r="E525" s="3150"/>
      <c r="F525" s="2869"/>
    </row>
    <row r="526" spans="1:6" ht="30">
      <c r="A526" s="1117" t="s">
        <v>8086</v>
      </c>
      <c r="B526" s="1166" t="s">
        <v>3937</v>
      </c>
      <c r="C526" s="1118"/>
      <c r="D526" s="2643"/>
      <c r="E526" s="3150"/>
      <c r="F526" s="2869"/>
    </row>
    <row r="527" spans="1:6" ht="12.5">
      <c r="A527" s="1117"/>
      <c r="B527" s="1166" t="s">
        <v>8087</v>
      </c>
      <c r="C527" s="1118" t="s">
        <v>4</v>
      </c>
      <c r="D527" s="2643">
        <v>523</v>
      </c>
      <c r="E527" s="3107"/>
      <c r="F527" s="2642">
        <f t="shared" ref="F527" si="80">E527*D527</f>
        <v>0</v>
      </c>
    </row>
    <row r="528" spans="1:6">
      <c r="A528" s="1117"/>
      <c r="B528" s="1166"/>
      <c r="C528" s="1118"/>
      <c r="D528" s="2643"/>
      <c r="E528" s="3150"/>
      <c r="F528" s="2869"/>
    </row>
    <row r="529" spans="1:6" ht="12.5">
      <c r="A529" s="1117" t="s">
        <v>8088</v>
      </c>
      <c r="B529" s="1166" t="s">
        <v>7339</v>
      </c>
      <c r="C529" s="1118" t="s">
        <v>4</v>
      </c>
      <c r="D529" s="2643">
        <v>35</v>
      </c>
      <c r="E529" s="3107"/>
      <c r="F529" s="2642">
        <f t="shared" ref="F529" si="81">E529*D529</f>
        <v>0</v>
      </c>
    </row>
    <row r="530" spans="1:6">
      <c r="A530" s="1117"/>
      <c r="B530" s="1166"/>
      <c r="C530" s="1118"/>
      <c r="D530" s="2643"/>
      <c r="E530" s="3150"/>
      <c r="F530" s="2869"/>
    </row>
    <row r="531" spans="1:6" ht="12.5">
      <c r="A531" s="1117" t="s">
        <v>8089</v>
      </c>
      <c r="B531" s="1124" t="s">
        <v>7341</v>
      </c>
      <c r="C531" s="1118" t="s">
        <v>4</v>
      </c>
      <c r="D531" s="2643">
        <v>6</v>
      </c>
      <c r="E531" s="3107"/>
      <c r="F531" s="2642">
        <f t="shared" ref="F531" si="82">E531*D531</f>
        <v>0</v>
      </c>
    </row>
    <row r="532" spans="1:6" ht="12.5">
      <c r="A532" s="1117"/>
      <c r="B532" s="1209"/>
      <c r="C532" s="1118"/>
      <c r="D532" s="2643"/>
      <c r="E532" s="3107"/>
      <c r="F532" s="2642"/>
    </row>
    <row r="533" spans="1:6" ht="12.5">
      <c r="A533" s="1117" t="s">
        <v>8090</v>
      </c>
      <c r="B533" s="1110" t="s">
        <v>4001</v>
      </c>
      <c r="C533" s="1118"/>
      <c r="D533" s="2643"/>
      <c r="E533" s="3107"/>
      <c r="F533" s="2642"/>
    </row>
    <row r="534" spans="1:6" ht="12.5">
      <c r="A534" s="1117"/>
      <c r="B534" s="1209" t="s">
        <v>4002</v>
      </c>
      <c r="C534" s="1118" t="s">
        <v>4</v>
      </c>
      <c r="D534" s="2643">
        <v>2</v>
      </c>
      <c r="E534" s="3107"/>
      <c r="F534" s="2642">
        <f t="shared" ref="F534:F543" si="83">E534*D534</f>
        <v>0</v>
      </c>
    </row>
    <row r="535" spans="1:6" ht="12.5">
      <c r="A535" s="1117"/>
      <c r="B535" s="1209" t="s">
        <v>8091</v>
      </c>
      <c r="C535" s="1118" t="s">
        <v>4</v>
      </c>
      <c r="D535" s="2643">
        <v>1</v>
      </c>
      <c r="E535" s="3107"/>
      <c r="F535" s="2642">
        <f t="shared" si="83"/>
        <v>0</v>
      </c>
    </row>
    <row r="536" spans="1:6" ht="12.5">
      <c r="A536" s="1117"/>
      <c r="B536" s="1209" t="s">
        <v>7345</v>
      </c>
      <c r="C536" s="1118" t="s">
        <v>4</v>
      </c>
      <c r="D536" s="2643">
        <v>10</v>
      </c>
      <c r="E536" s="3107"/>
      <c r="F536" s="2642">
        <f t="shared" si="83"/>
        <v>0</v>
      </c>
    </row>
    <row r="537" spans="1:6" ht="12.5">
      <c r="A537" s="1117"/>
      <c r="B537" s="1209" t="s">
        <v>8092</v>
      </c>
      <c r="C537" s="1118" t="s">
        <v>4</v>
      </c>
      <c r="D537" s="2643">
        <v>1</v>
      </c>
      <c r="E537" s="3107"/>
      <c r="F537" s="2642">
        <f t="shared" si="83"/>
        <v>0</v>
      </c>
    </row>
    <row r="538" spans="1:6" ht="12.5">
      <c r="A538" s="1117"/>
      <c r="B538" s="1209" t="s">
        <v>7346</v>
      </c>
      <c r="C538" s="1118" t="s">
        <v>4</v>
      </c>
      <c r="D538" s="2643">
        <v>2</v>
      </c>
      <c r="E538" s="3107"/>
      <c r="F538" s="2642">
        <f t="shared" si="83"/>
        <v>0</v>
      </c>
    </row>
    <row r="539" spans="1:6" ht="12.5">
      <c r="A539" s="1117"/>
      <c r="B539" s="1209" t="s">
        <v>7347</v>
      </c>
      <c r="C539" s="1118" t="s">
        <v>4</v>
      </c>
      <c r="D539" s="2643">
        <v>2</v>
      </c>
      <c r="E539" s="3107"/>
      <c r="F539" s="2642">
        <f t="shared" si="83"/>
        <v>0</v>
      </c>
    </row>
    <row r="540" spans="1:6" ht="12.5">
      <c r="A540" s="1117"/>
      <c r="B540" s="1209" t="s">
        <v>8093</v>
      </c>
      <c r="C540" s="1118" t="s">
        <v>4</v>
      </c>
      <c r="D540" s="2643">
        <v>5</v>
      </c>
      <c r="E540" s="3107"/>
      <c r="F540" s="2642">
        <f t="shared" si="83"/>
        <v>0</v>
      </c>
    </row>
    <row r="541" spans="1:6" ht="12.5">
      <c r="A541" s="1117"/>
      <c r="B541" s="1209" t="s">
        <v>6979</v>
      </c>
      <c r="C541" s="1118" t="s">
        <v>4</v>
      </c>
      <c r="D541" s="2643">
        <v>6</v>
      </c>
      <c r="E541" s="3107"/>
      <c r="F541" s="2642">
        <f t="shared" si="83"/>
        <v>0</v>
      </c>
    </row>
    <row r="542" spans="1:6" ht="12.5">
      <c r="A542" s="1117"/>
      <c r="B542" s="1209" t="s">
        <v>7348</v>
      </c>
      <c r="C542" s="1118" t="s">
        <v>4</v>
      </c>
      <c r="D542" s="2643">
        <v>5</v>
      </c>
      <c r="E542" s="3107"/>
      <c r="F542" s="2642">
        <f t="shared" si="83"/>
        <v>0</v>
      </c>
    </row>
    <row r="543" spans="1:6" ht="12.5">
      <c r="A543" s="1117"/>
      <c r="B543" s="1209" t="s">
        <v>7349</v>
      </c>
      <c r="C543" s="1118" t="s">
        <v>4</v>
      </c>
      <c r="D543" s="2643">
        <v>2</v>
      </c>
      <c r="E543" s="3107"/>
      <c r="F543" s="2642">
        <f t="shared" si="83"/>
        <v>0</v>
      </c>
    </row>
    <row r="544" spans="1:6" ht="12.5">
      <c r="A544" s="1117"/>
      <c r="B544" s="1209"/>
      <c r="C544" s="1118"/>
      <c r="D544" s="2643"/>
      <c r="E544" s="3107"/>
      <c r="F544" s="2642"/>
    </row>
    <row r="545" spans="1:6">
      <c r="A545" s="1117" t="s">
        <v>8094</v>
      </c>
      <c r="B545" s="1124" t="s">
        <v>7351</v>
      </c>
      <c r="C545" s="1118"/>
      <c r="D545" s="2643"/>
      <c r="E545" s="3115"/>
    </row>
    <row r="546" spans="1:6" ht="12.5">
      <c r="A546" s="1117"/>
      <c r="B546" s="1209" t="s">
        <v>8095</v>
      </c>
      <c r="C546" s="1118" t="s">
        <v>4</v>
      </c>
      <c r="D546" s="2643">
        <v>3</v>
      </c>
      <c r="E546" s="3116"/>
      <c r="F546" s="2642">
        <f t="shared" ref="F546:F551" si="84">E546*D546</f>
        <v>0</v>
      </c>
    </row>
    <row r="547" spans="1:6" ht="12.5">
      <c r="A547" s="1117"/>
      <c r="B547" s="1209" t="s">
        <v>8096</v>
      </c>
      <c r="C547" s="1118" t="s">
        <v>4</v>
      </c>
      <c r="D547" s="2643">
        <v>5</v>
      </c>
      <c r="E547" s="3116"/>
      <c r="F547" s="1135">
        <f t="shared" si="84"/>
        <v>0</v>
      </c>
    </row>
    <row r="548" spans="1:6" ht="12.5">
      <c r="A548" s="1117"/>
      <c r="B548" s="1209" t="s">
        <v>7353</v>
      </c>
      <c r="C548" s="1118" t="s">
        <v>4</v>
      </c>
      <c r="D548" s="2643">
        <v>1</v>
      </c>
      <c r="E548" s="3116"/>
      <c r="F548" s="1135">
        <f t="shared" si="84"/>
        <v>0</v>
      </c>
    </row>
    <row r="549" spans="1:6" ht="12.5">
      <c r="A549" s="1117"/>
      <c r="B549" s="1209" t="s">
        <v>8097</v>
      </c>
      <c r="C549" s="1118" t="s">
        <v>4</v>
      </c>
      <c r="D549" s="2643">
        <v>5</v>
      </c>
      <c r="E549" s="3116"/>
      <c r="F549" s="1135">
        <f t="shared" si="84"/>
        <v>0</v>
      </c>
    </row>
    <row r="550" spans="1:6" ht="12.5">
      <c r="A550" s="1117"/>
      <c r="B550" s="1209" t="s">
        <v>8098</v>
      </c>
      <c r="C550" s="1118" t="s">
        <v>4</v>
      </c>
      <c r="D550" s="2643">
        <v>4</v>
      </c>
      <c r="E550" s="3116"/>
      <c r="F550" s="1135">
        <f t="shared" si="84"/>
        <v>0</v>
      </c>
    </row>
    <row r="551" spans="1:6" ht="12.5">
      <c r="A551" s="1117"/>
      <c r="B551" s="1209" t="s">
        <v>7354</v>
      </c>
      <c r="C551" s="1118" t="s">
        <v>4</v>
      </c>
      <c r="D551" s="2643">
        <v>5</v>
      </c>
      <c r="E551" s="3116"/>
      <c r="F551" s="1135">
        <f t="shared" si="84"/>
        <v>0</v>
      </c>
    </row>
    <row r="552" spans="1:6" ht="12.5">
      <c r="A552" s="1107"/>
      <c r="B552" s="1175"/>
      <c r="C552" s="1208"/>
      <c r="D552" s="2656"/>
      <c r="E552" s="3162"/>
      <c r="F552" s="2930"/>
    </row>
    <row r="553" spans="1:6" ht="20">
      <c r="A553" s="1107" t="s">
        <v>8099</v>
      </c>
      <c r="B553" s="2719" t="s">
        <v>8100</v>
      </c>
      <c r="C553" s="1208"/>
      <c r="D553" s="2656"/>
      <c r="E553" s="3162"/>
      <c r="F553" s="2930"/>
    </row>
    <row r="554" spans="1:6">
      <c r="A554" s="1275"/>
      <c r="B554" s="2696" t="s">
        <v>8101</v>
      </c>
      <c r="C554" s="1208" t="s">
        <v>4</v>
      </c>
      <c r="D554" s="2656">
        <v>6</v>
      </c>
      <c r="E554" s="3107"/>
      <c r="F554" s="2642">
        <f t="shared" ref="F554" si="85">E554*D554</f>
        <v>0</v>
      </c>
    </row>
    <row r="555" spans="1:6">
      <c r="A555" s="1275"/>
      <c r="B555" s="2696"/>
      <c r="C555" s="1208"/>
      <c r="D555" s="2656"/>
      <c r="E555" s="3120"/>
      <c r="F555" s="1174"/>
    </row>
    <row r="556" spans="1:6" ht="12.5">
      <c r="A556" s="1117" t="s">
        <v>8102</v>
      </c>
      <c r="B556" s="2742" t="s">
        <v>8103</v>
      </c>
      <c r="C556" s="1118"/>
      <c r="D556" s="1122"/>
      <c r="E556" s="3105"/>
      <c r="F556" s="1123"/>
    </row>
    <row r="557" spans="1:6">
      <c r="A557" s="1275"/>
      <c r="B557" s="2742" t="s">
        <v>8104</v>
      </c>
      <c r="C557" s="1118" t="s">
        <v>31</v>
      </c>
      <c r="D557" s="1122">
        <v>6</v>
      </c>
      <c r="E557" s="3105"/>
      <c r="F557" s="1123">
        <f>E557*D557</f>
        <v>0</v>
      </c>
    </row>
    <row r="558" spans="1:6">
      <c r="A558" s="1275"/>
      <c r="B558" s="2742"/>
      <c r="C558" s="1118"/>
      <c r="D558" s="1122"/>
      <c r="E558" s="3105"/>
      <c r="F558" s="1123"/>
    </row>
    <row r="559" spans="1:6" ht="20">
      <c r="A559" s="2931" t="s">
        <v>8105</v>
      </c>
      <c r="B559" s="1987" t="s">
        <v>8106</v>
      </c>
      <c r="C559" s="2697" t="s">
        <v>404</v>
      </c>
      <c r="D559" s="2006">
        <v>3.96</v>
      </c>
      <c r="E559" s="3121"/>
      <c r="F559" s="1982">
        <f>D559*E559</f>
        <v>0</v>
      </c>
    </row>
    <row r="560" spans="1:6">
      <c r="A560" s="1275"/>
      <c r="B560" s="2696"/>
      <c r="C560" s="1208"/>
      <c r="D560" s="2656"/>
      <c r="E560" s="3120"/>
      <c r="F560" s="1174"/>
    </row>
    <row r="561" spans="1:6" ht="20">
      <c r="A561" s="2931" t="s">
        <v>8107</v>
      </c>
      <c r="B561" s="1987" t="s">
        <v>7357</v>
      </c>
      <c r="C561" s="2697" t="s">
        <v>31</v>
      </c>
      <c r="D561" s="2006">
        <v>31</v>
      </c>
      <c r="E561" s="3121"/>
      <c r="F561" s="1982">
        <f>D561*E561</f>
        <v>0</v>
      </c>
    </row>
    <row r="562" spans="1:6">
      <c r="A562" s="1158"/>
      <c r="B562" s="1159"/>
      <c r="C562" s="1160"/>
      <c r="D562" s="2643"/>
      <c r="E562" s="3150"/>
      <c r="F562" s="2869"/>
    </row>
    <row r="563" spans="1:6">
      <c r="A563" s="1117"/>
      <c r="B563" s="1121" t="s">
        <v>3940</v>
      </c>
      <c r="C563" s="1118"/>
      <c r="D563" s="2864"/>
      <c r="E563" s="3163"/>
      <c r="F563" s="2932">
        <f>SUM(F226:F341)+F349+F361+SUM(F363:F385)+F393+SUM(F396:F561)</f>
        <v>0</v>
      </c>
    </row>
    <row r="564" spans="1:6">
      <c r="E564" s="3115"/>
    </row>
    <row r="565" spans="1:6">
      <c r="E565" s="3115"/>
    </row>
    <row r="566" spans="1:6" ht="12.5">
      <c r="A566" s="1120" t="s">
        <v>3859</v>
      </c>
      <c r="B566" s="1168" t="s">
        <v>3941</v>
      </c>
      <c r="C566" s="1118"/>
      <c r="D566" s="2702"/>
      <c r="E566" s="3105"/>
      <c r="F566" s="1123"/>
    </row>
    <row r="567" spans="1:6" ht="12.5">
      <c r="A567" s="1117"/>
      <c r="B567" s="1187"/>
      <c r="C567" s="1137"/>
      <c r="D567" s="2721"/>
      <c r="E567" s="3105"/>
      <c r="F567" s="1123"/>
    </row>
    <row r="568" spans="1:6" ht="12.5">
      <c r="A568" s="1117"/>
      <c r="B568" s="1187"/>
      <c r="C568" s="2704"/>
      <c r="D568" s="2721"/>
      <c r="E568" s="3144"/>
      <c r="F568" s="2706"/>
    </row>
    <row r="569" spans="1:6" ht="70">
      <c r="A569" s="1107" t="s">
        <v>9</v>
      </c>
      <c r="B569" s="2707" t="s">
        <v>8108</v>
      </c>
      <c r="C569" s="2708"/>
      <c r="D569" s="2709"/>
      <c r="E569" s="3120"/>
      <c r="F569" s="1174" t="s">
        <v>3943</v>
      </c>
    </row>
    <row r="570" spans="1:6" ht="12.5">
      <c r="A570" s="1107"/>
      <c r="B570" s="1173" t="s">
        <v>3944</v>
      </c>
      <c r="C570" s="2710" t="s">
        <v>31</v>
      </c>
      <c r="D570" s="1171">
        <v>1</v>
      </c>
      <c r="E570" s="3120">
        <v>0</v>
      </c>
      <c r="F570" s="1174">
        <f t="shared" ref="F570:F589" si="86">PRODUCT(D570,E570)</f>
        <v>0</v>
      </c>
    </row>
    <row r="571" spans="1:6" ht="12.5">
      <c r="A571" s="1107"/>
      <c r="B571" s="2711" t="s">
        <v>7358</v>
      </c>
      <c r="C571" s="2710"/>
      <c r="D571" s="1171"/>
      <c r="E571" s="3120"/>
      <c r="F571" s="1174"/>
    </row>
    <row r="572" spans="1:6" ht="20">
      <c r="A572" s="1107"/>
      <c r="B572" s="1182" t="s">
        <v>8109</v>
      </c>
      <c r="C572" s="2662" t="s">
        <v>4</v>
      </c>
      <c r="D572" s="2933">
        <v>1</v>
      </c>
      <c r="E572" s="3120">
        <v>0</v>
      </c>
      <c r="F572" s="1174">
        <f t="shared" si="86"/>
        <v>0</v>
      </c>
    </row>
    <row r="573" spans="1:6" ht="12.5">
      <c r="A573" s="1107"/>
      <c r="B573" s="2712" t="s">
        <v>7392</v>
      </c>
      <c r="C573" s="2710" t="s">
        <v>4</v>
      </c>
      <c r="D573" s="1171">
        <v>1</v>
      </c>
      <c r="E573" s="3120">
        <v>0</v>
      </c>
      <c r="F573" s="1174">
        <f t="shared" si="86"/>
        <v>0</v>
      </c>
    </row>
    <row r="574" spans="1:6" ht="20">
      <c r="A574" s="1107"/>
      <c r="B574" s="1175" t="s">
        <v>7363</v>
      </c>
      <c r="C574" s="2662" t="s">
        <v>4</v>
      </c>
      <c r="D574" s="2933">
        <v>2</v>
      </c>
      <c r="E574" s="3132">
        <v>0</v>
      </c>
      <c r="F574" s="1109">
        <f t="shared" si="86"/>
        <v>0</v>
      </c>
    </row>
    <row r="575" spans="1:6" ht="20">
      <c r="A575" s="1107"/>
      <c r="B575" s="1175" t="s">
        <v>7364</v>
      </c>
      <c r="C575" s="2662" t="s">
        <v>4</v>
      </c>
      <c r="D575" s="2933">
        <v>4</v>
      </c>
      <c r="E575" s="3132">
        <v>0</v>
      </c>
      <c r="F575" s="1109">
        <f t="shared" si="86"/>
        <v>0</v>
      </c>
    </row>
    <row r="576" spans="1:6" ht="20">
      <c r="A576" s="1107"/>
      <c r="B576" s="1175" t="s">
        <v>7366</v>
      </c>
      <c r="C576" s="2662" t="s">
        <v>4</v>
      </c>
      <c r="D576" s="2933">
        <v>1</v>
      </c>
      <c r="E576" s="3132">
        <v>0</v>
      </c>
      <c r="F576" s="1109">
        <f t="shared" si="86"/>
        <v>0</v>
      </c>
    </row>
    <row r="577" spans="1:6" ht="20">
      <c r="A577" s="1107"/>
      <c r="B577" s="1175" t="s">
        <v>8110</v>
      </c>
      <c r="C577" s="2662" t="s">
        <v>4</v>
      </c>
      <c r="D577" s="2933">
        <v>2</v>
      </c>
      <c r="E577" s="3132">
        <v>0</v>
      </c>
      <c r="F577" s="1109">
        <f t="shared" si="86"/>
        <v>0</v>
      </c>
    </row>
    <row r="578" spans="1:6" ht="20">
      <c r="A578" s="1107"/>
      <c r="B578" s="1130" t="s">
        <v>7367</v>
      </c>
      <c r="C578" s="2662" t="s">
        <v>4</v>
      </c>
      <c r="D578" s="2933">
        <v>1</v>
      </c>
      <c r="E578" s="3132">
        <v>0</v>
      </c>
      <c r="F578" s="1109">
        <f t="shared" si="86"/>
        <v>0</v>
      </c>
    </row>
    <row r="579" spans="1:6" ht="20">
      <c r="A579" s="1107"/>
      <c r="B579" s="1175" t="s">
        <v>7368</v>
      </c>
      <c r="C579" s="2662" t="s">
        <v>4</v>
      </c>
      <c r="D579" s="2933">
        <v>2</v>
      </c>
      <c r="E579" s="3132">
        <v>0</v>
      </c>
      <c r="F579" s="1109">
        <f t="shared" si="86"/>
        <v>0</v>
      </c>
    </row>
    <row r="580" spans="1:6" ht="20">
      <c r="A580" s="1107"/>
      <c r="B580" s="1175" t="s">
        <v>8111</v>
      </c>
      <c r="C580" s="2662" t="s">
        <v>4</v>
      </c>
      <c r="D580" s="2933">
        <v>2</v>
      </c>
      <c r="E580" s="3132">
        <v>0</v>
      </c>
      <c r="F580" s="1109">
        <f t="shared" si="86"/>
        <v>0</v>
      </c>
    </row>
    <row r="581" spans="1:6" ht="20">
      <c r="A581" s="1107"/>
      <c r="B581" s="1175" t="s">
        <v>7369</v>
      </c>
      <c r="C581" s="2662" t="s">
        <v>4</v>
      </c>
      <c r="D581" s="2933">
        <v>1</v>
      </c>
      <c r="E581" s="3132">
        <v>0</v>
      </c>
      <c r="F581" s="1109">
        <f t="shared" si="86"/>
        <v>0</v>
      </c>
    </row>
    <row r="582" spans="1:6" ht="20">
      <c r="A582" s="1107"/>
      <c r="B582" s="1175" t="s">
        <v>8112</v>
      </c>
      <c r="C582" s="2662" t="s">
        <v>4</v>
      </c>
      <c r="D582" s="2933">
        <v>1</v>
      </c>
      <c r="E582" s="3132">
        <v>0</v>
      </c>
      <c r="F582" s="1109">
        <f t="shared" si="86"/>
        <v>0</v>
      </c>
    </row>
    <row r="583" spans="1:6" ht="20">
      <c r="A583" s="1107"/>
      <c r="B583" s="1173" t="s">
        <v>7373</v>
      </c>
      <c r="C583" s="2710" t="s">
        <v>4</v>
      </c>
      <c r="D583" s="1171">
        <v>2</v>
      </c>
      <c r="E583" s="3120">
        <v>0</v>
      </c>
      <c r="F583" s="1174">
        <f t="shared" si="86"/>
        <v>0</v>
      </c>
    </row>
    <row r="584" spans="1:6" ht="20">
      <c r="A584" s="1107"/>
      <c r="B584" s="1173" t="s">
        <v>7374</v>
      </c>
      <c r="C584" s="2710" t="s">
        <v>4</v>
      </c>
      <c r="D584" s="1171">
        <v>3</v>
      </c>
      <c r="E584" s="3120">
        <v>0</v>
      </c>
      <c r="F584" s="1174">
        <f t="shared" si="86"/>
        <v>0</v>
      </c>
    </row>
    <row r="585" spans="1:6" ht="12.5">
      <c r="A585" s="1117"/>
      <c r="B585" s="1130" t="s">
        <v>8113</v>
      </c>
      <c r="C585" s="1137" t="s">
        <v>4</v>
      </c>
      <c r="D585" s="1188">
        <v>4</v>
      </c>
      <c r="E585" s="3120">
        <v>0</v>
      </c>
      <c r="F585" s="1174">
        <f t="shared" si="86"/>
        <v>0</v>
      </c>
    </row>
    <row r="586" spans="1:6" ht="30">
      <c r="A586" s="1117"/>
      <c r="B586" s="1110" t="s">
        <v>7384</v>
      </c>
      <c r="C586" s="1137" t="s">
        <v>4</v>
      </c>
      <c r="D586" s="1188">
        <v>1</v>
      </c>
      <c r="E586" s="3120">
        <v>0</v>
      </c>
      <c r="F586" s="1174">
        <f t="shared" si="86"/>
        <v>0</v>
      </c>
    </row>
    <row r="587" spans="1:6" ht="20">
      <c r="A587" s="1117"/>
      <c r="B587" s="1130" t="s">
        <v>7385</v>
      </c>
      <c r="C587" s="1137" t="s">
        <v>4</v>
      </c>
      <c r="D587" s="2713">
        <v>1</v>
      </c>
      <c r="E587" s="3105">
        <v>0</v>
      </c>
      <c r="F587" s="1123">
        <f t="shared" si="86"/>
        <v>0</v>
      </c>
    </row>
    <row r="588" spans="1:6" ht="20">
      <c r="A588" s="1117"/>
      <c r="B588" s="1130" t="s">
        <v>7386</v>
      </c>
      <c r="C588" s="1137" t="s">
        <v>4</v>
      </c>
      <c r="D588" s="2721">
        <v>8</v>
      </c>
      <c r="E588" s="3105">
        <v>0</v>
      </c>
      <c r="F588" s="1123">
        <f t="shared" si="86"/>
        <v>0</v>
      </c>
    </row>
    <row r="589" spans="1:6" ht="20">
      <c r="A589" s="1117"/>
      <c r="B589" s="1130" t="s">
        <v>7387</v>
      </c>
      <c r="C589" s="1137" t="s">
        <v>4</v>
      </c>
      <c r="D589" s="2721">
        <v>4</v>
      </c>
      <c r="E589" s="3105">
        <v>0</v>
      </c>
      <c r="F589" s="1123">
        <f t="shared" si="86"/>
        <v>0</v>
      </c>
    </row>
    <row r="590" spans="1:6" ht="12.5">
      <c r="A590" s="1107"/>
      <c r="B590" s="1175" t="s">
        <v>3959</v>
      </c>
      <c r="C590" s="2662"/>
      <c r="D590" s="2933"/>
      <c r="E590" s="3120"/>
      <c r="F590" s="1174"/>
    </row>
    <row r="591" spans="1:6" ht="12.5">
      <c r="A591" s="1107"/>
      <c r="B591" s="1175" t="s">
        <v>3960</v>
      </c>
      <c r="C591" s="2662" t="s">
        <v>31</v>
      </c>
      <c r="D591" s="2933">
        <v>1</v>
      </c>
      <c r="E591" s="3120">
        <v>0</v>
      </c>
      <c r="F591" s="1174">
        <f t="shared" ref="F591:F597" si="87">PRODUCT(D591,E591)</f>
        <v>0</v>
      </c>
    </row>
    <row r="592" spans="1:6" ht="12.5">
      <c r="A592" s="1107"/>
      <c r="B592" s="1175" t="s">
        <v>3961</v>
      </c>
      <c r="C592" s="2662" t="s">
        <v>4</v>
      </c>
      <c r="D592" s="2933">
        <v>1</v>
      </c>
      <c r="E592" s="3120">
        <v>0</v>
      </c>
      <c r="F592" s="1174">
        <f t="shared" si="87"/>
        <v>0</v>
      </c>
    </row>
    <row r="593" spans="1:6" ht="12.5">
      <c r="A593" s="1107"/>
      <c r="B593" s="1175" t="s">
        <v>3962</v>
      </c>
      <c r="C593" s="2662" t="s">
        <v>4</v>
      </c>
      <c r="D593" s="2933">
        <v>2</v>
      </c>
      <c r="E593" s="3120">
        <v>0</v>
      </c>
      <c r="F593" s="1174">
        <f t="shared" si="87"/>
        <v>0</v>
      </c>
    </row>
    <row r="594" spans="1:6" ht="12.5">
      <c r="A594" s="1107"/>
      <c r="B594" s="1175" t="s">
        <v>3963</v>
      </c>
      <c r="C594" s="2662" t="s">
        <v>31</v>
      </c>
      <c r="D594" s="2933">
        <v>1</v>
      </c>
      <c r="E594" s="3120">
        <v>0</v>
      </c>
      <c r="F594" s="1174">
        <f t="shared" si="87"/>
        <v>0</v>
      </c>
    </row>
    <row r="595" spans="1:6" ht="12.5">
      <c r="A595" s="1107"/>
      <c r="B595" s="1175" t="s">
        <v>3964</v>
      </c>
      <c r="C595" s="2662" t="s">
        <v>31</v>
      </c>
      <c r="D595" s="2933">
        <v>1</v>
      </c>
      <c r="E595" s="3120">
        <v>0</v>
      </c>
      <c r="F595" s="1174">
        <f t="shared" si="87"/>
        <v>0</v>
      </c>
    </row>
    <row r="596" spans="1:6" ht="12.5">
      <c r="A596" s="1107"/>
      <c r="B596" s="1175" t="s">
        <v>3965</v>
      </c>
      <c r="C596" s="2714" t="s">
        <v>31</v>
      </c>
      <c r="D596" s="2934">
        <v>1</v>
      </c>
      <c r="E596" s="3145">
        <v>0</v>
      </c>
      <c r="F596" s="1186">
        <f t="shared" si="87"/>
        <v>0</v>
      </c>
    </row>
    <row r="597" spans="1:6" ht="12.5">
      <c r="A597" s="1107"/>
      <c r="B597" s="2716" t="s">
        <v>8114</v>
      </c>
      <c r="C597" s="2662" t="s">
        <v>31</v>
      </c>
      <c r="D597" s="2933">
        <v>1</v>
      </c>
      <c r="E597" s="3120">
        <f>SUM(F569:F596)</f>
        <v>0</v>
      </c>
      <c r="F597" s="1174">
        <f t="shared" si="87"/>
        <v>0</v>
      </c>
    </row>
    <row r="598" spans="1:6" ht="12.5">
      <c r="A598" s="1117"/>
      <c r="B598" s="1187"/>
      <c r="C598" s="2704"/>
      <c r="D598" s="2721"/>
      <c r="E598" s="3144"/>
      <c r="F598" s="2706"/>
    </row>
    <row r="599" spans="1:6" ht="70">
      <c r="A599" s="1107" t="s">
        <v>10</v>
      </c>
      <c r="B599" s="2707" t="s">
        <v>8115</v>
      </c>
      <c r="C599" s="2708"/>
      <c r="D599" s="2709"/>
      <c r="E599" s="3120"/>
      <c r="F599" s="1174" t="s">
        <v>3943</v>
      </c>
    </row>
    <row r="600" spans="1:6" ht="12.5">
      <c r="A600" s="1107"/>
      <c r="B600" s="1173" t="s">
        <v>3944</v>
      </c>
      <c r="C600" s="2710" t="s">
        <v>31</v>
      </c>
      <c r="D600" s="1171">
        <v>1</v>
      </c>
      <c r="E600" s="3120">
        <v>0</v>
      </c>
      <c r="F600" s="1174">
        <f t="shared" ref="F600" si="88">PRODUCT(D600,E600)</f>
        <v>0</v>
      </c>
    </row>
    <row r="601" spans="1:6" ht="12.5">
      <c r="A601" s="1117"/>
      <c r="B601" s="1126" t="s">
        <v>7389</v>
      </c>
      <c r="C601" s="1137"/>
      <c r="D601" s="2721"/>
      <c r="E601" s="3105"/>
      <c r="F601" s="1123"/>
    </row>
    <row r="602" spans="1:6" ht="12.5">
      <c r="A602" s="1117"/>
      <c r="B602" s="1182" t="s">
        <v>7390</v>
      </c>
      <c r="C602" s="1137" t="s">
        <v>31</v>
      </c>
      <c r="D602" s="2703">
        <v>1</v>
      </c>
      <c r="E602" s="3105">
        <v>0</v>
      </c>
      <c r="F602" s="1123">
        <f>PRODUCT(D602,E602)</f>
        <v>0</v>
      </c>
    </row>
    <row r="603" spans="1:6" ht="12.5">
      <c r="A603" s="1107"/>
      <c r="B603" s="2712" t="s">
        <v>7400</v>
      </c>
      <c r="C603" s="2710" t="s">
        <v>4</v>
      </c>
      <c r="D603" s="1171">
        <v>1</v>
      </c>
      <c r="E603" s="3120">
        <v>0</v>
      </c>
      <c r="F603" s="1174">
        <f t="shared" ref="F603:F612" si="89">PRODUCT(D603,E603)</f>
        <v>0</v>
      </c>
    </row>
    <row r="604" spans="1:6" ht="20">
      <c r="A604" s="1107"/>
      <c r="B604" s="1175" t="s">
        <v>8116</v>
      </c>
      <c r="C604" s="2662" t="s">
        <v>4</v>
      </c>
      <c r="D604" s="2933">
        <v>1</v>
      </c>
      <c r="E604" s="3132">
        <v>0</v>
      </c>
      <c r="F604" s="1109">
        <f t="shared" si="89"/>
        <v>0</v>
      </c>
    </row>
    <row r="605" spans="1:6" ht="12.5">
      <c r="A605" s="1117"/>
      <c r="B605" s="1182" t="s">
        <v>7427</v>
      </c>
      <c r="C605" s="1137" t="s">
        <v>4</v>
      </c>
      <c r="D605" s="2933">
        <v>1</v>
      </c>
      <c r="E605" s="3105">
        <v>0</v>
      </c>
      <c r="F605" s="1123">
        <f t="shared" si="89"/>
        <v>0</v>
      </c>
    </row>
    <row r="606" spans="1:6" ht="20">
      <c r="A606" s="1107"/>
      <c r="B606" s="1175" t="s">
        <v>8117</v>
      </c>
      <c r="C606" s="2662" t="s">
        <v>4</v>
      </c>
      <c r="D606" s="2933">
        <v>2</v>
      </c>
      <c r="E606" s="3132">
        <v>0</v>
      </c>
      <c r="F606" s="1109">
        <f t="shared" si="89"/>
        <v>0</v>
      </c>
    </row>
    <row r="607" spans="1:6" ht="20">
      <c r="A607" s="1107"/>
      <c r="B607" s="1175" t="s">
        <v>8118</v>
      </c>
      <c r="C607" s="2662" t="s">
        <v>4</v>
      </c>
      <c r="D607" s="2933">
        <v>1</v>
      </c>
      <c r="E607" s="3132">
        <v>0</v>
      </c>
      <c r="F607" s="1109">
        <f t="shared" si="89"/>
        <v>0</v>
      </c>
    </row>
    <row r="608" spans="1:6" ht="20">
      <c r="A608" s="1107"/>
      <c r="B608" s="1175" t="s">
        <v>7364</v>
      </c>
      <c r="C608" s="2662" t="s">
        <v>4</v>
      </c>
      <c r="D608" s="2933">
        <v>6</v>
      </c>
      <c r="E608" s="3132">
        <v>0</v>
      </c>
      <c r="F608" s="1109">
        <f t="shared" si="89"/>
        <v>0</v>
      </c>
    </row>
    <row r="609" spans="1:6" ht="20">
      <c r="A609" s="1107"/>
      <c r="B609" s="1175" t="s">
        <v>8110</v>
      </c>
      <c r="C609" s="2662" t="s">
        <v>4</v>
      </c>
      <c r="D609" s="2933">
        <v>1</v>
      </c>
      <c r="E609" s="3132">
        <v>0</v>
      </c>
      <c r="F609" s="1109">
        <f t="shared" si="89"/>
        <v>0</v>
      </c>
    </row>
    <row r="610" spans="1:6" ht="20">
      <c r="A610" s="1107"/>
      <c r="B610" s="1175" t="s">
        <v>7367</v>
      </c>
      <c r="C610" s="2662" t="s">
        <v>4</v>
      </c>
      <c r="D610" s="2933">
        <v>1</v>
      </c>
      <c r="E610" s="3132">
        <v>0</v>
      </c>
      <c r="F610" s="1109">
        <f t="shared" si="89"/>
        <v>0</v>
      </c>
    </row>
    <row r="611" spans="1:6" ht="20">
      <c r="A611" s="1107"/>
      <c r="B611" s="1173" t="s">
        <v>7396</v>
      </c>
      <c r="C611" s="2710" t="s">
        <v>4</v>
      </c>
      <c r="D611" s="1171">
        <v>2</v>
      </c>
      <c r="E611" s="3120">
        <v>0</v>
      </c>
      <c r="F611" s="1174">
        <f t="shared" si="89"/>
        <v>0</v>
      </c>
    </row>
    <row r="612" spans="1:6" ht="20">
      <c r="A612" s="1117"/>
      <c r="B612" s="1130" t="s">
        <v>7386</v>
      </c>
      <c r="C612" s="1137" t="s">
        <v>4</v>
      </c>
      <c r="D612" s="2721">
        <v>2</v>
      </c>
      <c r="E612" s="3105">
        <v>0</v>
      </c>
      <c r="F612" s="1123">
        <f t="shared" si="89"/>
        <v>0</v>
      </c>
    </row>
    <row r="613" spans="1:6" ht="12.5">
      <c r="A613" s="1117"/>
      <c r="B613" s="1126" t="s">
        <v>7397</v>
      </c>
      <c r="C613" s="1137"/>
      <c r="D613" s="2721"/>
      <c r="E613" s="3105"/>
      <c r="F613" s="1123"/>
    </row>
    <row r="614" spans="1:6" ht="40">
      <c r="A614" s="1117"/>
      <c r="B614" s="2719" t="s">
        <v>8119</v>
      </c>
      <c r="C614" s="1118" t="s">
        <v>4</v>
      </c>
      <c r="D614" s="2720">
        <v>1</v>
      </c>
      <c r="E614" s="3105">
        <v>0</v>
      </c>
      <c r="F614" s="1123">
        <f t="shared" ref="F614:F618" si="90">PRODUCT(D614,E614)</f>
        <v>0</v>
      </c>
    </row>
    <row r="615" spans="1:6" ht="12.5">
      <c r="A615" s="1117"/>
      <c r="B615" s="2719" t="s">
        <v>8120</v>
      </c>
      <c r="C615" s="1118" t="s">
        <v>4</v>
      </c>
      <c r="D615" s="2720">
        <v>1</v>
      </c>
      <c r="E615" s="3105">
        <v>0</v>
      </c>
      <c r="F615" s="1123">
        <f t="shared" si="90"/>
        <v>0</v>
      </c>
    </row>
    <row r="616" spans="1:6" ht="12.5">
      <c r="A616" s="1107"/>
      <c r="B616" s="2712" t="s">
        <v>7400</v>
      </c>
      <c r="C616" s="2710" t="s">
        <v>4</v>
      </c>
      <c r="D616" s="1171">
        <v>1</v>
      </c>
      <c r="E616" s="3120">
        <v>0</v>
      </c>
      <c r="F616" s="1174">
        <f t="shared" si="90"/>
        <v>0</v>
      </c>
    </row>
    <row r="617" spans="1:6" ht="20">
      <c r="A617" s="1117"/>
      <c r="B617" s="1130" t="s">
        <v>8121</v>
      </c>
      <c r="C617" s="2717" t="s">
        <v>4</v>
      </c>
      <c r="D617" s="2721">
        <v>3</v>
      </c>
      <c r="E617" s="3105">
        <v>0</v>
      </c>
      <c r="F617" s="1123">
        <f t="shared" si="90"/>
        <v>0</v>
      </c>
    </row>
    <row r="618" spans="1:6" ht="20">
      <c r="A618" s="1117"/>
      <c r="B618" s="1130" t="s">
        <v>7362</v>
      </c>
      <c r="C618" s="2717" t="s">
        <v>4</v>
      </c>
      <c r="D618" s="2721">
        <v>1</v>
      </c>
      <c r="E618" s="3105">
        <v>0</v>
      </c>
      <c r="F618" s="1123">
        <f t="shared" si="90"/>
        <v>0</v>
      </c>
    </row>
    <row r="619" spans="1:6" ht="12.5">
      <c r="A619" s="1107"/>
      <c r="B619" s="1175" t="s">
        <v>3959</v>
      </c>
      <c r="C619" s="2662"/>
      <c r="D619" s="2933"/>
      <c r="E619" s="3120"/>
      <c r="F619" s="1174"/>
    </row>
    <row r="620" spans="1:6" ht="12.5">
      <c r="A620" s="1107"/>
      <c r="B620" s="1175" t="s">
        <v>3960</v>
      </c>
      <c r="C620" s="2662" t="s">
        <v>31</v>
      </c>
      <c r="D620" s="2933">
        <v>1</v>
      </c>
      <c r="E620" s="3120">
        <v>0</v>
      </c>
      <c r="F620" s="1174">
        <f t="shared" ref="F620:F626" si="91">PRODUCT(D620,E620)</f>
        <v>0</v>
      </c>
    </row>
    <row r="621" spans="1:6" ht="12.5">
      <c r="A621" s="1107"/>
      <c r="B621" s="1175" t="s">
        <v>3961</v>
      </c>
      <c r="C621" s="2662" t="s">
        <v>4</v>
      </c>
      <c r="D621" s="2933">
        <v>2</v>
      </c>
      <c r="E621" s="3120">
        <v>0</v>
      </c>
      <c r="F621" s="1174">
        <f t="shared" si="91"/>
        <v>0</v>
      </c>
    </row>
    <row r="622" spans="1:6" ht="12.5">
      <c r="A622" s="1107"/>
      <c r="B622" s="1175" t="s">
        <v>3962</v>
      </c>
      <c r="C622" s="2662" t="s">
        <v>4</v>
      </c>
      <c r="D622" s="2933">
        <v>1</v>
      </c>
      <c r="E622" s="3120">
        <v>0</v>
      </c>
      <c r="F622" s="1174">
        <f t="shared" si="91"/>
        <v>0</v>
      </c>
    </row>
    <row r="623" spans="1:6" ht="12.5">
      <c r="A623" s="1107"/>
      <c r="B623" s="1175" t="s">
        <v>3963</v>
      </c>
      <c r="C623" s="2662" t="s">
        <v>31</v>
      </c>
      <c r="D623" s="2933">
        <v>1</v>
      </c>
      <c r="E623" s="3120">
        <v>0</v>
      </c>
      <c r="F623" s="1174">
        <f t="shared" si="91"/>
        <v>0</v>
      </c>
    </row>
    <row r="624" spans="1:6" ht="12.5">
      <c r="A624" s="1107"/>
      <c r="B624" s="1175" t="s">
        <v>3964</v>
      </c>
      <c r="C624" s="2662" t="s">
        <v>31</v>
      </c>
      <c r="D624" s="2933">
        <v>1</v>
      </c>
      <c r="E624" s="3120">
        <v>0</v>
      </c>
      <c r="F624" s="1174">
        <f t="shared" si="91"/>
        <v>0</v>
      </c>
    </row>
    <row r="625" spans="1:6" ht="12.5">
      <c r="A625" s="1107"/>
      <c r="B625" s="1175" t="s">
        <v>3965</v>
      </c>
      <c r="C625" s="2714" t="s">
        <v>31</v>
      </c>
      <c r="D625" s="2934">
        <v>1</v>
      </c>
      <c r="E625" s="3145">
        <v>0</v>
      </c>
      <c r="F625" s="1186">
        <f t="shared" si="91"/>
        <v>0</v>
      </c>
    </row>
    <row r="626" spans="1:6" ht="12.5">
      <c r="A626" s="1107"/>
      <c r="B626" s="2716" t="s">
        <v>8122</v>
      </c>
      <c r="C626" s="2662" t="s">
        <v>31</v>
      </c>
      <c r="D626" s="2933">
        <v>1</v>
      </c>
      <c r="E626" s="3120">
        <f>SUM(F600:F625)</f>
        <v>0</v>
      </c>
      <c r="F626" s="1174">
        <f t="shared" si="91"/>
        <v>0</v>
      </c>
    </row>
    <row r="627" spans="1:6" ht="12.5">
      <c r="A627" s="1107"/>
      <c r="B627" s="1187"/>
      <c r="C627" s="2662"/>
      <c r="D627" s="2933"/>
      <c r="E627" s="3120"/>
      <c r="F627" s="1174"/>
    </row>
    <row r="628" spans="1:6" ht="70">
      <c r="A628" s="1117" t="s">
        <v>51</v>
      </c>
      <c r="B628" s="1169" t="s">
        <v>8123</v>
      </c>
      <c r="C628" s="2717"/>
      <c r="D628" s="2702"/>
      <c r="E628" s="3105"/>
      <c r="F628" s="1123" t="s">
        <v>3943</v>
      </c>
    </row>
    <row r="629" spans="1:6" ht="12.5">
      <c r="A629" s="1117"/>
      <c r="B629" s="1169" t="s">
        <v>3944</v>
      </c>
      <c r="C629" s="2717" t="s">
        <v>31</v>
      </c>
      <c r="D629" s="2702">
        <v>1</v>
      </c>
      <c r="E629" s="3105">
        <v>0</v>
      </c>
      <c r="F629" s="1123">
        <f>PRODUCT(D629,E629)</f>
        <v>0</v>
      </c>
    </row>
    <row r="630" spans="1:6" ht="12.5">
      <c r="A630" s="1117"/>
      <c r="B630" s="2725" t="s">
        <v>7358</v>
      </c>
      <c r="C630" s="2717"/>
      <c r="D630" s="2702"/>
      <c r="E630" s="3105"/>
      <c r="F630" s="1123"/>
    </row>
    <row r="631" spans="1:6" ht="12.5">
      <c r="A631" s="1117"/>
      <c r="B631" s="1182" t="s">
        <v>7390</v>
      </c>
      <c r="C631" s="1137" t="s">
        <v>31</v>
      </c>
      <c r="D631" s="2703">
        <v>1</v>
      </c>
      <c r="E631" s="3105">
        <v>0</v>
      </c>
      <c r="F631" s="1123">
        <f>PRODUCT(D631,E631)</f>
        <v>0</v>
      </c>
    </row>
    <row r="632" spans="1:6" ht="12.5">
      <c r="A632" s="1117"/>
      <c r="B632" s="1182" t="s">
        <v>8124</v>
      </c>
      <c r="C632" s="1137" t="s">
        <v>4</v>
      </c>
      <c r="D632" s="2721">
        <v>1</v>
      </c>
      <c r="E632" s="3105">
        <v>0</v>
      </c>
      <c r="F632" s="1123">
        <f t="shared" ref="F632" si="92">PRODUCT(D632,E632)</f>
        <v>0</v>
      </c>
    </row>
    <row r="633" spans="1:6" ht="20">
      <c r="A633" s="1117"/>
      <c r="B633" s="1169" t="s">
        <v>7406</v>
      </c>
      <c r="C633" s="2717" t="s">
        <v>4</v>
      </c>
      <c r="D633" s="2702">
        <v>1</v>
      </c>
      <c r="E633" s="3105">
        <v>0</v>
      </c>
      <c r="F633" s="1123">
        <f>PRODUCT(D633,E633)</f>
        <v>0</v>
      </c>
    </row>
    <row r="634" spans="1:6" ht="20">
      <c r="A634" s="1117"/>
      <c r="B634" s="1130" t="s">
        <v>7402</v>
      </c>
      <c r="C634" s="1137" t="s">
        <v>4</v>
      </c>
      <c r="D634" s="2721">
        <v>6</v>
      </c>
      <c r="E634" s="3105">
        <v>0</v>
      </c>
      <c r="F634" s="1123">
        <f>E634*D634</f>
        <v>0</v>
      </c>
    </row>
    <row r="635" spans="1:6" ht="20">
      <c r="A635" s="1117"/>
      <c r="B635" s="1130" t="s">
        <v>8125</v>
      </c>
      <c r="C635" s="2717" t="s">
        <v>4</v>
      </c>
      <c r="D635" s="2721">
        <v>3</v>
      </c>
      <c r="E635" s="3105">
        <v>0</v>
      </c>
      <c r="F635" s="1123">
        <f t="shared" ref="F635:F650" si="93">PRODUCT(D635,E635)</f>
        <v>0</v>
      </c>
    </row>
    <row r="636" spans="1:6" ht="20">
      <c r="A636" s="1117"/>
      <c r="B636" s="1130" t="s">
        <v>7428</v>
      </c>
      <c r="C636" s="2717" t="s">
        <v>4</v>
      </c>
      <c r="D636" s="2721">
        <v>2</v>
      </c>
      <c r="E636" s="3105">
        <v>0</v>
      </c>
      <c r="F636" s="1123">
        <f t="shared" si="93"/>
        <v>0</v>
      </c>
    </row>
    <row r="637" spans="1:6" ht="20">
      <c r="A637" s="1117"/>
      <c r="B637" s="1169" t="s">
        <v>7407</v>
      </c>
      <c r="C637" s="2717" t="s">
        <v>4</v>
      </c>
      <c r="D637" s="2702">
        <v>5</v>
      </c>
      <c r="E637" s="3105">
        <v>0</v>
      </c>
      <c r="F637" s="1123">
        <f t="shared" si="93"/>
        <v>0</v>
      </c>
    </row>
    <row r="638" spans="1:6" ht="20">
      <c r="A638" s="1117"/>
      <c r="B638" s="1169" t="s">
        <v>7415</v>
      </c>
      <c r="C638" s="2717" t="s">
        <v>4</v>
      </c>
      <c r="D638" s="2702">
        <v>1</v>
      </c>
      <c r="E638" s="3105">
        <v>0</v>
      </c>
      <c r="F638" s="1123">
        <f t="shared" si="93"/>
        <v>0</v>
      </c>
    </row>
    <row r="639" spans="1:6" ht="20">
      <c r="A639" s="1117"/>
      <c r="B639" s="1169" t="s">
        <v>7408</v>
      </c>
      <c r="C639" s="2717" t="s">
        <v>4</v>
      </c>
      <c r="D639" s="2702">
        <f>17+11+5</f>
        <v>33</v>
      </c>
      <c r="E639" s="3105">
        <v>0</v>
      </c>
      <c r="F639" s="1123">
        <f t="shared" si="93"/>
        <v>0</v>
      </c>
    </row>
    <row r="640" spans="1:6" ht="20">
      <c r="A640" s="1117"/>
      <c r="B640" s="1169" t="s">
        <v>8126</v>
      </c>
      <c r="C640" s="2717" t="s">
        <v>4</v>
      </c>
      <c r="D640" s="2702">
        <v>1</v>
      </c>
      <c r="E640" s="3105">
        <v>0</v>
      </c>
      <c r="F640" s="1123">
        <f t="shared" si="93"/>
        <v>0</v>
      </c>
    </row>
    <row r="641" spans="1:6" ht="20">
      <c r="A641" s="1117"/>
      <c r="B641" s="1169" t="s">
        <v>7409</v>
      </c>
      <c r="C641" s="2717" t="s">
        <v>4</v>
      </c>
      <c r="D641" s="2702">
        <f>1+9*3+8+6</f>
        <v>42</v>
      </c>
      <c r="E641" s="3105">
        <v>0</v>
      </c>
      <c r="F641" s="1123">
        <f t="shared" si="93"/>
        <v>0</v>
      </c>
    </row>
    <row r="642" spans="1:6" ht="20">
      <c r="A642" s="1117"/>
      <c r="B642" s="1169" t="s">
        <v>7421</v>
      </c>
      <c r="C642" s="2717" t="s">
        <v>4</v>
      </c>
      <c r="D642" s="2702">
        <v>2</v>
      </c>
      <c r="E642" s="3105">
        <v>0</v>
      </c>
      <c r="F642" s="1123">
        <f t="shared" si="93"/>
        <v>0</v>
      </c>
    </row>
    <row r="643" spans="1:6" ht="20">
      <c r="A643" s="1117"/>
      <c r="B643" s="1169" t="s">
        <v>7422</v>
      </c>
      <c r="C643" s="2717" t="s">
        <v>4</v>
      </c>
      <c r="D643" s="2702">
        <v>1</v>
      </c>
      <c r="E643" s="3105">
        <v>0</v>
      </c>
      <c r="F643" s="1123">
        <f t="shared" si="93"/>
        <v>0</v>
      </c>
    </row>
    <row r="644" spans="1:6" ht="20">
      <c r="A644" s="1117"/>
      <c r="B644" s="1169" t="s">
        <v>7416</v>
      </c>
      <c r="C644" s="2717" t="s">
        <v>4</v>
      </c>
      <c r="D644" s="2702">
        <v>2</v>
      </c>
      <c r="E644" s="3105">
        <v>0</v>
      </c>
      <c r="F644" s="1123">
        <f t="shared" si="93"/>
        <v>0</v>
      </c>
    </row>
    <row r="645" spans="1:6" ht="12.5">
      <c r="A645" s="1117"/>
      <c r="B645" s="1130" t="s">
        <v>7381</v>
      </c>
      <c r="C645" s="1137" t="s">
        <v>4</v>
      </c>
      <c r="D645" s="2721">
        <v>2</v>
      </c>
      <c r="E645" s="3105">
        <v>0</v>
      </c>
      <c r="F645" s="1123">
        <f t="shared" si="93"/>
        <v>0</v>
      </c>
    </row>
    <row r="646" spans="1:6" ht="12.5">
      <c r="A646" s="1117"/>
      <c r="B646" s="1130" t="s">
        <v>7424</v>
      </c>
      <c r="C646" s="1137" t="s">
        <v>4</v>
      </c>
      <c r="D646" s="2721">
        <v>4</v>
      </c>
      <c r="E646" s="3105">
        <v>0</v>
      </c>
      <c r="F646" s="1123">
        <f t="shared" si="93"/>
        <v>0</v>
      </c>
    </row>
    <row r="647" spans="1:6" ht="20">
      <c r="A647" s="1117"/>
      <c r="B647" s="1130" t="s">
        <v>8127</v>
      </c>
      <c r="C647" s="1137" t="s">
        <v>4</v>
      </c>
      <c r="D647" s="2935">
        <v>1</v>
      </c>
      <c r="E647" s="3120">
        <v>0</v>
      </c>
      <c r="F647" s="1174">
        <f t="shared" si="93"/>
        <v>0</v>
      </c>
    </row>
    <row r="648" spans="1:6" ht="12.5">
      <c r="A648" s="1117"/>
      <c r="B648" s="1130" t="s">
        <v>8128</v>
      </c>
      <c r="C648" s="1137" t="s">
        <v>4</v>
      </c>
      <c r="D648" s="2721">
        <v>1</v>
      </c>
      <c r="E648" s="3105">
        <v>0</v>
      </c>
      <c r="F648" s="1123">
        <f t="shared" si="93"/>
        <v>0</v>
      </c>
    </row>
    <row r="649" spans="1:6" ht="12.5">
      <c r="A649" s="1117"/>
      <c r="B649" s="1130" t="s">
        <v>7383</v>
      </c>
      <c r="C649" s="1137" t="s">
        <v>4</v>
      </c>
      <c r="D649" s="2721">
        <v>5</v>
      </c>
      <c r="E649" s="3105">
        <v>0</v>
      </c>
      <c r="F649" s="1123">
        <f t="shared" si="93"/>
        <v>0</v>
      </c>
    </row>
    <row r="650" spans="1:6" ht="30">
      <c r="A650" s="1117"/>
      <c r="B650" s="1110" t="s">
        <v>7384</v>
      </c>
      <c r="C650" s="1137" t="s">
        <v>4</v>
      </c>
      <c r="D650" s="1181">
        <v>1</v>
      </c>
      <c r="E650" s="3120">
        <v>0</v>
      </c>
      <c r="F650" s="1174">
        <f t="shared" si="93"/>
        <v>0</v>
      </c>
    </row>
    <row r="651" spans="1:6" ht="12.5">
      <c r="A651" s="1117"/>
      <c r="B651" s="1126" t="s">
        <v>7389</v>
      </c>
      <c r="C651" s="1137"/>
      <c r="D651" s="2721"/>
      <c r="E651" s="3105"/>
      <c r="F651" s="1123"/>
    </row>
    <row r="652" spans="1:6" ht="12.5">
      <c r="A652" s="1117"/>
      <c r="B652" s="2712" t="s">
        <v>7417</v>
      </c>
      <c r="C652" s="2717" t="s">
        <v>4</v>
      </c>
      <c r="D652" s="2718">
        <v>1</v>
      </c>
      <c r="E652" s="3113">
        <v>0</v>
      </c>
      <c r="F652" s="1220">
        <f>PRODUCT(D652,E652)</f>
        <v>0</v>
      </c>
    </row>
    <row r="653" spans="1:6" ht="20">
      <c r="A653" s="1117"/>
      <c r="B653" s="1169" t="s">
        <v>7406</v>
      </c>
      <c r="C653" s="2717" t="s">
        <v>4</v>
      </c>
      <c r="D653" s="2702">
        <v>1</v>
      </c>
      <c r="E653" s="3105">
        <v>0</v>
      </c>
      <c r="F653" s="1123">
        <f>PRODUCT(D653,E653)</f>
        <v>0</v>
      </c>
    </row>
    <row r="654" spans="1:6" ht="20">
      <c r="A654" s="1117"/>
      <c r="B654" s="1130" t="s">
        <v>7372</v>
      </c>
      <c r="C654" s="1137" t="s">
        <v>4</v>
      </c>
      <c r="D654" s="2721">
        <v>1</v>
      </c>
      <c r="E654" s="3105">
        <v>0</v>
      </c>
      <c r="F654" s="1123">
        <f>E654*D654</f>
        <v>0</v>
      </c>
    </row>
    <row r="655" spans="1:6" ht="20">
      <c r="A655" s="1117"/>
      <c r="B655" s="1130" t="s">
        <v>8125</v>
      </c>
      <c r="C655" s="2717" t="s">
        <v>4</v>
      </c>
      <c r="D655" s="2721">
        <v>2</v>
      </c>
      <c r="E655" s="3105">
        <v>0</v>
      </c>
      <c r="F655" s="1123">
        <f t="shared" ref="F655:F660" si="94">PRODUCT(D655,E655)</f>
        <v>0</v>
      </c>
    </row>
    <row r="656" spans="1:6" ht="20">
      <c r="A656" s="1117"/>
      <c r="B656" s="1169" t="s">
        <v>7407</v>
      </c>
      <c r="C656" s="2717" t="s">
        <v>4</v>
      </c>
      <c r="D656" s="2702">
        <v>1</v>
      </c>
      <c r="E656" s="3105">
        <v>0</v>
      </c>
      <c r="F656" s="1123">
        <f t="shared" si="94"/>
        <v>0</v>
      </c>
    </row>
    <row r="657" spans="1:6" ht="20">
      <c r="A657" s="1117"/>
      <c r="B657" s="1169" t="s">
        <v>7408</v>
      </c>
      <c r="C657" s="2717" t="s">
        <v>4</v>
      </c>
      <c r="D657" s="2702">
        <v>16</v>
      </c>
      <c r="E657" s="3105">
        <v>0</v>
      </c>
      <c r="F657" s="1123">
        <f t="shared" si="94"/>
        <v>0</v>
      </c>
    </row>
    <row r="658" spans="1:6" ht="20">
      <c r="A658" s="1117"/>
      <c r="B658" s="1169" t="s">
        <v>7410</v>
      </c>
      <c r="C658" s="2717" t="s">
        <v>4</v>
      </c>
      <c r="D658" s="2702">
        <v>2</v>
      </c>
      <c r="E658" s="3105">
        <v>0</v>
      </c>
      <c r="F658" s="1123">
        <f t="shared" si="94"/>
        <v>0</v>
      </c>
    </row>
    <row r="659" spans="1:6" ht="12.5">
      <c r="A659" s="1117"/>
      <c r="B659" s="1130" t="s">
        <v>7381</v>
      </c>
      <c r="C659" s="1137" t="s">
        <v>4</v>
      </c>
      <c r="D659" s="2721">
        <v>4</v>
      </c>
      <c r="E659" s="3105">
        <v>0</v>
      </c>
      <c r="F659" s="1123">
        <f t="shared" si="94"/>
        <v>0</v>
      </c>
    </row>
    <row r="660" spans="1:6" ht="12.5">
      <c r="A660" s="1117"/>
      <c r="B660" s="1130" t="s">
        <v>7382</v>
      </c>
      <c r="C660" s="1137" t="s">
        <v>4</v>
      </c>
      <c r="D660" s="2721">
        <v>4</v>
      </c>
      <c r="E660" s="3105">
        <v>0</v>
      </c>
      <c r="F660" s="1123">
        <f t="shared" si="94"/>
        <v>0</v>
      </c>
    </row>
    <row r="661" spans="1:6" ht="12.5">
      <c r="A661" s="1117"/>
      <c r="B661" s="1126" t="s">
        <v>7397</v>
      </c>
      <c r="C661" s="1137"/>
      <c r="D661" s="2721"/>
      <c r="E661" s="3105"/>
      <c r="F661" s="1123"/>
    </row>
    <row r="662" spans="1:6" ht="20">
      <c r="A662" s="1117"/>
      <c r="B662" s="1169" t="s">
        <v>7406</v>
      </c>
      <c r="C662" s="2717" t="s">
        <v>4</v>
      </c>
      <c r="D662" s="2702">
        <v>1</v>
      </c>
      <c r="E662" s="3105">
        <v>0</v>
      </c>
      <c r="F662" s="1123">
        <f>PRODUCT(D662,E662)</f>
        <v>0</v>
      </c>
    </row>
    <row r="663" spans="1:6" ht="20">
      <c r="A663" s="1117"/>
      <c r="B663" s="1130" t="s">
        <v>7372</v>
      </c>
      <c r="C663" s="1137" t="s">
        <v>4</v>
      </c>
      <c r="D663" s="2721">
        <v>1</v>
      </c>
      <c r="E663" s="3105">
        <v>0</v>
      </c>
      <c r="F663" s="1123">
        <f>E663*D663</f>
        <v>0</v>
      </c>
    </row>
    <row r="664" spans="1:6" ht="20">
      <c r="A664" s="1117"/>
      <c r="B664" s="1169" t="s">
        <v>7408</v>
      </c>
      <c r="C664" s="2717" t="s">
        <v>4</v>
      </c>
      <c r="D664" s="2702">
        <v>8</v>
      </c>
      <c r="E664" s="3105">
        <v>0</v>
      </c>
      <c r="F664" s="1123">
        <f t="shared" ref="F664:F665" si="95">PRODUCT(D664,E664)</f>
        <v>0</v>
      </c>
    </row>
    <row r="665" spans="1:6" ht="20">
      <c r="A665" s="1117"/>
      <c r="B665" s="1169" t="s">
        <v>7409</v>
      </c>
      <c r="C665" s="2717" t="s">
        <v>4</v>
      </c>
      <c r="D665" s="2702">
        <v>5</v>
      </c>
      <c r="E665" s="3105">
        <v>0</v>
      </c>
      <c r="F665" s="1123">
        <f t="shared" si="95"/>
        <v>0</v>
      </c>
    </row>
    <row r="666" spans="1:6" ht="12.5">
      <c r="A666" s="1117"/>
      <c r="B666" s="1130" t="s">
        <v>3959</v>
      </c>
      <c r="C666" s="1137"/>
      <c r="D666" s="2721"/>
      <c r="E666" s="3105"/>
      <c r="F666" s="1123"/>
    </row>
    <row r="667" spans="1:6" ht="12.5">
      <c r="A667" s="1117"/>
      <c r="B667" s="1130" t="s">
        <v>3960</v>
      </c>
      <c r="C667" s="1137" t="s">
        <v>31</v>
      </c>
      <c r="D667" s="2721">
        <v>1</v>
      </c>
      <c r="E667" s="3105">
        <v>0</v>
      </c>
      <c r="F667" s="1123">
        <f t="shared" ref="F667:F673" si="96">PRODUCT(D667,E667)</f>
        <v>0</v>
      </c>
    </row>
    <row r="668" spans="1:6" ht="12.5">
      <c r="A668" s="1117"/>
      <c r="B668" s="1130" t="s">
        <v>3961</v>
      </c>
      <c r="C668" s="1137" t="s">
        <v>4</v>
      </c>
      <c r="D668" s="2721">
        <v>11</v>
      </c>
      <c r="E668" s="3105">
        <v>0</v>
      </c>
      <c r="F668" s="1123">
        <f t="shared" si="96"/>
        <v>0</v>
      </c>
    </row>
    <row r="669" spans="1:6" ht="12.5">
      <c r="A669" s="1117"/>
      <c r="B669" s="1130" t="s">
        <v>3962</v>
      </c>
      <c r="C669" s="1137" t="s">
        <v>4</v>
      </c>
      <c r="D669" s="2721">
        <v>1</v>
      </c>
      <c r="E669" s="3105">
        <v>0</v>
      </c>
      <c r="F669" s="1123">
        <f t="shared" si="96"/>
        <v>0</v>
      </c>
    </row>
    <row r="670" spans="1:6" ht="12.5">
      <c r="A670" s="1117"/>
      <c r="B670" s="1130" t="s">
        <v>3963</v>
      </c>
      <c r="C670" s="1137" t="s">
        <v>31</v>
      </c>
      <c r="D670" s="2721">
        <v>1</v>
      </c>
      <c r="E670" s="3105">
        <v>0</v>
      </c>
      <c r="F670" s="1123">
        <f t="shared" si="96"/>
        <v>0</v>
      </c>
    </row>
    <row r="671" spans="1:6" ht="12.5">
      <c r="A671" s="1117"/>
      <c r="B671" s="1130" t="s">
        <v>3964</v>
      </c>
      <c r="C671" s="1137" t="s">
        <v>31</v>
      </c>
      <c r="D671" s="2721">
        <v>1</v>
      </c>
      <c r="E671" s="3105">
        <v>0</v>
      </c>
      <c r="F671" s="1123">
        <f t="shared" si="96"/>
        <v>0</v>
      </c>
    </row>
    <row r="672" spans="1:6" ht="12.5">
      <c r="A672" s="1117"/>
      <c r="B672" s="2722" t="s">
        <v>3965</v>
      </c>
      <c r="C672" s="2723" t="s">
        <v>31</v>
      </c>
      <c r="D672" s="2936">
        <v>1</v>
      </c>
      <c r="E672" s="3135">
        <v>0</v>
      </c>
      <c r="F672" s="1195">
        <f t="shared" si="96"/>
        <v>0</v>
      </c>
    </row>
    <row r="673" spans="1:6" ht="12.5">
      <c r="A673" s="1117"/>
      <c r="B673" s="1187" t="s">
        <v>8129</v>
      </c>
      <c r="C673" s="1137" t="s">
        <v>31</v>
      </c>
      <c r="D673" s="2721">
        <v>1</v>
      </c>
      <c r="E673" s="3105">
        <f>SUM(F629:F672)</f>
        <v>0</v>
      </c>
      <c r="F673" s="1123">
        <f t="shared" si="96"/>
        <v>0</v>
      </c>
    </row>
    <row r="674" spans="1:6" ht="12.5">
      <c r="A674" s="1117"/>
      <c r="B674" s="1187"/>
      <c r="C674" s="1137"/>
      <c r="D674" s="2721"/>
      <c r="E674" s="3105"/>
      <c r="F674" s="1123"/>
    </row>
    <row r="675" spans="1:6" ht="70">
      <c r="A675" s="1117" t="s">
        <v>11</v>
      </c>
      <c r="B675" s="1169" t="s">
        <v>8130</v>
      </c>
      <c r="C675" s="2717"/>
      <c r="D675" s="2702"/>
      <c r="E675" s="3105"/>
      <c r="F675" s="1123" t="s">
        <v>3943</v>
      </c>
    </row>
    <row r="676" spans="1:6" ht="12.5">
      <c r="A676" s="1117"/>
      <c r="B676" s="1169" t="s">
        <v>3944</v>
      </c>
      <c r="C676" s="2717" t="s">
        <v>31</v>
      </c>
      <c r="D676" s="2702">
        <v>1</v>
      </c>
      <c r="E676" s="3105">
        <v>0</v>
      </c>
      <c r="F676" s="1123">
        <f>PRODUCT(D676,E676)</f>
        <v>0</v>
      </c>
    </row>
    <row r="677" spans="1:6" ht="12.5">
      <c r="A677" s="1117"/>
      <c r="B677" s="2725" t="s">
        <v>7358</v>
      </c>
      <c r="C677" s="2717"/>
      <c r="D677" s="2702"/>
      <c r="E677" s="3105"/>
      <c r="F677" s="1123"/>
    </row>
    <row r="678" spans="1:6" ht="12.5">
      <c r="A678" s="1117"/>
      <c r="B678" s="1182" t="s">
        <v>7390</v>
      </c>
      <c r="C678" s="1137" t="s">
        <v>31</v>
      </c>
      <c r="D678" s="2703">
        <v>1</v>
      </c>
      <c r="E678" s="3105">
        <v>0</v>
      </c>
      <c r="F678" s="1123">
        <f>PRODUCT(D678,E678)</f>
        <v>0</v>
      </c>
    </row>
    <row r="679" spans="1:6" ht="12.5">
      <c r="A679" s="1117"/>
      <c r="B679" s="1182" t="s">
        <v>8124</v>
      </c>
      <c r="C679" s="1137" t="s">
        <v>4</v>
      </c>
      <c r="D679" s="2721">
        <v>1</v>
      </c>
      <c r="E679" s="3105">
        <v>0</v>
      </c>
      <c r="F679" s="1123">
        <f t="shared" ref="F679" si="97">PRODUCT(D679,E679)</f>
        <v>0</v>
      </c>
    </row>
    <row r="680" spans="1:6" ht="20">
      <c r="A680" s="1117"/>
      <c r="B680" s="1169" t="s">
        <v>7414</v>
      </c>
      <c r="C680" s="2717" t="s">
        <v>4</v>
      </c>
      <c r="D680" s="2702">
        <v>1</v>
      </c>
      <c r="E680" s="3105">
        <v>0</v>
      </c>
      <c r="F680" s="1123">
        <f>PRODUCT(D680,E680)</f>
        <v>0</v>
      </c>
    </row>
    <row r="681" spans="1:6" ht="20">
      <c r="A681" s="1117"/>
      <c r="B681" s="1130" t="s">
        <v>7402</v>
      </c>
      <c r="C681" s="1137" t="s">
        <v>4</v>
      </c>
      <c r="D681" s="2721">
        <v>5</v>
      </c>
      <c r="E681" s="3105">
        <v>0</v>
      </c>
      <c r="F681" s="1123">
        <f>E681*D681</f>
        <v>0</v>
      </c>
    </row>
    <row r="682" spans="1:6" ht="20">
      <c r="A682" s="1117"/>
      <c r="B682" s="1130" t="s">
        <v>8131</v>
      </c>
      <c r="C682" s="1137" t="s">
        <v>4</v>
      </c>
      <c r="D682" s="2721">
        <v>2</v>
      </c>
      <c r="E682" s="3105">
        <v>0</v>
      </c>
      <c r="F682" s="1123">
        <f>E682*D682</f>
        <v>0</v>
      </c>
    </row>
    <row r="683" spans="1:6" ht="20">
      <c r="A683" s="1117"/>
      <c r="B683" s="1130" t="s">
        <v>8132</v>
      </c>
      <c r="C683" s="1137" t="s">
        <v>4</v>
      </c>
      <c r="D683" s="2721">
        <v>1</v>
      </c>
      <c r="E683" s="3105">
        <v>0</v>
      </c>
      <c r="F683" s="1123">
        <f>E683*D683</f>
        <v>0</v>
      </c>
    </row>
    <row r="684" spans="1:6" ht="20">
      <c r="A684" s="1117"/>
      <c r="B684" s="1130" t="s">
        <v>7428</v>
      </c>
      <c r="C684" s="2717" t="s">
        <v>4</v>
      </c>
      <c r="D684" s="2721">
        <v>2</v>
      </c>
      <c r="E684" s="3105">
        <v>0</v>
      </c>
      <c r="F684" s="1123">
        <f t="shared" ref="F684:F695" si="98">PRODUCT(D684,E684)</f>
        <v>0</v>
      </c>
    </row>
    <row r="685" spans="1:6" ht="20">
      <c r="A685" s="1117"/>
      <c r="B685" s="1169" t="s">
        <v>8133</v>
      </c>
      <c r="C685" s="2717" t="s">
        <v>31</v>
      </c>
      <c r="D685" s="2702">
        <v>2</v>
      </c>
      <c r="E685" s="3105">
        <v>0</v>
      </c>
      <c r="F685" s="1123">
        <f t="shared" si="98"/>
        <v>0</v>
      </c>
    </row>
    <row r="686" spans="1:6" ht="20">
      <c r="A686" s="1117"/>
      <c r="B686" s="1169" t="s">
        <v>7407</v>
      </c>
      <c r="C686" s="2717" t="s">
        <v>4</v>
      </c>
      <c r="D686" s="2702">
        <v>3</v>
      </c>
      <c r="E686" s="3105">
        <v>0</v>
      </c>
      <c r="F686" s="1123">
        <f t="shared" si="98"/>
        <v>0</v>
      </c>
    </row>
    <row r="687" spans="1:6" ht="20">
      <c r="A687" s="1117"/>
      <c r="B687" s="1169" t="s">
        <v>7415</v>
      </c>
      <c r="C687" s="2717" t="s">
        <v>4</v>
      </c>
      <c r="D687" s="2702">
        <v>1</v>
      </c>
      <c r="E687" s="3105">
        <v>0</v>
      </c>
      <c r="F687" s="1123">
        <f t="shared" si="98"/>
        <v>0</v>
      </c>
    </row>
    <row r="688" spans="1:6" ht="20">
      <c r="A688" s="1117"/>
      <c r="B688" s="1169" t="s">
        <v>7408</v>
      </c>
      <c r="C688" s="2717" t="s">
        <v>4</v>
      </c>
      <c r="D688" s="2702">
        <f>16+11</f>
        <v>27</v>
      </c>
      <c r="E688" s="3105">
        <v>0</v>
      </c>
      <c r="F688" s="1123">
        <f t="shared" si="98"/>
        <v>0</v>
      </c>
    </row>
    <row r="689" spans="1:6" ht="20">
      <c r="A689" s="1117"/>
      <c r="B689" s="1169" t="s">
        <v>7409</v>
      </c>
      <c r="C689" s="2717" t="s">
        <v>4</v>
      </c>
      <c r="D689" s="2702">
        <f>12*4+6</f>
        <v>54</v>
      </c>
      <c r="E689" s="3105">
        <v>0</v>
      </c>
      <c r="F689" s="1123">
        <f t="shared" si="98"/>
        <v>0</v>
      </c>
    </row>
    <row r="690" spans="1:6" ht="20">
      <c r="A690" s="1117"/>
      <c r="B690" s="1169" t="s">
        <v>7416</v>
      </c>
      <c r="C690" s="2717" t="s">
        <v>4</v>
      </c>
      <c r="D690" s="2702">
        <v>4</v>
      </c>
      <c r="E690" s="3105">
        <v>0</v>
      </c>
      <c r="F690" s="1123">
        <f t="shared" si="98"/>
        <v>0</v>
      </c>
    </row>
    <row r="691" spans="1:6" ht="12.5">
      <c r="A691" s="1117"/>
      <c r="B691" s="1130" t="s">
        <v>7381</v>
      </c>
      <c r="C691" s="1137" t="s">
        <v>4</v>
      </c>
      <c r="D691" s="2721">
        <v>4</v>
      </c>
      <c r="E691" s="3105">
        <v>0</v>
      </c>
      <c r="F691" s="1123">
        <f t="shared" si="98"/>
        <v>0</v>
      </c>
    </row>
    <row r="692" spans="1:6" ht="12.5">
      <c r="A692" s="1117"/>
      <c r="B692" s="1130" t="s">
        <v>7424</v>
      </c>
      <c r="C692" s="1137" t="s">
        <v>4</v>
      </c>
      <c r="D692" s="2721">
        <v>2</v>
      </c>
      <c r="E692" s="3105">
        <v>0</v>
      </c>
      <c r="F692" s="1123">
        <f t="shared" si="98"/>
        <v>0</v>
      </c>
    </row>
    <row r="693" spans="1:6" ht="20">
      <c r="A693" s="1117"/>
      <c r="B693" s="1130" t="s">
        <v>8127</v>
      </c>
      <c r="C693" s="1137" t="s">
        <v>4</v>
      </c>
      <c r="D693" s="2935">
        <v>2</v>
      </c>
      <c r="E693" s="3120">
        <v>0</v>
      </c>
      <c r="F693" s="1174">
        <f t="shared" si="98"/>
        <v>0</v>
      </c>
    </row>
    <row r="694" spans="1:6" ht="12.5">
      <c r="A694" s="1117"/>
      <c r="B694" s="1130" t="s">
        <v>7383</v>
      </c>
      <c r="C694" s="1137" t="s">
        <v>4</v>
      </c>
      <c r="D694" s="2721">
        <v>4</v>
      </c>
      <c r="E694" s="3105">
        <v>0</v>
      </c>
      <c r="F694" s="1123">
        <f t="shared" si="98"/>
        <v>0</v>
      </c>
    </row>
    <row r="695" spans="1:6" ht="30">
      <c r="A695" s="1117"/>
      <c r="B695" s="1110" t="s">
        <v>7384</v>
      </c>
      <c r="C695" s="1137" t="s">
        <v>4</v>
      </c>
      <c r="D695" s="1181">
        <v>1</v>
      </c>
      <c r="E695" s="3120">
        <v>0</v>
      </c>
      <c r="F695" s="1174">
        <f t="shared" si="98"/>
        <v>0</v>
      </c>
    </row>
    <row r="696" spans="1:6" ht="12.5">
      <c r="A696" s="1117"/>
      <c r="B696" s="1126" t="s">
        <v>7389</v>
      </c>
      <c r="C696" s="1137"/>
      <c r="D696" s="2721"/>
      <c r="E696" s="3105"/>
      <c r="F696" s="1123"/>
    </row>
    <row r="697" spans="1:6" ht="12.5">
      <c r="A697" s="1117"/>
      <c r="B697" s="2712" t="s">
        <v>7417</v>
      </c>
      <c r="C697" s="2717" t="s">
        <v>4</v>
      </c>
      <c r="D697" s="2718">
        <v>1</v>
      </c>
      <c r="E697" s="3113">
        <v>0</v>
      </c>
      <c r="F697" s="1220">
        <f>PRODUCT(D697,E697)</f>
        <v>0</v>
      </c>
    </row>
    <row r="698" spans="1:6" ht="20">
      <c r="A698" s="1117"/>
      <c r="B698" s="1169" t="s">
        <v>8134</v>
      </c>
      <c r="C698" s="2717" t="s">
        <v>4</v>
      </c>
      <c r="D698" s="2702">
        <v>1</v>
      </c>
      <c r="E698" s="3105">
        <v>0</v>
      </c>
      <c r="F698" s="1123">
        <f>PRODUCT(D698,E698)</f>
        <v>0</v>
      </c>
    </row>
    <row r="699" spans="1:6" ht="20">
      <c r="A699" s="1117"/>
      <c r="B699" s="1130" t="s">
        <v>8135</v>
      </c>
      <c r="C699" s="1137" t="s">
        <v>4</v>
      </c>
      <c r="D699" s="2721">
        <v>1</v>
      </c>
      <c r="E699" s="3105">
        <v>0</v>
      </c>
      <c r="F699" s="1123">
        <f>E699*D699</f>
        <v>0</v>
      </c>
    </row>
    <row r="700" spans="1:6" ht="20">
      <c r="A700" s="1117"/>
      <c r="B700" s="1130" t="s">
        <v>7361</v>
      </c>
      <c r="C700" s="2717" t="s">
        <v>4</v>
      </c>
      <c r="D700" s="2721">
        <v>2</v>
      </c>
      <c r="E700" s="3105">
        <v>0</v>
      </c>
      <c r="F700" s="1123">
        <f t="shared" ref="F700:F703" si="99">PRODUCT(D700,E700)</f>
        <v>0</v>
      </c>
    </row>
    <row r="701" spans="1:6" ht="20">
      <c r="A701" s="1117"/>
      <c r="B701" s="1169" t="s">
        <v>7407</v>
      </c>
      <c r="C701" s="2717" t="s">
        <v>4</v>
      </c>
      <c r="D701" s="2702">
        <v>1</v>
      </c>
      <c r="E701" s="3105">
        <v>0</v>
      </c>
      <c r="F701" s="1123">
        <f t="shared" si="99"/>
        <v>0</v>
      </c>
    </row>
    <row r="702" spans="1:6" ht="20">
      <c r="A702" s="1117"/>
      <c r="B702" s="1169" t="s">
        <v>7408</v>
      </c>
      <c r="C702" s="2717" t="s">
        <v>4</v>
      </c>
      <c r="D702" s="2702">
        <v>6</v>
      </c>
      <c r="E702" s="3105">
        <v>0</v>
      </c>
      <c r="F702" s="1123">
        <f t="shared" si="99"/>
        <v>0</v>
      </c>
    </row>
    <row r="703" spans="1:6" ht="20">
      <c r="A703" s="1117"/>
      <c r="B703" s="1169" t="s">
        <v>7409</v>
      </c>
      <c r="C703" s="2717" t="s">
        <v>4</v>
      </c>
      <c r="D703" s="2702">
        <v>2</v>
      </c>
      <c r="E703" s="3105">
        <v>0</v>
      </c>
      <c r="F703" s="1123">
        <f t="shared" si="99"/>
        <v>0</v>
      </c>
    </row>
    <row r="704" spans="1:6" ht="12.5">
      <c r="A704" s="1117"/>
      <c r="B704" s="1130" t="s">
        <v>7381</v>
      </c>
      <c r="C704" s="1137" t="s">
        <v>4</v>
      </c>
      <c r="D704" s="2721">
        <v>1</v>
      </c>
      <c r="E704" s="3105">
        <v>0</v>
      </c>
      <c r="F704" s="1123">
        <f>PRODUCT(D704,E704)</f>
        <v>0</v>
      </c>
    </row>
    <row r="705" spans="1:6" ht="12.5">
      <c r="A705" s="1117"/>
      <c r="B705" s="1130" t="s">
        <v>7382</v>
      </c>
      <c r="C705" s="1137" t="s">
        <v>4</v>
      </c>
      <c r="D705" s="2721">
        <v>2</v>
      </c>
      <c r="E705" s="3105">
        <v>0</v>
      </c>
      <c r="F705" s="1123">
        <f>PRODUCT(D705,E705)</f>
        <v>0</v>
      </c>
    </row>
    <row r="706" spans="1:6" ht="12.5">
      <c r="A706" s="1117"/>
      <c r="B706" s="1126" t="s">
        <v>7397</v>
      </c>
      <c r="C706" s="1137"/>
      <c r="D706" s="2721"/>
      <c r="E706" s="3105"/>
      <c r="F706" s="1123"/>
    </row>
    <row r="707" spans="1:6" ht="20">
      <c r="A707" s="1117"/>
      <c r="B707" s="1169" t="s">
        <v>7406</v>
      </c>
      <c r="C707" s="2717" t="s">
        <v>4</v>
      </c>
      <c r="D707" s="2702">
        <v>1</v>
      </c>
      <c r="E707" s="3105">
        <v>0</v>
      </c>
      <c r="F707" s="1123">
        <f>PRODUCT(D707,E707)</f>
        <v>0</v>
      </c>
    </row>
    <row r="708" spans="1:6" ht="20">
      <c r="A708" s="1117"/>
      <c r="B708" s="1130" t="s">
        <v>7372</v>
      </c>
      <c r="C708" s="1137" t="s">
        <v>4</v>
      </c>
      <c r="D708" s="2721">
        <v>1</v>
      </c>
      <c r="E708" s="3105">
        <v>0</v>
      </c>
      <c r="F708" s="1123">
        <f>E708*D708</f>
        <v>0</v>
      </c>
    </row>
    <row r="709" spans="1:6" ht="20">
      <c r="A709" s="1117"/>
      <c r="B709" s="1169" t="s">
        <v>7408</v>
      </c>
      <c r="C709" s="2717" t="s">
        <v>4</v>
      </c>
      <c r="D709" s="2702">
        <v>4</v>
      </c>
      <c r="E709" s="3105">
        <v>0</v>
      </c>
      <c r="F709" s="1123">
        <f t="shared" ref="F709:F710" si="100">PRODUCT(D709,E709)</f>
        <v>0</v>
      </c>
    </row>
    <row r="710" spans="1:6" ht="20">
      <c r="A710" s="1117"/>
      <c r="B710" s="1169" t="s">
        <v>7409</v>
      </c>
      <c r="C710" s="2717" t="s">
        <v>4</v>
      </c>
      <c r="D710" s="2702">
        <v>16</v>
      </c>
      <c r="E710" s="3105">
        <v>0</v>
      </c>
      <c r="F710" s="1123">
        <f t="shared" si="100"/>
        <v>0</v>
      </c>
    </row>
    <row r="711" spans="1:6" ht="12.5">
      <c r="A711" s="1117"/>
      <c r="B711" s="1130" t="s">
        <v>3959</v>
      </c>
      <c r="C711" s="1137"/>
      <c r="D711" s="2721"/>
      <c r="E711" s="3105"/>
      <c r="F711" s="1123"/>
    </row>
    <row r="712" spans="1:6" ht="12.5">
      <c r="A712" s="1117"/>
      <c r="B712" s="1130" t="s">
        <v>3960</v>
      </c>
      <c r="C712" s="1137" t="s">
        <v>31</v>
      </c>
      <c r="D712" s="2721">
        <v>1</v>
      </c>
      <c r="E712" s="3105">
        <v>0</v>
      </c>
      <c r="F712" s="1123">
        <f t="shared" ref="F712:F718" si="101">PRODUCT(D712,E712)</f>
        <v>0</v>
      </c>
    </row>
    <row r="713" spans="1:6" ht="12.5">
      <c r="A713" s="1117"/>
      <c r="B713" s="1130" t="s">
        <v>3961</v>
      </c>
      <c r="C713" s="1137" t="s">
        <v>4</v>
      </c>
      <c r="D713" s="2721">
        <v>13</v>
      </c>
      <c r="E713" s="3105">
        <v>0</v>
      </c>
      <c r="F713" s="1123">
        <f t="shared" si="101"/>
        <v>0</v>
      </c>
    </row>
    <row r="714" spans="1:6" ht="12.5">
      <c r="A714" s="1117"/>
      <c r="B714" s="1130" t="s">
        <v>3962</v>
      </c>
      <c r="C714" s="1137" t="s">
        <v>4</v>
      </c>
      <c r="D714" s="2721">
        <v>1</v>
      </c>
      <c r="E714" s="3105">
        <v>0</v>
      </c>
      <c r="F714" s="1123">
        <f t="shared" si="101"/>
        <v>0</v>
      </c>
    </row>
    <row r="715" spans="1:6" ht="12.5">
      <c r="A715" s="1117"/>
      <c r="B715" s="1130" t="s">
        <v>3963</v>
      </c>
      <c r="C715" s="1137" t="s">
        <v>31</v>
      </c>
      <c r="D715" s="2721">
        <v>1</v>
      </c>
      <c r="E715" s="3105">
        <v>0</v>
      </c>
      <c r="F715" s="1123">
        <f t="shared" si="101"/>
        <v>0</v>
      </c>
    </row>
    <row r="716" spans="1:6" ht="12.5">
      <c r="A716" s="1117"/>
      <c r="B716" s="1130" t="s">
        <v>3964</v>
      </c>
      <c r="C716" s="1137" t="s">
        <v>31</v>
      </c>
      <c r="D716" s="2721">
        <v>1</v>
      </c>
      <c r="E716" s="3105">
        <v>0</v>
      </c>
      <c r="F716" s="1123">
        <f t="shared" si="101"/>
        <v>0</v>
      </c>
    </row>
    <row r="717" spans="1:6" ht="12.5">
      <c r="A717" s="1117"/>
      <c r="B717" s="2722" t="s">
        <v>3965</v>
      </c>
      <c r="C717" s="2723" t="s">
        <v>31</v>
      </c>
      <c r="D717" s="2936">
        <v>1</v>
      </c>
      <c r="E717" s="3135">
        <v>0</v>
      </c>
      <c r="F717" s="1195">
        <f t="shared" si="101"/>
        <v>0</v>
      </c>
    </row>
    <row r="718" spans="1:6" ht="12.5">
      <c r="A718" s="1117"/>
      <c r="B718" s="1187" t="s">
        <v>8136</v>
      </c>
      <c r="C718" s="1137" t="s">
        <v>31</v>
      </c>
      <c r="D718" s="2721">
        <v>1</v>
      </c>
      <c r="E718" s="3105">
        <f>SUM(F676:F717)</f>
        <v>0</v>
      </c>
      <c r="F718" s="1123">
        <f t="shared" si="101"/>
        <v>0</v>
      </c>
    </row>
    <row r="719" spans="1:6" ht="12.5">
      <c r="A719" s="1107"/>
      <c r="B719" s="1187"/>
      <c r="C719" s="2662"/>
      <c r="D719" s="2933"/>
      <c r="E719" s="3120"/>
      <c r="F719" s="1174"/>
    </row>
    <row r="720" spans="1:6" ht="70">
      <c r="A720" s="1117" t="s">
        <v>12</v>
      </c>
      <c r="B720" s="1169" t="s">
        <v>8137</v>
      </c>
      <c r="C720" s="2717"/>
      <c r="D720" s="2702"/>
      <c r="E720" s="3105"/>
      <c r="F720" s="1123" t="s">
        <v>3943</v>
      </c>
    </row>
    <row r="721" spans="1:6" ht="12.5">
      <c r="A721" s="1117"/>
      <c r="B721" s="1169" t="s">
        <v>3944</v>
      </c>
      <c r="C721" s="2717" t="s">
        <v>31</v>
      </c>
      <c r="D721" s="2702">
        <v>1</v>
      </c>
      <c r="E721" s="3105">
        <v>0</v>
      </c>
      <c r="F721" s="1123">
        <f>PRODUCT(D721,E721)</f>
        <v>0</v>
      </c>
    </row>
    <row r="722" spans="1:6" ht="12.5">
      <c r="A722" s="1117"/>
      <c r="B722" s="2725" t="s">
        <v>7358</v>
      </c>
      <c r="C722" s="2717"/>
      <c r="D722" s="2702"/>
      <c r="E722" s="3105"/>
      <c r="F722" s="1123"/>
    </row>
    <row r="723" spans="1:6" ht="12.5">
      <c r="A723" s="1117"/>
      <c r="B723" s="1182" t="s">
        <v>7390</v>
      </c>
      <c r="C723" s="1137" t="s">
        <v>31</v>
      </c>
      <c r="D723" s="2703">
        <v>1</v>
      </c>
      <c r="E723" s="1123">
        <v>0</v>
      </c>
      <c r="F723" s="1123">
        <f>PRODUCT(D723,E723)</f>
        <v>0</v>
      </c>
    </row>
    <row r="724" spans="1:6" ht="12.5">
      <c r="A724" s="1117"/>
      <c r="B724" s="1182" t="s">
        <v>7441</v>
      </c>
      <c r="C724" s="1137" t="s">
        <v>4</v>
      </c>
      <c r="D724" s="2721">
        <v>1</v>
      </c>
      <c r="E724" s="1123">
        <v>0</v>
      </c>
      <c r="F724" s="1123">
        <f t="shared" ref="F724" si="102">PRODUCT(D724,E724)</f>
        <v>0</v>
      </c>
    </row>
    <row r="725" spans="1:6" ht="20">
      <c r="A725" s="1117"/>
      <c r="B725" s="1169" t="s">
        <v>7414</v>
      </c>
      <c r="C725" s="2717" t="s">
        <v>4</v>
      </c>
      <c r="D725" s="2702">
        <v>1</v>
      </c>
      <c r="E725" s="1123">
        <v>0</v>
      </c>
      <c r="F725" s="1123">
        <f>PRODUCT(D725,E725)</f>
        <v>0</v>
      </c>
    </row>
    <row r="726" spans="1:6" ht="20">
      <c r="A726" s="1117"/>
      <c r="B726" s="1130" t="s">
        <v>7402</v>
      </c>
      <c r="C726" s="1137" t="s">
        <v>4</v>
      </c>
      <c r="D726" s="2721">
        <v>3</v>
      </c>
      <c r="E726" s="1123">
        <v>0</v>
      </c>
      <c r="F726" s="1123">
        <f>E726*D726</f>
        <v>0</v>
      </c>
    </row>
    <row r="727" spans="1:6" ht="20">
      <c r="A727" s="1117"/>
      <c r="B727" s="1169" t="s">
        <v>7407</v>
      </c>
      <c r="C727" s="2717" t="s">
        <v>4</v>
      </c>
      <c r="D727" s="2702">
        <v>2</v>
      </c>
      <c r="E727" s="1123">
        <v>0</v>
      </c>
      <c r="F727" s="1123">
        <f t="shared" ref="F727:F738" si="103">PRODUCT(D727,E727)</f>
        <v>0</v>
      </c>
    </row>
    <row r="728" spans="1:6" ht="20">
      <c r="A728" s="1117"/>
      <c r="B728" s="1169" t="s">
        <v>7415</v>
      </c>
      <c r="C728" s="2717" t="s">
        <v>4</v>
      </c>
      <c r="D728" s="2702">
        <v>1</v>
      </c>
      <c r="E728" s="1123">
        <v>0</v>
      </c>
      <c r="F728" s="1123">
        <f t="shared" si="103"/>
        <v>0</v>
      </c>
    </row>
    <row r="729" spans="1:6" ht="20">
      <c r="A729" s="1117"/>
      <c r="B729" s="1169" t="s">
        <v>7408</v>
      </c>
      <c r="C729" s="2717" t="s">
        <v>4</v>
      </c>
      <c r="D729" s="2702">
        <v>28</v>
      </c>
      <c r="E729" s="1123">
        <v>0</v>
      </c>
      <c r="F729" s="1123">
        <f t="shared" si="103"/>
        <v>0</v>
      </c>
    </row>
    <row r="730" spans="1:6" ht="20">
      <c r="A730" s="1117"/>
      <c r="B730" s="1169" t="s">
        <v>7409</v>
      </c>
      <c r="C730" s="2717" t="s">
        <v>4</v>
      </c>
      <c r="D730" s="2702">
        <v>35</v>
      </c>
      <c r="E730" s="1123">
        <v>0</v>
      </c>
      <c r="F730" s="1123">
        <f t="shared" si="103"/>
        <v>0</v>
      </c>
    </row>
    <row r="731" spans="1:6" ht="20">
      <c r="A731" s="1117"/>
      <c r="B731" s="1169" t="s">
        <v>7416</v>
      </c>
      <c r="C731" s="2717" t="s">
        <v>4</v>
      </c>
      <c r="D731" s="2702">
        <v>2</v>
      </c>
      <c r="E731" s="1123">
        <v>0</v>
      </c>
      <c r="F731" s="1123">
        <f t="shared" si="103"/>
        <v>0</v>
      </c>
    </row>
    <row r="732" spans="1:6" ht="12.5">
      <c r="A732" s="1117"/>
      <c r="B732" s="1130" t="s">
        <v>7381</v>
      </c>
      <c r="C732" s="1137" t="s">
        <v>4</v>
      </c>
      <c r="D732" s="2721">
        <v>2</v>
      </c>
      <c r="E732" s="1123">
        <v>0</v>
      </c>
      <c r="F732" s="1123">
        <f t="shared" si="103"/>
        <v>0</v>
      </c>
    </row>
    <row r="733" spans="1:6" ht="12.5">
      <c r="A733" s="1117"/>
      <c r="B733" s="1130" t="s">
        <v>7424</v>
      </c>
      <c r="C733" s="1137" t="s">
        <v>4</v>
      </c>
      <c r="D733" s="3502">
        <v>1</v>
      </c>
      <c r="E733" s="3503">
        <v>0</v>
      </c>
      <c r="F733" s="1123">
        <f t="shared" si="103"/>
        <v>0</v>
      </c>
    </row>
    <row r="734" spans="1:6" ht="12.5">
      <c r="A734" s="1117"/>
      <c r="B734" s="1130" t="s">
        <v>7383</v>
      </c>
      <c r="C734" s="1137" t="s">
        <v>4</v>
      </c>
      <c r="D734" s="3502">
        <v>3</v>
      </c>
      <c r="E734" s="3503">
        <v>0</v>
      </c>
      <c r="F734" s="1123">
        <f t="shared" si="103"/>
        <v>0</v>
      </c>
    </row>
    <row r="735" spans="1:6" ht="35" customHeight="1">
      <c r="A735" s="1117"/>
      <c r="B735" s="1110" t="s">
        <v>7384</v>
      </c>
      <c r="C735" s="1137" t="s">
        <v>4</v>
      </c>
      <c r="D735" s="1181">
        <v>1</v>
      </c>
      <c r="E735" s="1174">
        <v>0</v>
      </c>
      <c r="F735" s="1174">
        <f t="shared" si="103"/>
        <v>0</v>
      </c>
    </row>
    <row r="736" spans="1:6" ht="20">
      <c r="A736" s="1117"/>
      <c r="B736" s="1169" t="s">
        <v>8153</v>
      </c>
      <c r="C736" s="2662" t="s">
        <v>4</v>
      </c>
      <c r="D736" s="3504">
        <v>1</v>
      </c>
      <c r="E736" s="3505">
        <v>0</v>
      </c>
      <c r="F736" s="1174">
        <f t="shared" si="103"/>
        <v>0</v>
      </c>
    </row>
    <row r="737" spans="1:6" ht="12.5">
      <c r="A737" s="1117"/>
      <c r="B737" s="1169" t="s">
        <v>8154</v>
      </c>
      <c r="C737" s="2662" t="s">
        <v>4</v>
      </c>
      <c r="D737" s="3504">
        <v>1</v>
      </c>
      <c r="E737" s="3505">
        <v>0</v>
      </c>
      <c r="F737" s="1174">
        <f t="shared" si="103"/>
        <v>0</v>
      </c>
    </row>
    <row r="738" spans="1:6" ht="12.5">
      <c r="A738" s="1117"/>
      <c r="B738" s="2712" t="s">
        <v>8155</v>
      </c>
      <c r="C738" s="2662" t="s">
        <v>4</v>
      </c>
      <c r="D738" s="3504">
        <v>1</v>
      </c>
      <c r="E738" s="3505">
        <v>0</v>
      </c>
      <c r="F738" s="1174">
        <f t="shared" si="103"/>
        <v>0</v>
      </c>
    </row>
    <row r="739" spans="1:6" ht="12.5">
      <c r="A739" s="1117"/>
      <c r="B739" s="1126" t="s">
        <v>7389</v>
      </c>
      <c r="C739" s="1137"/>
      <c r="D739" s="2721"/>
      <c r="E739" s="3105"/>
      <c r="F739" s="1123"/>
    </row>
    <row r="740" spans="1:6" ht="12.5">
      <c r="A740" s="1117"/>
      <c r="B740" s="2712" t="s">
        <v>7417</v>
      </c>
      <c r="C740" s="2717" t="s">
        <v>4</v>
      </c>
      <c r="D740" s="2718">
        <v>1</v>
      </c>
      <c r="E740" s="3113">
        <v>0</v>
      </c>
      <c r="F740" s="1220">
        <f>PRODUCT(D740,E740)</f>
        <v>0</v>
      </c>
    </row>
    <row r="741" spans="1:6" ht="20">
      <c r="A741" s="1117"/>
      <c r="B741" s="1169" t="s">
        <v>7406</v>
      </c>
      <c r="C741" s="2717" t="s">
        <v>4</v>
      </c>
      <c r="D741" s="2702">
        <v>1</v>
      </c>
      <c r="E741" s="3105">
        <v>0</v>
      </c>
      <c r="F741" s="1123">
        <f>PRODUCT(D741,E741)</f>
        <v>0</v>
      </c>
    </row>
    <row r="742" spans="1:6" ht="20">
      <c r="A742" s="1117"/>
      <c r="B742" s="1130" t="s">
        <v>7372</v>
      </c>
      <c r="C742" s="1137" t="s">
        <v>4</v>
      </c>
      <c r="D742" s="2721">
        <v>1</v>
      </c>
      <c r="E742" s="3105">
        <v>0</v>
      </c>
      <c r="F742" s="1123">
        <f>E742*D742</f>
        <v>0</v>
      </c>
    </row>
    <row r="743" spans="1:6" ht="20">
      <c r="A743" s="1117"/>
      <c r="B743" s="1169" t="s">
        <v>7407</v>
      </c>
      <c r="C743" s="2717" t="s">
        <v>4</v>
      </c>
      <c r="D743" s="2702">
        <v>4</v>
      </c>
      <c r="E743" s="3105">
        <v>0</v>
      </c>
      <c r="F743" s="1123">
        <f t="shared" ref="F743:F750" si="104">PRODUCT(D743,E743)</f>
        <v>0</v>
      </c>
    </row>
    <row r="744" spans="1:6" ht="20">
      <c r="A744" s="1117"/>
      <c r="B744" s="1169" t="s">
        <v>7408</v>
      </c>
      <c r="C744" s="2717" t="s">
        <v>4</v>
      </c>
      <c r="D744" s="2702">
        <v>14</v>
      </c>
      <c r="E744" s="3105">
        <v>0</v>
      </c>
      <c r="F744" s="1123">
        <f t="shared" si="104"/>
        <v>0</v>
      </c>
    </row>
    <row r="745" spans="1:6" ht="20">
      <c r="A745" s="1117"/>
      <c r="B745" s="1169" t="s">
        <v>7409</v>
      </c>
      <c r="C745" s="2717" t="s">
        <v>4</v>
      </c>
      <c r="D745" s="2702">
        <v>3</v>
      </c>
      <c r="E745" s="3105">
        <v>0</v>
      </c>
      <c r="F745" s="1123">
        <f t="shared" si="104"/>
        <v>0</v>
      </c>
    </row>
    <row r="746" spans="1:6" ht="20">
      <c r="A746" s="1117"/>
      <c r="B746" s="1169" t="s">
        <v>7421</v>
      </c>
      <c r="C746" s="2717" t="s">
        <v>4</v>
      </c>
      <c r="D746" s="2702">
        <v>1</v>
      </c>
      <c r="E746" s="3105">
        <v>0</v>
      </c>
      <c r="F746" s="1123">
        <f t="shared" si="104"/>
        <v>0</v>
      </c>
    </row>
    <row r="747" spans="1:6" ht="12.5">
      <c r="A747" s="1117"/>
      <c r="B747" s="1130" t="s">
        <v>8138</v>
      </c>
      <c r="C747" s="1137" t="s">
        <v>4</v>
      </c>
      <c r="D747" s="2721">
        <v>1</v>
      </c>
      <c r="E747" s="3105">
        <v>0</v>
      </c>
      <c r="F747" s="1123">
        <f t="shared" si="104"/>
        <v>0</v>
      </c>
    </row>
    <row r="748" spans="1:6" ht="12.5">
      <c r="A748" s="1117"/>
      <c r="B748" s="1130" t="s">
        <v>7381</v>
      </c>
      <c r="C748" s="1137" t="s">
        <v>4</v>
      </c>
      <c r="D748" s="2721">
        <v>4</v>
      </c>
      <c r="E748" s="3105">
        <v>0</v>
      </c>
      <c r="F748" s="1123">
        <f t="shared" si="104"/>
        <v>0</v>
      </c>
    </row>
    <row r="749" spans="1:6" ht="12.5">
      <c r="A749" s="1117"/>
      <c r="B749" s="1130" t="s">
        <v>7382</v>
      </c>
      <c r="C749" s="1137" t="s">
        <v>4</v>
      </c>
      <c r="D749" s="2721">
        <v>1</v>
      </c>
      <c r="E749" s="3105">
        <v>0</v>
      </c>
      <c r="F749" s="1123">
        <f t="shared" si="104"/>
        <v>0</v>
      </c>
    </row>
    <row r="750" spans="1:6" ht="20">
      <c r="A750" s="1117"/>
      <c r="B750" s="1130" t="s">
        <v>8127</v>
      </c>
      <c r="C750" s="1137" t="s">
        <v>4</v>
      </c>
      <c r="D750" s="2935">
        <v>1</v>
      </c>
      <c r="E750" s="3120">
        <v>0</v>
      </c>
      <c r="F750" s="1174">
        <f t="shared" si="104"/>
        <v>0</v>
      </c>
    </row>
    <row r="751" spans="1:6" ht="12.5">
      <c r="A751" s="1117"/>
      <c r="B751" s="1126" t="s">
        <v>7397</v>
      </c>
      <c r="C751" s="1137"/>
      <c r="D751" s="2721"/>
      <c r="E751" s="3105"/>
      <c r="F751" s="1123"/>
    </row>
    <row r="752" spans="1:6" ht="20">
      <c r="A752" s="1117"/>
      <c r="B752" s="1169" t="s">
        <v>8134</v>
      </c>
      <c r="C752" s="2717" t="s">
        <v>4</v>
      </c>
      <c r="D752" s="2702">
        <v>1</v>
      </c>
      <c r="E752" s="3105">
        <v>0</v>
      </c>
      <c r="F752" s="1123">
        <f>PRODUCT(D752,E752)</f>
        <v>0</v>
      </c>
    </row>
    <row r="753" spans="1:6" ht="20">
      <c r="A753" s="1117"/>
      <c r="B753" s="1130" t="s">
        <v>8135</v>
      </c>
      <c r="C753" s="1137" t="s">
        <v>4</v>
      </c>
      <c r="D753" s="2721">
        <v>1</v>
      </c>
      <c r="E753" s="3105">
        <v>0</v>
      </c>
      <c r="F753" s="1123">
        <f>E753*D753</f>
        <v>0</v>
      </c>
    </row>
    <row r="754" spans="1:6" ht="20">
      <c r="A754" s="1117"/>
      <c r="B754" s="1169" t="s">
        <v>7408</v>
      </c>
      <c r="C754" s="2717" t="s">
        <v>4</v>
      </c>
      <c r="D754" s="2702">
        <v>2</v>
      </c>
      <c r="E754" s="3105">
        <v>0</v>
      </c>
      <c r="F754" s="1123">
        <f t="shared" ref="F754:F755" si="105">PRODUCT(D754,E754)</f>
        <v>0</v>
      </c>
    </row>
    <row r="755" spans="1:6" ht="20">
      <c r="A755" s="1117"/>
      <c r="B755" s="1169" t="s">
        <v>7409</v>
      </c>
      <c r="C755" s="2717" t="s">
        <v>4</v>
      </c>
      <c r="D755" s="2702">
        <v>6</v>
      </c>
      <c r="E755" s="3105">
        <v>0</v>
      </c>
      <c r="F755" s="1123">
        <f t="shared" si="105"/>
        <v>0</v>
      </c>
    </row>
    <row r="756" spans="1:6" ht="12.5">
      <c r="A756" s="1117"/>
      <c r="B756" s="1130" t="s">
        <v>3959</v>
      </c>
      <c r="C756" s="1137"/>
      <c r="D756" s="2721"/>
      <c r="E756" s="3105"/>
      <c r="F756" s="1123"/>
    </row>
    <row r="757" spans="1:6" ht="12.5">
      <c r="A757" s="1117"/>
      <c r="B757" s="1130" t="s">
        <v>3960</v>
      </c>
      <c r="C757" s="1137" t="s">
        <v>31</v>
      </c>
      <c r="D757" s="2721">
        <v>1</v>
      </c>
      <c r="E757" s="3105">
        <v>0</v>
      </c>
      <c r="F757" s="1123">
        <f t="shared" ref="F757:F763" si="106">PRODUCT(D757,E757)</f>
        <v>0</v>
      </c>
    </row>
    <row r="758" spans="1:6" ht="12.5">
      <c r="A758" s="1117"/>
      <c r="B758" s="1130" t="s">
        <v>3961</v>
      </c>
      <c r="C758" s="1137" t="s">
        <v>4</v>
      </c>
      <c r="D758" s="2721">
        <v>8</v>
      </c>
      <c r="E758" s="3105">
        <v>0</v>
      </c>
      <c r="F758" s="1123">
        <f t="shared" si="106"/>
        <v>0</v>
      </c>
    </row>
    <row r="759" spans="1:6" ht="12.5">
      <c r="A759" s="1117"/>
      <c r="B759" s="1130" t="s">
        <v>3962</v>
      </c>
      <c r="C759" s="1137" t="s">
        <v>4</v>
      </c>
      <c r="D759" s="2721">
        <v>1</v>
      </c>
      <c r="E759" s="3105">
        <v>0</v>
      </c>
      <c r="F759" s="1123">
        <f t="shared" si="106"/>
        <v>0</v>
      </c>
    </row>
    <row r="760" spans="1:6" ht="12.5">
      <c r="A760" s="1117"/>
      <c r="B760" s="1130" t="s">
        <v>3963</v>
      </c>
      <c r="C760" s="1137" t="s">
        <v>31</v>
      </c>
      <c r="D760" s="2721">
        <v>1</v>
      </c>
      <c r="E760" s="3105">
        <v>0</v>
      </c>
      <c r="F760" s="1123">
        <f t="shared" si="106"/>
        <v>0</v>
      </c>
    </row>
    <row r="761" spans="1:6" ht="12.5">
      <c r="A761" s="1117"/>
      <c r="B761" s="1130" t="s">
        <v>3964</v>
      </c>
      <c r="C761" s="1137" t="s">
        <v>31</v>
      </c>
      <c r="D761" s="2721">
        <v>1</v>
      </c>
      <c r="E761" s="3105">
        <v>0</v>
      </c>
      <c r="F761" s="1123">
        <f t="shared" si="106"/>
        <v>0</v>
      </c>
    </row>
    <row r="762" spans="1:6" ht="12.5">
      <c r="A762" s="1117"/>
      <c r="B762" s="2722" t="s">
        <v>3965</v>
      </c>
      <c r="C762" s="2723" t="s">
        <v>31</v>
      </c>
      <c r="D762" s="2936">
        <v>1</v>
      </c>
      <c r="E762" s="3135">
        <v>0</v>
      </c>
      <c r="F762" s="1195">
        <f t="shared" si="106"/>
        <v>0</v>
      </c>
    </row>
    <row r="763" spans="1:6" ht="12.5">
      <c r="A763" s="1117"/>
      <c r="B763" s="1187" t="s">
        <v>8139</v>
      </c>
      <c r="C763" s="1137" t="s">
        <v>31</v>
      </c>
      <c r="D763" s="2721">
        <v>1</v>
      </c>
      <c r="E763" s="3105">
        <f>SUM(F721:F762)</f>
        <v>0</v>
      </c>
      <c r="F763" s="1123">
        <f t="shared" si="106"/>
        <v>0</v>
      </c>
    </row>
    <row r="764" spans="1:6" ht="12.5">
      <c r="A764" s="1107"/>
      <c r="B764" s="1187"/>
      <c r="C764" s="2662"/>
      <c r="D764" s="2933"/>
      <c r="E764" s="3120"/>
      <c r="F764" s="1174"/>
    </row>
    <row r="765" spans="1:6" ht="60.5">
      <c r="A765" s="1117" t="s">
        <v>56</v>
      </c>
      <c r="B765" s="1169" t="s">
        <v>8140</v>
      </c>
      <c r="C765" s="2717"/>
      <c r="D765" s="2702"/>
      <c r="E765" s="3105"/>
      <c r="F765" s="1123" t="s">
        <v>3943</v>
      </c>
    </row>
    <row r="766" spans="1:6" ht="12.5">
      <c r="A766" s="1117"/>
      <c r="B766" s="1169" t="s">
        <v>3944</v>
      </c>
      <c r="C766" s="2717" t="s">
        <v>31</v>
      </c>
      <c r="D766" s="2702">
        <v>1</v>
      </c>
      <c r="E766" s="3105">
        <v>0</v>
      </c>
      <c r="F766" s="1123">
        <f>PRODUCT(D766,E766)</f>
        <v>0</v>
      </c>
    </row>
    <row r="767" spans="1:6" ht="12.5">
      <c r="A767" s="1117"/>
      <c r="B767" s="1182" t="s">
        <v>7405</v>
      </c>
      <c r="C767" s="1137" t="s">
        <v>4</v>
      </c>
      <c r="D767" s="2721">
        <v>1</v>
      </c>
      <c r="E767" s="3105">
        <v>0</v>
      </c>
      <c r="F767" s="1123">
        <f t="shared" ref="F767" si="107">PRODUCT(D767,E767)</f>
        <v>0</v>
      </c>
    </row>
    <row r="768" spans="1:6" ht="20">
      <c r="A768" s="1117"/>
      <c r="B768" s="1169" t="s">
        <v>7414</v>
      </c>
      <c r="C768" s="2717" t="s">
        <v>4</v>
      </c>
      <c r="D768" s="2702">
        <v>1</v>
      </c>
      <c r="E768" s="3105">
        <v>0</v>
      </c>
      <c r="F768" s="1123">
        <f>PRODUCT(D768,E768)</f>
        <v>0</v>
      </c>
    </row>
    <row r="769" spans="1:6" ht="20">
      <c r="A769" s="1117"/>
      <c r="B769" s="1130" t="s">
        <v>7372</v>
      </c>
      <c r="C769" s="1137" t="s">
        <v>4</v>
      </c>
      <c r="D769" s="2721">
        <v>1</v>
      </c>
      <c r="E769" s="3105">
        <v>0</v>
      </c>
      <c r="F769" s="1123">
        <f>E769*D769</f>
        <v>0</v>
      </c>
    </row>
    <row r="770" spans="1:6" ht="20">
      <c r="A770" s="1117"/>
      <c r="B770" s="1169" t="s">
        <v>7408</v>
      </c>
      <c r="C770" s="2717" t="s">
        <v>4</v>
      </c>
      <c r="D770" s="2702">
        <v>7</v>
      </c>
      <c r="E770" s="3105">
        <v>0</v>
      </c>
      <c r="F770" s="1123">
        <f t="shared" ref="F770:F773" si="108">PRODUCT(D770,E770)</f>
        <v>0</v>
      </c>
    </row>
    <row r="771" spans="1:6" ht="20">
      <c r="A771" s="1117"/>
      <c r="B771" s="1169" t="s">
        <v>7409</v>
      </c>
      <c r="C771" s="2717" t="s">
        <v>4</v>
      </c>
      <c r="D771" s="2702">
        <v>1</v>
      </c>
      <c r="E771" s="3105">
        <v>0</v>
      </c>
      <c r="F771" s="1123">
        <f t="shared" si="108"/>
        <v>0</v>
      </c>
    </row>
    <row r="772" spans="1:6" ht="20">
      <c r="A772" s="1117"/>
      <c r="B772" s="1169" t="s">
        <v>7410</v>
      </c>
      <c r="C772" s="2717" t="s">
        <v>4</v>
      </c>
      <c r="D772" s="2702">
        <v>7</v>
      </c>
      <c r="E772" s="3105">
        <v>0</v>
      </c>
      <c r="F772" s="1123">
        <f t="shared" si="108"/>
        <v>0</v>
      </c>
    </row>
    <row r="773" spans="1:6" ht="12.5">
      <c r="A773" s="1117"/>
      <c r="B773" s="1130" t="s">
        <v>7437</v>
      </c>
      <c r="C773" s="1137" t="s">
        <v>4</v>
      </c>
      <c r="D773" s="2721">
        <v>1</v>
      </c>
      <c r="E773" s="3105">
        <v>0</v>
      </c>
      <c r="F773" s="1123">
        <f t="shared" si="108"/>
        <v>0</v>
      </c>
    </row>
    <row r="774" spans="1:6" ht="12.5">
      <c r="A774" s="1117"/>
      <c r="B774" s="1130" t="s">
        <v>3959</v>
      </c>
      <c r="C774" s="1137"/>
      <c r="D774" s="2721"/>
      <c r="E774" s="3105"/>
      <c r="F774" s="1123"/>
    </row>
    <row r="775" spans="1:6" ht="12.5">
      <c r="A775" s="1117"/>
      <c r="B775" s="1130" t="s">
        <v>3960</v>
      </c>
      <c r="C775" s="1137" t="s">
        <v>31</v>
      </c>
      <c r="D775" s="2721">
        <v>1</v>
      </c>
      <c r="E775" s="3105">
        <v>0</v>
      </c>
      <c r="F775" s="1123">
        <f t="shared" ref="F775:F781" si="109">PRODUCT(D775,E775)</f>
        <v>0</v>
      </c>
    </row>
    <row r="776" spans="1:6" ht="12.5">
      <c r="A776" s="1117"/>
      <c r="B776" s="1130" t="s">
        <v>3961</v>
      </c>
      <c r="C776" s="1137" t="s">
        <v>4</v>
      </c>
      <c r="D776" s="2721">
        <v>3</v>
      </c>
      <c r="E776" s="3105">
        <v>0</v>
      </c>
      <c r="F776" s="1123">
        <f t="shared" si="109"/>
        <v>0</v>
      </c>
    </row>
    <row r="777" spans="1:6" ht="12.5">
      <c r="A777" s="1117"/>
      <c r="B777" s="1130" t="s">
        <v>3962</v>
      </c>
      <c r="C777" s="1137" t="s">
        <v>4</v>
      </c>
      <c r="D777" s="2721">
        <v>1</v>
      </c>
      <c r="E777" s="3105">
        <v>0</v>
      </c>
      <c r="F777" s="1123">
        <f t="shared" si="109"/>
        <v>0</v>
      </c>
    </row>
    <row r="778" spans="1:6" ht="12.5">
      <c r="A778" s="1117"/>
      <c r="B778" s="1130" t="s">
        <v>3963</v>
      </c>
      <c r="C778" s="1137" t="s">
        <v>31</v>
      </c>
      <c r="D778" s="2721">
        <v>1</v>
      </c>
      <c r="E778" s="3105">
        <v>0</v>
      </c>
      <c r="F778" s="1123">
        <f t="shared" si="109"/>
        <v>0</v>
      </c>
    </row>
    <row r="779" spans="1:6" ht="12.5">
      <c r="A779" s="1117"/>
      <c r="B779" s="1130" t="s">
        <v>3964</v>
      </c>
      <c r="C779" s="1137" t="s">
        <v>31</v>
      </c>
      <c r="D779" s="2721">
        <v>1</v>
      </c>
      <c r="E779" s="3105">
        <v>0</v>
      </c>
      <c r="F779" s="1123">
        <f t="shared" si="109"/>
        <v>0</v>
      </c>
    </row>
    <row r="780" spans="1:6" ht="12.5">
      <c r="A780" s="1117"/>
      <c r="B780" s="2722" t="s">
        <v>3965</v>
      </c>
      <c r="C780" s="2723" t="s">
        <v>31</v>
      </c>
      <c r="D780" s="2936">
        <v>1</v>
      </c>
      <c r="E780" s="3135">
        <v>0</v>
      </c>
      <c r="F780" s="1195">
        <f t="shared" si="109"/>
        <v>0</v>
      </c>
    </row>
    <row r="781" spans="1:6" ht="12.5">
      <c r="A781" s="1117"/>
      <c r="B781" s="1187" t="s">
        <v>8141</v>
      </c>
      <c r="C781" s="1137" t="s">
        <v>31</v>
      </c>
      <c r="D781" s="2721">
        <v>1</v>
      </c>
      <c r="E781" s="3105">
        <f>SUM(F766:F780)</f>
        <v>0</v>
      </c>
      <c r="F781" s="1123">
        <f t="shared" si="109"/>
        <v>0</v>
      </c>
    </row>
    <row r="782" spans="1:6" ht="12.5">
      <c r="A782" s="1107"/>
      <c r="B782" s="1187"/>
      <c r="C782" s="2662"/>
      <c r="D782" s="2933"/>
      <c r="E782" s="3120"/>
      <c r="F782" s="1174"/>
    </row>
    <row r="783" spans="1:6" ht="60.5">
      <c r="A783" s="1117" t="s">
        <v>57</v>
      </c>
      <c r="B783" s="1169" t="s">
        <v>8142</v>
      </c>
      <c r="C783" s="2717"/>
      <c r="D783" s="2702"/>
      <c r="E783" s="3105"/>
      <c r="F783" s="1123" t="s">
        <v>3943</v>
      </c>
    </row>
    <row r="784" spans="1:6" ht="12.5">
      <c r="A784" s="1117"/>
      <c r="B784" s="1169" t="s">
        <v>3944</v>
      </c>
      <c r="C784" s="2717" t="s">
        <v>31</v>
      </c>
      <c r="D784" s="2702">
        <v>1</v>
      </c>
      <c r="E784" s="3105">
        <v>0</v>
      </c>
      <c r="F784" s="1123">
        <f>PRODUCT(D784,E784)</f>
        <v>0</v>
      </c>
    </row>
    <row r="785" spans="1:6" ht="12.5">
      <c r="A785" s="1117"/>
      <c r="B785" s="1182" t="s">
        <v>7405</v>
      </c>
      <c r="C785" s="1137" t="s">
        <v>4</v>
      </c>
      <c r="D785" s="2721">
        <v>1</v>
      </c>
      <c r="E785" s="3105">
        <v>0</v>
      </c>
      <c r="F785" s="1123">
        <f t="shared" ref="F785" si="110">PRODUCT(D785,E785)</f>
        <v>0</v>
      </c>
    </row>
    <row r="786" spans="1:6" ht="20">
      <c r="A786" s="1117"/>
      <c r="B786" s="1169" t="s">
        <v>7414</v>
      </c>
      <c r="C786" s="2717" t="s">
        <v>4</v>
      </c>
      <c r="D786" s="2702">
        <v>1</v>
      </c>
      <c r="E786" s="3105">
        <v>0</v>
      </c>
      <c r="F786" s="1123">
        <f>PRODUCT(D786,E786)</f>
        <v>0</v>
      </c>
    </row>
    <row r="787" spans="1:6" ht="20">
      <c r="A787" s="1117"/>
      <c r="B787" s="1130" t="s">
        <v>7372</v>
      </c>
      <c r="C787" s="1137" t="s">
        <v>4</v>
      </c>
      <c r="D787" s="2721">
        <v>2</v>
      </c>
      <c r="E787" s="3105">
        <v>0</v>
      </c>
      <c r="F787" s="1123">
        <f>E787*D787</f>
        <v>0</v>
      </c>
    </row>
    <row r="788" spans="1:6" ht="20">
      <c r="A788" s="1117"/>
      <c r="B788" s="1169" t="s">
        <v>7408</v>
      </c>
      <c r="C788" s="2717" t="s">
        <v>4</v>
      </c>
      <c r="D788" s="2702">
        <v>7</v>
      </c>
      <c r="E788" s="3105">
        <v>0</v>
      </c>
      <c r="F788" s="1123">
        <f t="shared" ref="F788:F791" si="111">PRODUCT(D788,E788)</f>
        <v>0</v>
      </c>
    </row>
    <row r="789" spans="1:6" ht="20">
      <c r="A789" s="1117"/>
      <c r="B789" s="1169" t="s">
        <v>7409</v>
      </c>
      <c r="C789" s="2717" t="s">
        <v>4</v>
      </c>
      <c r="D789" s="2702">
        <v>3</v>
      </c>
      <c r="E789" s="3105">
        <v>0</v>
      </c>
      <c r="F789" s="1123">
        <f t="shared" si="111"/>
        <v>0</v>
      </c>
    </row>
    <row r="790" spans="1:6" ht="20">
      <c r="A790" s="1117"/>
      <c r="B790" s="1169" t="s">
        <v>7410</v>
      </c>
      <c r="C790" s="2717" t="s">
        <v>4</v>
      </c>
      <c r="D790" s="2702">
        <v>9</v>
      </c>
      <c r="E790" s="3105">
        <v>0</v>
      </c>
      <c r="F790" s="1123">
        <f t="shared" si="111"/>
        <v>0</v>
      </c>
    </row>
    <row r="791" spans="1:6" ht="12.5">
      <c r="A791" s="1117"/>
      <c r="B791" s="1130" t="s">
        <v>7437</v>
      </c>
      <c r="C791" s="1137" t="s">
        <v>4</v>
      </c>
      <c r="D791" s="2721">
        <v>1</v>
      </c>
      <c r="E791" s="3105">
        <v>0</v>
      </c>
      <c r="F791" s="1123">
        <f t="shared" si="111"/>
        <v>0</v>
      </c>
    </row>
    <row r="792" spans="1:6" ht="12.5">
      <c r="A792" s="1117"/>
      <c r="B792" s="1130" t="s">
        <v>3959</v>
      </c>
      <c r="C792" s="1137"/>
      <c r="D792" s="2721"/>
      <c r="E792" s="3105"/>
      <c r="F792" s="1123"/>
    </row>
    <row r="793" spans="1:6" ht="12.5">
      <c r="A793" s="1117"/>
      <c r="B793" s="1130" t="s">
        <v>3960</v>
      </c>
      <c r="C793" s="1137" t="s">
        <v>31</v>
      </c>
      <c r="D793" s="2721">
        <v>1</v>
      </c>
      <c r="E793" s="3105">
        <v>0</v>
      </c>
      <c r="F793" s="1123">
        <f t="shared" ref="F793:F799" si="112">PRODUCT(D793,E793)</f>
        <v>0</v>
      </c>
    </row>
    <row r="794" spans="1:6" ht="12.5">
      <c r="A794" s="1117"/>
      <c r="B794" s="1130" t="s">
        <v>3961</v>
      </c>
      <c r="C794" s="1137" t="s">
        <v>4</v>
      </c>
      <c r="D794" s="2721">
        <v>3</v>
      </c>
      <c r="E794" s="3105">
        <v>0</v>
      </c>
      <c r="F794" s="1123">
        <f t="shared" si="112"/>
        <v>0</v>
      </c>
    </row>
    <row r="795" spans="1:6" ht="12.5">
      <c r="A795" s="1117"/>
      <c r="B795" s="1130" t="s">
        <v>3962</v>
      </c>
      <c r="C795" s="1137" t="s">
        <v>4</v>
      </c>
      <c r="D795" s="2721">
        <v>1</v>
      </c>
      <c r="E795" s="3105">
        <v>0</v>
      </c>
      <c r="F795" s="1123">
        <f t="shared" si="112"/>
        <v>0</v>
      </c>
    </row>
    <row r="796" spans="1:6" ht="12.5">
      <c r="A796" s="1117"/>
      <c r="B796" s="1130" t="s">
        <v>3963</v>
      </c>
      <c r="C796" s="1137" t="s">
        <v>31</v>
      </c>
      <c r="D796" s="2721">
        <v>1</v>
      </c>
      <c r="E796" s="3105">
        <v>0</v>
      </c>
      <c r="F796" s="1123">
        <f t="shared" si="112"/>
        <v>0</v>
      </c>
    </row>
    <row r="797" spans="1:6" ht="12.5">
      <c r="A797" s="1117"/>
      <c r="B797" s="1130" t="s">
        <v>3964</v>
      </c>
      <c r="C797" s="1137" t="s">
        <v>31</v>
      </c>
      <c r="D797" s="2721">
        <v>1</v>
      </c>
      <c r="E797" s="3105">
        <v>0</v>
      </c>
      <c r="F797" s="1123">
        <f t="shared" si="112"/>
        <v>0</v>
      </c>
    </row>
    <row r="798" spans="1:6" ht="12.5">
      <c r="A798" s="1117"/>
      <c r="B798" s="2722" t="s">
        <v>3965</v>
      </c>
      <c r="C798" s="2723" t="s">
        <v>31</v>
      </c>
      <c r="D798" s="2936">
        <v>1</v>
      </c>
      <c r="E798" s="3135">
        <v>0</v>
      </c>
      <c r="F798" s="1195">
        <f t="shared" si="112"/>
        <v>0</v>
      </c>
    </row>
    <row r="799" spans="1:6" ht="12.5">
      <c r="A799" s="1117"/>
      <c r="B799" s="1187" t="s">
        <v>8143</v>
      </c>
      <c r="C799" s="1137" t="s">
        <v>31</v>
      </c>
      <c r="D799" s="2721">
        <v>1</v>
      </c>
      <c r="E799" s="3105">
        <f>SUM(F784:F798)</f>
        <v>0</v>
      </c>
      <c r="F799" s="1123">
        <f t="shared" si="112"/>
        <v>0</v>
      </c>
    </row>
    <row r="800" spans="1:6" ht="12.5">
      <c r="A800" s="1107"/>
      <c r="B800" s="1187"/>
      <c r="C800" s="2662"/>
      <c r="D800" s="2933"/>
      <c r="E800" s="3120"/>
      <c r="F800" s="1174"/>
    </row>
    <row r="801" spans="1:6" ht="60.5">
      <c r="A801" s="1117" t="s">
        <v>63</v>
      </c>
      <c r="B801" s="1169" t="s">
        <v>8144</v>
      </c>
      <c r="C801" s="2717"/>
      <c r="D801" s="2702"/>
      <c r="E801" s="3105"/>
      <c r="F801" s="1123" t="s">
        <v>3943</v>
      </c>
    </row>
    <row r="802" spans="1:6" ht="12.5">
      <c r="A802" s="1117"/>
      <c r="B802" s="1169" t="s">
        <v>3944</v>
      </c>
      <c r="C802" s="2717" t="s">
        <v>31</v>
      </c>
      <c r="D802" s="2702">
        <v>1</v>
      </c>
      <c r="E802" s="3105">
        <v>0</v>
      </c>
      <c r="F802" s="1123">
        <f>PRODUCT(D802,E802)</f>
        <v>0</v>
      </c>
    </row>
    <row r="803" spans="1:6" ht="12.5">
      <c r="A803" s="1117"/>
      <c r="B803" s="1182" t="s">
        <v>7405</v>
      </c>
      <c r="C803" s="1137" t="s">
        <v>4</v>
      </c>
      <c r="D803" s="2721">
        <v>1</v>
      </c>
      <c r="E803" s="3105">
        <v>0</v>
      </c>
      <c r="F803" s="1123">
        <f t="shared" ref="F803" si="113">PRODUCT(D803,E803)</f>
        <v>0</v>
      </c>
    </row>
    <row r="804" spans="1:6" ht="20">
      <c r="A804" s="1117"/>
      <c r="B804" s="1169" t="s">
        <v>7414</v>
      </c>
      <c r="C804" s="2717" t="s">
        <v>4</v>
      </c>
      <c r="D804" s="2702">
        <v>1</v>
      </c>
      <c r="E804" s="3105">
        <v>0</v>
      </c>
      <c r="F804" s="1123">
        <f>PRODUCT(D804,E804)</f>
        <v>0</v>
      </c>
    </row>
    <row r="805" spans="1:6" ht="20">
      <c r="A805" s="1117"/>
      <c r="B805" s="1130" t="s">
        <v>7372</v>
      </c>
      <c r="C805" s="1137" t="s">
        <v>4</v>
      </c>
      <c r="D805" s="2721">
        <v>2</v>
      </c>
      <c r="E805" s="3105">
        <v>0</v>
      </c>
      <c r="F805" s="1123">
        <f>E805*D805</f>
        <v>0</v>
      </c>
    </row>
    <row r="806" spans="1:6" ht="20">
      <c r="A806" s="1117"/>
      <c r="B806" s="1169" t="s">
        <v>7408</v>
      </c>
      <c r="C806" s="2717" t="s">
        <v>4</v>
      </c>
      <c r="D806" s="2702">
        <v>7</v>
      </c>
      <c r="E806" s="3105">
        <v>0</v>
      </c>
      <c r="F806" s="1123">
        <f t="shared" ref="F806:F810" si="114">PRODUCT(D806,E806)</f>
        <v>0</v>
      </c>
    </row>
    <row r="807" spans="1:6" ht="20">
      <c r="A807" s="1117"/>
      <c r="B807" s="1169" t="s">
        <v>7409</v>
      </c>
      <c r="C807" s="2717" t="s">
        <v>4</v>
      </c>
      <c r="D807" s="2702">
        <v>3</v>
      </c>
      <c r="E807" s="3105">
        <v>0</v>
      </c>
      <c r="F807" s="1123">
        <f t="shared" si="114"/>
        <v>0</v>
      </c>
    </row>
    <row r="808" spans="1:6" ht="20">
      <c r="A808" s="1117"/>
      <c r="B808" s="1169" t="s">
        <v>7410</v>
      </c>
      <c r="C808" s="2717" t="s">
        <v>4</v>
      </c>
      <c r="D808" s="2702">
        <v>8</v>
      </c>
      <c r="E808" s="3105">
        <v>0</v>
      </c>
      <c r="F808" s="1123">
        <f t="shared" si="114"/>
        <v>0</v>
      </c>
    </row>
    <row r="809" spans="1:6" ht="20">
      <c r="A809" s="1117"/>
      <c r="B809" s="1169" t="s">
        <v>7422</v>
      </c>
      <c r="C809" s="2717" t="s">
        <v>4</v>
      </c>
      <c r="D809" s="2702">
        <v>1</v>
      </c>
      <c r="E809" s="3105">
        <v>0</v>
      </c>
      <c r="F809" s="1123">
        <f t="shared" si="114"/>
        <v>0</v>
      </c>
    </row>
    <row r="810" spans="1:6" ht="12.5">
      <c r="A810" s="1117"/>
      <c r="B810" s="1130" t="s">
        <v>7437</v>
      </c>
      <c r="C810" s="1137" t="s">
        <v>4</v>
      </c>
      <c r="D810" s="2721">
        <v>1</v>
      </c>
      <c r="E810" s="3105">
        <v>0</v>
      </c>
      <c r="F810" s="1123">
        <f t="shared" si="114"/>
        <v>0</v>
      </c>
    </row>
    <row r="811" spans="1:6" ht="12.5">
      <c r="A811" s="1117"/>
      <c r="B811" s="1130" t="s">
        <v>3959</v>
      </c>
      <c r="C811" s="1137"/>
      <c r="D811" s="2721"/>
      <c r="E811" s="3105"/>
      <c r="F811" s="1123"/>
    </row>
    <row r="812" spans="1:6" ht="12.5">
      <c r="A812" s="1117"/>
      <c r="B812" s="1130" t="s">
        <v>3960</v>
      </c>
      <c r="C812" s="1137" t="s">
        <v>31</v>
      </c>
      <c r="D812" s="2721">
        <v>1</v>
      </c>
      <c r="E812" s="3105">
        <v>0</v>
      </c>
      <c r="F812" s="1123">
        <f t="shared" ref="F812:F818" si="115">PRODUCT(D812,E812)</f>
        <v>0</v>
      </c>
    </row>
    <row r="813" spans="1:6" ht="12.5">
      <c r="A813" s="1117"/>
      <c r="B813" s="1130" t="s">
        <v>3961</v>
      </c>
      <c r="C813" s="1137" t="s">
        <v>4</v>
      </c>
      <c r="D813" s="2721">
        <v>3</v>
      </c>
      <c r="E813" s="3105">
        <v>0</v>
      </c>
      <c r="F813" s="1123">
        <f t="shared" si="115"/>
        <v>0</v>
      </c>
    </row>
    <row r="814" spans="1:6" ht="12.5">
      <c r="A814" s="1117"/>
      <c r="B814" s="1130" t="s">
        <v>3962</v>
      </c>
      <c r="C814" s="1137" t="s">
        <v>4</v>
      </c>
      <c r="D814" s="2721">
        <v>1</v>
      </c>
      <c r="E814" s="3105">
        <v>0</v>
      </c>
      <c r="F814" s="1123">
        <f t="shared" si="115"/>
        <v>0</v>
      </c>
    </row>
    <row r="815" spans="1:6" ht="12.5">
      <c r="A815" s="1117"/>
      <c r="B815" s="1130" t="s">
        <v>3963</v>
      </c>
      <c r="C815" s="1137" t="s">
        <v>31</v>
      </c>
      <c r="D815" s="2721">
        <v>1</v>
      </c>
      <c r="E815" s="3105">
        <v>0</v>
      </c>
      <c r="F815" s="1123">
        <f t="shared" si="115"/>
        <v>0</v>
      </c>
    </row>
    <row r="816" spans="1:6" ht="12.5">
      <c r="A816" s="1117"/>
      <c r="B816" s="1130" t="s">
        <v>3964</v>
      </c>
      <c r="C816" s="1137" t="s">
        <v>31</v>
      </c>
      <c r="D816" s="2721">
        <v>1</v>
      </c>
      <c r="E816" s="3105">
        <v>0</v>
      </c>
      <c r="F816" s="1123">
        <f t="shared" si="115"/>
        <v>0</v>
      </c>
    </row>
    <row r="817" spans="1:6" ht="12.5">
      <c r="A817" s="1117"/>
      <c r="B817" s="2722" t="s">
        <v>3965</v>
      </c>
      <c r="C817" s="2723" t="s">
        <v>31</v>
      </c>
      <c r="D817" s="2936">
        <v>1</v>
      </c>
      <c r="E817" s="3135">
        <v>0</v>
      </c>
      <c r="F817" s="1195">
        <f t="shared" si="115"/>
        <v>0</v>
      </c>
    </row>
    <row r="818" spans="1:6" ht="12.5">
      <c r="A818" s="1117"/>
      <c r="B818" s="1187" t="s">
        <v>8145</v>
      </c>
      <c r="C818" s="1137" t="s">
        <v>31</v>
      </c>
      <c r="D818" s="2721">
        <v>1</v>
      </c>
      <c r="E818" s="3105">
        <f>SUM(F802:F817)</f>
        <v>0</v>
      </c>
      <c r="F818" s="1123">
        <f t="shared" si="115"/>
        <v>0</v>
      </c>
    </row>
    <row r="819" spans="1:6" ht="12.5">
      <c r="A819" s="1107"/>
      <c r="B819" s="1187"/>
      <c r="C819" s="2662"/>
      <c r="D819" s="2933"/>
      <c r="E819" s="3120"/>
      <c r="F819" s="1174"/>
    </row>
    <row r="820" spans="1:6" ht="70">
      <c r="A820" s="1117" t="s">
        <v>65</v>
      </c>
      <c r="B820" s="1169" t="s">
        <v>8146</v>
      </c>
      <c r="C820" s="2717"/>
      <c r="D820" s="2702"/>
      <c r="E820" s="3105"/>
      <c r="F820" s="1123" t="s">
        <v>3943</v>
      </c>
    </row>
    <row r="821" spans="1:6" ht="12.5">
      <c r="A821" s="1117"/>
      <c r="B821" s="1169" t="s">
        <v>3944</v>
      </c>
      <c r="C821" s="2717" t="s">
        <v>31</v>
      </c>
      <c r="D821" s="2702">
        <v>1</v>
      </c>
      <c r="E821" s="3105">
        <v>0</v>
      </c>
      <c r="F821" s="1123">
        <f>PRODUCT(D821,E821)</f>
        <v>0</v>
      </c>
    </row>
    <row r="822" spans="1:6" ht="12.5">
      <c r="A822" s="1117"/>
      <c r="B822" s="2725" t="s">
        <v>7358</v>
      </c>
      <c r="C822" s="2717"/>
      <c r="D822" s="2702"/>
      <c r="E822" s="3105"/>
      <c r="F822" s="1123"/>
    </row>
    <row r="823" spans="1:6" ht="12.5">
      <c r="A823" s="1117"/>
      <c r="B823" s="1182" t="s">
        <v>7390</v>
      </c>
      <c r="C823" s="1137" t="s">
        <v>31</v>
      </c>
      <c r="D823" s="2703">
        <v>1</v>
      </c>
      <c r="E823" s="3105">
        <v>0</v>
      </c>
      <c r="F823" s="1123">
        <f>PRODUCT(D823,E823)</f>
        <v>0</v>
      </c>
    </row>
    <row r="824" spans="1:6" ht="12.5">
      <c r="A824" s="1117"/>
      <c r="B824" s="1182" t="s">
        <v>7449</v>
      </c>
      <c r="C824" s="1137" t="s">
        <v>4</v>
      </c>
      <c r="D824" s="2721">
        <v>1</v>
      </c>
      <c r="E824" s="3105">
        <v>0</v>
      </c>
      <c r="F824" s="1123">
        <f t="shared" ref="F824" si="116">PRODUCT(D824,E824)</f>
        <v>0</v>
      </c>
    </row>
    <row r="825" spans="1:6" ht="20">
      <c r="A825" s="1117"/>
      <c r="B825" s="1169" t="s">
        <v>7414</v>
      </c>
      <c r="C825" s="2717" t="s">
        <v>4</v>
      </c>
      <c r="D825" s="2702">
        <v>1</v>
      </c>
      <c r="E825" s="3105">
        <v>0</v>
      </c>
      <c r="F825" s="1123">
        <f>PRODUCT(D825,E825)</f>
        <v>0</v>
      </c>
    </row>
    <row r="826" spans="1:6" ht="20">
      <c r="A826" s="1107"/>
      <c r="B826" s="1175" t="s">
        <v>7428</v>
      </c>
      <c r="C826" s="2710" t="s">
        <v>4</v>
      </c>
      <c r="D826" s="1171">
        <v>2</v>
      </c>
      <c r="E826" s="3120">
        <v>0</v>
      </c>
      <c r="F826" s="1174">
        <f t="shared" ref="F826" si="117">PRODUCT(D826,E826)</f>
        <v>0</v>
      </c>
    </row>
    <row r="827" spans="1:6" ht="20">
      <c r="A827" s="1117"/>
      <c r="B827" s="1130" t="s">
        <v>7402</v>
      </c>
      <c r="C827" s="1137" t="s">
        <v>4</v>
      </c>
      <c r="D827" s="2721">
        <v>4</v>
      </c>
      <c r="E827" s="3105">
        <v>0</v>
      </c>
      <c r="F827" s="1123">
        <f>E827*D827</f>
        <v>0</v>
      </c>
    </row>
    <row r="828" spans="1:6" ht="20">
      <c r="A828" s="1117"/>
      <c r="B828" s="1169" t="s">
        <v>7407</v>
      </c>
      <c r="C828" s="2717" t="s">
        <v>4</v>
      </c>
      <c r="D828" s="2702">
        <v>2</v>
      </c>
      <c r="E828" s="3105">
        <v>0</v>
      </c>
      <c r="F828" s="1123">
        <f t="shared" ref="F828:F835" si="118">PRODUCT(D828,E828)</f>
        <v>0</v>
      </c>
    </row>
    <row r="829" spans="1:6" ht="20">
      <c r="A829" s="1117"/>
      <c r="B829" s="1169" t="s">
        <v>7415</v>
      </c>
      <c r="C829" s="2717" t="s">
        <v>4</v>
      </c>
      <c r="D829" s="2702">
        <v>1</v>
      </c>
      <c r="E829" s="3105">
        <v>0</v>
      </c>
      <c r="F829" s="1123">
        <f t="shared" si="118"/>
        <v>0</v>
      </c>
    </row>
    <row r="830" spans="1:6" ht="20">
      <c r="A830" s="1117"/>
      <c r="B830" s="1169" t="s">
        <v>7408</v>
      </c>
      <c r="C830" s="2717" t="s">
        <v>4</v>
      </c>
      <c r="D830" s="2702">
        <f>16+17</f>
        <v>33</v>
      </c>
      <c r="E830" s="3105">
        <v>0</v>
      </c>
      <c r="F830" s="1123">
        <f t="shared" si="118"/>
        <v>0</v>
      </c>
    </row>
    <row r="831" spans="1:6" ht="20">
      <c r="A831" s="1117"/>
      <c r="B831" s="1169" t="s">
        <v>7409</v>
      </c>
      <c r="C831" s="2717" t="s">
        <v>4</v>
      </c>
      <c r="D831" s="2702">
        <f>12*4</f>
        <v>48</v>
      </c>
      <c r="E831" s="3105">
        <v>0</v>
      </c>
      <c r="F831" s="1123">
        <f t="shared" si="118"/>
        <v>0</v>
      </c>
    </row>
    <row r="832" spans="1:6" ht="20">
      <c r="A832" s="1117"/>
      <c r="B832" s="1169" t="s">
        <v>7416</v>
      </c>
      <c r="C832" s="2717" t="s">
        <v>4</v>
      </c>
      <c r="D832" s="2702">
        <v>2</v>
      </c>
      <c r="E832" s="3105">
        <v>0</v>
      </c>
      <c r="F832" s="1123">
        <f t="shared" si="118"/>
        <v>0</v>
      </c>
    </row>
    <row r="833" spans="1:6" ht="12.5">
      <c r="A833" s="1117"/>
      <c r="B833" s="1130" t="s">
        <v>7381</v>
      </c>
      <c r="C833" s="1137" t="s">
        <v>4</v>
      </c>
      <c r="D833" s="2721">
        <v>2</v>
      </c>
      <c r="E833" s="3105">
        <v>0</v>
      </c>
      <c r="F833" s="1123">
        <f t="shared" si="118"/>
        <v>0</v>
      </c>
    </row>
    <row r="834" spans="1:6" ht="12.5">
      <c r="A834" s="1117"/>
      <c r="B834" s="1130" t="s">
        <v>7383</v>
      </c>
      <c r="C834" s="1137" t="s">
        <v>4</v>
      </c>
      <c r="D834" s="2721">
        <v>2</v>
      </c>
      <c r="E834" s="3105">
        <v>0</v>
      </c>
      <c r="F834" s="1123">
        <f t="shared" si="118"/>
        <v>0</v>
      </c>
    </row>
    <row r="835" spans="1:6" ht="30">
      <c r="A835" s="1117"/>
      <c r="B835" s="1110" t="s">
        <v>7384</v>
      </c>
      <c r="C835" s="1137" t="s">
        <v>4</v>
      </c>
      <c r="D835" s="1181">
        <v>1</v>
      </c>
      <c r="E835" s="3120">
        <v>0</v>
      </c>
      <c r="F835" s="1174">
        <f t="shared" si="118"/>
        <v>0</v>
      </c>
    </row>
    <row r="836" spans="1:6" ht="12.5">
      <c r="A836" s="1117"/>
      <c r="B836" s="1126" t="s">
        <v>7389</v>
      </c>
      <c r="C836" s="1137"/>
      <c r="D836" s="2721"/>
      <c r="E836" s="3105"/>
      <c r="F836" s="1123"/>
    </row>
    <row r="837" spans="1:6" ht="12.5">
      <c r="A837" s="1117"/>
      <c r="B837" s="2712" t="s">
        <v>7417</v>
      </c>
      <c r="C837" s="2717" t="s">
        <v>4</v>
      </c>
      <c r="D837" s="2718">
        <v>1</v>
      </c>
      <c r="E837" s="3113">
        <v>0</v>
      </c>
      <c r="F837" s="1220">
        <f>PRODUCT(D837,E837)</f>
        <v>0</v>
      </c>
    </row>
    <row r="838" spans="1:6" ht="20">
      <c r="A838" s="1117"/>
      <c r="B838" s="1169" t="s">
        <v>8134</v>
      </c>
      <c r="C838" s="2717" t="s">
        <v>4</v>
      </c>
      <c r="D838" s="2702">
        <v>1</v>
      </c>
      <c r="E838" s="3105">
        <v>0</v>
      </c>
      <c r="F838" s="1123">
        <f>PRODUCT(D838,E838)</f>
        <v>0</v>
      </c>
    </row>
    <row r="839" spans="1:6" ht="20">
      <c r="A839" s="1117"/>
      <c r="B839" s="1130" t="s">
        <v>8135</v>
      </c>
      <c r="C839" s="1137" t="s">
        <v>4</v>
      </c>
      <c r="D839" s="2721">
        <v>1</v>
      </c>
      <c r="E839" s="3105">
        <v>0</v>
      </c>
      <c r="F839" s="1123">
        <f>E839*D839</f>
        <v>0</v>
      </c>
    </row>
    <row r="840" spans="1:6" ht="20">
      <c r="A840" s="1117"/>
      <c r="B840" s="1169" t="s">
        <v>7407</v>
      </c>
      <c r="C840" s="2717" t="s">
        <v>4</v>
      </c>
      <c r="D840" s="2702">
        <v>1</v>
      </c>
      <c r="E840" s="3105">
        <v>0</v>
      </c>
      <c r="F840" s="1123">
        <f t="shared" ref="F840:F844" si="119">PRODUCT(D840,E840)</f>
        <v>0</v>
      </c>
    </row>
    <row r="841" spans="1:6" ht="20">
      <c r="A841" s="1117"/>
      <c r="B841" s="1169" t="s">
        <v>7408</v>
      </c>
      <c r="C841" s="2717" t="s">
        <v>4</v>
      </c>
      <c r="D841" s="2702">
        <v>6</v>
      </c>
      <c r="E841" s="3105">
        <v>0</v>
      </c>
      <c r="F841" s="1123">
        <f t="shared" si="119"/>
        <v>0</v>
      </c>
    </row>
    <row r="842" spans="1:6" ht="20">
      <c r="A842" s="1117"/>
      <c r="B842" s="1169" t="s">
        <v>7409</v>
      </c>
      <c r="C842" s="2717" t="s">
        <v>4</v>
      </c>
      <c r="D842" s="2702">
        <v>2</v>
      </c>
      <c r="E842" s="3105">
        <v>0</v>
      </c>
      <c r="F842" s="1123">
        <f t="shared" si="119"/>
        <v>0</v>
      </c>
    </row>
    <row r="843" spans="1:6" ht="12.5">
      <c r="A843" s="1117"/>
      <c r="B843" s="1130" t="s">
        <v>7381</v>
      </c>
      <c r="C843" s="1137" t="s">
        <v>4</v>
      </c>
      <c r="D843" s="2721">
        <v>1</v>
      </c>
      <c r="E843" s="3105">
        <v>0</v>
      </c>
      <c r="F843" s="1123">
        <f t="shared" si="119"/>
        <v>0</v>
      </c>
    </row>
    <row r="844" spans="1:6" ht="12.5">
      <c r="A844" s="1117"/>
      <c r="B844" s="1130" t="s">
        <v>7382</v>
      </c>
      <c r="C844" s="1137" t="s">
        <v>4</v>
      </c>
      <c r="D844" s="2721">
        <v>1</v>
      </c>
      <c r="E844" s="3105">
        <v>0</v>
      </c>
      <c r="F844" s="1123">
        <f t="shared" si="119"/>
        <v>0</v>
      </c>
    </row>
    <row r="845" spans="1:6" ht="12.5">
      <c r="A845" s="1117"/>
      <c r="B845" s="1126" t="s">
        <v>7397</v>
      </c>
      <c r="C845" s="1137"/>
      <c r="D845" s="2721"/>
      <c r="E845" s="3105"/>
      <c r="F845" s="1123"/>
    </row>
    <row r="846" spans="1:6" ht="20">
      <c r="A846" s="1117"/>
      <c r="B846" s="1169" t="s">
        <v>8134</v>
      </c>
      <c r="C846" s="2717" t="s">
        <v>4</v>
      </c>
      <c r="D846" s="2702">
        <v>1</v>
      </c>
      <c r="E846" s="3105">
        <v>0</v>
      </c>
      <c r="F846" s="1123">
        <f>PRODUCT(D846,E846)</f>
        <v>0</v>
      </c>
    </row>
    <row r="847" spans="1:6" ht="20">
      <c r="A847" s="1117"/>
      <c r="B847" s="1130" t="s">
        <v>8135</v>
      </c>
      <c r="C847" s="1137" t="s">
        <v>4</v>
      </c>
      <c r="D847" s="2721">
        <v>1</v>
      </c>
      <c r="E847" s="3105">
        <v>0</v>
      </c>
      <c r="F847" s="1123">
        <f>E847*D847</f>
        <v>0</v>
      </c>
    </row>
    <row r="848" spans="1:6" ht="20">
      <c r="A848" s="1117"/>
      <c r="B848" s="1169" t="s">
        <v>7408</v>
      </c>
      <c r="C848" s="2717" t="s">
        <v>4</v>
      </c>
      <c r="D848" s="2702">
        <v>2</v>
      </c>
      <c r="E848" s="3105">
        <v>0</v>
      </c>
      <c r="F848" s="1123">
        <f t="shared" ref="F848:F849" si="120">PRODUCT(D848,E848)</f>
        <v>0</v>
      </c>
    </row>
    <row r="849" spans="1:6" ht="20">
      <c r="A849" s="1117"/>
      <c r="B849" s="1169" t="s">
        <v>7409</v>
      </c>
      <c r="C849" s="2717" t="s">
        <v>4</v>
      </c>
      <c r="D849" s="2702">
        <v>5</v>
      </c>
      <c r="E849" s="3105">
        <v>0</v>
      </c>
      <c r="F849" s="1123">
        <f t="shared" si="120"/>
        <v>0</v>
      </c>
    </row>
    <row r="850" spans="1:6" ht="12.5">
      <c r="A850" s="1117"/>
      <c r="B850" s="1130" t="s">
        <v>3959</v>
      </c>
      <c r="C850" s="1137"/>
      <c r="D850" s="2721"/>
      <c r="E850" s="3105"/>
      <c r="F850" s="1123"/>
    </row>
    <row r="851" spans="1:6" ht="12.5">
      <c r="A851" s="1117"/>
      <c r="B851" s="1130" t="s">
        <v>3960</v>
      </c>
      <c r="C851" s="1137" t="s">
        <v>31</v>
      </c>
      <c r="D851" s="2721">
        <v>1</v>
      </c>
      <c r="E851" s="3105">
        <v>0</v>
      </c>
      <c r="F851" s="1123">
        <f t="shared" ref="F851:F857" si="121">PRODUCT(D851,E851)</f>
        <v>0</v>
      </c>
    </row>
    <row r="852" spans="1:6" ht="12.5">
      <c r="A852" s="1117"/>
      <c r="B852" s="1130" t="s">
        <v>3961</v>
      </c>
      <c r="C852" s="1137" t="s">
        <v>4</v>
      </c>
      <c r="D852" s="2721">
        <v>9</v>
      </c>
      <c r="E852" s="3105">
        <v>0</v>
      </c>
      <c r="F852" s="1123">
        <f t="shared" si="121"/>
        <v>0</v>
      </c>
    </row>
    <row r="853" spans="1:6" ht="12.5">
      <c r="A853" s="1117"/>
      <c r="B853" s="1130" t="s">
        <v>3962</v>
      </c>
      <c r="C853" s="1137" t="s">
        <v>4</v>
      </c>
      <c r="D853" s="2721">
        <v>1</v>
      </c>
      <c r="E853" s="3105">
        <v>0</v>
      </c>
      <c r="F853" s="1123">
        <f t="shared" si="121"/>
        <v>0</v>
      </c>
    </row>
    <row r="854" spans="1:6" ht="12.5">
      <c r="A854" s="1117"/>
      <c r="B854" s="1130" t="s">
        <v>3963</v>
      </c>
      <c r="C854" s="1137" t="s">
        <v>31</v>
      </c>
      <c r="D854" s="2721">
        <v>1</v>
      </c>
      <c r="E854" s="3105">
        <v>0</v>
      </c>
      <c r="F854" s="1123">
        <f t="shared" si="121"/>
        <v>0</v>
      </c>
    </row>
    <row r="855" spans="1:6" ht="12.5">
      <c r="A855" s="1117"/>
      <c r="B855" s="1130" t="s">
        <v>3964</v>
      </c>
      <c r="C855" s="1137" t="s">
        <v>31</v>
      </c>
      <c r="D855" s="2721">
        <v>1</v>
      </c>
      <c r="E855" s="3105">
        <v>0</v>
      </c>
      <c r="F855" s="1123">
        <f t="shared" si="121"/>
        <v>0</v>
      </c>
    </row>
    <row r="856" spans="1:6" ht="12.5">
      <c r="A856" s="1117"/>
      <c r="B856" s="2722" t="s">
        <v>3965</v>
      </c>
      <c r="C856" s="2723" t="s">
        <v>31</v>
      </c>
      <c r="D856" s="2936">
        <v>1</v>
      </c>
      <c r="E856" s="3135">
        <v>0</v>
      </c>
      <c r="F856" s="1195">
        <f t="shared" si="121"/>
        <v>0</v>
      </c>
    </row>
    <row r="857" spans="1:6" ht="12.5">
      <c r="A857" s="1117"/>
      <c r="B857" s="1187" t="s">
        <v>8147</v>
      </c>
      <c r="C857" s="1137" t="s">
        <v>31</v>
      </c>
      <c r="D857" s="2721">
        <v>1</v>
      </c>
      <c r="E857" s="3105">
        <f>SUM(F821:F856)</f>
        <v>0</v>
      </c>
      <c r="F857" s="1123">
        <f t="shared" si="121"/>
        <v>0</v>
      </c>
    </row>
    <row r="858" spans="1:6" ht="12.5">
      <c r="A858" s="1117"/>
      <c r="B858" s="1187"/>
      <c r="C858" s="1137"/>
      <c r="D858" s="2721"/>
      <c r="E858" s="3105"/>
      <c r="F858" s="1123"/>
    </row>
    <row r="859" spans="1:6" ht="60.5">
      <c r="A859" s="1117" t="s">
        <v>73</v>
      </c>
      <c r="B859" s="1169" t="s">
        <v>8148</v>
      </c>
      <c r="C859" s="2717"/>
      <c r="D859" s="2702"/>
      <c r="E859" s="3105"/>
      <c r="F859" s="1123" t="s">
        <v>3943</v>
      </c>
    </row>
    <row r="860" spans="1:6" ht="12.5">
      <c r="A860" s="1117"/>
      <c r="B860" s="1169" t="s">
        <v>3944</v>
      </c>
      <c r="C860" s="2717" t="s">
        <v>31</v>
      </c>
      <c r="D860" s="2702">
        <v>1</v>
      </c>
      <c r="E860" s="3105">
        <v>0</v>
      </c>
      <c r="F860" s="1123">
        <f>PRODUCT(D860,E860)</f>
        <v>0</v>
      </c>
    </row>
    <row r="861" spans="1:6" ht="12.5">
      <c r="A861" s="1117"/>
      <c r="B861" s="1182" t="s">
        <v>7405</v>
      </c>
      <c r="C861" s="1137" t="s">
        <v>4</v>
      </c>
      <c r="D861" s="2721">
        <v>1</v>
      </c>
      <c r="E861" s="3105">
        <v>0</v>
      </c>
      <c r="F861" s="1123">
        <f t="shared" ref="F861" si="122">PRODUCT(D861,E861)</f>
        <v>0</v>
      </c>
    </row>
    <row r="862" spans="1:6" ht="20">
      <c r="A862" s="1117"/>
      <c r="B862" s="1169" t="s">
        <v>7414</v>
      </c>
      <c r="C862" s="2717" t="s">
        <v>4</v>
      </c>
      <c r="D862" s="2702">
        <v>1</v>
      </c>
      <c r="E862" s="3105">
        <v>0</v>
      </c>
      <c r="F862" s="1123">
        <f>PRODUCT(D862,E862)</f>
        <v>0</v>
      </c>
    </row>
    <row r="863" spans="1:6" ht="20">
      <c r="A863" s="1117"/>
      <c r="B863" s="1130" t="s">
        <v>7372</v>
      </c>
      <c r="C863" s="1137" t="s">
        <v>4</v>
      </c>
      <c r="D863" s="2721">
        <v>2</v>
      </c>
      <c r="E863" s="3105">
        <v>0</v>
      </c>
      <c r="F863" s="1123">
        <f>E863*D863</f>
        <v>0</v>
      </c>
    </row>
    <row r="864" spans="1:6" ht="20">
      <c r="A864" s="1117"/>
      <c r="B864" s="1169" t="s">
        <v>7408</v>
      </c>
      <c r="C864" s="2717" t="s">
        <v>4</v>
      </c>
      <c r="D864" s="2702">
        <v>5</v>
      </c>
      <c r="E864" s="3105">
        <v>0</v>
      </c>
      <c r="F864" s="1123">
        <f t="shared" ref="F864:F867" si="123">PRODUCT(D864,E864)</f>
        <v>0</v>
      </c>
    </row>
    <row r="865" spans="1:6" ht="20">
      <c r="A865" s="1117"/>
      <c r="B865" s="1169" t="s">
        <v>7410</v>
      </c>
      <c r="C865" s="2717" t="s">
        <v>4</v>
      </c>
      <c r="D865" s="2702">
        <v>10</v>
      </c>
      <c r="E865" s="3105">
        <v>0</v>
      </c>
      <c r="F865" s="1123">
        <f t="shared" si="123"/>
        <v>0</v>
      </c>
    </row>
    <row r="866" spans="1:6" ht="20">
      <c r="A866" s="1117"/>
      <c r="B866" s="1169" t="s">
        <v>7422</v>
      </c>
      <c r="C866" s="2717" t="s">
        <v>4</v>
      </c>
      <c r="D866" s="2702">
        <v>1</v>
      </c>
      <c r="E866" s="3105">
        <v>0</v>
      </c>
      <c r="F866" s="1123">
        <f t="shared" si="123"/>
        <v>0</v>
      </c>
    </row>
    <row r="867" spans="1:6" ht="12.5">
      <c r="A867" s="1117"/>
      <c r="B867" s="1130" t="s">
        <v>7437</v>
      </c>
      <c r="C867" s="1137" t="s">
        <v>4</v>
      </c>
      <c r="D867" s="2721">
        <v>1</v>
      </c>
      <c r="E867" s="3105">
        <v>0</v>
      </c>
      <c r="F867" s="1123">
        <f t="shared" si="123"/>
        <v>0</v>
      </c>
    </row>
    <row r="868" spans="1:6" ht="12.5">
      <c r="A868" s="1117"/>
      <c r="B868" s="1130" t="s">
        <v>3959</v>
      </c>
      <c r="C868" s="1137"/>
      <c r="D868" s="2721"/>
      <c r="E868" s="3105"/>
      <c r="F868" s="1123"/>
    </row>
    <row r="869" spans="1:6" ht="12.5">
      <c r="A869" s="1117"/>
      <c r="B869" s="1130" t="s">
        <v>3960</v>
      </c>
      <c r="C869" s="1137" t="s">
        <v>31</v>
      </c>
      <c r="D869" s="2721">
        <v>1</v>
      </c>
      <c r="E869" s="3105">
        <v>0</v>
      </c>
      <c r="F869" s="1123">
        <f t="shared" ref="F869:F875" si="124">PRODUCT(D869,E869)</f>
        <v>0</v>
      </c>
    </row>
    <row r="870" spans="1:6" ht="12.5">
      <c r="A870" s="1117"/>
      <c r="B870" s="1130" t="s">
        <v>3961</v>
      </c>
      <c r="C870" s="1137" t="s">
        <v>4</v>
      </c>
      <c r="D870" s="2721">
        <v>3</v>
      </c>
      <c r="E870" s="3105">
        <v>0</v>
      </c>
      <c r="F870" s="1123">
        <f t="shared" si="124"/>
        <v>0</v>
      </c>
    </row>
    <row r="871" spans="1:6" ht="12.5">
      <c r="A871" s="1117"/>
      <c r="B871" s="1130" t="s">
        <v>3962</v>
      </c>
      <c r="C871" s="1137" t="s">
        <v>4</v>
      </c>
      <c r="D871" s="2721">
        <v>1</v>
      </c>
      <c r="E871" s="3105">
        <v>0</v>
      </c>
      <c r="F871" s="1123">
        <f t="shared" si="124"/>
        <v>0</v>
      </c>
    </row>
    <row r="872" spans="1:6" ht="12.5">
      <c r="A872" s="1117"/>
      <c r="B872" s="1130" t="s">
        <v>3963</v>
      </c>
      <c r="C872" s="1137" t="s">
        <v>31</v>
      </c>
      <c r="D872" s="2721">
        <v>1</v>
      </c>
      <c r="E872" s="3105">
        <v>0</v>
      </c>
      <c r="F872" s="1123">
        <f t="shared" si="124"/>
        <v>0</v>
      </c>
    </row>
    <row r="873" spans="1:6" ht="12.5">
      <c r="A873" s="1117"/>
      <c r="B873" s="1130" t="s">
        <v>3964</v>
      </c>
      <c r="C873" s="1137" t="s">
        <v>31</v>
      </c>
      <c r="D873" s="2721">
        <v>1</v>
      </c>
      <c r="E873" s="3105">
        <v>0</v>
      </c>
      <c r="F873" s="1123">
        <f t="shared" si="124"/>
        <v>0</v>
      </c>
    </row>
    <row r="874" spans="1:6" ht="12.5">
      <c r="A874" s="1117"/>
      <c r="B874" s="2722" t="s">
        <v>3965</v>
      </c>
      <c r="C874" s="2723" t="s">
        <v>31</v>
      </c>
      <c r="D874" s="2936">
        <v>1</v>
      </c>
      <c r="E874" s="3135">
        <v>0</v>
      </c>
      <c r="F874" s="1195">
        <f t="shared" si="124"/>
        <v>0</v>
      </c>
    </row>
    <row r="875" spans="1:6" ht="12.5">
      <c r="A875" s="1117"/>
      <c r="B875" s="1187" t="s">
        <v>8149</v>
      </c>
      <c r="C875" s="1137" t="s">
        <v>31</v>
      </c>
      <c r="D875" s="2721">
        <v>1</v>
      </c>
      <c r="E875" s="3105">
        <f>SUM(F860:F874)</f>
        <v>0</v>
      </c>
      <c r="F875" s="1123">
        <f t="shared" si="124"/>
        <v>0</v>
      </c>
    </row>
    <row r="876" spans="1:6" ht="12.5">
      <c r="A876" s="1107"/>
      <c r="B876" s="1187"/>
      <c r="C876" s="2662"/>
      <c r="D876" s="2933"/>
      <c r="E876" s="3120"/>
      <c r="F876" s="1174"/>
    </row>
    <row r="877" spans="1:6" ht="70">
      <c r="A877" s="1117" t="s">
        <v>88</v>
      </c>
      <c r="B877" s="1169" t="s">
        <v>8150</v>
      </c>
      <c r="C877" s="2717"/>
      <c r="D877" s="2702"/>
      <c r="E877" s="3105"/>
      <c r="F877" s="1123" t="s">
        <v>3943</v>
      </c>
    </row>
    <row r="878" spans="1:6" ht="12.5">
      <c r="A878" s="1117"/>
      <c r="B878" s="1169" t="s">
        <v>3944</v>
      </c>
      <c r="C878" s="2717" t="s">
        <v>31</v>
      </c>
      <c r="D878" s="2702">
        <v>1</v>
      </c>
      <c r="E878" s="3105">
        <v>0</v>
      </c>
      <c r="F878" s="1123">
        <f>PRODUCT(D878,E878)</f>
        <v>0</v>
      </c>
    </row>
    <row r="879" spans="1:6" ht="12.5">
      <c r="A879" s="1117"/>
      <c r="B879" s="2725" t="s">
        <v>7358</v>
      </c>
      <c r="C879" s="2717"/>
      <c r="D879" s="2702"/>
      <c r="E879" s="3105"/>
      <c r="F879" s="1123"/>
    </row>
    <row r="880" spans="1:6" ht="12.5">
      <c r="A880" s="1117"/>
      <c r="B880" s="1182" t="s">
        <v>7390</v>
      </c>
      <c r="C880" s="1137" t="s">
        <v>31</v>
      </c>
      <c r="D880" s="2703">
        <v>1</v>
      </c>
      <c r="E880" s="3105">
        <v>0</v>
      </c>
      <c r="F880" s="1123">
        <f>PRODUCT(D880,E880)</f>
        <v>0</v>
      </c>
    </row>
    <row r="881" spans="1:6" ht="12.5">
      <c r="A881" s="1117"/>
      <c r="B881" s="1182" t="s">
        <v>7449</v>
      </c>
      <c r="C881" s="1137" t="s">
        <v>4</v>
      </c>
      <c r="D881" s="2721">
        <v>1</v>
      </c>
      <c r="E881" s="3105">
        <v>0</v>
      </c>
      <c r="F881" s="1123">
        <f t="shared" ref="F881" si="125">PRODUCT(D881,E881)</f>
        <v>0</v>
      </c>
    </row>
    <row r="882" spans="1:6" ht="20">
      <c r="A882" s="1117"/>
      <c r="B882" s="1169" t="s">
        <v>7414</v>
      </c>
      <c r="C882" s="2717" t="s">
        <v>4</v>
      </c>
      <c r="D882" s="2702">
        <v>1</v>
      </c>
      <c r="E882" s="3105">
        <v>0</v>
      </c>
      <c r="F882" s="1123">
        <f>PRODUCT(D882,E882)</f>
        <v>0</v>
      </c>
    </row>
    <row r="883" spans="1:6" ht="20">
      <c r="A883" s="1117"/>
      <c r="B883" s="1130" t="s">
        <v>7402</v>
      </c>
      <c r="C883" s="1137" t="s">
        <v>4</v>
      </c>
      <c r="D883" s="2721">
        <v>5</v>
      </c>
      <c r="E883" s="3105">
        <v>0</v>
      </c>
      <c r="F883" s="1123">
        <f>E883*D883</f>
        <v>0</v>
      </c>
    </row>
    <row r="884" spans="1:6" ht="20">
      <c r="A884" s="1117"/>
      <c r="B884" s="1130" t="s">
        <v>7428</v>
      </c>
      <c r="C884" s="2717" t="s">
        <v>4</v>
      </c>
      <c r="D884" s="2721">
        <v>2</v>
      </c>
      <c r="E884" s="3105">
        <v>0</v>
      </c>
      <c r="F884" s="1123">
        <f t="shared" ref="F884:F899" si="126">PRODUCT(D884,E884)</f>
        <v>0</v>
      </c>
    </row>
    <row r="885" spans="1:6" ht="20">
      <c r="A885" s="1117"/>
      <c r="B885" s="1169" t="s">
        <v>7407</v>
      </c>
      <c r="C885" s="2717" t="s">
        <v>4</v>
      </c>
      <c r="D885" s="2702">
        <v>3</v>
      </c>
      <c r="E885" s="3105">
        <v>0</v>
      </c>
      <c r="F885" s="1123">
        <f t="shared" si="126"/>
        <v>0</v>
      </c>
    </row>
    <row r="886" spans="1:6" ht="20">
      <c r="A886" s="1117"/>
      <c r="B886" s="1169" t="s">
        <v>7415</v>
      </c>
      <c r="C886" s="2717" t="s">
        <v>4</v>
      </c>
      <c r="D886" s="2702">
        <v>2</v>
      </c>
      <c r="E886" s="3105">
        <v>0</v>
      </c>
      <c r="F886" s="1123">
        <f t="shared" si="126"/>
        <v>0</v>
      </c>
    </row>
    <row r="887" spans="1:6" ht="20">
      <c r="A887" s="1117"/>
      <c r="B887" s="1169" t="s">
        <v>7408</v>
      </c>
      <c r="C887" s="2717" t="s">
        <v>4</v>
      </c>
      <c r="D887" s="2702">
        <f>16+8+6</f>
        <v>30</v>
      </c>
      <c r="E887" s="3105">
        <v>0</v>
      </c>
      <c r="F887" s="1123">
        <f t="shared" si="126"/>
        <v>0</v>
      </c>
    </row>
    <row r="888" spans="1:6" ht="20">
      <c r="A888" s="1117"/>
      <c r="B888" s="1169" t="s">
        <v>7409</v>
      </c>
      <c r="C888" s="2717" t="s">
        <v>4</v>
      </c>
      <c r="D888" s="2702">
        <f>11+12+12+9</f>
        <v>44</v>
      </c>
      <c r="E888" s="3105">
        <v>0</v>
      </c>
      <c r="F888" s="1123">
        <f t="shared" si="126"/>
        <v>0</v>
      </c>
    </row>
    <row r="889" spans="1:6" ht="20">
      <c r="A889" s="1117"/>
      <c r="B889" s="1169" t="s">
        <v>7430</v>
      </c>
      <c r="C889" s="2717" t="s">
        <v>4</v>
      </c>
      <c r="D889" s="2702">
        <v>1</v>
      </c>
      <c r="E889" s="3105">
        <v>0</v>
      </c>
      <c r="F889" s="1123">
        <f t="shared" si="126"/>
        <v>0</v>
      </c>
    </row>
    <row r="890" spans="1:6" ht="20">
      <c r="A890" s="1117"/>
      <c r="B890" s="1169" t="s">
        <v>7416</v>
      </c>
      <c r="C890" s="2717" t="s">
        <v>4</v>
      </c>
      <c r="D890" s="2702">
        <v>2</v>
      </c>
      <c r="E890" s="3105">
        <v>0</v>
      </c>
      <c r="F890" s="1123">
        <f t="shared" si="126"/>
        <v>0</v>
      </c>
    </row>
    <row r="891" spans="1:6" ht="12.5">
      <c r="A891" s="1117"/>
      <c r="B891" s="1130" t="s">
        <v>7381</v>
      </c>
      <c r="C891" s="1137" t="s">
        <v>4</v>
      </c>
      <c r="D891" s="2721">
        <v>2</v>
      </c>
      <c r="E891" s="3105">
        <v>0</v>
      </c>
      <c r="F891" s="1123">
        <f t="shared" si="126"/>
        <v>0</v>
      </c>
    </row>
    <row r="892" spans="1:6" ht="12.5">
      <c r="A892" s="1117"/>
      <c r="B892" s="1130" t="s">
        <v>7424</v>
      </c>
      <c r="C892" s="1137" t="s">
        <v>4</v>
      </c>
      <c r="D892" s="2721">
        <v>5</v>
      </c>
      <c r="E892" s="3105">
        <v>0</v>
      </c>
      <c r="F892" s="1123">
        <f t="shared" si="126"/>
        <v>0</v>
      </c>
    </row>
    <row r="893" spans="1:6" ht="12.5">
      <c r="A893" s="1117"/>
      <c r="B893" s="1130" t="s">
        <v>8151</v>
      </c>
      <c r="C893" s="1137" t="s">
        <v>4</v>
      </c>
      <c r="D893" s="2721">
        <v>1</v>
      </c>
      <c r="E893" s="3105">
        <v>0</v>
      </c>
      <c r="F893" s="1123">
        <f t="shared" si="126"/>
        <v>0</v>
      </c>
    </row>
    <row r="894" spans="1:6" ht="12.5">
      <c r="A894" s="1117"/>
      <c r="B894" s="1130" t="s">
        <v>7383</v>
      </c>
      <c r="C894" s="1137" t="s">
        <v>4</v>
      </c>
      <c r="D894" s="2721">
        <v>8</v>
      </c>
      <c r="E894" s="3105">
        <v>0</v>
      </c>
      <c r="F894" s="1123">
        <f t="shared" si="126"/>
        <v>0</v>
      </c>
    </row>
    <row r="895" spans="1:6" ht="20">
      <c r="A895" s="1117"/>
      <c r="B895" s="1182" t="s">
        <v>8152</v>
      </c>
      <c r="C895" s="1137" t="s">
        <v>4</v>
      </c>
      <c r="D895" s="2703">
        <v>4</v>
      </c>
      <c r="E895" s="3105">
        <v>0</v>
      </c>
      <c r="F895" s="1123">
        <f t="shared" si="126"/>
        <v>0</v>
      </c>
    </row>
    <row r="896" spans="1:6" ht="20">
      <c r="A896" s="1117"/>
      <c r="B896" s="1169" t="s">
        <v>8153</v>
      </c>
      <c r="C896" s="2662" t="s">
        <v>4</v>
      </c>
      <c r="D896" s="2702">
        <v>1</v>
      </c>
      <c r="E896" s="3105">
        <v>0</v>
      </c>
      <c r="F896" s="1123">
        <f t="shared" si="126"/>
        <v>0</v>
      </c>
    </row>
    <row r="897" spans="1:6" ht="12.5">
      <c r="A897" s="1117"/>
      <c r="B897" s="1169" t="s">
        <v>8154</v>
      </c>
      <c r="C897" s="2662" t="s">
        <v>4</v>
      </c>
      <c r="D897" s="2702">
        <v>1</v>
      </c>
      <c r="E897" s="3105">
        <v>0</v>
      </c>
      <c r="F897" s="1123">
        <f t="shared" si="126"/>
        <v>0</v>
      </c>
    </row>
    <row r="898" spans="1:6" ht="12.5">
      <c r="A898" s="1117"/>
      <c r="B898" s="2712" t="s">
        <v>8155</v>
      </c>
      <c r="C898" s="2662" t="s">
        <v>4</v>
      </c>
      <c r="D898" s="2702">
        <v>1</v>
      </c>
      <c r="E898" s="3105">
        <v>0</v>
      </c>
      <c r="F898" s="1123">
        <f t="shared" si="126"/>
        <v>0</v>
      </c>
    </row>
    <row r="899" spans="1:6" ht="30">
      <c r="A899" s="1117"/>
      <c r="B899" s="1110" t="s">
        <v>7384</v>
      </c>
      <c r="C899" s="1137" t="s">
        <v>4</v>
      </c>
      <c r="D899" s="1181">
        <v>1</v>
      </c>
      <c r="E899" s="3120">
        <v>0</v>
      </c>
      <c r="F899" s="1174">
        <f t="shared" si="126"/>
        <v>0</v>
      </c>
    </row>
    <row r="900" spans="1:6" ht="12.5">
      <c r="A900" s="1117"/>
      <c r="B900" s="1126" t="s">
        <v>7389</v>
      </c>
      <c r="C900" s="1137"/>
      <c r="D900" s="2721"/>
      <c r="E900" s="3105"/>
      <c r="F900" s="1123"/>
    </row>
    <row r="901" spans="1:6" ht="12.5">
      <c r="A901" s="1117"/>
      <c r="B901" s="2712" t="s">
        <v>7417</v>
      </c>
      <c r="C901" s="2717" t="s">
        <v>4</v>
      </c>
      <c r="D901" s="2718">
        <v>1</v>
      </c>
      <c r="E901" s="3113">
        <v>0</v>
      </c>
      <c r="F901" s="1220">
        <f>PRODUCT(D901,E901)</f>
        <v>0</v>
      </c>
    </row>
    <row r="902" spans="1:6" ht="20">
      <c r="A902" s="1117"/>
      <c r="B902" s="1169" t="s">
        <v>7406</v>
      </c>
      <c r="C902" s="2717" t="s">
        <v>4</v>
      </c>
      <c r="D902" s="2702">
        <v>1</v>
      </c>
      <c r="E902" s="3105">
        <v>0</v>
      </c>
      <c r="F902" s="1123">
        <f>PRODUCT(D902,E902)</f>
        <v>0</v>
      </c>
    </row>
    <row r="903" spans="1:6" ht="20">
      <c r="A903" s="1117"/>
      <c r="B903" s="1130" t="s">
        <v>7372</v>
      </c>
      <c r="C903" s="1137" t="s">
        <v>4</v>
      </c>
      <c r="D903" s="2721">
        <v>1</v>
      </c>
      <c r="E903" s="3105">
        <v>0</v>
      </c>
      <c r="F903" s="1123">
        <f>E903*D903</f>
        <v>0</v>
      </c>
    </row>
    <row r="904" spans="1:6" ht="20">
      <c r="A904" s="1117"/>
      <c r="B904" s="1169" t="s">
        <v>7407</v>
      </c>
      <c r="C904" s="2717" t="s">
        <v>4</v>
      </c>
      <c r="D904" s="2702">
        <v>1</v>
      </c>
      <c r="E904" s="3105">
        <v>0</v>
      </c>
      <c r="F904" s="1123">
        <f t="shared" ref="F904:F909" si="127">PRODUCT(D904,E904)</f>
        <v>0</v>
      </c>
    </row>
    <row r="905" spans="1:6" ht="20">
      <c r="A905" s="1117"/>
      <c r="B905" s="1169" t="s">
        <v>7408</v>
      </c>
      <c r="C905" s="2717" t="s">
        <v>4</v>
      </c>
      <c r="D905" s="2702">
        <v>6</v>
      </c>
      <c r="E905" s="3105">
        <v>0</v>
      </c>
      <c r="F905" s="1123">
        <f t="shared" si="127"/>
        <v>0</v>
      </c>
    </row>
    <row r="906" spans="1:6" ht="20">
      <c r="A906" s="1117"/>
      <c r="B906" s="1169" t="s">
        <v>7430</v>
      </c>
      <c r="C906" s="2717" t="s">
        <v>4</v>
      </c>
      <c r="D906" s="2702">
        <v>1</v>
      </c>
      <c r="E906" s="3105">
        <v>0</v>
      </c>
      <c r="F906" s="1123">
        <f t="shared" si="127"/>
        <v>0</v>
      </c>
    </row>
    <row r="907" spans="1:6" ht="20">
      <c r="A907" s="1117"/>
      <c r="B907" s="1169" t="s">
        <v>7410</v>
      </c>
      <c r="C907" s="2717" t="s">
        <v>4</v>
      </c>
      <c r="D907" s="2702">
        <v>4</v>
      </c>
      <c r="E907" s="3105">
        <v>0</v>
      </c>
      <c r="F907" s="1123">
        <f t="shared" si="127"/>
        <v>0</v>
      </c>
    </row>
    <row r="908" spans="1:6" ht="12.5">
      <c r="A908" s="1117"/>
      <c r="B908" s="1130" t="s">
        <v>7381</v>
      </c>
      <c r="C908" s="1137" t="s">
        <v>4</v>
      </c>
      <c r="D908" s="2721">
        <v>1</v>
      </c>
      <c r="E908" s="3105">
        <v>0</v>
      </c>
      <c r="F908" s="1123">
        <f t="shared" si="127"/>
        <v>0</v>
      </c>
    </row>
    <row r="909" spans="1:6" ht="12.5">
      <c r="A909" s="1117"/>
      <c r="B909" s="1130" t="s">
        <v>7423</v>
      </c>
      <c r="C909" s="1137" t="s">
        <v>4</v>
      </c>
      <c r="D909" s="2721">
        <v>1</v>
      </c>
      <c r="E909" s="3105">
        <v>0</v>
      </c>
      <c r="F909" s="1123">
        <f t="shared" si="127"/>
        <v>0</v>
      </c>
    </row>
    <row r="910" spans="1:6" ht="12.5">
      <c r="A910" s="1117"/>
      <c r="B910" s="1126" t="s">
        <v>7397</v>
      </c>
      <c r="C910" s="1137"/>
      <c r="D910" s="2721"/>
      <c r="E910" s="3105"/>
      <c r="F910" s="1123"/>
    </row>
    <row r="911" spans="1:6" ht="20">
      <c r="A911" s="1117"/>
      <c r="B911" s="1169" t="s">
        <v>8134</v>
      </c>
      <c r="C911" s="2717" t="s">
        <v>4</v>
      </c>
      <c r="D911" s="2702">
        <v>1</v>
      </c>
      <c r="E911" s="3105">
        <v>0</v>
      </c>
      <c r="F911" s="1123">
        <f>PRODUCT(D911,E911)</f>
        <v>0</v>
      </c>
    </row>
    <row r="912" spans="1:6" ht="20">
      <c r="A912" s="1117"/>
      <c r="B912" s="1130" t="s">
        <v>8135</v>
      </c>
      <c r="C912" s="1137" t="s">
        <v>4</v>
      </c>
      <c r="D912" s="2721">
        <v>1</v>
      </c>
      <c r="E912" s="3105">
        <v>0</v>
      </c>
      <c r="F912" s="1123">
        <f>E912*D912</f>
        <v>0</v>
      </c>
    </row>
    <row r="913" spans="1:6" ht="20">
      <c r="A913" s="1117"/>
      <c r="B913" s="1169" t="s">
        <v>7408</v>
      </c>
      <c r="C913" s="2717" t="s">
        <v>4</v>
      </c>
      <c r="D913" s="2702">
        <v>2</v>
      </c>
      <c r="E913" s="3105">
        <v>0</v>
      </c>
      <c r="F913" s="1123">
        <f t="shared" ref="F913:F914" si="128">PRODUCT(D913,E913)</f>
        <v>0</v>
      </c>
    </row>
    <row r="914" spans="1:6" ht="20">
      <c r="A914" s="1117"/>
      <c r="B914" s="1169" t="s">
        <v>7409</v>
      </c>
      <c r="C914" s="2717" t="s">
        <v>4</v>
      </c>
      <c r="D914" s="2702">
        <v>5</v>
      </c>
      <c r="E914" s="3105">
        <v>0</v>
      </c>
      <c r="F914" s="1123">
        <f t="shared" si="128"/>
        <v>0</v>
      </c>
    </row>
    <row r="915" spans="1:6" ht="12.5">
      <c r="A915" s="1117"/>
      <c r="B915" s="1130" t="s">
        <v>3959</v>
      </c>
      <c r="C915" s="1137"/>
      <c r="D915" s="2721"/>
      <c r="E915" s="3105"/>
      <c r="F915" s="1123"/>
    </row>
    <row r="916" spans="1:6" ht="12.5">
      <c r="A916" s="1117"/>
      <c r="B916" s="1130" t="s">
        <v>3960</v>
      </c>
      <c r="C916" s="1137" t="s">
        <v>31</v>
      </c>
      <c r="D916" s="2721">
        <v>1</v>
      </c>
      <c r="E916" s="3105">
        <v>0</v>
      </c>
      <c r="F916" s="1123">
        <f t="shared" ref="F916:F922" si="129">PRODUCT(D916,E916)</f>
        <v>0</v>
      </c>
    </row>
    <row r="917" spans="1:6" ht="12.5">
      <c r="A917" s="1117"/>
      <c r="B917" s="1130" t="s">
        <v>3961</v>
      </c>
      <c r="C917" s="1137" t="s">
        <v>4</v>
      </c>
      <c r="D917" s="2721">
        <v>10</v>
      </c>
      <c r="E917" s="3105">
        <v>0</v>
      </c>
      <c r="F917" s="1123">
        <f t="shared" si="129"/>
        <v>0</v>
      </c>
    </row>
    <row r="918" spans="1:6" ht="12.5">
      <c r="A918" s="1117"/>
      <c r="B918" s="1130" t="s">
        <v>3962</v>
      </c>
      <c r="C918" s="1137" t="s">
        <v>4</v>
      </c>
      <c r="D918" s="2721">
        <v>1</v>
      </c>
      <c r="E918" s="3105">
        <v>0</v>
      </c>
      <c r="F918" s="1123">
        <f t="shared" si="129"/>
        <v>0</v>
      </c>
    </row>
    <row r="919" spans="1:6" ht="12.5">
      <c r="A919" s="1117"/>
      <c r="B919" s="1130" t="s">
        <v>3963</v>
      </c>
      <c r="C919" s="1137" t="s">
        <v>31</v>
      </c>
      <c r="D919" s="2721">
        <v>1</v>
      </c>
      <c r="E919" s="3105">
        <v>0</v>
      </c>
      <c r="F919" s="1123">
        <f t="shared" si="129"/>
        <v>0</v>
      </c>
    </row>
    <row r="920" spans="1:6" ht="12.5">
      <c r="A920" s="1117"/>
      <c r="B920" s="1130" t="s">
        <v>3964</v>
      </c>
      <c r="C920" s="1137" t="s">
        <v>31</v>
      </c>
      <c r="D920" s="2721">
        <v>1</v>
      </c>
      <c r="E920" s="3105">
        <v>0</v>
      </c>
      <c r="F920" s="1123">
        <f t="shared" si="129"/>
        <v>0</v>
      </c>
    </row>
    <row r="921" spans="1:6" ht="12.5">
      <c r="A921" s="1117"/>
      <c r="B921" s="2722" t="s">
        <v>3965</v>
      </c>
      <c r="C921" s="2723" t="s">
        <v>31</v>
      </c>
      <c r="D921" s="2936">
        <v>1</v>
      </c>
      <c r="E921" s="3135">
        <v>0</v>
      </c>
      <c r="F921" s="1195">
        <f t="shared" si="129"/>
        <v>0</v>
      </c>
    </row>
    <row r="922" spans="1:6" ht="12.5">
      <c r="A922" s="1117"/>
      <c r="B922" s="1187" t="s">
        <v>8156</v>
      </c>
      <c r="C922" s="1137" t="s">
        <v>31</v>
      </c>
      <c r="D922" s="2721">
        <v>1</v>
      </c>
      <c r="E922" s="3105">
        <f>SUM(F878:F921)</f>
        <v>0</v>
      </c>
      <c r="F922" s="1123">
        <f t="shared" si="129"/>
        <v>0</v>
      </c>
    </row>
    <row r="923" spans="1:6" ht="12.5">
      <c r="A923" s="1107"/>
      <c r="B923" s="1187"/>
      <c r="C923" s="2662"/>
      <c r="D923" s="2933"/>
      <c r="E923" s="3120"/>
      <c r="F923" s="1174"/>
    </row>
    <row r="924" spans="1:6" ht="60.5">
      <c r="A924" s="1117" t="s">
        <v>89</v>
      </c>
      <c r="B924" s="1169" t="s">
        <v>8157</v>
      </c>
      <c r="C924" s="2717"/>
      <c r="D924" s="2702"/>
      <c r="E924" s="3105"/>
      <c r="F924" s="1123" t="s">
        <v>3943</v>
      </c>
    </row>
    <row r="925" spans="1:6" ht="12.5">
      <c r="A925" s="1117"/>
      <c r="B925" s="1169" t="s">
        <v>3944</v>
      </c>
      <c r="C925" s="2717" t="s">
        <v>31</v>
      </c>
      <c r="D925" s="2702">
        <v>1</v>
      </c>
      <c r="E925" s="3105">
        <v>0</v>
      </c>
      <c r="F925" s="1123">
        <f>PRODUCT(D925,E925)</f>
        <v>0</v>
      </c>
    </row>
    <row r="926" spans="1:6" ht="12.5">
      <c r="A926" s="1117"/>
      <c r="B926" s="1182" t="s">
        <v>7427</v>
      </c>
      <c r="C926" s="1137" t="s">
        <v>4</v>
      </c>
      <c r="D926" s="2721">
        <v>1</v>
      </c>
      <c r="E926" s="3105">
        <v>0</v>
      </c>
      <c r="F926" s="1123">
        <f t="shared" ref="F926" si="130">PRODUCT(D926,E926)</f>
        <v>0</v>
      </c>
    </row>
    <row r="927" spans="1:6" ht="20">
      <c r="A927" s="1117"/>
      <c r="B927" s="1169" t="s">
        <v>7414</v>
      </c>
      <c r="C927" s="2717" t="s">
        <v>4</v>
      </c>
      <c r="D927" s="2702">
        <v>1</v>
      </c>
      <c r="E927" s="3105">
        <v>0</v>
      </c>
      <c r="F927" s="1123">
        <f>PRODUCT(D927,E927)</f>
        <v>0</v>
      </c>
    </row>
    <row r="928" spans="1:6" ht="20">
      <c r="A928" s="1117"/>
      <c r="B928" s="1130" t="s">
        <v>7372</v>
      </c>
      <c r="C928" s="1137" t="s">
        <v>4</v>
      </c>
      <c r="D928" s="2721">
        <v>1</v>
      </c>
      <c r="E928" s="3105">
        <v>0</v>
      </c>
      <c r="F928" s="1123">
        <f>E928*D928</f>
        <v>0</v>
      </c>
    </row>
    <row r="929" spans="1:6" ht="20">
      <c r="A929" s="1117"/>
      <c r="B929" s="1130" t="s">
        <v>8158</v>
      </c>
      <c r="C929" s="1137" t="s">
        <v>4</v>
      </c>
      <c r="D929" s="2721">
        <v>1</v>
      </c>
      <c r="E929" s="3105">
        <v>0</v>
      </c>
      <c r="F929" s="1123">
        <f>E929*D929</f>
        <v>0</v>
      </c>
    </row>
    <row r="930" spans="1:6" ht="20">
      <c r="A930" s="1117"/>
      <c r="B930" s="1130" t="s">
        <v>7362</v>
      </c>
      <c r="C930" s="2717" t="s">
        <v>4</v>
      </c>
      <c r="D930" s="2721">
        <v>1</v>
      </c>
      <c r="E930" s="3105">
        <v>0</v>
      </c>
      <c r="F930" s="1123">
        <f t="shared" ref="F930:F940" si="131">PRODUCT(D930,E930)</f>
        <v>0</v>
      </c>
    </row>
    <row r="931" spans="1:6" ht="20">
      <c r="A931" s="1117"/>
      <c r="B931" s="1169" t="s">
        <v>8159</v>
      </c>
      <c r="C931" s="2717" t="s">
        <v>31</v>
      </c>
      <c r="D931" s="2702">
        <v>1</v>
      </c>
      <c r="E931" s="3105">
        <v>0</v>
      </c>
      <c r="F931" s="1123">
        <f t="shared" si="131"/>
        <v>0</v>
      </c>
    </row>
    <row r="932" spans="1:6" ht="20">
      <c r="A932" s="1117"/>
      <c r="B932" s="1169" t="s">
        <v>7407</v>
      </c>
      <c r="C932" s="2717" t="s">
        <v>4</v>
      </c>
      <c r="D932" s="2702">
        <v>1</v>
      </c>
      <c r="E932" s="3105">
        <v>0</v>
      </c>
      <c r="F932" s="1123">
        <f t="shared" si="131"/>
        <v>0</v>
      </c>
    </row>
    <row r="933" spans="1:6" ht="20">
      <c r="A933" s="1117"/>
      <c r="B933" s="1169" t="s">
        <v>7408</v>
      </c>
      <c r="C933" s="2717" t="s">
        <v>4</v>
      </c>
      <c r="D933" s="2702">
        <v>7</v>
      </c>
      <c r="E933" s="3105">
        <v>0</v>
      </c>
      <c r="F933" s="1123">
        <f t="shared" si="131"/>
        <v>0</v>
      </c>
    </row>
    <row r="934" spans="1:6" ht="20">
      <c r="A934" s="1117"/>
      <c r="B934" s="1169" t="s">
        <v>7409</v>
      </c>
      <c r="C934" s="2717" t="s">
        <v>4</v>
      </c>
      <c r="D934" s="2702">
        <v>3</v>
      </c>
      <c r="E934" s="3105">
        <v>0</v>
      </c>
      <c r="F934" s="1123">
        <f t="shared" si="131"/>
        <v>0</v>
      </c>
    </row>
    <row r="935" spans="1:6" ht="20">
      <c r="A935" s="1117"/>
      <c r="B935" s="1169" t="s">
        <v>7410</v>
      </c>
      <c r="C935" s="2717" t="s">
        <v>4</v>
      </c>
      <c r="D935" s="2702">
        <v>13</v>
      </c>
      <c r="E935" s="3105">
        <v>0</v>
      </c>
      <c r="F935" s="1123">
        <f t="shared" si="131"/>
        <v>0</v>
      </c>
    </row>
    <row r="936" spans="1:6" ht="20">
      <c r="A936" s="1117"/>
      <c r="B936" s="1169" t="s">
        <v>7422</v>
      </c>
      <c r="C936" s="2717" t="s">
        <v>4</v>
      </c>
      <c r="D936" s="2702">
        <v>4</v>
      </c>
      <c r="E936" s="3105">
        <v>0</v>
      </c>
      <c r="F936" s="1123">
        <f t="shared" si="131"/>
        <v>0</v>
      </c>
    </row>
    <row r="937" spans="1:6" ht="20">
      <c r="A937" s="1117"/>
      <c r="B937" s="1169" t="s">
        <v>8160</v>
      </c>
      <c r="C937" s="2717" t="s">
        <v>4</v>
      </c>
      <c r="D937" s="2702">
        <v>3</v>
      </c>
      <c r="E937" s="3105">
        <v>0</v>
      </c>
      <c r="F937" s="1123">
        <f t="shared" si="131"/>
        <v>0</v>
      </c>
    </row>
    <row r="938" spans="1:6" ht="12.5">
      <c r="A938" s="1117"/>
      <c r="B938" s="1130" t="s">
        <v>7437</v>
      </c>
      <c r="C938" s="1137" t="s">
        <v>4</v>
      </c>
      <c r="D938" s="2721">
        <v>1</v>
      </c>
      <c r="E938" s="3105">
        <v>0</v>
      </c>
      <c r="F938" s="1123">
        <f t="shared" si="131"/>
        <v>0</v>
      </c>
    </row>
    <row r="939" spans="1:6" ht="12.5">
      <c r="A939" s="1117"/>
      <c r="B939" s="1130" t="s">
        <v>8161</v>
      </c>
      <c r="C939" s="1137" t="s">
        <v>4</v>
      </c>
      <c r="D939" s="2721">
        <v>3</v>
      </c>
      <c r="E939" s="3105">
        <v>0</v>
      </c>
      <c r="F939" s="1123">
        <f t="shared" si="131"/>
        <v>0</v>
      </c>
    </row>
    <row r="940" spans="1:6" ht="12.5">
      <c r="A940" s="1117"/>
      <c r="B940" s="1130" t="s">
        <v>8162</v>
      </c>
      <c r="C940" s="1137" t="s">
        <v>4</v>
      </c>
      <c r="D940" s="2721">
        <v>3</v>
      </c>
      <c r="E940" s="3105">
        <v>0</v>
      </c>
      <c r="F940" s="1123">
        <f t="shared" si="131"/>
        <v>0</v>
      </c>
    </row>
    <row r="941" spans="1:6" ht="12.5">
      <c r="A941" s="1117"/>
      <c r="B941" s="1169" t="s">
        <v>8163</v>
      </c>
      <c r="C941" s="2717" t="s">
        <v>4</v>
      </c>
      <c r="D941" s="2702">
        <v>6</v>
      </c>
      <c r="E941" s="3105">
        <v>0</v>
      </c>
      <c r="F941" s="1123">
        <f>PRODUCT(D941,E941)</f>
        <v>0</v>
      </c>
    </row>
    <row r="942" spans="1:6" ht="12.5">
      <c r="A942" s="1117"/>
      <c r="B942" s="1130" t="s">
        <v>3959</v>
      </c>
      <c r="C942" s="1137"/>
      <c r="D942" s="2721"/>
      <c r="E942" s="3105"/>
      <c r="F942" s="1123"/>
    </row>
    <row r="943" spans="1:6" ht="12.5">
      <c r="A943" s="1117"/>
      <c r="B943" s="1130" t="s">
        <v>3960</v>
      </c>
      <c r="C943" s="1137" t="s">
        <v>31</v>
      </c>
      <c r="D943" s="2721">
        <v>1</v>
      </c>
      <c r="E943" s="3105">
        <v>0</v>
      </c>
      <c r="F943" s="1123">
        <f t="shared" ref="F943:F949" si="132">PRODUCT(D943,E943)</f>
        <v>0</v>
      </c>
    </row>
    <row r="944" spans="1:6" ht="12.5">
      <c r="A944" s="1117"/>
      <c r="B944" s="1130" t="s">
        <v>3961</v>
      </c>
      <c r="C944" s="1137" t="s">
        <v>4</v>
      </c>
      <c r="D944" s="2721">
        <v>3</v>
      </c>
      <c r="E944" s="3105">
        <v>0</v>
      </c>
      <c r="F944" s="1123">
        <f t="shared" si="132"/>
        <v>0</v>
      </c>
    </row>
    <row r="945" spans="1:6" ht="12.5">
      <c r="A945" s="1117"/>
      <c r="B945" s="1130" t="s">
        <v>3962</v>
      </c>
      <c r="C945" s="1137" t="s">
        <v>4</v>
      </c>
      <c r="D945" s="2721">
        <v>1</v>
      </c>
      <c r="E945" s="3105">
        <v>0</v>
      </c>
      <c r="F945" s="1123">
        <f t="shared" si="132"/>
        <v>0</v>
      </c>
    </row>
    <row r="946" spans="1:6" ht="12.5">
      <c r="A946" s="1117"/>
      <c r="B946" s="1130" t="s">
        <v>3963</v>
      </c>
      <c r="C946" s="1137" t="s">
        <v>31</v>
      </c>
      <c r="D946" s="2721">
        <v>1</v>
      </c>
      <c r="E946" s="3105">
        <v>0</v>
      </c>
      <c r="F946" s="1123">
        <f t="shared" si="132"/>
        <v>0</v>
      </c>
    </row>
    <row r="947" spans="1:6" ht="12.5">
      <c r="A947" s="1117"/>
      <c r="B947" s="1130" t="s">
        <v>3964</v>
      </c>
      <c r="C947" s="1137" t="s">
        <v>31</v>
      </c>
      <c r="D947" s="2721">
        <v>1</v>
      </c>
      <c r="E947" s="3105">
        <v>0</v>
      </c>
      <c r="F947" s="1123">
        <f t="shared" si="132"/>
        <v>0</v>
      </c>
    </row>
    <row r="948" spans="1:6" ht="12.5">
      <c r="A948" s="1117"/>
      <c r="B948" s="2722" t="s">
        <v>3965</v>
      </c>
      <c r="C948" s="2723" t="s">
        <v>31</v>
      </c>
      <c r="D948" s="2936">
        <v>1</v>
      </c>
      <c r="E948" s="3135">
        <v>0</v>
      </c>
      <c r="F948" s="1195">
        <f t="shared" si="132"/>
        <v>0</v>
      </c>
    </row>
    <row r="949" spans="1:6" ht="12.5">
      <c r="A949" s="1117"/>
      <c r="B949" s="1187" t="s">
        <v>8164</v>
      </c>
      <c r="C949" s="1137" t="s">
        <v>31</v>
      </c>
      <c r="D949" s="2721">
        <v>1</v>
      </c>
      <c r="E949" s="3105">
        <f>SUM(F925:F948)</f>
        <v>0</v>
      </c>
      <c r="F949" s="1123">
        <f t="shared" si="132"/>
        <v>0</v>
      </c>
    </row>
    <row r="950" spans="1:6" ht="12.5">
      <c r="A950" s="1117"/>
      <c r="B950" s="1187"/>
      <c r="C950" s="1137"/>
      <c r="D950" s="2721"/>
      <c r="E950" s="3105"/>
      <c r="F950" s="1123"/>
    </row>
    <row r="951" spans="1:6" ht="60">
      <c r="A951" s="1117" t="s">
        <v>91</v>
      </c>
      <c r="B951" s="1169" t="s">
        <v>8165</v>
      </c>
      <c r="C951" s="2717"/>
      <c r="D951" s="2702"/>
      <c r="E951" s="3105"/>
      <c r="F951" s="1123" t="s">
        <v>3943</v>
      </c>
    </row>
    <row r="952" spans="1:6" ht="12.5">
      <c r="A952" s="1117"/>
      <c r="B952" s="1169" t="s">
        <v>3944</v>
      </c>
      <c r="C952" s="2717" t="s">
        <v>31</v>
      </c>
      <c r="D952" s="2702">
        <v>1</v>
      </c>
      <c r="E952" s="3105">
        <v>0</v>
      </c>
      <c r="F952" s="1123">
        <f>PRODUCT(D952,E952)</f>
        <v>0</v>
      </c>
    </row>
    <row r="953" spans="1:6" ht="12.5">
      <c r="A953" s="1117"/>
      <c r="B953" s="2725" t="s">
        <v>7358</v>
      </c>
      <c r="C953" s="2717"/>
      <c r="D953" s="2702"/>
      <c r="E953" s="3105"/>
      <c r="F953" s="1123"/>
    </row>
    <row r="954" spans="1:6" ht="20">
      <c r="A954" s="1107"/>
      <c r="B954" s="1182" t="s">
        <v>8166</v>
      </c>
      <c r="C954" s="2662" t="s">
        <v>4</v>
      </c>
      <c r="D954" s="2937">
        <v>1</v>
      </c>
      <c r="E954" s="3120">
        <v>0</v>
      </c>
      <c r="F954" s="1174">
        <f>PRODUCT(D954,E954)</f>
        <v>0</v>
      </c>
    </row>
    <row r="955" spans="1:6" ht="20">
      <c r="A955" s="1117"/>
      <c r="B955" s="1169" t="s">
        <v>7406</v>
      </c>
      <c r="C955" s="2717" t="s">
        <v>4</v>
      </c>
      <c r="D955" s="2702">
        <v>1</v>
      </c>
      <c r="E955" s="3105">
        <v>0</v>
      </c>
      <c r="F955" s="1123">
        <f>PRODUCT(D955,E955)</f>
        <v>0</v>
      </c>
    </row>
    <row r="956" spans="1:6" ht="20">
      <c r="A956" s="1107"/>
      <c r="B956" s="1175" t="s">
        <v>7362</v>
      </c>
      <c r="C956" s="2710" t="s">
        <v>4</v>
      </c>
      <c r="D956" s="1171">
        <v>1</v>
      </c>
      <c r="E956" s="3120">
        <v>0</v>
      </c>
      <c r="F956" s="1174">
        <f>PRODUCT(D956,E956)</f>
        <v>0</v>
      </c>
    </row>
    <row r="957" spans="1:6" ht="20">
      <c r="A957" s="1117"/>
      <c r="B957" s="1169" t="s">
        <v>8167</v>
      </c>
      <c r="C957" s="2710" t="s">
        <v>4</v>
      </c>
      <c r="D957" s="2702">
        <v>1</v>
      </c>
      <c r="E957" s="3105">
        <v>0</v>
      </c>
      <c r="F957" s="1123">
        <f>PRODUCT(D957,E957)</f>
        <v>0</v>
      </c>
    </row>
    <row r="958" spans="1:6" ht="20">
      <c r="A958" s="1117"/>
      <c r="B958" s="1169" t="s">
        <v>8168</v>
      </c>
      <c r="C958" s="2710" t="s">
        <v>4</v>
      </c>
      <c r="D958" s="2702">
        <v>1</v>
      </c>
      <c r="E958" s="3105">
        <v>0</v>
      </c>
      <c r="F958" s="1123">
        <f>PRODUCT(D958,E958)</f>
        <v>0</v>
      </c>
    </row>
    <row r="959" spans="1:6" ht="20">
      <c r="A959" s="1117"/>
      <c r="B959" s="1130" t="s">
        <v>7372</v>
      </c>
      <c r="C959" s="1137" t="s">
        <v>4</v>
      </c>
      <c r="D959" s="2702">
        <v>1</v>
      </c>
      <c r="E959" s="3105">
        <v>0</v>
      </c>
      <c r="F959" s="1123">
        <f>E959*D959</f>
        <v>0</v>
      </c>
    </row>
    <row r="960" spans="1:6" ht="20">
      <c r="A960" s="1117"/>
      <c r="B960" s="1169" t="s">
        <v>8169</v>
      </c>
      <c r="C960" s="2717" t="s">
        <v>4</v>
      </c>
      <c r="D960" s="2702">
        <v>1</v>
      </c>
      <c r="E960" s="3105">
        <v>0</v>
      </c>
      <c r="F960" s="1123">
        <f t="shared" ref="F960:F977" si="133">PRODUCT(D960,E960)</f>
        <v>0</v>
      </c>
    </row>
    <row r="961" spans="1:6" ht="20">
      <c r="A961" s="1117"/>
      <c r="B961" s="1169" t="s">
        <v>7407</v>
      </c>
      <c r="C961" s="2717" t="s">
        <v>4</v>
      </c>
      <c r="D961" s="2702">
        <v>3</v>
      </c>
      <c r="E961" s="3105">
        <v>0</v>
      </c>
      <c r="F961" s="1123">
        <f t="shared" si="133"/>
        <v>0</v>
      </c>
    </row>
    <row r="962" spans="1:6" ht="20">
      <c r="A962" s="1117"/>
      <c r="B962" s="1169" t="s">
        <v>7415</v>
      </c>
      <c r="C962" s="2717" t="s">
        <v>4</v>
      </c>
      <c r="D962" s="2702">
        <v>1</v>
      </c>
      <c r="E962" s="3105">
        <v>0</v>
      </c>
      <c r="F962" s="1123">
        <f t="shared" si="133"/>
        <v>0</v>
      </c>
    </row>
    <row r="963" spans="1:6" ht="20">
      <c r="A963" s="1117"/>
      <c r="B963" s="1169" t="s">
        <v>7408</v>
      </c>
      <c r="C963" s="2717" t="s">
        <v>4</v>
      </c>
      <c r="D963" s="2702">
        <f>9+7</f>
        <v>16</v>
      </c>
      <c r="E963" s="3105">
        <v>0</v>
      </c>
      <c r="F963" s="1123">
        <f t="shared" si="133"/>
        <v>0</v>
      </c>
    </row>
    <row r="964" spans="1:6" ht="20">
      <c r="A964" s="1117"/>
      <c r="B964" s="1169" t="s">
        <v>7409</v>
      </c>
      <c r="C964" s="2717" t="s">
        <v>4</v>
      </c>
      <c r="D964" s="2702">
        <f>6+8</f>
        <v>14</v>
      </c>
      <c r="E964" s="3105">
        <v>0</v>
      </c>
      <c r="F964" s="1123">
        <f t="shared" si="133"/>
        <v>0</v>
      </c>
    </row>
    <row r="965" spans="1:6" ht="20">
      <c r="A965" s="1117"/>
      <c r="B965" s="1169" t="s">
        <v>7430</v>
      </c>
      <c r="C965" s="2717" t="s">
        <v>4</v>
      </c>
      <c r="D965" s="2702">
        <v>2</v>
      </c>
      <c r="E965" s="3105">
        <v>0</v>
      </c>
      <c r="F965" s="1123">
        <f t="shared" si="133"/>
        <v>0</v>
      </c>
    </row>
    <row r="966" spans="1:6" ht="20">
      <c r="A966" s="1117"/>
      <c r="B966" s="1169" t="s">
        <v>8170</v>
      </c>
      <c r="C966" s="2717" t="s">
        <v>4</v>
      </c>
      <c r="D966" s="2702">
        <v>1</v>
      </c>
      <c r="E966" s="3105">
        <v>0</v>
      </c>
      <c r="F966" s="1123">
        <f t="shared" si="133"/>
        <v>0</v>
      </c>
    </row>
    <row r="967" spans="1:6" ht="20">
      <c r="A967" s="1117"/>
      <c r="B967" s="1169" t="s">
        <v>8171</v>
      </c>
      <c r="C967" s="2717" t="s">
        <v>4</v>
      </c>
      <c r="D967" s="2702">
        <v>2</v>
      </c>
      <c r="E967" s="3105">
        <v>0</v>
      </c>
      <c r="F967" s="1123">
        <f t="shared" si="133"/>
        <v>0</v>
      </c>
    </row>
    <row r="968" spans="1:6" ht="20">
      <c r="A968" s="1117"/>
      <c r="B968" s="1169" t="s">
        <v>8172</v>
      </c>
      <c r="C968" s="2717" t="s">
        <v>4</v>
      </c>
      <c r="D968" s="2702">
        <v>1</v>
      </c>
      <c r="E968" s="3105">
        <v>0</v>
      </c>
      <c r="F968" s="1123">
        <f t="shared" si="133"/>
        <v>0</v>
      </c>
    </row>
    <row r="969" spans="1:6" ht="12.5">
      <c r="A969" s="1117"/>
      <c r="B969" s="1130" t="s">
        <v>8173</v>
      </c>
      <c r="C969" s="1137" t="s">
        <v>4</v>
      </c>
      <c r="D969" s="2703">
        <v>1</v>
      </c>
      <c r="E969" s="3105">
        <v>0</v>
      </c>
      <c r="F969" s="1123">
        <f t="shared" si="133"/>
        <v>0</v>
      </c>
    </row>
    <row r="970" spans="1:6" ht="12.5">
      <c r="A970" s="1117"/>
      <c r="B970" s="1130" t="s">
        <v>7381</v>
      </c>
      <c r="C970" s="1137" t="s">
        <v>4</v>
      </c>
      <c r="D970" s="2703">
        <v>1</v>
      </c>
      <c r="E970" s="3105">
        <v>0</v>
      </c>
      <c r="F970" s="1123">
        <f t="shared" si="133"/>
        <v>0</v>
      </c>
    </row>
    <row r="971" spans="1:6" ht="12.5">
      <c r="A971" s="1117"/>
      <c r="B971" s="1130" t="s">
        <v>8174</v>
      </c>
      <c r="C971" s="1137" t="s">
        <v>4</v>
      </c>
      <c r="D971" s="2703">
        <v>1</v>
      </c>
      <c r="E971" s="3105">
        <v>0</v>
      </c>
      <c r="F971" s="1123">
        <f t="shared" si="133"/>
        <v>0</v>
      </c>
    </row>
    <row r="972" spans="1:6" ht="12.5">
      <c r="A972" s="1117"/>
      <c r="B972" s="1130" t="s">
        <v>8175</v>
      </c>
      <c r="C972" s="1137" t="s">
        <v>4</v>
      </c>
      <c r="D972" s="2703">
        <v>1</v>
      </c>
      <c r="E972" s="3105">
        <v>0</v>
      </c>
      <c r="F972" s="1123">
        <f t="shared" si="133"/>
        <v>0</v>
      </c>
    </row>
    <row r="973" spans="1:6" ht="12.5">
      <c r="A973" s="1117"/>
      <c r="B973" s="1130" t="s">
        <v>8176</v>
      </c>
      <c r="C973" s="1137" t="s">
        <v>4</v>
      </c>
      <c r="D973" s="2703">
        <v>1</v>
      </c>
      <c r="E973" s="3105">
        <v>0</v>
      </c>
      <c r="F973" s="1123">
        <f t="shared" si="133"/>
        <v>0</v>
      </c>
    </row>
    <row r="974" spans="1:6" ht="12.5">
      <c r="A974" s="1117"/>
      <c r="B974" s="1130" t="s">
        <v>8177</v>
      </c>
      <c r="C974" s="1137" t="s">
        <v>4</v>
      </c>
      <c r="D974" s="2703">
        <v>1</v>
      </c>
      <c r="E974" s="3105">
        <v>0</v>
      </c>
      <c r="F974" s="1123">
        <f t="shared" si="133"/>
        <v>0</v>
      </c>
    </row>
    <row r="975" spans="1:6" ht="12.5">
      <c r="A975" s="1117"/>
      <c r="B975" s="1130" t="s">
        <v>8178</v>
      </c>
      <c r="C975" s="1137" t="s">
        <v>4</v>
      </c>
      <c r="D975" s="2703">
        <v>1</v>
      </c>
      <c r="E975" s="3105">
        <v>0</v>
      </c>
      <c r="F975" s="1123">
        <f t="shared" si="133"/>
        <v>0</v>
      </c>
    </row>
    <row r="976" spans="1:6" ht="12.5">
      <c r="A976" s="1117"/>
      <c r="B976" s="1169" t="s">
        <v>8163</v>
      </c>
      <c r="C976" s="1137" t="s">
        <v>4</v>
      </c>
      <c r="D976" s="2703">
        <v>5</v>
      </c>
      <c r="E976" s="3105">
        <v>0</v>
      </c>
      <c r="F976" s="1123">
        <f t="shared" si="133"/>
        <v>0</v>
      </c>
    </row>
    <row r="977" spans="1:6" ht="30">
      <c r="A977" s="1117"/>
      <c r="B977" s="1110" t="s">
        <v>7384</v>
      </c>
      <c r="C977" s="1137" t="s">
        <v>4</v>
      </c>
      <c r="D977" s="1181">
        <v>1</v>
      </c>
      <c r="E977" s="3120">
        <v>0</v>
      </c>
      <c r="F977" s="1174">
        <f t="shared" si="133"/>
        <v>0</v>
      </c>
    </row>
    <row r="978" spans="1:6" ht="12.5">
      <c r="A978" s="1117"/>
      <c r="B978" s="1126" t="s">
        <v>7389</v>
      </c>
      <c r="C978" s="1137"/>
      <c r="D978" s="2703"/>
      <c r="E978" s="3105"/>
      <c r="F978" s="1123"/>
    </row>
    <row r="979" spans="1:6" ht="12.5">
      <c r="A979" s="1117"/>
      <c r="B979" s="2712" t="s">
        <v>7417</v>
      </c>
      <c r="C979" s="2717" t="s">
        <v>4</v>
      </c>
      <c r="D979" s="2718">
        <v>1</v>
      </c>
      <c r="E979" s="3113">
        <v>0</v>
      </c>
      <c r="F979" s="1220">
        <f>PRODUCT(D979,E979)</f>
        <v>0</v>
      </c>
    </row>
    <row r="980" spans="1:6" ht="12.5">
      <c r="A980" s="1117"/>
      <c r="B980" s="1182" t="s">
        <v>8124</v>
      </c>
      <c r="C980" s="1137" t="s">
        <v>4</v>
      </c>
      <c r="D980" s="2703">
        <v>1</v>
      </c>
      <c r="E980" s="3105">
        <v>0</v>
      </c>
      <c r="F980" s="1123">
        <f>PRODUCT(D980,E980)</f>
        <v>0</v>
      </c>
    </row>
    <row r="981" spans="1:6" ht="20">
      <c r="A981" s="1117"/>
      <c r="B981" s="1169" t="s">
        <v>7406</v>
      </c>
      <c r="C981" s="2717" t="s">
        <v>4</v>
      </c>
      <c r="D981" s="2702">
        <v>1</v>
      </c>
      <c r="E981" s="3105">
        <v>0</v>
      </c>
      <c r="F981" s="1123">
        <f>PRODUCT(D981,E981)</f>
        <v>0</v>
      </c>
    </row>
    <row r="982" spans="1:6" ht="20">
      <c r="A982" s="1107"/>
      <c r="B982" s="1175" t="s">
        <v>7362</v>
      </c>
      <c r="C982" s="2710" t="s">
        <v>4</v>
      </c>
      <c r="D982" s="1171">
        <v>1</v>
      </c>
      <c r="E982" s="3120">
        <v>0</v>
      </c>
      <c r="F982" s="1174">
        <f>PRODUCT(D982,E982)</f>
        <v>0</v>
      </c>
    </row>
    <row r="983" spans="1:6" ht="20">
      <c r="A983" s="1117"/>
      <c r="B983" s="1130" t="s">
        <v>7372</v>
      </c>
      <c r="C983" s="1137" t="s">
        <v>4</v>
      </c>
      <c r="D983" s="2702">
        <v>1</v>
      </c>
      <c r="E983" s="3105">
        <v>0</v>
      </c>
      <c r="F983" s="1123">
        <f>E983*D983</f>
        <v>0</v>
      </c>
    </row>
    <row r="984" spans="1:6" ht="20">
      <c r="A984" s="1117"/>
      <c r="B984" s="1169" t="s">
        <v>7407</v>
      </c>
      <c r="C984" s="2717" t="s">
        <v>4</v>
      </c>
      <c r="D984" s="2702">
        <v>1</v>
      </c>
      <c r="E984" s="3105">
        <v>0</v>
      </c>
      <c r="F984" s="1123">
        <f t="shared" ref="F984:F991" si="134">PRODUCT(D984,E984)</f>
        <v>0</v>
      </c>
    </row>
    <row r="985" spans="1:6" ht="20">
      <c r="A985" s="1117"/>
      <c r="B985" s="1169" t="s">
        <v>7408</v>
      </c>
      <c r="C985" s="2717" t="s">
        <v>4</v>
      </c>
      <c r="D985" s="2702">
        <f>8+6</f>
        <v>14</v>
      </c>
      <c r="E985" s="3105">
        <v>0</v>
      </c>
      <c r="F985" s="1123">
        <f t="shared" si="134"/>
        <v>0</v>
      </c>
    </row>
    <row r="986" spans="1:6" ht="20">
      <c r="A986" s="1117"/>
      <c r="B986" s="1169" t="s">
        <v>8126</v>
      </c>
      <c r="C986" s="2717" t="s">
        <v>4</v>
      </c>
      <c r="D986" s="2702">
        <v>1</v>
      </c>
      <c r="E986" s="3105">
        <v>0</v>
      </c>
      <c r="F986" s="1123">
        <f t="shared" si="134"/>
        <v>0</v>
      </c>
    </row>
    <row r="987" spans="1:6" ht="20">
      <c r="A987" s="1117"/>
      <c r="B987" s="1169" t="s">
        <v>7409</v>
      </c>
      <c r="C987" s="2717" t="s">
        <v>4</v>
      </c>
      <c r="D987" s="2702">
        <v>6</v>
      </c>
      <c r="E987" s="3105">
        <v>0</v>
      </c>
      <c r="F987" s="1123">
        <f t="shared" si="134"/>
        <v>0</v>
      </c>
    </row>
    <row r="988" spans="1:6" ht="20">
      <c r="A988" s="1117"/>
      <c r="B988" s="1169" t="s">
        <v>7422</v>
      </c>
      <c r="C988" s="2717" t="s">
        <v>4</v>
      </c>
      <c r="D988" s="2702">
        <v>2</v>
      </c>
      <c r="E988" s="3105">
        <v>0</v>
      </c>
      <c r="F988" s="1123">
        <f t="shared" si="134"/>
        <v>0</v>
      </c>
    </row>
    <row r="989" spans="1:6" ht="12.5">
      <c r="A989" s="1117"/>
      <c r="B989" s="1130" t="s">
        <v>7381</v>
      </c>
      <c r="C989" s="1137" t="s">
        <v>4</v>
      </c>
      <c r="D989" s="2703">
        <v>1</v>
      </c>
      <c r="E989" s="3105">
        <v>0</v>
      </c>
      <c r="F989" s="1123">
        <f t="shared" si="134"/>
        <v>0</v>
      </c>
    </row>
    <row r="990" spans="1:6" ht="12.5">
      <c r="A990" s="1117"/>
      <c r="B990" s="1130" t="s">
        <v>8176</v>
      </c>
      <c r="C990" s="1137" t="s">
        <v>4</v>
      </c>
      <c r="D990" s="2703">
        <v>1</v>
      </c>
      <c r="E990" s="3105">
        <v>0</v>
      </c>
      <c r="F990" s="1123">
        <f t="shared" si="134"/>
        <v>0</v>
      </c>
    </row>
    <row r="991" spans="1:6" ht="12.5">
      <c r="A991" s="1117"/>
      <c r="B991" s="1130" t="s">
        <v>8179</v>
      </c>
      <c r="C991" s="1137" t="s">
        <v>4</v>
      </c>
      <c r="D991" s="2703">
        <v>1</v>
      </c>
      <c r="E991" s="3105">
        <v>0</v>
      </c>
      <c r="F991" s="1123">
        <f t="shared" si="134"/>
        <v>0</v>
      </c>
    </row>
    <row r="992" spans="1:6" ht="12.5">
      <c r="A992" s="1117"/>
      <c r="B992" s="1130" t="s">
        <v>3959</v>
      </c>
      <c r="C992" s="1137"/>
      <c r="D992" s="2703"/>
      <c r="E992" s="3105"/>
      <c r="F992" s="1123"/>
    </row>
    <row r="993" spans="1:6" ht="12.5">
      <c r="A993" s="1117"/>
      <c r="B993" s="1130" t="s">
        <v>3960</v>
      </c>
      <c r="C993" s="1137" t="s">
        <v>31</v>
      </c>
      <c r="D993" s="2703">
        <v>1</v>
      </c>
      <c r="E993" s="3105">
        <v>0</v>
      </c>
      <c r="F993" s="1123">
        <f t="shared" ref="F993:F999" si="135">PRODUCT(D993,E993)</f>
        <v>0</v>
      </c>
    </row>
    <row r="994" spans="1:6" ht="12.5">
      <c r="A994" s="1117"/>
      <c r="B994" s="1130" t="s">
        <v>3961</v>
      </c>
      <c r="C994" s="1137" t="s">
        <v>4</v>
      </c>
      <c r="D994" s="2703">
        <v>4</v>
      </c>
      <c r="E994" s="3105">
        <v>0</v>
      </c>
      <c r="F994" s="1123">
        <f t="shared" si="135"/>
        <v>0</v>
      </c>
    </row>
    <row r="995" spans="1:6" ht="12.5">
      <c r="A995" s="1117"/>
      <c r="B995" s="1130" t="s">
        <v>3962</v>
      </c>
      <c r="C995" s="1137" t="s">
        <v>4</v>
      </c>
      <c r="D995" s="2703">
        <v>1</v>
      </c>
      <c r="E995" s="3105">
        <v>0</v>
      </c>
      <c r="F995" s="1123">
        <f t="shared" si="135"/>
        <v>0</v>
      </c>
    </row>
    <row r="996" spans="1:6" ht="12.5">
      <c r="A996" s="1117"/>
      <c r="B996" s="1130" t="s">
        <v>3963</v>
      </c>
      <c r="C996" s="1137" t="s">
        <v>31</v>
      </c>
      <c r="D996" s="2703">
        <v>1</v>
      </c>
      <c r="E996" s="3105">
        <v>0</v>
      </c>
      <c r="F996" s="1123">
        <f t="shared" si="135"/>
        <v>0</v>
      </c>
    </row>
    <row r="997" spans="1:6" ht="12.5">
      <c r="A997" s="1117"/>
      <c r="B997" s="1130" t="s">
        <v>3964</v>
      </c>
      <c r="C997" s="1137" t="s">
        <v>31</v>
      </c>
      <c r="D997" s="2703">
        <v>1</v>
      </c>
      <c r="E997" s="3105">
        <v>0</v>
      </c>
      <c r="F997" s="1123">
        <f t="shared" si="135"/>
        <v>0</v>
      </c>
    </row>
    <row r="998" spans="1:6" ht="12.5">
      <c r="A998" s="1117"/>
      <c r="B998" s="2722" t="s">
        <v>3965</v>
      </c>
      <c r="C998" s="2723" t="s">
        <v>31</v>
      </c>
      <c r="D998" s="2724">
        <v>1</v>
      </c>
      <c r="E998" s="3164">
        <v>0</v>
      </c>
      <c r="F998" s="1192">
        <f t="shared" si="135"/>
        <v>0</v>
      </c>
    </row>
    <row r="999" spans="1:6" ht="12.5">
      <c r="A999" s="1117"/>
      <c r="B999" s="1187" t="s">
        <v>8180</v>
      </c>
      <c r="C999" s="1137" t="s">
        <v>31</v>
      </c>
      <c r="D999" s="2703">
        <v>1</v>
      </c>
      <c r="E999" s="3105">
        <f>SUM(F952:F998)</f>
        <v>0</v>
      </c>
      <c r="F999" s="1123">
        <f t="shared" si="135"/>
        <v>0</v>
      </c>
    </row>
    <row r="1000" spans="1:6" ht="12.5">
      <c r="A1000" s="1117"/>
      <c r="B1000" s="1187"/>
      <c r="C1000" s="1137"/>
      <c r="D1000" s="2703"/>
      <c r="E1000" s="3105"/>
      <c r="F1000" s="1123"/>
    </row>
    <row r="1001" spans="1:6" ht="40.5">
      <c r="A1001" s="1107" t="s">
        <v>378</v>
      </c>
      <c r="B1001" s="1169" t="s">
        <v>8418</v>
      </c>
      <c r="C1001" s="2710"/>
      <c r="D1001" s="1171"/>
      <c r="E1001" s="3506"/>
      <c r="F1001" s="3506" t="s">
        <v>3943</v>
      </c>
    </row>
    <row r="1002" spans="1:6" ht="12.5">
      <c r="A1002" s="1107"/>
      <c r="B1002" s="1173" t="s">
        <v>3944</v>
      </c>
      <c r="C1002" s="2710" t="s">
        <v>31</v>
      </c>
      <c r="D1002" s="1171">
        <v>1</v>
      </c>
      <c r="E1002" s="3506">
        <v>0</v>
      </c>
      <c r="F1002" s="3506">
        <v>0</v>
      </c>
    </row>
    <row r="1003" spans="1:6" ht="12.5">
      <c r="A1003" s="1107"/>
      <c r="B1003" s="1173" t="s">
        <v>8181</v>
      </c>
      <c r="C1003" s="2710" t="s">
        <v>4</v>
      </c>
      <c r="D1003" s="1171">
        <v>1</v>
      </c>
      <c r="E1003" s="3506">
        <v>0</v>
      </c>
      <c r="F1003" s="3506">
        <v>0</v>
      </c>
    </row>
    <row r="1004" spans="1:6" ht="12.5">
      <c r="A1004" s="1107"/>
      <c r="B1004" s="1173" t="s">
        <v>8419</v>
      </c>
      <c r="C1004" s="2710" t="s">
        <v>4</v>
      </c>
      <c r="D1004" s="1171">
        <v>1</v>
      </c>
      <c r="E1004" s="3506">
        <v>0</v>
      </c>
      <c r="F1004" s="3506">
        <v>0</v>
      </c>
    </row>
    <row r="1005" spans="1:6" ht="12.5">
      <c r="A1005" s="1107"/>
      <c r="B1005" s="3507" t="s">
        <v>8182</v>
      </c>
      <c r="C1005" s="3508" t="s">
        <v>4</v>
      </c>
      <c r="D1005" s="3509">
        <v>1</v>
      </c>
      <c r="E1005" s="3506">
        <v>0</v>
      </c>
      <c r="F1005" s="3506">
        <v>0</v>
      </c>
    </row>
    <row r="1006" spans="1:6" ht="20">
      <c r="A1006" s="2938"/>
      <c r="B1006" s="1173" t="s">
        <v>8183</v>
      </c>
      <c r="C1006" s="2710" t="s">
        <v>4</v>
      </c>
      <c r="D1006" s="1171">
        <v>4</v>
      </c>
      <c r="E1006" s="3506">
        <v>0</v>
      </c>
      <c r="F1006" s="3506">
        <v>0</v>
      </c>
    </row>
    <row r="1007" spans="1:6" ht="12.5">
      <c r="A1007" s="2938"/>
      <c r="B1007" s="3510" t="s">
        <v>8184</v>
      </c>
      <c r="C1007" s="3511" t="s">
        <v>4</v>
      </c>
      <c r="D1007" s="3512">
        <v>1</v>
      </c>
      <c r="E1007" s="3506">
        <v>0</v>
      </c>
      <c r="F1007" s="3513">
        <v>0</v>
      </c>
    </row>
    <row r="1008" spans="1:6" ht="12.5">
      <c r="A1008" s="2938"/>
      <c r="B1008" s="3510" t="s">
        <v>8185</v>
      </c>
      <c r="C1008" s="3511" t="s">
        <v>4</v>
      </c>
      <c r="D1008" s="3512">
        <v>1</v>
      </c>
      <c r="E1008" s="3506">
        <v>0</v>
      </c>
      <c r="F1008" s="3513">
        <v>0</v>
      </c>
    </row>
    <row r="1009" spans="1:6" ht="12.5">
      <c r="A1009" s="2938"/>
      <c r="B1009" s="3510" t="s">
        <v>8186</v>
      </c>
      <c r="C1009" s="3511" t="s">
        <v>4</v>
      </c>
      <c r="D1009" s="3512">
        <v>1</v>
      </c>
      <c r="E1009" s="3506">
        <v>0</v>
      </c>
      <c r="F1009" s="3513">
        <v>0</v>
      </c>
    </row>
    <row r="1010" spans="1:6" ht="12.5">
      <c r="A1010" s="1107"/>
      <c r="B1010" s="3510" t="s">
        <v>8187</v>
      </c>
      <c r="C1010" s="3511" t="s">
        <v>4</v>
      </c>
      <c r="D1010" s="3512">
        <v>1</v>
      </c>
      <c r="E1010" s="3506">
        <v>0</v>
      </c>
      <c r="F1010" s="3513">
        <v>0</v>
      </c>
    </row>
    <row r="1011" spans="1:6" ht="12.5">
      <c r="A1011" s="1107"/>
      <c r="B1011" s="1173" t="s">
        <v>8420</v>
      </c>
      <c r="C1011" s="2710" t="s">
        <v>4</v>
      </c>
      <c r="D1011" s="1171">
        <v>1</v>
      </c>
      <c r="E1011" s="3506">
        <v>0</v>
      </c>
      <c r="F1011" s="3506">
        <v>0</v>
      </c>
    </row>
    <row r="1012" spans="1:6" ht="12.5">
      <c r="A1012" s="1107"/>
      <c r="B1012" s="1173" t="s">
        <v>8421</v>
      </c>
      <c r="C1012" s="2710" t="s">
        <v>4</v>
      </c>
      <c r="D1012" s="1171">
        <v>1</v>
      </c>
      <c r="E1012" s="3506">
        <v>0</v>
      </c>
      <c r="F1012" s="3506">
        <v>0</v>
      </c>
    </row>
    <row r="1013" spans="1:6" ht="12.5">
      <c r="A1013" s="1107"/>
      <c r="B1013" s="1173" t="s">
        <v>8422</v>
      </c>
      <c r="C1013" s="2710" t="s">
        <v>4</v>
      </c>
      <c r="D1013" s="1171">
        <v>1</v>
      </c>
      <c r="E1013" s="3506">
        <v>0</v>
      </c>
      <c r="F1013" s="3506">
        <v>0</v>
      </c>
    </row>
    <row r="1014" spans="1:6" ht="12.5">
      <c r="A1014" s="1107"/>
      <c r="B1014" s="1173" t="s">
        <v>3959</v>
      </c>
      <c r="C1014" s="2710"/>
      <c r="D1014" s="1171"/>
      <c r="E1014" s="3506"/>
      <c r="F1014" s="3506"/>
    </row>
    <row r="1015" spans="1:6" ht="12.5">
      <c r="A1015" s="1107"/>
      <c r="B1015" s="1173" t="s">
        <v>3960</v>
      </c>
      <c r="C1015" s="2710" t="s">
        <v>31</v>
      </c>
      <c r="D1015" s="1171">
        <v>1</v>
      </c>
      <c r="E1015" s="3506">
        <v>0</v>
      </c>
      <c r="F1015" s="3506">
        <v>0</v>
      </c>
    </row>
    <row r="1016" spans="1:6" ht="12.5">
      <c r="A1016" s="1107"/>
      <c r="B1016" s="1173" t="s">
        <v>3961</v>
      </c>
      <c r="C1016" s="2710" t="s">
        <v>4</v>
      </c>
      <c r="D1016" s="1171">
        <v>1</v>
      </c>
      <c r="E1016" s="3506">
        <v>0</v>
      </c>
      <c r="F1016" s="3506">
        <v>0</v>
      </c>
    </row>
    <row r="1017" spans="1:6" ht="12.5">
      <c r="A1017" s="1107"/>
      <c r="B1017" s="1173" t="s">
        <v>3962</v>
      </c>
      <c r="C1017" s="2710" t="s">
        <v>4</v>
      </c>
      <c r="D1017" s="1171">
        <v>1</v>
      </c>
      <c r="E1017" s="3506">
        <v>0</v>
      </c>
      <c r="F1017" s="3506">
        <v>0</v>
      </c>
    </row>
    <row r="1018" spans="1:6" ht="12.5">
      <c r="A1018" s="1107"/>
      <c r="B1018" s="1173" t="s">
        <v>3963</v>
      </c>
      <c r="C1018" s="2710" t="s">
        <v>31</v>
      </c>
      <c r="D1018" s="1171">
        <v>1</v>
      </c>
      <c r="E1018" s="3506">
        <v>0</v>
      </c>
      <c r="F1018" s="3506">
        <v>0</v>
      </c>
    </row>
    <row r="1019" spans="1:6" ht="12.5">
      <c r="A1019" s="1107"/>
      <c r="B1019" s="1173" t="s">
        <v>3964</v>
      </c>
      <c r="C1019" s="2710" t="s">
        <v>31</v>
      </c>
      <c r="D1019" s="1171">
        <v>1</v>
      </c>
      <c r="E1019" s="3506">
        <v>0</v>
      </c>
      <c r="F1019" s="3506">
        <v>0</v>
      </c>
    </row>
    <row r="1020" spans="1:6" ht="12.5">
      <c r="A1020" s="1107"/>
      <c r="B1020" s="1183" t="s">
        <v>3965</v>
      </c>
      <c r="C1020" s="2939" t="s">
        <v>31</v>
      </c>
      <c r="D1020" s="1185">
        <v>1</v>
      </c>
      <c r="E1020" s="3514">
        <v>0</v>
      </c>
      <c r="F1020" s="3514">
        <v>0</v>
      </c>
    </row>
    <row r="1021" spans="1:6" ht="12.5">
      <c r="A1021" s="1107"/>
      <c r="B1021" s="1187" t="s">
        <v>8188</v>
      </c>
      <c r="C1021" s="2710" t="s">
        <v>31</v>
      </c>
      <c r="D1021" s="1171">
        <v>1</v>
      </c>
      <c r="E1021" s="3120">
        <f>SUM(F1002:F1018)</f>
        <v>0</v>
      </c>
      <c r="F1021" s="1174">
        <f>PRODUCT(D1021,E1021)</f>
        <v>0</v>
      </c>
    </row>
    <row r="1022" spans="1:6" ht="12.5">
      <c r="A1022" s="1117"/>
      <c r="B1022" s="1189"/>
      <c r="C1022" s="1190"/>
      <c r="D1022" s="2940"/>
      <c r="E1022" s="3164"/>
      <c r="F1022" s="1192"/>
    </row>
    <row r="1023" spans="1:6" ht="14">
      <c r="A1023" s="2729"/>
      <c r="B1023" s="1121" t="s">
        <v>3971</v>
      </c>
      <c r="C1023" s="1118"/>
      <c r="D1023" s="2702"/>
      <c r="E1023" s="3105"/>
      <c r="F1023" s="1728">
        <f>+F597+F626+F673+F718+F763+F781+F799+F818+F857+F875+F922+F949+F999+F1021</f>
        <v>0</v>
      </c>
    </row>
    <row r="1024" spans="1:6">
      <c r="E1024" s="3115"/>
    </row>
    <row r="1025" spans="1:6">
      <c r="E1025" s="3115"/>
    </row>
    <row r="1026" spans="1:6" ht="12.5">
      <c r="A1026" s="2941" t="s">
        <v>3860</v>
      </c>
      <c r="B1026" s="2740" t="s">
        <v>7473</v>
      </c>
      <c r="C1026" s="415"/>
      <c r="D1026" s="2741"/>
      <c r="E1026" s="3120"/>
      <c r="F1026" s="1174"/>
    </row>
    <row r="1027" spans="1:6" ht="12.5">
      <c r="A1027" s="2941"/>
      <c r="B1027" s="2740"/>
      <c r="C1027" s="415"/>
      <c r="D1027" s="2741"/>
      <c r="E1027" s="3120"/>
      <c r="F1027" s="1174"/>
    </row>
    <row r="1028" spans="1:6" ht="40">
      <c r="A1028" s="2649"/>
      <c r="B1028" s="2742" t="s">
        <v>8189</v>
      </c>
      <c r="C1028" s="1208" t="s">
        <v>31</v>
      </c>
      <c r="D1028" s="1204">
        <v>1</v>
      </c>
      <c r="E1028" s="3116">
        <v>0</v>
      </c>
      <c r="F1028" s="1135">
        <f t="shared" ref="F1028" si="136">E1028*D1028</f>
        <v>0</v>
      </c>
    </row>
    <row r="1029" spans="1:6" ht="12.5">
      <c r="A1029" s="2649"/>
      <c r="B1029" s="2742" t="s">
        <v>8190</v>
      </c>
      <c r="C1029" s="415"/>
      <c r="D1029" s="1118"/>
      <c r="E1029" s="3106"/>
      <c r="F1029" s="415"/>
    </row>
    <row r="1030" spans="1:6" ht="12.5">
      <c r="A1030" s="2649"/>
      <c r="B1030" s="2742"/>
      <c r="C1030" s="415"/>
      <c r="D1030" s="1118"/>
      <c r="E1030" s="3106"/>
      <c r="F1030" s="415"/>
    </row>
    <row r="1031" spans="1:6" ht="12.5">
      <c r="A1031" s="2942"/>
      <c r="B1031" s="2744" t="s">
        <v>7476</v>
      </c>
      <c r="C1031" s="2943"/>
      <c r="D1031" s="2944"/>
      <c r="E1031" s="3165"/>
      <c r="F1031" s="2943"/>
    </row>
    <row r="1032" spans="1:6" ht="12.5">
      <c r="A1032" s="2649"/>
      <c r="B1032" s="2742" t="s">
        <v>8191</v>
      </c>
      <c r="C1032" s="415"/>
      <c r="D1032" s="1118"/>
      <c r="E1032" s="3106"/>
      <c r="F1032" s="415"/>
    </row>
    <row r="1033" spans="1:6" ht="12.5">
      <c r="A1033" s="2649"/>
      <c r="B1033" s="2742" t="s">
        <v>8192</v>
      </c>
      <c r="C1033" s="415"/>
      <c r="D1033" s="1118"/>
      <c r="E1033" s="3106"/>
      <c r="F1033" s="415"/>
    </row>
    <row r="1034" spans="1:6" ht="12.5">
      <c r="A1034" s="2649"/>
      <c r="B1034" s="2742" t="s">
        <v>7479</v>
      </c>
      <c r="C1034" s="415"/>
      <c r="D1034" s="1118"/>
      <c r="E1034" s="3106"/>
      <c r="F1034" s="415"/>
    </row>
    <row r="1035" spans="1:6" ht="12.5">
      <c r="A1035" s="415"/>
      <c r="B1035" s="2742" t="s">
        <v>7480</v>
      </c>
      <c r="C1035" s="415"/>
      <c r="D1035" s="1118"/>
      <c r="E1035" s="3106"/>
      <c r="F1035" s="415"/>
    </row>
    <row r="1036" spans="1:6" ht="12.5">
      <c r="A1036" s="2649"/>
      <c r="B1036" s="2742" t="s">
        <v>7481</v>
      </c>
      <c r="C1036" s="415"/>
      <c r="D1036" s="1118"/>
      <c r="E1036" s="3106"/>
      <c r="F1036" s="415"/>
    </row>
    <row r="1037" spans="1:6" ht="12.5">
      <c r="A1037" s="2649"/>
      <c r="B1037" s="2742" t="s">
        <v>7482</v>
      </c>
      <c r="C1037" s="415"/>
      <c r="D1037" s="1118"/>
      <c r="E1037" s="3106"/>
      <c r="F1037" s="415"/>
    </row>
    <row r="1038" spans="1:6" ht="12.5">
      <c r="A1038" s="2649"/>
      <c r="B1038" s="2742" t="s">
        <v>7483</v>
      </c>
      <c r="C1038" s="415"/>
      <c r="D1038" s="1118"/>
      <c r="E1038" s="3106"/>
      <c r="F1038" s="415"/>
    </row>
    <row r="1039" spans="1:6" ht="12.5">
      <c r="A1039" s="2649"/>
      <c r="B1039" s="2742"/>
      <c r="C1039" s="415"/>
      <c r="D1039" s="1118"/>
      <c r="E1039" s="3106"/>
      <c r="F1039" s="415"/>
    </row>
    <row r="1040" spans="1:6" ht="12.5">
      <c r="A1040" s="2649"/>
      <c r="B1040" s="2742" t="s">
        <v>7484</v>
      </c>
      <c r="C1040" s="415"/>
      <c r="D1040" s="1118"/>
      <c r="E1040" s="3106"/>
      <c r="F1040" s="415"/>
    </row>
    <row r="1041" spans="1:6" ht="12.5">
      <c r="A1041" s="2649"/>
      <c r="B1041" s="2742" t="s">
        <v>7485</v>
      </c>
      <c r="C1041" s="415"/>
      <c r="D1041" s="1118"/>
      <c r="E1041" s="3106"/>
      <c r="F1041" s="415"/>
    </row>
    <row r="1042" spans="1:6" ht="20">
      <c r="A1042" s="415"/>
      <c r="B1042" s="2742" t="s">
        <v>7486</v>
      </c>
      <c r="C1042" s="415"/>
      <c r="D1042" s="1118"/>
      <c r="E1042" s="3106"/>
      <c r="F1042" s="415"/>
    </row>
    <row r="1043" spans="1:6" ht="20">
      <c r="A1043" s="2649"/>
      <c r="B1043" s="2742" t="s">
        <v>8193</v>
      </c>
      <c r="C1043" s="415"/>
      <c r="D1043" s="1118"/>
      <c r="E1043" s="3106"/>
      <c r="F1043" s="415"/>
    </row>
    <row r="1044" spans="1:6" ht="12.5">
      <c r="A1044" s="2649"/>
      <c r="B1044" s="2742" t="s">
        <v>7488</v>
      </c>
      <c r="C1044" s="415"/>
      <c r="D1044" s="1118"/>
      <c r="E1044" s="3106"/>
      <c r="F1044" s="415"/>
    </row>
    <row r="1045" spans="1:6" ht="12.5">
      <c r="A1045" s="415"/>
      <c r="B1045" s="2742" t="s">
        <v>7489</v>
      </c>
      <c r="C1045" s="415"/>
      <c r="D1045" s="1118"/>
      <c r="E1045" s="3106"/>
      <c r="F1045" s="415"/>
    </row>
    <row r="1046" spans="1:6" ht="12.5">
      <c r="A1046" s="415"/>
      <c r="B1046" s="2742" t="s">
        <v>8194</v>
      </c>
      <c r="C1046" s="415"/>
      <c r="D1046" s="1118"/>
      <c r="E1046" s="3106"/>
      <c r="F1046" s="415"/>
    </row>
    <row r="1047" spans="1:6" ht="12.5">
      <c r="A1047" s="2649"/>
      <c r="B1047" s="2742"/>
      <c r="C1047" s="415"/>
      <c r="D1047" s="1118"/>
      <c r="E1047" s="3106"/>
      <c r="F1047" s="415"/>
    </row>
    <row r="1048" spans="1:6" ht="12.5">
      <c r="A1048" s="2649"/>
      <c r="B1048" s="2740" t="s">
        <v>7491</v>
      </c>
      <c r="C1048" s="415"/>
      <c r="D1048" s="1118"/>
      <c r="E1048" s="3106"/>
      <c r="F1048" s="415"/>
    </row>
    <row r="1049" spans="1:6" ht="12.5">
      <c r="A1049" s="2649"/>
      <c r="B1049" s="2660" t="s">
        <v>7492</v>
      </c>
      <c r="C1049" s="415"/>
      <c r="D1049" s="1118"/>
      <c r="E1049" s="3106"/>
      <c r="F1049" s="415"/>
    </row>
    <row r="1050" spans="1:6" ht="12.5">
      <c r="A1050" s="2649"/>
      <c r="B1050" s="2742" t="s">
        <v>7493</v>
      </c>
      <c r="C1050" s="415"/>
      <c r="D1050" s="1118"/>
      <c r="E1050" s="3106"/>
      <c r="F1050" s="415"/>
    </row>
    <row r="1051" spans="1:6" ht="12.5">
      <c r="A1051" s="1117"/>
      <c r="B1051" s="2742" t="s">
        <v>8195</v>
      </c>
      <c r="C1051" s="415"/>
      <c r="D1051" s="2760"/>
      <c r="E1051" s="3106"/>
      <c r="F1051" s="415"/>
    </row>
    <row r="1052" spans="1:6" ht="12.5">
      <c r="A1052" s="2649"/>
      <c r="B1052" s="2742"/>
      <c r="C1052" s="415"/>
      <c r="D1052" s="1118"/>
      <c r="E1052" s="3106"/>
      <c r="F1052" s="415"/>
    </row>
    <row r="1053" spans="1:6" ht="12.5">
      <c r="A1053" s="2649"/>
      <c r="B1053" s="2740" t="s">
        <v>7495</v>
      </c>
      <c r="C1053" s="415"/>
      <c r="D1053" s="1118"/>
      <c r="E1053" s="3106"/>
      <c r="F1053" s="415"/>
    </row>
    <row r="1054" spans="1:6" ht="20">
      <c r="A1054" s="2649"/>
      <c r="B1054" s="2742" t="s">
        <v>7496</v>
      </c>
      <c r="C1054" s="415"/>
      <c r="D1054" s="1118"/>
      <c r="E1054" s="3106"/>
      <c r="F1054" s="415"/>
    </row>
    <row r="1055" spans="1:6" ht="12.5">
      <c r="A1055" s="2649"/>
      <c r="B1055" s="2742" t="s">
        <v>7497</v>
      </c>
      <c r="C1055" s="415"/>
      <c r="D1055" s="1118"/>
      <c r="E1055" s="3106"/>
      <c r="F1055" s="415"/>
    </row>
    <row r="1056" spans="1:6" ht="12.5">
      <c r="A1056" s="415"/>
      <c r="B1056" s="2742" t="s">
        <v>7498</v>
      </c>
      <c r="C1056" s="415"/>
      <c r="D1056" s="1118"/>
      <c r="E1056" s="3106"/>
      <c r="F1056" s="415"/>
    </row>
    <row r="1057" spans="1:6" ht="12.5">
      <c r="A1057" s="2649"/>
      <c r="B1057" s="2742"/>
      <c r="C1057" s="415"/>
      <c r="D1057" s="1118"/>
      <c r="E1057" s="3106"/>
      <c r="F1057" s="415"/>
    </row>
    <row r="1058" spans="1:6" ht="12.5">
      <c r="A1058" s="2649"/>
      <c r="B1058" s="2740" t="s">
        <v>7499</v>
      </c>
      <c r="C1058" s="415"/>
      <c r="D1058" s="1118"/>
      <c r="E1058" s="3106"/>
      <c r="F1058" s="415"/>
    </row>
    <row r="1059" spans="1:6" ht="30">
      <c r="A1059" s="2649"/>
      <c r="B1059" s="2742" t="s">
        <v>8196</v>
      </c>
      <c r="C1059" s="415"/>
      <c r="D1059" s="1118"/>
      <c r="E1059" s="3106"/>
      <c r="F1059" s="415"/>
    </row>
    <row r="1060" spans="1:6" ht="12.5">
      <c r="A1060" s="2649"/>
      <c r="B1060" s="2742"/>
      <c r="C1060" s="415"/>
      <c r="D1060" s="1118"/>
      <c r="E1060" s="3106"/>
      <c r="F1060" s="415"/>
    </row>
    <row r="1061" spans="1:6" ht="12.5">
      <c r="A1061" s="2649"/>
      <c r="B1061" s="2740" t="s">
        <v>7501</v>
      </c>
      <c r="C1061" s="415"/>
      <c r="D1061" s="1118"/>
      <c r="E1061" s="3106"/>
      <c r="F1061" s="415"/>
    </row>
    <row r="1062" spans="1:6" ht="12.5">
      <c r="A1062" s="2649"/>
      <c r="B1062" s="2660" t="s">
        <v>7502</v>
      </c>
      <c r="C1062" s="415"/>
      <c r="D1062" s="1118"/>
      <c r="E1062" s="3166"/>
      <c r="F1062" s="2945"/>
    </row>
    <row r="1063" spans="1:6" ht="12.5">
      <c r="A1063" s="2649"/>
      <c r="B1063" s="415" t="s">
        <v>7503</v>
      </c>
      <c r="C1063" s="415"/>
      <c r="D1063" s="1118"/>
      <c r="E1063" s="3106"/>
      <c r="F1063" s="415"/>
    </row>
    <row r="1064" spans="1:6" ht="20">
      <c r="A1064" s="2649"/>
      <c r="B1064" s="2742" t="s">
        <v>8197</v>
      </c>
      <c r="C1064" s="415"/>
      <c r="D1064" s="2945"/>
      <c r="E1064" s="3166"/>
      <c r="F1064" s="2945"/>
    </row>
    <row r="1065" spans="1:6" ht="12.5">
      <c r="A1065" s="2649"/>
      <c r="B1065" s="415"/>
      <c r="C1065" s="415"/>
      <c r="D1065" s="1118"/>
      <c r="E1065" s="3106"/>
      <c r="F1065" s="415"/>
    </row>
    <row r="1066" spans="1:6" ht="12.5">
      <c r="A1066" s="2759"/>
      <c r="B1066" s="2750" t="s">
        <v>7505</v>
      </c>
      <c r="C1066" s="2759"/>
      <c r="D1066" s="2758"/>
      <c r="E1066" s="3167"/>
      <c r="F1066" s="2759"/>
    </row>
    <row r="1067" spans="1:6" ht="20">
      <c r="A1067" s="2742"/>
      <c r="B1067" s="1238" t="s">
        <v>7506</v>
      </c>
      <c r="C1067" s="1227"/>
      <c r="D1067" s="1118"/>
      <c r="E1067" s="3168"/>
      <c r="F1067" s="2742"/>
    </row>
    <row r="1068" spans="1:6" ht="12.5">
      <c r="A1068" s="415"/>
      <c r="B1068" s="2752" t="s">
        <v>7507</v>
      </c>
      <c r="C1068" s="415"/>
      <c r="D1068" s="1118"/>
      <c r="E1068" s="3106"/>
      <c r="F1068" s="415"/>
    </row>
    <row r="1069" spans="1:6" ht="12.5">
      <c r="A1069" s="415"/>
      <c r="B1069" s="2752"/>
      <c r="C1069" s="415"/>
      <c r="D1069" s="1118"/>
      <c r="E1069" s="3106"/>
      <c r="F1069" s="415"/>
    </row>
    <row r="1070" spans="1:6" ht="12.5">
      <c r="A1070" s="2742"/>
      <c r="B1070" s="1238" t="s">
        <v>8198</v>
      </c>
      <c r="C1070" s="1227"/>
      <c r="D1070" s="1118"/>
      <c r="E1070" s="3168"/>
      <c r="F1070" s="2742"/>
    </row>
    <row r="1071" spans="1:6" ht="12.5">
      <c r="A1071" s="1107"/>
      <c r="B1071" s="2946"/>
      <c r="C1071" s="1200"/>
      <c r="D1071" s="1200"/>
      <c r="E1071" s="3105"/>
      <c r="F1071" s="1123"/>
    </row>
    <row r="1072" spans="1:6" ht="13">
      <c r="A1072" s="2753"/>
      <c r="B1072" s="2754" t="s">
        <v>7101</v>
      </c>
      <c r="C1072" s="2755"/>
      <c r="D1072" s="2756"/>
      <c r="E1072" s="3131"/>
      <c r="F1072" s="2757">
        <f>+F1028</f>
        <v>0</v>
      </c>
    </row>
    <row r="1073" spans="1:6">
      <c r="E1073" s="3115"/>
    </row>
    <row r="1074" spans="1:6">
      <c r="E1074" s="3115"/>
    </row>
    <row r="1075" spans="1:6" ht="12.5">
      <c r="A1075" s="1120" t="s">
        <v>3861</v>
      </c>
      <c r="B1075" s="1121" t="s">
        <v>3972</v>
      </c>
      <c r="C1075" s="1118"/>
      <c r="D1075" s="2643"/>
      <c r="E1075" s="3105"/>
      <c r="F1075" s="1123"/>
    </row>
    <row r="1076" spans="1:6" ht="12.5">
      <c r="A1076" s="1120"/>
      <c r="B1076" s="1121" t="s">
        <v>3904</v>
      </c>
      <c r="C1076" s="1118"/>
      <c r="D1076" s="2643"/>
      <c r="E1076" s="3105"/>
      <c r="F1076" s="1123"/>
    </row>
    <row r="1077" spans="1:6" ht="12.5">
      <c r="A1077" s="1117"/>
      <c r="B1077" s="1124"/>
      <c r="C1077" s="1118"/>
      <c r="D1077" s="2643"/>
      <c r="E1077" s="3105"/>
      <c r="F1077" s="1123"/>
    </row>
    <row r="1078" spans="1:6" ht="12.5">
      <c r="A1078" s="1117"/>
      <c r="B1078" s="1124"/>
      <c r="C1078" s="1118"/>
      <c r="D1078" s="2643"/>
      <c r="E1078" s="3105"/>
      <c r="F1078" s="1123"/>
    </row>
    <row r="1079" spans="1:6" ht="30">
      <c r="A1079" s="1117">
        <v>1</v>
      </c>
      <c r="B1079" s="1187" t="s">
        <v>8199</v>
      </c>
      <c r="C1079" s="2775"/>
      <c r="D1079" s="2776"/>
      <c r="E1079" s="3105"/>
      <c r="F1079" s="1123"/>
    </row>
    <row r="1080" spans="1:6" ht="12.5">
      <c r="A1080" s="1117"/>
      <c r="B1080" s="1187" t="s">
        <v>5121</v>
      </c>
      <c r="C1080" s="2775" t="s">
        <v>4</v>
      </c>
      <c r="D1080" s="2776">
        <v>1</v>
      </c>
      <c r="E1080" s="3113">
        <v>0</v>
      </c>
      <c r="F1080" s="1220">
        <f t="shared" ref="F1080:F1083" si="137">PRODUCT(D1080,E1080)</f>
        <v>0</v>
      </c>
    </row>
    <row r="1081" spans="1:6" ht="12.5">
      <c r="A1081" s="1117"/>
      <c r="B1081" s="415" t="s">
        <v>8200</v>
      </c>
      <c r="C1081" s="1118" t="s">
        <v>4</v>
      </c>
      <c r="D1081" s="2776">
        <v>1</v>
      </c>
      <c r="E1081" s="3113">
        <v>0</v>
      </c>
      <c r="F1081" s="1220">
        <f t="shared" si="137"/>
        <v>0</v>
      </c>
    </row>
    <row r="1082" spans="1:6" ht="12.5">
      <c r="A1082" s="1117"/>
      <c r="B1082" s="415" t="s">
        <v>5123</v>
      </c>
      <c r="C1082" s="1118" t="s">
        <v>4</v>
      </c>
      <c r="D1082" s="2776">
        <v>10</v>
      </c>
      <c r="E1082" s="3113">
        <v>0</v>
      </c>
      <c r="F1082" s="1220">
        <f t="shared" si="137"/>
        <v>0</v>
      </c>
    </row>
    <row r="1083" spans="1:6" ht="12.5">
      <c r="A1083" s="1117"/>
      <c r="B1083" s="1187" t="s">
        <v>7568</v>
      </c>
      <c r="C1083" s="2775" t="s">
        <v>4</v>
      </c>
      <c r="D1083" s="2776">
        <v>1</v>
      </c>
      <c r="E1083" s="3113">
        <v>0</v>
      </c>
      <c r="F1083" s="1220">
        <f t="shared" si="137"/>
        <v>0</v>
      </c>
    </row>
    <row r="1084" spans="1:6" ht="12.5">
      <c r="A1084" s="1117"/>
      <c r="B1084" s="2777" t="s">
        <v>7569</v>
      </c>
      <c r="C1084" s="2778" t="s">
        <v>4</v>
      </c>
      <c r="D1084" s="2779">
        <f>D1091/24</f>
        <v>8</v>
      </c>
      <c r="E1084" s="3113">
        <v>0</v>
      </c>
      <c r="F1084" s="1220">
        <f>PRODUCT(D1084,E1084)</f>
        <v>0</v>
      </c>
    </row>
    <row r="1085" spans="1:6" ht="12.5">
      <c r="A1085" s="1117"/>
      <c r="B1085" s="415" t="s">
        <v>7570</v>
      </c>
      <c r="C1085" s="2775" t="s">
        <v>4</v>
      </c>
      <c r="D1085" s="2776">
        <v>4</v>
      </c>
      <c r="E1085" s="3113">
        <v>0</v>
      </c>
      <c r="F1085" s="1220">
        <f>PRODUCT(D1085,E1085)</f>
        <v>0</v>
      </c>
    </row>
    <row r="1086" spans="1:6" ht="12.5">
      <c r="A1086" s="1117"/>
      <c r="B1086" s="2777" t="s">
        <v>5125</v>
      </c>
      <c r="C1086" s="2778" t="s">
        <v>4</v>
      </c>
      <c r="D1086" s="2779">
        <f>16*12</f>
        <v>192</v>
      </c>
      <c r="E1086" s="3113">
        <v>0</v>
      </c>
      <c r="F1086" s="1220">
        <f t="shared" ref="F1086:F1096" si="138">PRODUCT(D1086,E1086)</f>
        <v>0</v>
      </c>
    </row>
    <row r="1087" spans="1:6" ht="12.5">
      <c r="A1087" s="1117"/>
      <c r="B1087" s="2777" t="s">
        <v>5126</v>
      </c>
      <c r="C1087" s="2778" t="s">
        <v>4</v>
      </c>
      <c r="D1087" s="2779">
        <v>192</v>
      </c>
      <c r="E1087" s="3113">
        <v>0</v>
      </c>
      <c r="F1087" s="1220">
        <f t="shared" si="138"/>
        <v>0</v>
      </c>
    </row>
    <row r="1088" spans="1:6" ht="12.5">
      <c r="A1088" s="1117"/>
      <c r="B1088" s="2777" t="s">
        <v>5127</v>
      </c>
      <c r="C1088" s="2778" t="s">
        <v>4</v>
      </c>
      <c r="D1088" s="2779">
        <v>192</v>
      </c>
      <c r="E1088" s="3113">
        <v>0</v>
      </c>
      <c r="F1088" s="1220">
        <f t="shared" si="138"/>
        <v>0</v>
      </c>
    </row>
    <row r="1089" spans="1:6" ht="12.5">
      <c r="A1089" s="1117"/>
      <c r="B1089" s="2777" t="s">
        <v>5128</v>
      </c>
      <c r="C1089" s="2778" t="s">
        <v>4</v>
      </c>
      <c r="D1089" s="2779">
        <v>16</v>
      </c>
      <c r="E1089" s="3113">
        <v>0</v>
      </c>
      <c r="F1089" s="1220">
        <f t="shared" si="138"/>
        <v>0</v>
      </c>
    </row>
    <row r="1090" spans="1:6" ht="12.5">
      <c r="A1090" s="1117"/>
      <c r="B1090" s="2777" t="s">
        <v>5129</v>
      </c>
      <c r="C1090" s="2778" t="s">
        <v>4</v>
      </c>
      <c r="D1090" s="2779">
        <v>16</v>
      </c>
      <c r="E1090" s="3113">
        <v>0</v>
      </c>
      <c r="F1090" s="1220">
        <f t="shared" si="138"/>
        <v>0</v>
      </c>
    </row>
    <row r="1091" spans="1:6" ht="12.5">
      <c r="A1091" s="1117"/>
      <c r="B1091" s="2777" t="s">
        <v>5130</v>
      </c>
      <c r="C1091" s="2778" t="s">
        <v>4</v>
      </c>
      <c r="D1091" s="2779">
        <v>192</v>
      </c>
      <c r="E1091" s="3113">
        <v>0</v>
      </c>
      <c r="F1091" s="1220">
        <f t="shared" si="138"/>
        <v>0</v>
      </c>
    </row>
    <row r="1092" spans="1:6" ht="12.5">
      <c r="A1092" s="1117"/>
      <c r="B1092" s="415" t="s">
        <v>5131</v>
      </c>
      <c r="C1092" s="2775" t="s">
        <v>4</v>
      </c>
      <c r="D1092" s="2776">
        <v>1</v>
      </c>
      <c r="E1092" s="3113">
        <v>0</v>
      </c>
      <c r="F1092" s="1220">
        <f t="shared" si="138"/>
        <v>0</v>
      </c>
    </row>
    <row r="1093" spans="1:6" ht="12.5">
      <c r="A1093" s="1117"/>
      <c r="B1093" s="415" t="s">
        <v>7572</v>
      </c>
      <c r="C1093" s="2775" t="s">
        <v>4</v>
      </c>
      <c r="D1093" s="2776">
        <v>1</v>
      </c>
      <c r="E1093" s="3113">
        <v>0</v>
      </c>
      <c r="F1093" s="1220">
        <f t="shared" si="138"/>
        <v>0</v>
      </c>
    </row>
    <row r="1094" spans="1:6" ht="30.5">
      <c r="A1094" s="1117"/>
      <c r="B1094" s="2752" t="s">
        <v>7571</v>
      </c>
      <c r="C1094" s="2775" t="s">
        <v>4</v>
      </c>
      <c r="D1094" s="2776">
        <v>1</v>
      </c>
      <c r="E1094" s="3113">
        <v>0</v>
      </c>
      <c r="F1094" s="1220">
        <f t="shared" si="138"/>
        <v>0</v>
      </c>
    </row>
    <row r="1095" spans="1:6" ht="12.5">
      <c r="A1095" s="1117"/>
      <c r="B1095" s="1187" t="s">
        <v>7573</v>
      </c>
      <c r="C1095" s="2775" t="s">
        <v>4</v>
      </c>
      <c r="D1095" s="2776">
        <v>1</v>
      </c>
      <c r="E1095" s="3113">
        <v>0</v>
      </c>
      <c r="F1095" s="1220">
        <f t="shared" si="138"/>
        <v>0</v>
      </c>
    </row>
    <row r="1096" spans="1:6" ht="12.5">
      <c r="A1096" s="1117"/>
      <c r="B1096" s="2780" t="s">
        <v>7574</v>
      </c>
      <c r="C1096" s="2781" t="s">
        <v>4</v>
      </c>
      <c r="D1096" s="2782">
        <v>1</v>
      </c>
      <c r="E1096" s="3420">
        <v>0</v>
      </c>
      <c r="F1096" s="3418">
        <f t="shared" si="138"/>
        <v>0</v>
      </c>
    </row>
    <row r="1097" spans="1:6" ht="12.5">
      <c r="A1097" s="1117"/>
      <c r="B1097" s="1187" t="s">
        <v>8201</v>
      </c>
      <c r="C1097" s="2775" t="s">
        <v>31</v>
      </c>
      <c r="D1097" s="2776">
        <v>1</v>
      </c>
      <c r="E1097" s="3105">
        <v>0</v>
      </c>
      <c r="F1097" s="1123">
        <f>D1097*E1097</f>
        <v>0</v>
      </c>
    </row>
    <row r="1098" spans="1:6" ht="12.5">
      <c r="A1098" s="1117"/>
      <c r="B1098" s="1124"/>
      <c r="C1098" s="1118"/>
      <c r="D1098" s="2643"/>
      <c r="E1098" s="3105"/>
      <c r="F1098" s="1123"/>
    </row>
    <row r="1099" spans="1:6" ht="30">
      <c r="A1099" s="1117" t="s">
        <v>10</v>
      </c>
      <c r="B1099" s="1187" t="s">
        <v>8202</v>
      </c>
      <c r="C1099" s="2775"/>
      <c r="D1099" s="2776"/>
      <c r="E1099" s="3105"/>
      <c r="F1099" s="1123"/>
    </row>
    <row r="1100" spans="1:6" ht="12.5">
      <c r="A1100" s="1117"/>
      <c r="B1100" s="1187" t="s">
        <v>5121</v>
      </c>
      <c r="C1100" s="2775" t="s">
        <v>4</v>
      </c>
      <c r="D1100" s="2776">
        <v>1</v>
      </c>
      <c r="E1100" s="3113">
        <v>0</v>
      </c>
      <c r="F1100" s="1220">
        <f t="shared" ref="F1100:F1103" si="139">PRODUCT(D1100,E1100)</f>
        <v>0</v>
      </c>
    </row>
    <row r="1101" spans="1:6" ht="12.5">
      <c r="A1101" s="1117"/>
      <c r="B1101" s="415" t="s">
        <v>8200</v>
      </c>
      <c r="C1101" s="1118" t="s">
        <v>4</v>
      </c>
      <c r="D1101" s="2776">
        <v>1</v>
      </c>
      <c r="E1101" s="3113">
        <v>0</v>
      </c>
      <c r="F1101" s="1220">
        <f t="shared" si="139"/>
        <v>0</v>
      </c>
    </row>
    <row r="1102" spans="1:6" ht="12.5">
      <c r="A1102" s="1117"/>
      <c r="B1102" s="415" t="s">
        <v>5123</v>
      </c>
      <c r="C1102" s="1118" t="s">
        <v>4</v>
      </c>
      <c r="D1102" s="2776">
        <v>7</v>
      </c>
      <c r="E1102" s="3113">
        <v>0</v>
      </c>
      <c r="F1102" s="1220">
        <f t="shared" si="139"/>
        <v>0</v>
      </c>
    </row>
    <row r="1103" spans="1:6" ht="12.5">
      <c r="A1103" s="1117"/>
      <c r="B1103" s="1187" t="s">
        <v>7568</v>
      </c>
      <c r="C1103" s="2775" t="s">
        <v>4</v>
      </c>
      <c r="D1103" s="2776">
        <v>3</v>
      </c>
      <c r="E1103" s="3113">
        <v>0</v>
      </c>
      <c r="F1103" s="1220">
        <f t="shared" si="139"/>
        <v>0</v>
      </c>
    </row>
    <row r="1104" spans="1:6" ht="12.5">
      <c r="A1104" s="1117"/>
      <c r="B1104" s="2777" t="s">
        <v>7569</v>
      </c>
      <c r="C1104" s="2778" t="s">
        <v>4</v>
      </c>
      <c r="D1104" s="2779">
        <f>D1111/24</f>
        <v>0.5</v>
      </c>
      <c r="E1104" s="3113">
        <v>0</v>
      </c>
      <c r="F1104" s="1220">
        <f>PRODUCT(D1104,E1104)</f>
        <v>0</v>
      </c>
    </row>
    <row r="1105" spans="1:6" ht="12.5">
      <c r="A1105" s="1117"/>
      <c r="B1105" s="415" t="s">
        <v>7570</v>
      </c>
      <c r="C1105" s="2775" t="s">
        <v>4</v>
      </c>
      <c r="D1105" s="2776">
        <v>64</v>
      </c>
      <c r="E1105" s="3113">
        <v>0</v>
      </c>
      <c r="F1105" s="1220">
        <f>PRODUCT(D1105,E1105)</f>
        <v>0</v>
      </c>
    </row>
    <row r="1106" spans="1:6" ht="12.5">
      <c r="A1106" s="1117"/>
      <c r="B1106" s="2777" t="s">
        <v>5125</v>
      </c>
      <c r="C1106" s="2778" t="s">
        <v>4</v>
      </c>
      <c r="D1106" s="2779">
        <v>12</v>
      </c>
      <c r="E1106" s="3113">
        <v>0</v>
      </c>
      <c r="F1106" s="1220">
        <f t="shared" ref="F1106:F1116" si="140">PRODUCT(D1106,E1106)</f>
        <v>0</v>
      </c>
    </row>
    <row r="1107" spans="1:6" ht="12.5">
      <c r="A1107" s="1117"/>
      <c r="B1107" s="2777" t="s">
        <v>5126</v>
      </c>
      <c r="C1107" s="2778" t="s">
        <v>4</v>
      </c>
      <c r="D1107" s="2779">
        <v>12</v>
      </c>
      <c r="E1107" s="3113">
        <v>0</v>
      </c>
      <c r="F1107" s="1220">
        <f t="shared" si="140"/>
        <v>0</v>
      </c>
    </row>
    <row r="1108" spans="1:6" ht="12.5">
      <c r="A1108" s="1117"/>
      <c r="B1108" s="2777" t="s">
        <v>5127</v>
      </c>
      <c r="C1108" s="2778" t="s">
        <v>4</v>
      </c>
      <c r="D1108" s="2779">
        <v>12</v>
      </c>
      <c r="E1108" s="3113">
        <v>0</v>
      </c>
      <c r="F1108" s="1220">
        <f t="shared" si="140"/>
        <v>0</v>
      </c>
    </row>
    <row r="1109" spans="1:6" ht="12.5">
      <c r="A1109" s="1117"/>
      <c r="B1109" s="2777" t="s">
        <v>5128</v>
      </c>
      <c r="C1109" s="2778" t="s">
        <v>4</v>
      </c>
      <c r="D1109" s="2779">
        <v>1</v>
      </c>
      <c r="E1109" s="3113">
        <v>0</v>
      </c>
      <c r="F1109" s="1220">
        <f t="shared" si="140"/>
        <v>0</v>
      </c>
    </row>
    <row r="1110" spans="1:6" ht="12.5">
      <c r="A1110" s="1117"/>
      <c r="B1110" s="2777" t="s">
        <v>5129</v>
      </c>
      <c r="C1110" s="2778" t="s">
        <v>4</v>
      </c>
      <c r="D1110" s="2779">
        <v>1</v>
      </c>
      <c r="E1110" s="3113">
        <v>0</v>
      </c>
      <c r="F1110" s="1220">
        <f t="shared" si="140"/>
        <v>0</v>
      </c>
    </row>
    <row r="1111" spans="1:6" ht="12.5">
      <c r="A1111" s="1117"/>
      <c r="B1111" s="2777" t="s">
        <v>5130</v>
      </c>
      <c r="C1111" s="2778" t="s">
        <v>4</v>
      </c>
      <c r="D1111" s="2779">
        <v>12</v>
      </c>
      <c r="E1111" s="3113">
        <v>0</v>
      </c>
      <c r="F1111" s="1220">
        <f t="shared" si="140"/>
        <v>0</v>
      </c>
    </row>
    <row r="1112" spans="1:6" ht="30.5">
      <c r="A1112" s="1117"/>
      <c r="B1112" s="2752" t="s">
        <v>7571</v>
      </c>
      <c r="C1112" s="2775" t="s">
        <v>4</v>
      </c>
      <c r="D1112" s="2776">
        <v>1</v>
      </c>
      <c r="E1112" s="3113">
        <v>0</v>
      </c>
      <c r="F1112" s="1220">
        <f t="shared" si="140"/>
        <v>0</v>
      </c>
    </row>
    <row r="1113" spans="1:6" ht="12.5">
      <c r="A1113" s="1117"/>
      <c r="B1113" s="415" t="s">
        <v>5131</v>
      </c>
      <c r="C1113" s="2775" t="s">
        <v>4</v>
      </c>
      <c r="D1113" s="2776">
        <v>1</v>
      </c>
      <c r="E1113" s="3113">
        <v>0</v>
      </c>
      <c r="F1113" s="1220">
        <f t="shared" si="140"/>
        <v>0</v>
      </c>
    </row>
    <row r="1114" spans="1:6" ht="12.5">
      <c r="A1114" s="1117"/>
      <c r="B1114" s="415" t="s">
        <v>7572</v>
      </c>
      <c r="C1114" s="2775" t="s">
        <v>4</v>
      </c>
      <c r="D1114" s="2776">
        <v>1</v>
      </c>
      <c r="E1114" s="3113">
        <v>0</v>
      </c>
      <c r="F1114" s="1220">
        <f t="shared" si="140"/>
        <v>0</v>
      </c>
    </row>
    <row r="1115" spans="1:6" ht="12.5">
      <c r="A1115" s="1117"/>
      <c r="B1115" s="1187" t="s">
        <v>7573</v>
      </c>
      <c r="C1115" s="2775" t="s">
        <v>4</v>
      </c>
      <c r="D1115" s="2776">
        <v>1</v>
      </c>
      <c r="E1115" s="3113">
        <v>0</v>
      </c>
      <c r="F1115" s="1220">
        <f t="shared" si="140"/>
        <v>0</v>
      </c>
    </row>
    <row r="1116" spans="1:6" ht="12.5">
      <c r="A1116" s="1117"/>
      <c r="B1116" s="3421" t="s">
        <v>7574</v>
      </c>
      <c r="C1116" s="3422" t="s">
        <v>4</v>
      </c>
      <c r="D1116" s="3423">
        <v>1</v>
      </c>
      <c r="E1116" s="3425">
        <v>0</v>
      </c>
      <c r="F1116" s="3424">
        <f t="shared" si="140"/>
        <v>0</v>
      </c>
    </row>
    <row r="1117" spans="1:6" ht="12.5">
      <c r="A1117" s="1117"/>
      <c r="B1117" s="1187" t="s">
        <v>8203</v>
      </c>
      <c r="C1117" s="2775" t="s">
        <v>31</v>
      </c>
      <c r="D1117" s="2776">
        <v>1</v>
      </c>
      <c r="E1117" s="3105">
        <v>0</v>
      </c>
      <c r="F1117" s="1123">
        <f>D1117*E1117</f>
        <v>0</v>
      </c>
    </row>
    <row r="1118" spans="1:6" ht="12.5">
      <c r="A1118" s="1117"/>
      <c r="B1118" s="1187"/>
      <c r="C1118" s="2775"/>
      <c r="D1118" s="2776"/>
      <c r="E1118" s="3105"/>
      <c r="F1118" s="1123"/>
    </row>
    <row r="1119" spans="1:6" ht="40">
      <c r="A1119" s="1117" t="s">
        <v>51</v>
      </c>
      <c r="B1119" s="1187" t="s">
        <v>8416</v>
      </c>
      <c r="C1119" s="2775"/>
      <c r="D1119" s="2776"/>
      <c r="E1119" s="3105"/>
      <c r="F1119" s="1123"/>
    </row>
    <row r="1120" spans="1:6" ht="12.5">
      <c r="A1120" s="1117"/>
      <c r="B1120" s="1187" t="s">
        <v>5121</v>
      </c>
      <c r="C1120" s="2775" t="s">
        <v>4</v>
      </c>
      <c r="D1120" s="2776">
        <v>1</v>
      </c>
      <c r="E1120" s="3113">
        <v>0</v>
      </c>
      <c r="F1120" s="1220">
        <f t="shared" ref="F1120:F1123" si="141">PRODUCT(D1120,E1120)</f>
        <v>0</v>
      </c>
    </row>
    <row r="1121" spans="1:6" ht="12.5">
      <c r="A1121" s="1117"/>
      <c r="B1121" s="415" t="s">
        <v>8200</v>
      </c>
      <c r="C1121" s="1118" t="s">
        <v>4</v>
      </c>
      <c r="D1121" s="2776">
        <v>1</v>
      </c>
      <c r="E1121" s="3113">
        <v>0</v>
      </c>
      <c r="F1121" s="1220">
        <f t="shared" si="141"/>
        <v>0</v>
      </c>
    </row>
    <row r="1122" spans="1:6" ht="12.5">
      <c r="A1122" s="1117"/>
      <c r="B1122" s="415" t="s">
        <v>5123</v>
      </c>
      <c r="C1122" s="1118" t="s">
        <v>4</v>
      </c>
      <c r="D1122" s="2776">
        <v>7</v>
      </c>
      <c r="E1122" s="3113">
        <v>0</v>
      </c>
      <c r="F1122" s="1220">
        <f t="shared" si="141"/>
        <v>0</v>
      </c>
    </row>
    <row r="1123" spans="1:6" ht="12.5">
      <c r="A1123" s="1117"/>
      <c r="B1123" s="1187" t="s">
        <v>7568</v>
      </c>
      <c r="C1123" s="2775" t="s">
        <v>4</v>
      </c>
      <c r="D1123" s="2776">
        <v>1</v>
      </c>
      <c r="E1123" s="3113">
        <v>0</v>
      </c>
      <c r="F1123" s="1220">
        <f t="shared" si="141"/>
        <v>0</v>
      </c>
    </row>
    <row r="1124" spans="1:6" ht="12.5">
      <c r="A1124" s="1117"/>
      <c r="B1124" s="2777" t="s">
        <v>7569</v>
      </c>
      <c r="C1124" s="2778" t="s">
        <v>4</v>
      </c>
      <c r="D1124" s="2779">
        <v>1</v>
      </c>
      <c r="E1124" s="3113">
        <v>0</v>
      </c>
      <c r="F1124" s="1220">
        <f>PRODUCT(D1124,E1124)</f>
        <v>0</v>
      </c>
    </row>
    <row r="1125" spans="1:6" ht="12.5">
      <c r="A1125" s="1117"/>
      <c r="B1125" s="415" t="s">
        <v>7570</v>
      </c>
      <c r="C1125" s="2775" t="s">
        <v>4</v>
      </c>
      <c r="D1125" s="2776">
        <v>4</v>
      </c>
      <c r="E1125" s="3113">
        <v>0</v>
      </c>
      <c r="F1125" s="1220">
        <f>PRODUCT(D1125,E1125)</f>
        <v>0</v>
      </c>
    </row>
    <row r="1126" spans="1:6" ht="12.5">
      <c r="A1126" s="1117"/>
      <c r="B1126" s="2777" t="s">
        <v>5125</v>
      </c>
      <c r="C1126" s="2778" t="s">
        <v>4</v>
      </c>
      <c r="D1126" s="2779">
        <v>12</v>
      </c>
      <c r="E1126" s="3113">
        <v>0</v>
      </c>
      <c r="F1126" s="1220">
        <f t="shared" ref="F1126:F1136" si="142">PRODUCT(D1126,E1126)</f>
        <v>0</v>
      </c>
    </row>
    <row r="1127" spans="1:6" ht="12.5">
      <c r="A1127" s="1117"/>
      <c r="B1127" s="2777" t="s">
        <v>5126</v>
      </c>
      <c r="C1127" s="2778" t="s">
        <v>4</v>
      </c>
      <c r="D1127" s="2779">
        <v>12</v>
      </c>
      <c r="E1127" s="3113">
        <v>0</v>
      </c>
      <c r="F1127" s="1220">
        <f t="shared" si="142"/>
        <v>0</v>
      </c>
    </row>
    <row r="1128" spans="1:6" ht="12.5">
      <c r="A1128" s="1117"/>
      <c r="B1128" s="2777" t="s">
        <v>5127</v>
      </c>
      <c r="C1128" s="2778" t="s">
        <v>4</v>
      </c>
      <c r="D1128" s="2779">
        <v>12</v>
      </c>
      <c r="E1128" s="3113">
        <v>0</v>
      </c>
      <c r="F1128" s="1220">
        <f t="shared" si="142"/>
        <v>0</v>
      </c>
    </row>
    <row r="1129" spans="1:6" ht="12.5">
      <c r="A1129" s="1117"/>
      <c r="B1129" s="2777" t="s">
        <v>5128</v>
      </c>
      <c r="C1129" s="2778" t="s">
        <v>4</v>
      </c>
      <c r="D1129" s="2779">
        <v>1</v>
      </c>
      <c r="E1129" s="3113">
        <v>0</v>
      </c>
      <c r="F1129" s="1220">
        <f t="shared" si="142"/>
        <v>0</v>
      </c>
    </row>
    <row r="1130" spans="1:6" ht="12.5">
      <c r="A1130" s="1117"/>
      <c r="B1130" s="2777" t="s">
        <v>5129</v>
      </c>
      <c r="C1130" s="2778" t="s">
        <v>4</v>
      </c>
      <c r="D1130" s="2779">
        <v>1</v>
      </c>
      <c r="E1130" s="3113">
        <v>0</v>
      </c>
      <c r="F1130" s="1220">
        <f t="shared" si="142"/>
        <v>0</v>
      </c>
    </row>
    <row r="1131" spans="1:6" ht="12.5">
      <c r="A1131" s="1117"/>
      <c r="B1131" s="2777" t="s">
        <v>5130</v>
      </c>
      <c r="C1131" s="2778" t="s">
        <v>4</v>
      </c>
      <c r="D1131" s="2779">
        <v>12</v>
      </c>
      <c r="E1131" s="3113">
        <v>0</v>
      </c>
      <c r="F1131" s="1220">
        <f t="shared" si="142"/>
        <v>0</v>
      </c>
    </row>
    <row r="1132" spans="1:6" ht="30.5">
      <c r="A1132" s="1117"/>
      <c r="B1132" s="2752" t="s">
        <v>7571</v>
      </c>
      <c r="C1132" s="2775" t="s">
        <v>4</v>
      </c>
      <c r="D1132" s="2776">
        <v>1</v>
      </c>
      <c r="E1132" s="3113">
        <v>0</v>
      </c>
      <c r="F1132" s="1220">
        <f t="shared" si="142"/>
        <v>0</v>
      </c>
    </row>
    <row r="1133" spans="1:6" ht="12.5">
      <c r="A1133" s="1117"/>
      <c r="B1133" s="415" t="s">
        <v>5131</v>
      </c>
      <c r="C1133" s="2775" t="s">
        <v>4</v>
      </c>
      <c r="D1133" s="2776">
        <v>1</v>
      </c>
      <c r="E1133" s="3113">
        <v>0</v>
      </c>
      <c r="F1133" s="1220">
        <f t="shared" si="142"/>
        <v>0</v>
      </c>
    </row>
    <row r="1134" spans="1:6" ht="12.5">
      <c r="A1134" s="1117"/>
      <c r="B1134" s="415" t="s">
        <v>7572</v>
      </c>
      <c r="C1134" s="2775" t="s">
        <v>4</v>
      </c>
      <c r="D1134" s="2776">
        <v>3</v>
      </c>
      <c r="E1134" s="3113">
        <v>0</v>
      </c>
      <c r="F1134" s="1220">
        <f t="shared" si="142"/>
        <v>0</v>
      </c>
    </row>
    <row r="1135" spans="1:6" ht="12.5">
      <c r="A1135" s="1117"/>
      <c r="B1135" s="1187" t="s">
        <v>7573</v>
      </c>
      <c r="C1135" s="2775" t="s">
        <v>4</v>
      </c>
      <c r="D1135" s="2776">
        <v>1</v>
      </c>
      <c r="E1135" s="3113">
        <v>0</v>
      </c>
      <c r="F1135" s="1220">
        <f t="shared" si="142"/>
        <v>0</v>
      </c>
    </row>
    <row r="1136" spans="1:6" ht="12.5">
      <c r="A1136" s="1117"/>
      <c r="B1136" s="3421" t="s">
        <v>7574</v>
      </c>
      <c r="C1136" s="3422" t="s">
        <v>4</v>
      </c>
      <c r="D1136" s="3423">
        <v>1</v>
      </c>
      <c r="E1136" s="3425">
        <v>0</v>
      </c>
      <c r="F1136" s="3424">
        <f t="shared" si="142"/>
        <v>0</v>
      </c>
    </row>
    <row r="1137" spans="1:6" ht="12.5">
      <c r="A1137" s="1117"/>
      <c r="B1137" s="1187" t="s">
        <v>8417</v>
      </c>
      <c r="C1137" s="2775" t="s">
        <v>31</v>
      </c>
      <c r="D1137" s="2776">
        <v>1</v>
      </c>
      <c r="E1137" s="3105">
        <v>0</v>
      </c>
      <c r="F1137" s="1123">
        <f>D1137*E1137</f>
        <v>0</v>
      </c>
    </row>
    <row r="1138" spans="1:6" ht="12.5">
      <c r="A1138" s="1117"/>
      <c r="B1138" s="1124"/>
      <c r="C1138" s="1118"/>
      <c r="D1138" s="2643"/>
      <c r="E1138" s="3105"/>
      <c r="F1138" s="1123"/>
    </row>
    <row r="1139" spans="1:6" ht="30">
      <c r="A1139" s="1117" t="s">
        <v>11</v>
      </c>
      <c r="B1139" s="1187" t="s">
        <v>8204</v>
      </c>
      <c r="C1139" s="2775"/>
      <c r="D1139" s="2776"/>
      <c r="E1139" s="3113"/>
      <c r="F1139" s="1123"/>
    </row>
    <row r="1140" spans="1:6" ht="12.5">
      <c r="A1140" s="1117"/>
      <c r="B1140" s="1187" t="s">
        <v>5121</v>
      </c>
      <c r="C1140" s="2775" t="s">
        <v>4</v>
      </c>
      <c r="D1140" s="2776">
        <v>1</v>
      </c>
      <c r="E1140" s="3113">
        <v>0</v>
      </c>
      <c r="F1140" s="1220">
        <f t="shared" ref="F1140:F1143" si="143">PRODUCT(D1140,E1140)</f>
        <v>0</v>
      </c>
    </row>
    <row r="1141" spans="1:6" ht="12.5">
      <c r="A1141" s="1117"/>
      <c r="B1141" s="415" t="s">
        <v>5123</v>
      </c>
      <c r="C1141" s="1118" t="s">
        <v>4</v>
      </c>
      <c r="D1141" s="2776">
        <v>12</v>
      </c>
      <c r="E1141" s="3113">
        <v>0</v>
      </c>
      <c r="F1141" s="1220">
        <f t="shared" si="143"/>
        <v>0</v>
      </c>
    </row>
    <row r="1142" spans="1:6" ht="12.5">
      <c r="A1142" s="1117"/>
      <c r="B1142" s="1187" t="s">
        <v>7595</v>
      </c>
      <c r="C1142" s="2775" t="s">
        <v>4</v>
      </c>
      <c r="D1142" s="2776">
        <v>1</v>
      </c>
      <c r="E1142" s="3113">
        <v>0</v>
      </c>
      <c r="F1142" s="1220">
        <f t="shared" si="143"/>
        <v>0</v>
      </c>
    </row>
    <row r="1143" spans="1:6" ht="12.5">
      <c r="A1143" s="1117"/>
      <c r="B1143" s="1187" t="s">
        <v>7568</v>
      </c>
      <c r="C1143" s="2775" t="s">
        <v>4</v>
      </c>
      <c r="D1143" s="2776">
        <v>4</v>
      </c>
      <c r="E1143" s="3113">
        <v>0</v>
      </c>
      <c r="F1143" s="1220">
        <f t="shared" si="143"/>
        <v>0</v>
      </c>
    </row>
    <row r="1144" spans="1:6" ht="12.5">
      <c r="A1144" s="1117"/>
      <c r="B1144" s="2777" t="s">
        <v>7569</v>
      </c>
      <c r="C1144" s="2778" t="s">
        <v>4</v>
      </c>
      <c r="D1144" s="2779">
        <v>1</v>
      </c>
      <c r="E1144" s="3113">
        <v>0</v>
      </c>
      <c r="F1144" s="1220">
        <f>PRODUCT(D1144,E1144)</f>
        <v>0</v>
      </c>
    </row>
    <row r="1145" spans="1:6" ht="12.5">
      <c r="A1145" s="1117"/>
      <c r="B1145" s="415" t="s">
        <v>7570</v>
      </c>
      <c r="C1145" s="2775" t="s">
        <v>4</v>
      </c>
      <c r="D1145" s="2776">
        <f>97+4</f>
        <v>101</v>
      </c>
      <c r="E1145" s="3113">
        <v>0</v>
      </c>
      <c r="F1145" s="1220">
        <f>PRODUCT(D1145,E1145)</f>
        <v>0</v>
      </c>
    </row>
    <row r="1146" spans="1:6" ht="12.5">
      <c r="A1146" s="1117"/>
      <c r="B1146" s="2777" t="s">
        <v>5125</v>
      </c>
      <c r="C1146" s="2778" t="s">
        <v>4</v>
      </c>
      <c r="D1146" s="2779">
        <v>12</v>
      </c>
      <c r="E1146" s="3113">
        <v>0</v>
      </c>
      <c r="F1146" s="1220">
        <f t="shared" ref="F1146:F1155" si="144">PRODUCT(D1146,E1146)</f>
        <v>0</v>
      </c>
    </row>
    <row r="1147" spans="1:6" ht="12.5">
      <c r="A1147" s="1117"/>
      <c r="B1147" s="2777" t="s">
        <v>5126</v>
      </c>
      <c r="C1147" s="2778" t="s">
        <v>4</v>
      </c>
      <c r="D1147" s="2779">
        <v>12</v>
      </c>
      <c r="E1147" s="3113">
        <v>0</v>
      </c>
      <c r="F1147" s="1220">
        <f t="shared" si="144"/>
        <v>0</v>
      </c>
    </row>
    <row r="1148" spans="1:6" ht="12.5">
      <c r="A1148" s="1117"/>
      <c r="B1148" s="2777" t="s">
        <v>5127</v>
      </c>
      <c r="C1148" s="2778" t="s">
        <v>4</v>
      </c>
      <c r="D1148" s="2779">
        <v>12</v>
      </c>
      <c r="E1148" s="3113">
        <v>0</v>
      </c>
      <c r="F1148" s="1220">
        <f t="shared" si="144"/>
        <v>0</v>
      </c>
    </row>
    <row r="1149" spans="1:6" ht="12.5">
      <c r="A1149" s="1117"/>
      <c r="B1149" s="2777" t="s">
        <v>5128</v>
      </c>
      <c r="C1149" s="2778" t="s">
        <v>4</v>
      </c>
      <c r="D1149" s="2779">
        <v>1</v>
      </c>
      <c r="E1149" s="3113">
        <v>0</v>
      </c>
      <c r="F1149" s="1220">
        <f t="shared" si="144"/>
        <v>0</v>
      </c>
    </row>
    <row r="1150" spans="1:6" ht="12.5">
      <c r="A1150" s="1117"/>
      <c r="B1150" s="2777" t="s">
        <v>5129</v>
      </c>
      <c r="C1150" s="2778" t="s">
        <v>4</v>
      </c>
      <c r="D1150" s="2779">
        <v>1</v>
      </c>
      <c r="E1150" s="3113">
        <v>0</v>
      </c>
      <c r="F1150" s="1220">
        <f t="shared" si="144"/>
        <v>0</v>
      </c>
    </row>
    <row r="1151" spans="1:6" ht="12.5">
      <c r="A1151" s="1117"/>
      <c r="B1151" s="2777" t="s">
        <v>5130</v>
      </c>
      <c r="C1151" s="2778" t="s">
        <v>4</v>
      </c>
      <c r="D1151" s="2779">
        <v>12</v>
      </c>
      <c r="E1151" s="3113">
        <v>0</v>
      </c>
      <c r="F1151" s="1220">
        <f t="shared" si="144"/>
        <v>0</v>
      </c>
    </row>
    <row r="1152" spans="1:6" ht="30.5">
      <c r="A1152" s="1117"/>
      <c r="B1152" s="2752" t="s">
        <v>7571</v>
      </c>
      <c r="C1152" s="2775" t="s">
        <v>4</v>
      </c>
      <c r="D1152" s="2776">
        <v>1</v>
      </c>
      <c r="E1152" s="3113">
        <v>0</v>
      </c>
      <c r="F1152" s="1220">
        <f t="shared" si="144"/>
        <v>0</v>
      </c>
    </row>
    <row r="1153" spans="1:6" ht="12.5">
      <c r="A1153" s="1117"/>
      <c r="B1153" s="415" t="s">
        <v>5131</v>
      </c>
      <c r="C1153" s="2775" t="s">
        <v>4</v>
      </c>
      <c r="D1153" s="2776">
        <v>1</v>
      </c>
      <c r="E1153" s="3113">
        <v>0</v>
      </c>
      <c r="F1153" s="1220">
        <f t="shared" si="144"/>
        <v>0</v>
      </c>
    </row>
    <row r="1154" spans="1:6" ht="12.5">
      <c r="A1154" s="1117"/>
      <c r="B1154" s="1187" t="s">
        <v>7578</v>
      </c>
      <c r="C1154" s="2775" t="s">
        <v>4</v>
      </c>
      <c r="D1154" s="2776">
        <v>1</v>
      </c>
      <c r="E1154" s="3113">
        <v>0</v>
      </c>
      <c r="F1154" s="1220">
        <f t="shared" si="144"/>
        <v>0</v>
      </c>
    </row>
    <row r="1155" spans="1:6" ht="12.5">
      <c r="A1155" s="1117"/>
      <c r="B1155" s="3421" t="s">
        <v>7596</v>
      </c>
      <c r="C1155" s="3422" t="s">
        <v>4</v>
      </c>
      <c r="D1155" s="3423">
        <v>1</v>
      </c>
      <c r="E1155" s="3425">
        <v>0</v>
      </c>
      <c r="F1155" s="3424">
        <f t="shared" si="144"/>
        <v>0</v>
      </c>
    </row>
    <row r="1156" spans="1:6" ht="12.5">
      <c r="A1156" s="1117"/>
      <c r="B1156" s="1187" t="s">
        <v>8205</v>
      </c>
      <c r="C1156" s="2775" t="s">
        <v>31</v>
      </c>
      <c r="D1156" s="2776">
        <v>1</v>
      </c>
      <c r="E1156" s="3105">
        <v>0</v>
      </c>
      <c r="F1156" s="1123">
        <f>D1156*E1156</f>
        <v>0</v>
      </c>
    </row>
    <row r="1157" spans="1:6" ht="12.5">
      <c r="A1157" s="1117"/>
      <c r="B1157" s="1187"/>
      <c r="C1157" s="2775"/>
      <c r="D1157" s="2776"/>
      <c r="E1157" s="3105"/>
      <c r="F1157" s="1123"/>
    </row>
    <row r="1158" spans="1:6" ht="30">
      <c r="A1158" s="1117" t="s">
        <v>12</v>
      </c>
      <c r="B1158" s="1187" t="s">
        <v>8206</v>
      </c>
      <c r="C1158" s="2775"/>
      <c r="D1158" s="2776"/>
      <c r="E1158" s="3105"/>
      <c r="F1158" s="1123"/>
    </row>
    <row r="1159" spans="1:6" ht="12.5">
      <c r="A1159" s="1117"/>
      <c r="B1159" s="1187" t="s">
        <v>5121</v>
      </c>
      <c r="C1159" s="2775" t="s">
        <v>4</v>
      </c>
      <c r="D1159" s="2776">
        <v>1</v>
      </c>
      <c r="E1159" s="3113">
        <v>0</v>
      </c>
      <c r="F1159" s="1220">
        <f t="shared" ref="F1159:F1162" si="145">PRODUCT(D1159,E1159)</f>
        <v>0</v>
      </c>
    </row>
    <row r="1160" spans="1:6" ht="12.5">
      <c r="A1160" s="1117"/>
      <c r="B1160" s="415" t="s">
        <v>5123</v>
      </c>
      <c r="C1160" s="1118" t="s">
        <v>4</v>
      </c>
      <c r="D1160" s="2776">
        <v>28</v>
      </c>
      <c r="E1160" s="3113">
        <v>0</v>
      </c>
      <c r="F1160" s="1220">
        <f t="shared" si="145"/>
        <v>0</v>
      </c>
    </row>
    <row r="1161" spans="1:6" ht="12.5">
      <c r="A1161" s="1117"/>
      <c r="B1161" s="1187" t="s">
        <v>7595</v>
      </c>
      <c r="C1161" s="2775" t="s">
        <v>4</v>
      </c>
      <c r="D1161" s="2776">
        <v>2</v>
      </c>
      <c r="E1161" s="3113">
        <v>0</v>
      </c>
      <c r="F1161" s="1220">
        <f t="shared" si="145"/>
        <v>0</v>
      </c>
    </row>
    <row r="1162" spans="1:6" ht="12.5">
      <c r="A1162" s="1117"/>
      <c r="B1162" s="1187" t="s">
        <v>7568</v>
      </c>
      <c r="C1162" s="2775" t="s">
        <v>4</v>
      </c>
      <c r="D1162" s="2776">
        <v>10</v>
      </c>
      <c r="E1162" s="3113">
        <v>0</v>
      </c>
      <c r="F1162" s="1220">
        <f t="shared" si="145"/>
        <v>0</v>
      </c>
    </row>
    <row r="1163" spans="1:6" ht="12.5">
      <c r="A1163" s="1117"/>
      <c r="B1163" s="2777" t="s">
        <v>7569</v>
      </c>
      <c r="C1163" s="2778" t="s">
        <v>4</v>
      </c>
      <c r="D1163" s="2779">
        <v>2</v>
      </c>
      <c r="E1163" s="3113">
        <v>0</v>
      </c>
      <c r="F1163" s="1220">
        <f>PRODUCT(D1163,E1163)</f>
        <v>0</v>
      </c>
    </row>
    <row r="1164" spans="1:6" ht="12.5">
      <c r="A1164" s="1117"/>
      <c r="B1164" s="415" t="s">
        <v>7570</v>
      </c>
      <c r="C1164" s="2775" t="s">
        <v>4</v>
      </c>
      <c r="D1164" s="2776">
        <v>283</v>
      </c>
      <c r="E1164" s="3113">
        <v>0</v>
      </c>
      <c r="F1164" s="1220">
        <f>PRODUCT(D1164,E1164)</f>
        <v>0</v>
      </c>
    </row>
    <row r="1165" spans="1:6" ht="12.5">
      <c r="A1165" s="1117"/>
      <c r="B1165" s="2777" t="s">
        <v>5125</v>
      </c>
      <c r="C1165" s="2778" t="s">
        <v>4</v>
      </c>
      <c r="D1165" s="2779">
        <v>36</v>
      </c>
      <c r="E1165" s="3113">
        <v>0</v>
      </c>
      <c r="F1165" s="1220">
        <f t="shared" ref="F1165:F1174" si="146">PRODUCT(D1165,E1165)</f>
        <v>0</v>
      </c>
    </row>
    <row r="1166" spans="1:6" ht="12.5">
      <c r="A1166" s="1117"/>
      <c r="B1166" s="2777" t="s">
        <v>5126</v>
      </c>
      <c r="C1166" s="2778" t="s">
        <v>4</v>
      </c>
      <c r="D1166" s="2779">
        <v>36</v>
      </c>
      <c r="E1166" s="3113">
        <v>0</v>
      </c>
      <c r="F1166" s="1220">
        <f t="shared" si="146"/>
        <v>0</v>
      </c>
    </row>
    <row r="1167" spans="1:6" ht="12.5">
      <c r="A1167" s="1117"/>
      <c r="B1167" s="2777" t="s">
        <v>5127</v>
      </c>
      <c r="C1167" s="2778" t="s">
        <v>4</v>
      </c>
      <c r="D1167" s="2779">
        <v>36</v>
      </c>
      <c r="E1167" s="3113">
        <v>0</v>
      </c>
      <c r="F1167" s="1220">
        <f t="shared" si="146"/>
        <v>0</v>
      </c>
    </row>
    <row r="1168" spans="1:6" ht="12.5">
      <c r="A1168" s="1117"/>
      <c r="B1168" s="2777" t="s">
        <v>5128</v>
      </c>
      <c r="C1168" s="2778" t="s">
        <v>4</v>
      </c>
      <c r="D1168" s="2779">
        <v>3</v>
      </c>
      <c r="E1168" s="3113">
        <v>0</v>
      </c>
      <c r="F1168" s="1220">
        <f t="shared" si="146"/>
        <v>0</v>
      </c>
    </row>
    <row r="1169" spans="1:6" ht="12.5">
      <c r="A1169" s="1117"/>
      <c r="B1169" s="2777" t="s">
        <v>5129</v>
      </c>
      <c r="C1169" s="2778" t="s">
        <v>4</v>
      </c>
      <c r="D1169" s="2779">
        <v>3</v>
      </c>
      <c r="E1169" s="3113">
        <v>0</v>
      </c>
      <c r="F1169" s="1220">
        <f t="shared" si="146"/>
        <v>0</v>
      </c>
    </row>
    <row r="1170" spans="1:6" ht="12.5">
      <c r="A1170" s="1117"/>
      <c r="B1170" s="2777" t="s">
        <v>5130</v>
      </c>
      <c r="C1170" s="2778" t="s">
        <v>4</v>
      </c>
      <c r="D1170" s="2779">
        <v>36</v>
      </c>
      <c r="E1170" s="3113">
        <v>0</v>
      </c>
      <c r="F1170" s="1220">
        <f t="shared" si="146"/>
        <v>0</v>
      </c>
    </row>
    <row r="1171" spans="1:6" ht="30.5">
      <c r="A1171" s="1117"/>
      <c r="B1171" s="2752" t="s">
        <v>7571</v>
      </c>
      <c r="C1171" s="2775" t="s">
        <v>4</v>
      </c>
      <c r="D1171" s="2776">
        <v>1</v>
      </c>
      <c r="E1171" s="3113">
        <v>0</v>
      </c>
      <c r="F1171" s="1220">
        <f t="shared" si="146"/>
        <v>0</v>
      </c>
    </row>
    <row r="1172" spans="1:6" ht="12.5">
      <c r="A1172" s="1117"/>
      <c r="B1172" s="415" t="s">
        <v>5131</v>
      </c>
      <c r="C1172" s="2775" t="s">
        <v>4</v>
      </c>
      <c r="D1172" s="2776">
        <v>1</v>
      </c>
      <c r="E1172" s="3113">
        <v>0</v>
      </c>
      <c r="F1172" s="1220">
        <f t="shared" si="146"/>
        <v>0</v>
      </c>
    </row>
    <row r="1173" spans="1:6" ht="12.5">
      <c r="A1173" s="1117"/>
      <c r="B1173" s="1187" t="s">
        <v>7578</v>
      </c>
      <c r="C1173" s="2775" t="s">
        <v>4</v>
      </c>
      <c r="D1173" s="2776">
        <v>1</v>
      </c>
      <c r="E1173" s="3113">
        <v>0</v>
      </c>
      <c r="F1173" s="1220">
        <f t="shared" si="146"/>
        <v>0</v>
      </c>
    </row>
    <row r="1174" spans="1:6" ht="12.5">
      <c r="A1174" s="1117"/>
      <c r="B1174" s="3421" t="s">
        <v>7596</v>
      </c>
      <c r="C1174" s="3422" t="s">
        <v>4</v>
      </c>
      <c r="D1174" s="3423">
        <v>1</v>
      </c>
      <c r="E1174" s="3425">
        <v>0</v>
      </c>
      <c r="F1174" s="3424">
        <f t="shared" si="146"/>
        <v>0</v>
      </c>
    </row>
    <row r="1175" spans="1:6" ht="12.5">
      <c r="A1175" s="1117"/>
      <c r="B1175" s="1187" t="s">
        <v>8207</v>
      </c>
      <c r="C1175" s="2775" t="s">
        <v>31</v>
      </c>
      <c r="D1175" s="2776">
        <v>1</v>
      </c>
      <c r="E1175" s="3105">
        <v>0</v>
      </c>
      <c r="F1175" s="1123">
        <f>D1175*E1175</f>
        <v>0</v>
      </c>
    </row>
    <row r="1176" spans="1:6" ht="12.5">
      <c r="A1176" s="1117"/>
      <c r="B1176" s="1187"/>
      <c r="C1176" s="2775"/>
      <c r="D1176" s="2776"/>
      <c r="E1176" s="3105"/>
      <c r="F1176" s="1123"/>
    </row>
    <row r="1177" spans="1:6" ht="30">
      <c r="A1177" s="1117" t="s">
        <v>56</v>
      </c>
      <c r="B1177" s="1187" t="s">
        <v>8208</v>
      </c>
      <c r="C1177" s="2775"/>
      <c r="D1177" s="2776"/>
      <c r="E1177" s="3105"/>
      <c r="F1177" s="1123"/>
    </row>
    <row r="1178" spans="1:6" ht="12.5">
      <c r="A1178" s="1117"/>
      <c r="B1178" s="1187" t="s">
        <v>5121</v>
      </c>
      <c r="C1178" s="2775" t="s">
        <v>4</v>
      </c>
      <c r="D1178" s="2776">
        <v>1</v>
      </c>
      <c r="E1178" s="3113">
        <v>0</v>
      </c>
      <c r="F1178" s="1220">
        <f t="shared" ref="F1178:F1181" si="147">PRODUCT(D1178,E1178)</f>
        <v>0</v>
      </c>
    </row>
    <row r="1179" spans="1:6" ht="12.5">
      <c r="A1179" s="1117"/>
      <c r="B1179" s="415" t="s">
        <v>5123</v>
      </c>
      <c r="C1179" s="1118" t="s">
        <v>4</v>
      </c>
      <c r="D1179" s="2776">
        <v>18</v>
      </c>
      <c r="E1179" s="3113">
        <v>0</v>
      </c>
      <c r="F1179" s="1220">
        <f t="shared" si="147"/>
        <v>0</v>
      </c>
    </row>
    <row r="1180" spans="1:6" ht="12.5">
      <c r="A1180" s="1117"/>
      <c r="B1180" s="1187" t="s">
        <v>7595</v>
      </c>
      <c r="C1180" s="2775" t="s">
        <v>4</v>
      </c>
      <c r="D1180" s="2776">
        <v>2</v>
      </c>
      <c r="E1180" s="3113">
        <v>0</v>
      </c>
      <c r="F1180" s="1220">
        <f t="shared" si="147"/>
        <v>0</v>
      </c>
    </row>
    <row r="1181" spans="1:6" ht="12.5">
      <c r="A1181" s="1117"/>
      <c r="B1181" s="1187" t="s">
        <v>7568</v>
      </c>
      <c r="C1181" s="2775" t="s">
        <v>4</v>
      </c>
      <c r="D1181" s="2776">
        <v>5</v>
      </c>
      <c r="E1181" s="3113">
        <v>0</v>
      </c>
      <c r="F1181" s="1220">
        <f t="shared" si="147"/>
        <v>0</v>
      </c>
    </row>
    <row r="1182" spans="1:6" ht="12.5">
      <c r="A1182" s="1117"/>
      <c r="B1182" s="2777" t="s">
        <v>7569</v>
      </c>
      <c r="C1182" s="2778" t="s">
        <v>4</v>
      </c>
      <c r="D1182" s="2779">
        <v>2</v>
      </c>
      <c r="E1182" s="3113">
        <v>0</v>
      </c>
      <c r="F1182" s="1220">
        <f>PRODUCT(D1182,E1182)</f>
        <v>0</v>
      </c>
    </row>
    <row r="1183" spans="1:6" ht="12.5">
      <c r="A1183" s="1117"/>
      <c r="B1183" s="415" t="s">
        <v>7570</v>
      </c>
      <c r="C1183" s="2775" t="s">
        <v>4</v>
      </c>
      <c r="D1183" s="2776">
        <v>148</v>
      </c>
      <c r="E1183" s="3113">
        <v>0</v>
      </c>
      <c r="F1183" s="1220">
        <f>PRODUCT(D1183,E1183)</f>
        <v>0</v>
      </c>
    </row>
    <row r="1184" spans="1:6" ht="12.5">
      <c r="A1184" s="1117"/>
      <c r="B1184" s="2777" t="s">
        <v>5125</v>
      </c>
      <c r="C1184" s="2778" t="s">
        <v>4</v>
      </c>
      <c r="D1184" s="2779">
        <v>36</v>
      </c>
      <c r="E1184" s="3113">
        <v>0</v>
      </c>
      <c r="F1184" s="1220">
        <f t="shared" ref="F1184:F1193" si="148">PRODUCT(D1184,E1184)</f>
        <v>0</v>
      </c>
    </row>
    <row r="1185" spans="1:6" ht="12.5">
      <c r="A1185" s="1117"/>
      <c r="B1185" s="2777" t="s">
        <v>5126</v>
      </c>
      <c r="C1185" s="2778" t="s">
        <v>4</v>
      </c>
      <c r="D1185" s="2779">
        <v>36</v>
      </c>
      <c r="E1185" s="3113">
        <v>0</v>
      </c>
      <c r="F1185" s="1220">
        <f t="shared" si="148"/>
        <v>0</v>
      </c>
    </row>
    <row r="1186" spans="1:6" ht="12.5">
      <c r="A1186" s="1117"/>
      <c r="B1186" s="2777" t="s">
        <v>5127</v>
      </c>
      <c r="C1186" s="2778" t="s">
        <v>4</v>
      </c>
      <c r="D1186" s="2779">
        <v>36</v>
      </c>
      <c r="E1186" s="3113">
        <v>0</v>
      </c>
      <c r="F1186" s="1220">
        <f t="shared" si="148"/>
        <v>0</v>
      </c>
    </row>
    <row r="1187" spans="1:6" ht="12.5">
      <c r="A1187" s="1117"/>
      <c r="B1187" s="2777" t="s">
        <v>5128</v>
      </c>
      <c r="C1187" s="2778" t="s">
        <v>4</v>
      </c>
      <c r="D1187" s="2779">
        <v>3</v>
      </c>
      <c r="E1187" s="3113">
        <v>0</v>
      </c>
      <c r="F1187" s="1220">
        <f t="shared" si="148"/>
        <v>0</v>
      </c>
    </row>
    <row r="1188" spans="1:6" ht="12.5">
      <c r="A1188" s="1117"/>
      <c r="B1188" s="2777" t="s">
        <v>5129</v>
      </c>
      <c r="C1188" s="2778" t="s">
        <v>4</v>
      </c>
      <c r="D1188" s="2779">
        <v>3</v>
      </c>
      <c r="E1188" s="3113">
        <v>0</v>
      </c>
      <c r="F1188" s="1220">
        <f t="shared" si="148"/>
        <v>0</v>
      </c>
    </row>
    <row r="1189" spans="1:6" ht="12.5">
      <c r="A1189" s="1117"/>
      <c r="B1189" s="2777" t="s">
        <v>5130</v>
      </c>
      <c r="C1189" s="2778" t="s">
        <v>4</v>
      </c>
      <c r="D1189" s="2779">
        <v>36</v>
      </c>
      <c r="E1189" s="3113">
        <v>0</v>
      </c>
      <c r="F1189" s="1220">
        <f t="shared" si="148"/>
        <v>0</v>
      </c>
    </row>
    <row r="1190" spans="1:6" ht="30.5">
      <c r="A1190" s="1117"/>
      <c r="B1190" s="2752" t="s">
        <v>7571</v>
      </c>
      <c r="C1190" s="2775" t="s">
        <v>4</v>
      </c>
      <c r="D1190" s="2776">
        <v>1</v>
      </c>
      <c r="E1190" s="3113">
        <v>0</v>
      </c>
      <c r="F1190" s="1220">
        <f t="shared" si="148"/>
        <v>0</v>
      </c>
    </row>
    <row r="1191" spans="1:6" ht="12.5">
      <c r="A1191" s="1117"/>
      <c r="B1191" s="415" t="s">
        <v>5131</v>
      </c>
      <c r="C1191" s="2775" t="s">
        <v>4</v>
      </c>
      <c r="D1191" s="2776">
        <v>1</v>
      </c>
      <c r="E1191" s="3113">
        <v>0</v>
      </c>
      <c r="F1191" s="1220">
        <f t="shared" si="148"/>
        <v>0</v>
      </c>
    </row>
    <row r="1192" spans="1:6" ht="12.5">
      <c r="A1192" s="1117"/>
      <c r="B1192" s="1187" t="s">
        <v>7578</v>
      </c>
      <c r="C1192" s="2775" t="s">
        <v>4</v>
      </c>
      <c r="D1192" s="2776">
        <v>1</v>
      </c>
      <c r="E1192" s="3113">
        <v>0</v>
      </c>
      <c r="F1192" s="1220">
        <f t="shared" si="148"/>
        <v>0</v>
      </c>
    </row>
    <row r="1193" spans="1:6" ht="12.5">
      <c r="A1193" s="1117"/>
      <c r="B1193" s="3421" t="s">
        <v>7596</v>
      </c>
      <c r="C1193" s="3422" t="s">
        <v>4</v>
      </c>
      <c r="D1193" s="3423">
        <v>1</v>
      </c>
      <c r="E1193" s="3425">
        <v>0</v>
      </c>
      <c r="F1193" s="3424">
        <f t="shared" si="148"/>
        <v>0</v>
      </c>
    </row>
    <row r="1194" spans="1:6" ht="12.5">
      <c r="A1194" s="1117"/>
      <c r="B1194" s="1187" t="s">
        <v>8209</v>
      </c>
      <c r="C1194" s="2775" t="s">
        <v>31</v>
      </c>
      <c r="D1194" s="2776">
        <v>1</v>
      </c>
      <c r="E1194" s="3105">
        <v>0</v>
      </c>
      <c r="F1194" s="1123">
        <f>D1194*E1194</f>
        <v>0</v>
      </c>
    </row>
    <row r="1195" spans="1:6" ht="12.5">
      <c r="A1195" s="1117"/>
      <c r="B1195" s="1187"/>
      <c r="C1195" s="2775"/>
      <c r="D1195" s="2776"/>
      <c r="E1195" s="3105"/>
      <c r="F1195" s="1123"/>
    </row>
    <row r="1196" spans="1:6" ht="30">
      <c r="A1196" s="1117" t="s">
        <v>57</v>
      </c>
      <c r="B1196" s="1187" t="s">
        <v>8210</v>
      </c>
      <c r="C1196" s="2775"/>
      <c r="D1196" s="2776"/>
      <c r="E1196" s="3105"/>
      <c r="F1196" s="1123"/>
    </row>
    <row r="1197" spans="1:6" ht="12.5">
      <c r="A1197" s="1117"/>
      <c r="B1197" s="1187" t="s">
        <v>5121</v>
      </c>
      <c r="C1197" s="2775" t="s">
        <v>4</v>
      </c>
      <c r="D1197" s="2776">
        <v>1</v>
      </c>
      <c r="E1197" s="3113">
        <v>0</v>
      </c>
      <c r="F1197" s="1220">
        <f t="shared" ref="F1197:F1200" si="149">PRODUCT(D1197,E1197)</f>
        <v>0</v>
      </c>
    </row>
    <row r="1198" spans="1:6" ht="12.5">
      <c r="A1198" s="1117"/>
      <c r="B1198" s="415" t="s">
        <v>5123</v>
      </c>
      <c r="C1198" s="1118" t="s">
        <v>4</v>
      </c>
      <c r="D1198" s="2776">
        <v>20</v>
      </c>
      <c r="E1198" s="3113">
        <v>0</v>
      </c>
      <c r="F1198" s="1220">
        <f t="shared" si="149"/>
        <v>0</v>
      </c>
    </row>
    <row r="1199" spans="1:6" ht="12.5">
      <c r="A1199" s="1117"/>
      <c r="B1199" s="1187" t="s">
        <v>7595</v>
      </c>
      <c r="C1199" s="2775" t="s">
        <v>4</v>
      </c>
      <c r="D1199" s="2776">
        <v>2</v>
      </c>
      <c r="E1199" s="3113">
        <v>0</v>
      </c>
      <c r="F1199" s="1220">
        <f t="shared" si="149"/>
        <v>0</v>
      </c>
    </row>
    <row r="1200" spans="1:6" ht="12.5">
      <c r="A1200" s="1117"/>
      <c r="B1200" s="1187" t="s">
        <v>7568</v>
      </c>
      <c r="C1200" s="2775" t="s">
        <v>4</v>
      </c>
      <c r="D1200" s="2776">
        <v>6</v>
      </c>
      <c r="E1200" s="3113">
        <v>0</v>
      </c>
      <c r="F1200" s="1220">
        <f t="shared" si="149"/>
        <v>0</v>
      </c>
    </row>
    <row r="1201" spans="1:6" ht="12.5">
      <c r="A1201" s="1117"/>
      <c r="B1201" s="2777" t="s">
        <v>7569</v>
      </c>
      <c r="C1201" s="2778" t="s">
        <v>4</v>
      </c>
      <c r="D1201" s="2779">
        <v>2</v>
      </c>
      <c r="E1201" s="3113">
        <v>0</v>
      </c>
      <c r="F1201" s="1220">
        <f>PRODUCT(D1201,E1201)</f>
        <v>0</v>
      </c>
    </row>
    <row r="1202" spans="1:6" ht="12.5">
      <c r="A1202" s="1117"/>
      <c r="B1202" s="415" t="s">
        <v>7570</v>
      </c>
      <c r="C1202" s="2775" t="s">
        <v>4</v>
      </c>
      <c r="D1202" s="2776">
        <v>174</v>
      </c>
      <c r="E1202" s="3113">
        <v>0</v>
      </c>
      <c r="F1202" s="1220">
        <f>PRODUCT(D1202,E1202)</f>
        <v>0</v>
      </c>
    </row>
    <row r="1203" spans="1:6" ht="12.5">
      <c r="A1203" s="1117"/>
      <c r="B1203" s="2777" t="s">
        <v>5125</v>
      </c>
      <c r="C1203" s="2778" t="s">
        <v>4</v>
      </c>
      <c r="D1203" s="2779">
        <v>36</v>
      </c>
      <c r="E1203" s="3113">
        <v>0</v>
      </c>
      <c r="F1203" s="1220">
        <f t="shared" ref="F1203:F1212" si="150">PRODUCT(D1203,E1203)</f>
        <v>0</v>
      </c>
    </row>
    <row r="1204" spans="1:6" ht="12.5">
      <c r="A1204" s="1117"/>
      <c r="B1204" s="2777" t="s">
        <v>5126</v>
      </c>
      <c r="C1204" s="2778" t="s">
        <v>4</v>
      </c>
      <c r="D1204" s="2779">
        <v>36</v>
      </c>
      <c r="E1204" s="3113">
        <v>0</v>
      </c>
      <c r="F1204" s="1220">
        <f t="shared" si="150"/>
        <v>0</v>
      </c>
    </row>
    <row r="1205" spans="1:6" ht="12.5">
      <c r="A1205" s="1117"/>
      <c r="B1205" s="2777" t="s">
        <v>5127</v>
      </c>
      <c r="C1205" s="2778" t="s">
        <v>4</v>
      </c>
      <c r="D1205" s="2779">
        <v>36</v>
      </c>
      <c r="E1205" s="3113">
        <v>0</v>
      </c>
      <c r="F1205" s="1220">
        <f t="shared" si="150"/>
        <v>0</v>
      </c>
    </row>
    <row r="1206" spans="1:6" ht="12.5">
      <c r="A1206" s="1117"/>
      <c r="B1206" s="2777" t="s">
        <v>5128</v>
      </c>
      <c r="C1206" s="2778" t="s">
        <v>4</v>
      </c>
      <c r="D1206" s="2779">
        <v>3</v>
      </c>
      <c r="E1206" s="3113">
        <v>0</v>
      </c>
      <c r="F1206" s="1220">
        <f t="shared" si="150"/>
        <v>0</v>
      </c>
    </row>
    <row r="1207" spans="1:6" ht="12.5">
      <c r="A1207" s="1117"/>
      <c r="B1207" s="2777" t="s">
        <v>5129</v>
      </c>
      <c r="C1207" s="2778" t="s">
        <v>4</v>
      </c>
      <c r="D1207" s="2779">
        <v>3</v>
      </c>
      <c r="E1207" s="3113">
        <v>0</v>
      </c>
      <c r="F1207" s="1220">
        <f t="shared" si="150"/>
        <v>0</v>
      </c>
    </row>
    <row r="1208" spans="1:6" ht="12.5">
      <c r="A1208" s="1117"/>
      <c r="B1208" s="2777" t="s">
        <v>5130</v>
      </c>
      <c r="C1208" s="2778" t="s">
        <v>4</v>
      </c>
      <c r="D1208" s="2779">
        <v>36</v>
      </c>
      <c r="E1208" s="3113">
        <v>0</v>
      </c>
      <c r="F1208" s="1220">
        <f t="shared" si="150"/>
        <v>0</v>
      </c>
    </row>
    <row r="1209" spans="1:6" ht="30.5">
      <c r="A1209" s="1117"/>
      <c r="B1209" s="2752" t="s">
        <v>7571</v>
      </c>
      <c r="C1209" s="2775" t="s">
        <v>4</v>
      </c>
      <c r="D1209" s="2776">
        <v>1</v>
      </c>
      <c r="E1209" s="3113">
        <v>0</v>
      </c>
      <c r="F1209" s="1220">
        <f t="shared" si="150"/>
        <v>0</v>
      </c>
    </row>
    <row r="1210" spans="1:6" ht="12.5">
      <c r="A1210" s="1117"/>
      <c r="B1210" s="415" t="s">
        <v>5131</v>
      </c>
      <c r="C1210" s="2775" t="s">
        <v>4</v>
      </c>
      <c r="D1210" s="2776">
        <v>1</v>
      </c>
      <c r="E1210" s="3113">
        <v>0</v>
      </c>
      <c r="F1210" s="1220">
        <f t="shared" si="150"/>
        <v>0</v>
      </c>
    </row>
    <row r="1211" spans="1:6" ht="12.5">
      <c r="A1211" s="1117"/>
      <c r="B1211" s="1187" t="s">
        <v>7578</v>
      </c>
      <c r="C1211" s="2775" t="s">
        <v>4</v>
      </c>
      <c r="D1211" s="2776">
        <v>1</v>
      </c>
      <c r="E1211" s="3113">
        <v>0</v>
      </c>
      <c r="F1211" s="1220">
        <f t="shared" si="150"/>
        <v>0</v>
      </c>
    </row>
    <row r="1212" spans="1:6" ht="12.5">
      <c r="A1212" s="1117"/>
      <c r="B1212" s="3421" t="s">
        <v>7596</v>
      </c>
      <c r="C1212" s="3422" t="s">
        <v>4</v>
      </c>
      <c r="D1212" s="3423">
        <v>1</v>
      </c>
      <c r="E1212" s="3425">
        <v>0</v>
      </c>
      <c r="F1212" s="3424">
        <f t="shared" si="150"/>
        <v>0</v>
      </c>
    </row>
    <row r="1213" spans="1:6" ht="12.5">
      <c r="A1213" s="1117"/>
      <c r="B1213" s="1187" t="s">
        <v>8211</v>
      </c>
      <c r="C1213" s="2775" t="s">
        <v>31</v>
      </c>
      <c r="D1213" s="2776">
        <v>1</v>
      </c>
      <c r="E1213" s="3105">
        <v>0</v>
      </c>
      <c r="F1213" s="1123">
        <f>D1213*E1213</f>
        <v>0</v>
      </c>
    </row>
    <row r="1214" spans="1:6" ht="12.5">
      <c r="A1214" s="1117"/>
      <c r="B1214" s="1187"/>
      <c r="C1214" s="2775"/>
      <c r="D1214" s="2776"/>
      <c r="E1214" s="3105"/>
      <c r="F1214" s="1123"/>
    </row>
    <row r="1215" spans="1:6" ht="30">
      <c r="A1215" s="1117" t="s">
        <v>63</v>
      </c>
      <c r="B1215" s="1187" t="s">
        <v>8212</v>
      </c>
      <c r="C1215" s="2775"/>
      <c r="D1215" s="2776"/>
      <c r="E1215" s="3105"/>
      <c r="F1215" s="1123"/>
    </row>
    <row r="1216" spans="1:6" ht="12.5">
      <c r="A1216" s="1117"/>
      <c r="B1216" s="1187" t="s">
        <v>5121</v>
      </c>
      <c r="C1216" s="2775" t="s">
        <v>4</v>
      </c>
      <c r="D1216" s="2776">
        <v>1</v>
      </c>
      <c r="E1216" s="3113">
        <v>0</v>
      </c>
      <c r="F1216" s="1220">
        <f t="shared" ref="F1216:F1219" si="151">PRODUCT(D1216,E1216)</f>
        <v>0</v>
      </c>
    </row>
    <row r="1217" spans="1:6" ht="12.5">
      <c r="A1217" s="1117"/>
      <c r="B1217" s="415" t="s">
        <v>5123</v>
      </c>
      <c r="C1217" s="1118" t="s">
        <v>4</v>
      </c>
      <c r="D1217" s="2776">
        <v>14</v>
      </c>
      <c r="E1217" s="3113">
        <v>0</v>
      </c>
      <c r="F1217" s="1220">
        <f t="shared" si="151"/>
        <v>0</v>
      </c>
    </row>
    <row r="1218" spans="1:6" ht="12.5">
      <c r="A1218" s="1117"/>
      <c r="B1218" s="1187" t="s">
        <v>7595</v>
      </c>
      <c r="C1218" s="2775" t="s">
        <v>4</v>
      </c>
      <c r="D1218" s="2776">
        <v>2</v>
      </c>
      <c r="E1218" s="3113">
        <v>0</v>
      </c>
      <c r="F1218" s="1220">
        <f t="shared" si="151"/>
        <v>0</v>
      </c>
    </row>
    <row r="1219" spans="1:6" ht="12.5">
      <c r="A1219" s="1117"/>
      <c r="B1219" s="1187" t="s">
        <v>7568</v>
      </c>
      <c r="C1219" s="2775" t="s">
        <v>4</v>
      </c>
      <c r="D1219" s="2776">
        <v>4</v>
      </c>
      <c r="E1219" s="3113">
        <v>0</v>
      </c>
      <c r="F1219" s="1220">
        <f t="shared" si="151"/>
        <v>0</v>
      </c>
    </row>
    <row r="1220" spans="1:6" ht="12.5">
      <c r="A1220" s="1117"/>
      <c r="B1220" s="2777" t="s">
        <v>7569</v>
      </c>
      <c r="C1220" s="2778" t="s">
        <v>4</v>
      </c>
      <c r="D1220" s="2779">
        <v>1</v>
      </c>
      <c r="E1220" s="3113">
        <v>0</v>
      </c>
      <c r="F1220" s="1220">
        <f>PRODUCT(D1220,E1220)</f>
        <v>0</v>
      </c>
    </row>
    <row r="1221" spans="1:6" ht="12.5">
      <c r="A1221" s="1117"/>
      <c r="B1221" s="415" t="s">
        <v>7570</v>
      </c>
      <c r="C1221" s="2775" t="s">
        <v>4</v>
      </c>
      <c r="D1221" s="2776">
        <v>46</v>
      </c>
      <c r="E1221" s="3113">
        <v>0</v>
      </c>
      <c r="F1221" s="1220">
        <f>PRODUCT(D1221,E1221)</f>
        <v>0</v>
      </c>
    </row>
    <row r="1222" spans="1:6" ht="12.5">
      <c r="A1222" s="1117"/>
      <c r="B1222" s="2777" t="s">
        <v>5125</v>
      </c>
      <c r="C1222" s="2778" t="s">
        <v>4</v>
      </c>
      <c r="D1222" s="2779">
        <v>24</v>
      </c>
      <c r="E1222" s="3113">
        <v>0</v>
      </c>
      <c r="F1222" s="1220">
        <f t="shared" ref="F1222:F1231" si="152">PRODUCT(D1222,E1222)</f>
        <v>0</v>
      </c>
    </row>
    <row r="1223" spans="1:6" ht="12.5">
      <c r="A1223" s="1117"/>
      <c r="B1223" s="2777" t="s">
        <v>5126</v>
      </c>
      <c r="C1223" s="2778" t="s">
        <v>4</v>
      </c>
      <c r="D1223" s="2779">
        <v>24</v>
      </c>
      <c r="E1223" s="3113">
        <v>0</v>
      </c>
      <c r="F1223" s="1220">
        <f t="shared" si="152"/>
        <v>0</v>
      </c>
    </row>
    <row r="1224" spans="1:6" ht="12.5">
      <c r="A1224" s="1117"/>
      <c r="B1224" s="2777" t="s">
        <v>5127</v>
      </c>
      <c r="C1224" s="2778" t="s">
        <v>4</v>
      </c>
      <c r="D1224" s="2779">
        <v>24</v>
      </c>
      <c r="E1224" s="3113">
        <v>0</v>
      </c>
      <c r="F1224" s="1220">
        <f t="shared" si="152"/>
        <v>0</v>
      </c>
    </row>
    <row r="1225" spans="1:6" ht="12.5">
      <c r="A1225" s="1117"/>
      <c r="B1225" s="2777" t="s">
        <v>5128</v>
      </c>
      <c r="C1225" s="2778" t="s">
        <v>4</v>
      </c>
      <c r="D1225" s="2779">
        <v>2</v>
      </c>
      <c r="E1225" s="3113">
        <v>0</v>
      </c>
      <c r="F1225" s="1220">
        <f t="shared" si="152"/>
        <v>0</v>
      </c>
    </row>
    <row r="1226" spans="1:6" ht="12.5">
      <c r="A1226" s="1117"/>
      <c r="B1226" s="2777" t="s">
        <v>5129</v>
      </c>
      <c r="C1226" s="2778" t="s">
        <v>4</v>
      </c>
      <c r="D1226" s="2779">
        <v>2</v>
      </c>
      <c r="E1226" s="3113">
        <v>0</v>
      </c>
      <c r="F1226" s="1220">
        <f t="shared" si="152"/>
        <v>0</v>
      </c>
    </row>
    <row r="1227" spans="1:6" ht="12.5">
      <c r="A1227" s="1117"/>
      <c r="B1227" s="2777" t="s">
        <v>5130</v>
      </c>
      <c r="C1227" s="2778" t="s">
        <v>4</v>
      </c>
      <c r="D1227" s="2779">
        <v>24</v>
      </c>
      <c r="E1227" s="3113">
        <v>0</v>
      </c>
      <c r="F1227" s="1220">
        <f t="shared" si="152"/>
        <v>0</v>
      </c>
    </row>
    <row r="1228" spans="1:6" ht="30.5">
      <c r="A1228" s="1117"/>
      <c r="B1228" s="2752" t="s">
        <v>7571</v>
      </c>
      <c r="C1228" s="2775" t="s">
        <v>4</v>
      </c>
      <c r="D1228" s="2776">
        <v>1</v>
      </c>
      <c r="E1228" s="3113">
        <v>0</v>
      </c>
      <c r="F1228" s="1220">
        <f t="shared" si="152"/>
        <v>0</v>
      </c>
    </row>
    <row r="1229" spans="1:6" ht="12.5">
      <c r="A1229" s="1117"/>
      <c r="B1229" s="415" t="s">
        <v>5131</v>
      </c>
      <c r="C1229" s="2775" t="s">
        <v>4</v>
      </c>
      <c r="D1229" s="2776">
        <v>1</v>
      </c>
      <c r="E1229" s="3113">
        <v>0</v>
      </c>
      <c r="F1229" s="1220">
        <f t="shared" si="152"/>
        <v>0</v>
      </c>
    </row>
    <row r="1230" spans="1:6" ht="12.5">
      <c r="A1230" s="1117"/>
      <c r="B1230" s="1187" t="s">
        <v>7578</v>
      </c>
      <c r="C1230" s="2775" t="s">
        <v>4</v>
      </c>
      <c r="D1230" s="2776">
        <v>1</v>
      </c>
      <c r="E1230" s="3113">
        <v>0</v>
      </c>
      <c r="F1230" s="1220">
        <f t="shared" si="152"/>
        <v>0</v>
      </c>
    </row>
    <row r="1231" spans="1:6" ht="12.5">
      <c r="A1231" s="1117"/>
      <c r="B1231" s="3421" t="s">
        <v>7596</v>
      </c>
      <c r="C1231" s="3422" t="s">
        <v>4</v>
      </c>
      <c r="D1231" s="3423">
        <v>1</v>
      </c>
      <c r="E1231" s="3425">
        <v>0</v>
      </c>
      <c r="F1231" s="3424">
        <f t="shared" si="152"/>
        <v>0</v>
      </c>
    </row>
    <row r="1232" spans="1:6" ht="12.5">
      <c r="A1232" s="1117"/>
      <c r="B1232" s="1187" t="s">
        <v>8213</v>
      </c>
      <c r="C1232" s="2775" t="s">
        <v>31</v>
      </c>
      <c r="D1232" s="2776">
        <v>1</v>
      </c>
      <c r="E1232" s="3105">
        <v>0</v>
      </c>
      <c r="F1232" s="1123">
        <f>D1232*E1232</f>
        <v>0</v>
      </c>
    </row>
    <row r="1233" spans="1:6" ht="12.5">
      <c r="A1233" s="1117"/>
      <c r="B1233" s="1169"/>
      <c r="C1233" s="1118"/>
      <c r="D1233" s="2643"/>
      <c r="E1233" s="3105"/>
      <c r="F1233" s="1123"/>
    </row>
    <row r="1234" spans="1:6" ht="31">
      <c r="A1234" s="1117" t="s">
        <v>378</v>
      </c>
      <c r="B1234" s="1169" t="s">
        <v>8214</v>
      </c>
      <c r="C1234" s="1118" t="s">
        <v>4</v>
      </c>
      <c r="D1234" s="2643">
        <v>9</v>
      </c>
      <c r="E1234" s="3105"/>
      <c r="F1234" s="1123">
        <f>E1234*E1234</f>
        <v>0</v>
      </c>
    </row>
    <row r="1235" spans="1:6" ht="12.5">
      <c r="A1235" s="1117"/>
      <c r="B1235" s="1169"/>
      <c r="C1235" s="1118"/>
      <c r="D1235" s="2643"/>
      <c r="E1235" s="3105"/>
      <c r="F1235" s="1123"/>
    </row>
    <row r="1236" spans="1:6" ht="31">
      <c r="A1236" s="1117" t="s">
        <v>379</v>
      </c>
      <c r="B1236" s="1169" t="s">
        <v>8215</v>
      </c>
      <c r="C1236" s="1118" t="s">
        <v>4</v>
      </c>
      <c r="D1236" s="2643">
        <v>85</v>
      </c>
      <c r="E1236" s="3105"/>
      <c r="F1236" s="1123">
        <f>E1236*E1236</f>
        <v>0</v>
      </c>
    </row>
    <row r="1237" spans="1:6" ht="12.5">
      <c r="A1237" s="1117"/>
      <c r="B1237" s="1169"/>
      <c r="C1237" s="1118"/>
      <c r="D1237" s="2643"/>
      <c r="E1237" s="3105"/>
      <c r="F1237" s="1123"/>
    </row>
    <row r="1238" spans="1:6" ht="30.5">
      <c r="A1238" s="1117" t="s">
        <v>424</v>
      </c>
      <c r="B1238" s="1169" t="s">
        <v>8216</v>
      </c>
      <c r="C1238" s="1118" t="s">
        <v>4</v>
      </c>
      <c r="D1238" s="2643">
        <v>1</v>
      </c>
      <c r="E1238" s="3105"/>
      <c r="F1238" s="1123">
        <f>E1238*E1238</f>
        <v>0</v>
      </c>
    </row>
    <row r="1239" spans="1:6" ht="12.5">
      <c r="A1239" s="1117"/>
      <c r="B1239" s="1130"/>
      <c r="C1239" s="1118"/>
      <c r="D1239" s="2643"/>
      <c r="E1239" s="3105"/>
      <c r="F1239" s="1123"/>
    </row>
    <row r="1240" spans="1:6" ht="12.5">
      <c r="A1240" s="1117" t="s">
        <v>425</v>
      </c>
      <c r="B1240" s="1124" t="s">
        <v>8217</v>
      </c>
      <c r="C1240" s="1118" t="s">
        <v>4</v>
      </c>
      <c r="D1240" s="2643">
        <v>18</v>
      </c>
      <c r="E1240" s="3105"/>
      <c r="F1240" s="1123">
        <f t="shared" ref="F1240" si="153">E1240*D1240</f>
        <v>0</v>
      </c>
    </row>
    <row r="1241" spans="1:6" ht="12.5">
      <c r="A1241" s="1117"/>
      <c r="B1241" s="1130"/>
      <c r="C1241" s="2785"/>
      <c r="D1241" s="2786"/>
      <c r="E1241" s="3105"/>
      <c r="F1241" s="1123"/>
    </row>
    <row r="1242" spans="1:6" ht="12.5">
      <c r="A1242" s="1117" t="s">
        <v>426</v>
      </c>
      <c r="B1242" s="415" t="s">
        <v>8218</v>
      </c>
      <c r="C1242" s="1118" t="s">
        <v>4</v>
      </c>
      <c r="D1242" s="2643">
        <f>128+162+136+271+97+8+12+12+12+4</f>
        <v>842</v>
      </c>
      <c r="E1242" s="3105"/>
      <c r="F1242" s="1123">
        <f t="shared" ref="F1242" si="154">E1242*D1242</f>
        <v>0</v>
      </c>
    </row>
    <row r="1243" spans="1:6" ht="12.5">
      <c r="A1243" s="1117"/>
      <c r="B1243" s="415"/>
      <c r="C1243" s="1118"/>
      <c r="D1243" s="2643"/>
      <c r="E1243" s="3105"/>
      <c r="F1243" s="1123"/>
    </row>
    <row r="1244" spans="1:6" ht="12.5">
      <c r="A1244" s="1117" t="s">
        <v>427</v>
      </c>
      <c r="B1244" s="415" t="s">
        <v>7603</v>
      </c>
      <c r="C1244" s="1118" t="s">
        <v>4</v>
      </c>
      <c r="D1244" s="2643">
        <v>906</v>
      </c>
      <c r="E1244" s="3105"/>
      <c r="F1244" s="1123">
        <f t="shared" ref="F1244" si="155">E1244*D1244</f>
        <v>0</v>
      </c>
    </row>
    <row r="1245" spans="1:6" ht="12.5">
      <c r="A1245" s="1117"/>
      <c r="B1245" s="415"/>
      <c r="C1245" s="1118"/>
      <c r="D1245" s="2643"/>
      <c r="E1245" s="3105"/>
      <c r="F1245" s="1123"/>
    </row>
    <row r="1246" spans="1:6" ht="12.5">
      <c r="A1246" s="1117" t="s">
        <v>428</v>
      </c>
      <c r="B1246" s="415" t="s">
        <v>7604</v>
      </c>
      <c r="C1246" s="1118" t="s">
        <v>4</v>
      </c>
      <c r="D1246" s="2643">
        <v>240</v>
      </c>
      <c r="E1246" s="3105"/>
      <c r="F1246" s="1123">
        <f t="shared" ref="F1246" si="156">E1246*D1246</f>
        <v>0</v>
      </c>
    </row>
    <row r="1247" spans="1:6" ht="12.5">
      <c r="A1247" s="1117"/>
      <c r="B1247" s="1110"/>
      <c r="C1247" s="1118"/>
      <c r="D1247" s="2641"/>
      <c r="E1247" s="3105"/>
      <c r="F1247" s="1123"/>
    </row>
    <row r="1248" spans="1:6" ht="30.5">
      <c r="A1248" s="1117" t="s">
        <v>429</v>
      </c>
      <c r="B1248" s="1130" t="s">
        <v>7637</v>
      </c>
      <c r="C1248" s="1118"/>
      <c r="D1248" s="2643"/>
      <c r="E1248" s="3105"/>
      <c r="F1248" s="1123"/>
    </row>
    <row r="1249" spans="1:6" ht="12.5">
      <c r="A1249" s="1117"/>
      <c r="B1249" s="1130" t="s">
        <v>7707</v>
      </c>
      <c r="C1249" s="1118" t="s">
        <v>377</v>
      </c>
      <c r="D1249" s="2643">
        <v>35547</v>
      </c>
      <c r="E1249" s="3105"/>
      <c r="F1249" s="1123">
        <f t="shared" ref="F1249:F1251" si="157">E1249*D1249</f>
        <v>0</v>
      </c>
    </row>
    <row r="1250" spans="1:6" ht="12.5">
      <c r="A1250" s="1117"/>
      <c r="B1250" s="1130" t="s">
        <v>7608</v>
      </c>
      <c r="C1250" s="1118" t="s">
        <v>377</v>
      </c>
      <c r="D1250" s="2643">
        <v>1445</v>
      </c>
      <c r="E1250" s="3105"/>
      <c r="F1250" s="1123">
        <f t="shared" si="157"/>
        <v>0</v>
      </c>
    </row>
    <row r="1251" spans="1:6" ht="12.5">
      <c r="A1251" s="1117"/>
      <c r="B1251" s="1130" t="s">
        <v>8423</v>
      </c>
      <c r="C1251" s="1118" t="s">
        <v>377</v>
      </c>
      <c r="D1251" s="2643">
        <v>150</v>
      </c>
      <c r="E1251" s="1123"/>
      <c r="F1251" s="1123">
        <f t="shared" si="157"/>
        <v>0</v>
      </c>
    </row>
    <row r="1252" spans="1:6" ht="12.5">
      <c r="A1252" s="1117"/>
      <c r="B1252" s="1130"/>
      <c r="C1252" s="1118"/>
      <c r="D1252" s="2643"/>
      <c r="E1252" s="3105"/>
      <c r="F1252" s="1123"/>
    </row>
    <row r="1253" spans="1:6" ht="20">
      <c r="A1253" s="1117" t="s">
        <v>430</v>
      </c>
      <c r="B1253" s="1130" t="s">
        <v>8219</v>
      </c>
      <c r="C1253" s="1122"/>
      <c r="D1253" s="2641"/>
      <c r="E1253" s="3105"/>
      <c r="F1253" s="1123"/>
    </row>
    <row r="1254" spans="1:6" ht="12.5">
      <c r="A1254" s="1117"/>
      <c r="B1254" s="1182" t="s">
        <v>7610</v>
      </c>
      <c r="C1254" s="1122" t="s">
        <v>4</v>
      </c>
      <c r="D1254" s="2641">
        <v>2</v>
      </c>
      <c r="E1254" s="3108"/>
      <c r="F1254" s="1123">
        <f t="shared" ref="F1254:F1256" si="158">E1254*D1254</f>
        <v>0</v>
      </c>
    </row>
    <row r="1255" spans="1:6" ht="12.5">
      <c r="A1255" s="1117"/>
      <c r="B1255" s="1182" t="s">
        <v>7611</v>
      </c>
      <c r="C1255" s="1122" t="s">
        <v>4</v>
      </c>
      <c r="D1255" s="2641">
        <v>2</v>
      </c>
      <c r="E1255" s="3108"/>
      <c r="F1255" s="1123">
        <f t="shared" si="158"/>
        <v>0</v>
      </c>
    </row>
    <row r="1256" spans="1:6" ht="12.5">
      <c r="A1256" s="1117"/>
      <c r="B1256" s="1182" t="s">
        <v>7612</v>
      </c>
      <c r="C1256" s="1122" t="s">
        <v>4</v>
      </c>
      <c r="D1256" s="2641">
        <v>3</v>
      </c>
      <c r="E1256" s="3108"/>
      <c r="F1256" s="1123">
        <f t="shared" si="158"/>
        <v>0</v>
      </c>
    </row>
    <row r="1257" spans="1:6" ht="12.5">
      <c r="A1257" s="1117"/>
      <c r="B1257" s="1110"/>
      <c r="C1257" s="1118"/>
      <c r="D1257" s="2641"/>
      <c r="E1257" s="3105"/>
      <c r="F1257" s="1123"/>
    </row>
    <row r="1258" spans="1:6" ht="20">
      <c r="A1258" s="1117" t="s">
        <v>431</v>
      </c>
      <c r="B1258" s="1130" t="s">
        <v>3999</v>
      </c>
      <c r="C1258" s="1118"/>
      <c r="D1258" s="2643"/>
      <c r="E1258" s="3105"/>
      <c r="F1258" s="1123"/>
    </row>
    <row r="1259" spans="1:6" ht="12.5">
      <c r="A1259" s="1117"/>
      <c r="B1259" s="1130" t="s">
        <v>4000</v>
      </c>
      <c r="C1259" s="1118" t="s">
        <v>377</v>
      </c>
      <c r="D1259" s="2641">
        <v>3005</v>
      </c>
      <c r="E1259" s="3108"/>
      <c r="F1259" s="1123">
        <f t="shared" ref="F1259:F1262" si="159">E1259*D1259</f>
        <v>0</v>
      </c>
    </row>
    <row r="1260" spans="1:6" ht="12.5">
      <c r="A1260" s="1117"/>
      <c r="B1260" s="1130" t="s">
        <v>7210</v>
      </c>
      <c r="C1260" s="1118" t="s">
        <v>377</v>
      </c>
      <c r="D1260" s="2641"/>
      <c r="E1260" s="3108"/>
      <c r="F1260" s="1123">
        <f t="shared" si="159"/>
        <v>0</v>
      </c>
    </row>
    <row r="1261" spans="1:6" ht="12.5">
      <c r="A1261" s="1117"/>
      <c r="B1261" s="1130" t="s">
        <v>7211</v>
      </c>
      <c r="C1261" s="1118" t="s">
        <v>377</v>
      </c>
      <c r="D1261" s="2641">
        <v>1625</v>
      </c>
      <c r="E1261" s="3108"/>
      <c r="F1261" s="1123">
        <f t="shared" si="159"/>
        <v>0</v>
      </c>
    </row>
    <row r="1262" spans="1:6" ht="12.5">
      <c r="A1262" s="1117"/>
      <c r="B1262" s="1130" t="s">
        <v>7213</v>
      </c>
      <c r="C1262" s="1118" t="s">
        <v>377</v>
      </c>
      <c r="D1262" s="2641">
        <v>110</v>
      </c>
      <c r="E1262" s="3108"/>
      <c r="F1262" s="1123">
        <f t="shared" si="159"/>
        <v>0</v>
      </c>
    </row>
    <row r="1263" spans="1:6" ht="12.5">
      <c r="A1263" s="1117"/>
      <c r="B1263" s="1130"/>
      <c r="C1263" s="1118"/>
      <c r="D1263" s="2641"/>
      <c r="E1263" s="3105"/>
      <c r="F1263" s="1123"/>
    </row>
    <row r="1264" spans="1:6" ht="20.5">
      <c r="A1264" s="1117" t="s">
        <v>432</v>
      </c>
      <c r="B1264" s="1155" t="s">
        <v>3880</v>
      </c>
      <c r="C1264" s="1141"/>
      <c r="D1264" s="2643"/>
      <c r="E1264" s="3105"/>
      <c r="F1264" s="1123"/>
    </row>
    <row r="1265" spans="1:6" ht="12.5">
      <c r="A1265" s="1117"/>
      <c r="B1265" s="1155" t="s">
        <v>3911</v>
      </c>
      <c r="C1265" s="1142" t="s">
        <v>377</v>
      </c>
      <c r="D1265" s="2643">
        <v>610</v>
      </c>
      <c r="E1265" s="3105"/>
      <c r="F1265" s="1123">
        <f t="shared" ref="F1265:F1266" si="160">E1265*D1265</f>
        <v>0</v>
      </c>
    </row>
    <row r="1266" spans="1:6" ht="12.5">
      <c r="A1266" s="1117"/>
      <c r="B1266" s="1155" t="s">
        <v>7216</v>
      </c>
      <c r="C1266" s="1142" t="s">
        <v>377</v>
      </c>
      <c r="D1266" s="2643">
        <v>260</v>
      </c>
      <c r="E1266" s="3105"/>
      <c r="F1266" s="1123">
        <f t="shared" si="160"/>
        <v>0</v>
      </c>
    </row>
    <row r="1267" spans="1:6" ht="12.5">
      <c r="A1267" s="1117"/>
      <c r="B1267" s="1155"/>
      <c r="C1267" s="1142"/>
      <c r="D1267" s="2643"/>
      <c r="E1267" s="3105"/>
      <c r="F1267" s="1123"/>
    </row>
    <row r="1268" spans="1:6" ht="12.5">
      <c r="A1268" s="1117" t="s">
        <v>5160</v>
      </c>
      <c r="B1268" s="1110" t="s">
        <v>4001</v>
      </c>
      <c r="C1268" s="1118"/>
      <c r="D1268" s="1118"/>
      <c r="E1268" s="3107"/>
      <c r="F1268" s="2642"/>
    </row>
    <row r="1269" spans="1:6" ht="12.5">
      <c r="A1269" s="1117"/>
      <c r="B1269" s="1209" t="s">
        <v>4002</v>
      </c>
      <c r="C1269" s="1118" t="s">
        <v>4</v>
      </c>
      <c r="D1269" s="415">
        <v>19</v>
      </c>
      <c r="E1269" s="3107"/>
      <c r="F1269" s="2642">
        <f t="shared" ref="F1269:F1270" si="161">E1269*D1269</f>
        <v>0</v>
      </c>
    </row>
    <row r="1270" spans="1:6" ht="12.5">
      <c r="A1270" s="1117"/>
      <c r="B1270" s="1209" t="s">
        <v>8220</v>
      </c>
      <c r="C1270" s="1118" t="s">
        <v>4</v>
      </c>
      <c r="D1270" s="415">
        <v>39</v>
      </c>
      <c r="E1270" s="3107"/>
      <c r="F1270" s="2642">
        <f t="shared" si="161"/>
        <v>0</v>
      </c>
    </row>
    <row r="1271" spans="1:6" ht="12.5">
      <c r="A1271" s="1117"/>
      <c r="B1271" s="1155"/>
      <c r="C1271" s="1142"/>
      <c r="D1271" s="2643"/>
      <c r="E1271" s="3105"/>
      <c r="F1271" s="1123"/>
    </row>
    <row r="1272" spans="1:6">
      <c r="A1272" s="1117" t="s">
        <v>5161</v>
      </c>
      <c r="B1272" s="1124" t="s">
        <v>6978</v>
      </c>
      <c r="C1272" s="1118"/>
      <c r="D1272" s="1122"/>
      <c r="E1272" s="3115"/>
    </row>
    <row r="1273" spans="1:6" ht="12.5">
      <c r="A1273" s="1117"/>
      <c r="B1273" s="1209" t="s">
        <v>8095</v>
      </c>
      <c r="C1273" s="1118" t="s">
        <v>4</v>
      </c>
      <c r="D1273" s="415">
        <v>58</v>
      </c>
      <c r="E1273" s="3116"/>
      <c r="F1273" s="2642">
        <f t="shared" ref="F1273" si="162">E1273*D1273</f>
        <v>0</v>
      </c>
    </row>
    <row r="1274" spans="1:6" ht="12.5">
      <c r="A1274" s="1117"/>
      <c r="B1274" s="1155"/>
      <c r="C1274" s="1142"/>
      <c r="D1274" s="2643"/>
      <c r="E1274" s="3105"/>
      <c r="F1274" s="1123"/>
    </row>
    <row r="1275" spans="1:6" ht="30">
      <c r="A1275" s="1117" t="s">
        <v>5162</v>
      </c>
      <c r="B1275" s="1110" t="s">
        <v>7318</v>
      </c>
      <c r="C1275" s="1118"/>
      <c r="D1275" s="2641"/>
      <c r="E1275" s="3150"/>
      <c r="F1275" s="2869"/>
    </row>
    <row r="1276" spans="1:6" ht="12.5">
      <c r="A1276" s="1117"/>
      <c r="B1276" s="1110" t="s">
        <v>3927</v>
      </c>
      <c r="C1276" s="1118" t="s">
        <v>377</v>
      </c>
      <c r="D1276" s="2641">
        <f>102</f>
        <v>102</v>
      </c>
      <c r="E1276" s="3105"/>
      <c r="F1276" s="1123">
        <f>E1276*E1276</f>
        <v>0</v>
      </c>
    </row>
    <row r="1277" spans="1:6" ht="12.5">
      <c r="A1277" s="1117"/>
      <c r="B1277" s="1110" t="s">
        <v>3928</v>
      </c>
      <c r="C1277" s="1118" t="s">
        <v>377</v>
      </c>
      <c r="D1277" s="2641">
        <f>338+8</f>
        <v>346</v>
      </c>
      <c r="E1277" s="3105"/>
      <c r="F1277" s="1123">
        <f>E1277*E1277</f>
        <v>0</v>
      </c>
    </row>
    <row r="1278" spans="1:6" ht="12.5">
      <c r="A1278" s="1158"/>
      <c r="B1278" s="1159"/>
      <c r="C1278" s="1160"/>
      <c r="D1278" s="2790"/>
      <c r="E1278" s="3135"/>
      <c r="F1278" s="1195"/>
    </row>
    <row r="1279" spans="1:6" ht="12.5">
      <c r="A1279" s="1120"/>
      <c r="B1279" s="1121" t="s">
        <v>3977</v>
      </c>
      <c r="C1279" s="1196"/>
      <c r="D1279" s="2791"/>
      <c r="E1279" s="3105"/>
      <c r="F1279" s="2947">
        <f>+F1097+F1117+F1137+F1156+F1175+F1194+F1213+SUM(F1232:F1277)</f>
        <v>0</v>
      </c>
    </row>
    <row r="1280" spans="1:6">
      <c r="E1280" s="3115"/>
    </row>
    <row r="1281" spans="1:6">
      <c r="E1281" s="3115"/>
    </row>
    <row r="1282" spans="1:6" ht="12.5">
      <c r="A1282" s="1120" t="s">
        <v>3862</v>
      </c>
      <c r="B1282" s="1126" t="s">
        <v>8221</v>
      </c>
      <c r="C1282" s="1118"/>
      <c r="D1282" s="1122"/>
      <c r="E1282" s="3113"/>
      <c r="F1282" s="1220"/>
    </row>
    <row r="1283" spans="1:6" ht="12.5">
      <c r="A1283" s="1120"/>
      <c r="B1283" s="1126"/>
      <c r="C1283" s="1118"/>
      <c r="D1283" s="1122"/>
      <c r="E1283" s="3113"/>
      <c r="F1283" s="1220"/>
    </row>
    <row r="1284" spans="1:6" ht="12.5">
      <c r="A1284" s="1120"/>
      <c r="B1284" s="2796" t="s">
        <v>8222</v>
      </c>
      <c r="C1284" s="1117"/>
      <c r="D1284" s="2800"/>
      <c r="E1284" s="3137"/>
      <c r="F1284" s="2798"/>
    </row>
    <row r="1285" spans="1:6" ht="12.5">
      <c r="A1285" s="1117"/>
      <c r="B1285" s="2796"/>
      <c r="C1285" s="1117"/>
      <c r="D1285" s="2800"/>
      <c r="E1285" s="3137"/>
      <c r="F1285" s="2798"/>
    </row>
    <row r="1286" spans="1:6" ht="12.5">
      <c r="A1286" s="1117"/>
      <c r="B1286" s="2796" t="s">
        <v>8223</v>
      </c>
      <c r="C1286" s="1117"/>
      <c r="D1286" s="2800"/>
      <c r="E1286" s="3137"/>
      <c r="F1286" s="2798"/>
    </row>
    <row r="1287" spans="1:6" ht="30">
      <c r="A1287" s="1117" t="s">
        <v>9</v>
      </c>
      <c r="B1287" s="1238" t="s">
        <v>8224</v>
      </c>
      <c r="C1287" s="1117" t="s">
        <v>4</v>
      </c>
      <c r="D1287" s="2801">
        <v>1</v>
      </c>
      <c r="E1287" s="3138"/>
      <c r="F1287" s="2798">
        <f>E1287*D1287</f>
        <v>0</v>
      </c>
    </row>
    <row r="1288" spans="1:6" ht="12.5">
      <c r="A1288" s="1117"/>
      <c r="B1288" s="2948"/>
      <c r="C1288" s="1117"/>
      <c r="D1288" s="2805"/>
      <c r="E1288" s="3138"/>
      <c r="F1288" s="2798"/>
    </row>
    <row r="1289" spans="1:6" ht="12.5">
      <c r="A1289" s="1117"/>
      <c r="B1289" s="2796" t="s">
        <v>7625</v>
      </c>
      <c r="C1289" s="1117"/>
      <c r="D1289" s="2805"/>
      <c r="E1289" s="3138"/>
      <c r="F1289" s="2949"/>
    </row>
    <row r="1290" spans="1:6" ht="30">
      <c r="A1290" s="1117" t="s">
        <v>10</v>
      </c>
      <c r="B1290" s="2689" t="s">
        <v>7626</v>
      </c>
      <c r="C1290" s="1117" t="s">
        <v>4</v>
      </c>
      <c r="D1290" s="2809">
        <v>1</v>
      </c>
      <c r="E1290" s="3139"/>
      <c r="F1290" s="2798">
        <f>E1290*D1290</f>
        <v>0</v>
      </c>
    </row>
    <row r="1291" spans="1:6" ht="12.5">
      <c r="A1291" s="1117"/>
      <c r="B1291" s="2689"/>
      <c r="C1291" s="1117"/>
      <c r="D1291" s="2809"/>
      <c r="E1291" s="3139"/>
      <c r="F1291" s="2798"/>
    </row>
    <row r="1292" spans="1:6" ht="30">
      <c r="A1292" s="1117" t="s">
        <v>51</v>
      </c>
      <c r="B1292" s="1238" t="s">
        <v>7627</v>
      </c>
      <c r="C1292" s="1117" t="s">
        <v>4</v>
      </c>
      <c r="D1292" s="2805">
        <v>1</v>
      </c>
      <c r="E1292" s="3139"/>
      <c r="F1292" s="2798">
        <f>E1292*D1292</f>
        <v>0</v>
      </c>
    </row>
    <row r="1293" spans="1:6" ht="12.5">
      <c r="A1293" s="1117"/>
      <c r="B1293" s="1238"/>
      <c r="C1293" s="1117"/>
      <c r="D1293" s="2805"/>
      <c r="E1293" s="3139"/>
      <c r="F1293" s="2798"/>
    </row>
    <row r="1294" spans="1:6" ht="20">
      <c r="A1294" s="1117" t="s">
        <v>11</v>
      </c>
      <c r="B1294" s="1238" t="s">
        <v>7628</v>
      </c>
      <c r="C1294" s="1117" t="s">
        <v>4</v>
      </c>
      <c r="D1294" s="2802">
        <v>1</v>
      </c>
      <c r="E1294" s="3139"/>
      <c r="F1294" s="2798">
        <f>E1294*D1294</f>
        <v>0</v>
      </c>
    </row>
    <row r="1295" spans="1:6" ht="12.5">
      <c r="A1295" s="1117"/>
      <c r="B1295" s="1238"/>
      <c r="C1295" s="1117"/>
      <c r="D1295" s="2802"/>
      <c r="E1295" s="3139"/>
      <c r="F1295" s="2798"/>
    </row>
    <row r="1296" spans="1:6" ht="12.5">
      <c r="A1296" s="1117" t="s">
        <v>12</v>
      </c>
      <c r="B1296" s="1238" t="s">
        <v>7629</v>
      </c>
      <c r="C1296" s="1117" t="s">
        <v>4</v>
      </c>
      <c r="D1296" s="2802">
        <v>1</v>
      </c>
      <c r="E1296" s="3139"/>
      <c r="F1296" s="2798">
        <f>E1296*D1296</f>
        <v>0</v>
      </c>
    </row>
    <row r="1297" spans="1:6" ht="12.5">
      <c r="A1297" s="1117"/>
      <c r="B1297" s="1238"/>
      <c r="C1297" s="1117"/>
      <c r="D1297" s="2802"/>
      <c r="E1297" s="3139"/>
      <c r="F1297" s="2798"/>
    </row>
    <row r="1298" spans="1:6" ht="20">
      <c r="A1298" s="1117" t="s">
        <v>56</v>
      </c>
      <c r="B1298" s="1238" t="s">
        <v>7630</v>
      </c>
      <c r="C1298" s="1117" t="s">
        <v>4</v>
      </c>
      <c r="D1298" s="2802">
        <v>1</v>
      </c>
      <c r="E1298" s="3139"/>
      <c r="F1298" s="2798">
        <f>E1298*D1298</f>
        <v>0</v>
      </c>
    </row>
    <row r="1299" spans="1:6" ht="12.5">
      <c r="A1299" s="1117"/>
      <c r="B1299" s="1238"/>
      <c r="C1299" s="1117"/>
      <c r="D1299" s="2802"/>
      <c r="E1299" s="3139"/>
      <c r="F1299" s="2949"/>
    </row>
    <row r="1300" spans="1:6" ht="12.5">
      <c r="A1300" s="1117"/>
      <c r="B1300" s="2796" t="s">
        <v>8225</v>
      </c>
      <c r="C1300" s="1117"/>
      <c r="D1300" s="2802"/>
      <c r="E1300" s="3139"/>
      <c r="F1300" s="2949"/>
    </row>
    <row r="1301" spans="1:6" ht="30">
      <c r="A1301" s="1117" t="s">
        <v>57</v>
      </c>
      <c r="B1301" s="1238" t="s">
        <v>8226</v>
      </c>
      <c r="C1301" s="1117" t="s">
        <v>4</v>
      </c>
      <c r="D1301" s="2805">
        <v>1</v>
      </c>
      <c r="E1301" s="3169"/>
      <c r="F1301" s="2798">
        <f>E1301*D1301</f>
        <v>0</v>
      </c>
    </row>
    <row r="1302" spans="1:6" ht="12.5">
      <c r="A1302" s="1117"/>
      <c r="B1302" s="2796"/>
      <c r="C1302" s="1117"/>
      <c r="D1302" s="2800"/>
      <c r="E1302" s="3137"/>
      <c r="F1302" s="2798"/>
    </row>
    <row r="1303" spans="1:6" ht="12.5">
      <c r="A1303" s="1117"/>
      <c r="B1303" s="2796" t="s">
        <v>8227</v>
      </c>
      <c r="C1303" s="1117"/>
      <c r="D1303" s="2800"/>
      <c r="E1303" s="3137"/>
      <c r="F1303" s="2798"/>
    </row>
    <row r="1304" spans="1:6" ht="12.5">
      <c r="A1304" s="1117"/>
      <c r="B1304" s="2796"/>
      <c r="C1304" s="1117"/>
      <c r="D1304" s="2800"/>
      <c r="E1304" s="3137"/>
      <c r="F1304" s="2798"/>
    </row>
    <row r="1305" spans="1:6" ht="12.5">
      <c r="A1305" s="1117"/>
      <c r="B1305" s="2796" t="s">
        <v>7619</v>
      </c>
      <c r="C1305" s="1117"/>
      <c r="D1305" s="2800"/>
      <c r="E1305" s="3137"/>
      <c r="F1305" s="2798"/>
    </row>
    <row r="1306" spans="1:6" ht="30">
      <c r="A1306" s="1117" t="s">
        <v>63</v>
      </c>
      <c r="B1306" s="1238" t="s">
        <v>7620</v>
      </c>
      <c r="C1306" s="1117" t="s">
        <v>4</v>
      </c>
      <c r="D1306" s="2801">
        <v>12</v>
      </c>
      <c r="E1306" s="3138"/>
      <c r="F1306" s="2798">
        <f>E1306*D1306</f>
        <v>0</v>
      </c>
    </row>
    <row r="1307" spans="1:6" ht="12.5">
      <c r="A1307" s="1117"/>
      <c r="B1307" s="1238"/>
      <c r="C1307" s="1117"/>
      <c r="D1307" s="2801"/>
      <c r="E1307" s="3138"/>
      <c r="F1307" s="2798"/>
    </row>
    <row r="1308" spans="1:6" ht="30">
      <c r="A1308" s="1117" t="s">
        <v>65</v>
      </c>
      <c r="B1308" s="1238" t="s">
        <v>8228</v>
      </c>
      <c r="C1308" s="1117" t="s">
        <v>4</v>
      </c>
      <c r="D1308" s="2801">
        <v>5</v>
      </c>
      <c r="E1308" s="3138"/>
      <c r="F1308" s="2798">
        <f>E1308*D1308</f>
        <v>0</v>
      </c>
    </row>
    <row r="1309" spans="1:6" ht="12.5">
      <c r="A1309" s="1117"/>
      <c r="B1309" s="1238"/>
      <c r="C1309" s="1117"/>
      <c r="D1309" s="2801"/>
      <c r="E1309" s="3138"/>
      <c r="F1309" s="2798"/>
    </row>
    <row r="1310" spans="1:6" ht="30">
      <c r="A1310" s="1117" t="s">
        <v>73</v>
      </c>
      <c r="B1310" s="1238" t="s">
        <v>7622</v>
      </c>
      <c r="C1310" s="1117" t="s">
        <v>4</v>
      </c>
      <c r="D1310" s="2801">
        <v>6</v>
      </c>
      <c r="E1310" s="3138"/>
      <c r="F1310" s="2798">
        <f>E1310*D1310</f>
        <v>0</v>
      </c>
    </row>
    <row r="1311" spans="1:6" ht="12.5">
      <c r="A1311" s="1117"/>
      <c r="B1311" s="1238"/>
      <c r="C1311" s="1117"/>
      <c r="D1311" s="2801"/>
      <c r="E1311" s="3138"/>
      <c r="F1311" s="2798"/>
    </row>
    <row r="1312" spans="1:6" ht="30">
      <c r="A1312" s="1117" t="s">
        <v>88</v>
      </c>
      <c r="B1312" s="1238" t="s">
        <v>7623</v>
      </c>
      <c r="C1312" s="1117" t="s">
        <v>4</v>
      </c>
      <c r="D1312" s="2805">
        <v>12</v>
      </c>
      <c r="E1312" s="3138"/>
      <c r="F1312" s="2798">
        <f>E1312*D1312</f>
        <v>0</v>
      </c>
    </row>
    <row r="1313" spans="1:6" ht="12.5">
      <c r="A1313" s="1117"/>
      <c r="B1313" s="1238"/>
      <c r="C1313" s="1117"/>
      <c r="D1313" s="2805"/>
      <c r="E1313" s="3138"/>
      <c r="F1313" s="2798"/>
    </row>
    <row r="1314" spans="1:6" ht="30">
      <c r="A1314" s="1117" t="s">
        <v>89</v>
      </c>
      <c r="B1314" s="1238" t="s">
        <v>7624</v>
      </c>
      <c r="C1314" s="1117" t="s">
        <v>4</v>
      </c>
      <c r="D1314" s="2805">
        <v>6</v>
      </c>
      <c r="E1314" s="3138"/>
      <c r="F1314" s="2798">
        <f>E1314*D1314</f>
        <v>0</v>
      </c>
    </row>
    <row r="1315" spans="1:6" ht="12.5">
      <c r="A1315" s="1117"/>
      <c r="B1315" s="1238"/>
      <c r="C1315" s="1227"/>
      <c r="D1315" s="2805"/>
      <c r="E1315" s="3138"/>
      <c r="F1315" s="2798"/>
    </row>
    <row r="1316" spans="1:6" ht="12.5">
      <c r="A1316" s="1117"/>
      <c r="B1316" s="2796" t="s">
        <v>8229</v>
      </c>
      <c r="C1316" s="1227"/>
      <c r="D1316" s="2801"/>
      <c r="E1316" s="3136"/>
      <c r="F1316" s="2950"/>
    </row>
    <row r="1317" spans="1:6" ht="20">
      <c r="A1317" s="1117" t="s">
        <v>91</v>
      </c>
      <c r="B1317" s="2951" t="s">
        <v>8230</v>
      </c>
      <c r="C1317" s="1117" t="s">
        <v>4</v>
      </c>
      <c r="D1317" s="2952">
        <v>2</v>
      </c>
      <c r="E1317" s="3170"/>
      <c r="F1317" s="2798">
        <f>E1317*D1317</f>
        <v>0</v>
      </c>
    </row>
    <row r="1318" spans="1:6" ht="12.5">
      <c r="A1318" s="1117"/>
      <c r="B1318" s="2799"/>
      <c r="C1318" s="1227"/>
      <c r="D1318" s="2797"/>
      <c r="E1318" s="3136"/>
      <c r="F1318" s="2950"/>
    </row>
    <row r="1319" spans="1:6" ht="12.5">
      <c r="A1319" s="1117"/>
      <c r="B1319" s="2796" t="s">
        <v>7625</v>
      </c>
      <c r="C1319" s="1227"/>
      <c r="D1319" s="2805"/>
      <c r="E1319" s="3138"/>
      <c r="F1319" s="2798"/>
    </row>
    <row r="1320" spans="1:6" ht="30">
      <c r="A1320" s="1117" t="s">
        <v>378</v>
      </c>
      <c r="B1320" s="2689" t="s">
        <v>7626</v>
      </c>
      <c r="C1320" s="1117" t="s">
        <v>4</v>
      </c>
      <c r="D1320" s="2809">
        <v>1</v>
      </c>
      <c r="E1320" s="3139"/>
      <c r="F1320" s="2798">
        <f>E1320*D1320</f>
        <v>0</v>
      </c>
    </row>
    <row r="1321" spans="1:6" ht="12.5">
      <c r="A1321" s="1117"/>
      <c r="B1321" s="2689"/>
      <c r="C1321" s="1117"/>
      <c r="D1321" s="2809"/>
      <c r="E1321" s="3139"/>
      <c r="F1321" s="2798"/>
    </row>
    <row r="1322" spans="1:6" ht="30">
      <c r="A1322" s="1117" t="s">
        <v>379</v>
      </c>
      <c r="B1322" s="1238" t="s">
        <v>7627</v>
      </c>
      <c r="C1322" s="1117" t="s">
        <v>4</v>
      </c>
      <c r="D1322" s="2805">
        <v>1</v>
      </c>
      <c r="E1322" s="3139"/>
      <c r="F1322" s="2798">
        <f>E1322*D1322</f>
        <v>0</v>
      </c>
    </row>
    <row r="1323" spans="1:6" ht="12.5">
      <c r="A1323" s="1117"/>
      <c r="B1323" s="2799"/>
      <c r="C1323" s="1227"/>
      <c r="D1323" s="2797"/>
      <c r="E1323" s="3136"/>
      <c r="F1323" s="2798"/>
    </row>
    <row r="1324" spans="1:6" ht="12.5">
      <c r="A1324" s="1117"/>
      <c r="B1324" s="2796" t="s">
        <v>8231</v>
      </c>
      <c r="C1324" s="1227"/>
      <c r="D1324" s="2797"/>
      <c r="E1324" s="3136"/>
      <c r="F1324" s="2798"/>
    </row>
    <row r="1325" spans="1:6" ht="12.5">
      <c r="A1325" s="1117"/>
      <c r="B1325" s="2799"/>
      <c r="C1325" s="1227"/>
      <c r="D1325" s="2797"/>
      <c r="E1325" s="3136"/>
      <c r="F1325" s="2798"/>
    </row>
    <row r="1326" spans="1:6" ht="12.5">
      <c r="A1326" s="1117"/>
      <c r="B1326" s="2796" t="s">
        <v>7619</v>
      </c>
      <c r="C1326" s="1227"/>
      <c r="D1326" s="2800"/>
      <c r="E1326" s="3137"/>
      <c r="F1326" s="2798"/>
    </row>
    <row r="1327" spans="1:6" ht="30">
      <c r="A1327" s="1117" t="s">
        <v>424</v>
      </c>
      <c r="B1327" s="1238" t="s">
        <v>7620</v>
      </c>
      <c r="C1327" s="1117" t="s">
        <v>4</v>
      </c>
      <c r="D1327" s="2801">
        <v>15</v>
      </c>
      <c r="E1327" s="3138"/>
      <c r="F1327" s="2798">
        <f>E1327*D1327</f>
        <v>0</v>
      </c>
    </row>
    <row r="1328" spans="1:6" ht="12.5">
      <c r="A1328" s="1117"/>
      <c r="B1328" s="1238"/>
      <c r="C1328" s="1117"/>
      <c r="D1328" s="2801"/>
      <c r="E1328" s="3138"/>
      <c r="F1328" s="2798"/>
    </row>
    <row r="1329" spans="1:6" ht="30">
      <c r="A1329" s="1117" t="s">
        <v>425</v>
      </c>
      <c r="B1329" s="1238" t="s">
        <v>8228</v>
      </c>
      <c r="C1329" s="1117" t="s">
        <v>4</v>
      </c>
      <c r="D1329" s="2801">
        <v>6</v>
      </c>
      <c r="E1329" s="3138"/>
      <c r="F1329" s="2798">
        <f>E1329*D1329</f>
        <v>0</v>
      </c>
    </row>
    <row r="1330" spans="1:6" ht="12.5">
      <c r="A1330" s="1117"/>
      <c r="B1330" s="1238"/>
      <c r="C1330" s="1117"/>
      <c r="D1330" s="2801"/>
      <c r="E1330" s="3138"/>
      <c r="F1330" s="2798"/>
    </row>
    <row r="1331" spans="1:6" ht="30">
      <c r="A1331" s="1117" t="s">
        <v>426</v>
      </c>
      <c r="B1331" s="1238" t="s">
        <v>7622</v>
      </c>
      <c r="C1331" s="1117" t="s">
        <v>4</v>
      </c>
      <c r="D1331" s="2801">
        <v>6</v>
      </c>
      <c r="E1331" s="3138"/>
      <c r="F1331" s="2798">
        <f>E1331*D1331</f>
        <v>0</v>
      </c>
    </row>
    <row r="1332" spans="1:6" ht="12.5">
      <c r="A1332" s="1117"/>
      <c r="B1332" s="1238"/>
      <c r="C1332" s="1117"/>
      <c r="D1332" s="2801"/>
      <c r="E1332" s="3138"/>
      <c r="F1332" s="2798"/>
    </row>
    <row r="1333" spans="1:6" ht="30">
      <c r="A1333" s="1117" t="s">
        <v>427</v>
      </c>
      <c r="B1333" s="1238" t="s">
        <v>7623</v>
      </c>
      <c r="C1333" s="1117" t="s">
        <v>4</v>
      </c>
      <c r="D1333" s="2801">
        <v>16</v>
      </c>
      <c r="E1333" s="3138"/>
      <c r="F1333" s="2798">
        <f>E1333*D1333</f>
        <v>0</v>
      </c>
    </row>
    <row r="1334" spans="1:6" ht="12.5">
      <c r="A1334" s="1117"/>
      <c r="B1334" s="1238"/>
      <c r="C1334" s="1117"/>
      <c r="D1334" s="2801"/>
      <c r="E1334" s="3138"/>
      <c r="F1334" s="2798"/>
    </row>
    <row r="1335" spans="1:6" ht="30">
      <c r="A1335" s="1117" t="s">
        <v>428</v>
      </c>
      <c r="B1335" s="1238" t="s">
        <v>7624</v>
      </c>
      <c r="C1335" s="1117" t="s">
        <v>4</v>
      </c>
      <c r="D1335" s="2801">
        <v>4</v>
      </c>
      <c r="E1335" s="3138"/>
      <c r="F1335" s="2798">
        <f>E1335*D1335</f>
        <v>0</v>
      </c>
    </row>
    <row r="1336" spans="1:6" ht="12.5">
      <c r="A1336" s="1117"/>
      <c r="B1336" s="2799"/>
      <c r="C1336" s="1227"/>
      <c r="D1336" s="2801"/>
      <c r="E1336" s="3136"/>
      <c r="F1336" s="2798"/>
    </row>
    <row r="1337" spans="1:6" ht="12.5">
      <c r="A1337" s="1117"/>
      <c r="B1337" s="2796" t="s">
        <v>7625</v>
      </c>
      <c r="C1337" s="1227"/>
      <c r="D1337" s="2801"/>
      <c r="E1337" s="3138"/>
      <c r="F1337" s="2798"/>
    </row>
    <row r="1338" spans="1:6" ht="30">
      <c r="A1338" s="1117" t="s">
        <v>429</v>
      </c>
      <c r="B1338" s="2689" t="s">
        <v>7626</v>
      </c>
      <c r="C1338" s="1117" t="s">
        <v>4</v>
      </c>
      <c r="D1338" s="2801">
        <v>1</v>
      </c>
      <c r="E1338" s="3139"/>
      <c r="F1338" s="2798">
        <f>E1338*D1338</f>
        <v>0</v>
      </c>
    </row>
    <row r="1339" spans="1:6" ht="12.5">
      <c r="A1339" s="1117"/>
      <c r="B1339" s="2689"/>
      <c r="C1339" s="1117"/>
      <c r="D1339" s="2801"/>
      <c r="E1339" s="3139"/>
      <c r="F1339" s="2798"/>
    </row>
    <row r="1340" spans="1:6" ht="30">
      <c r="A1340" s="1117" t="s">
        <v>430</v>
      </c>
      <c r="B1340" s="1238" t="s">
        <v>7627</v>
      </c>
      <c r="C1340" s="1117" t="s">
        <v>4</v>
      </c>
      <c r="D1340" s="2801">
        <v>1</v>
      </c>
      <c r="E1340" s="3139"/>
      <c r="F1340" s="2798">
        <f>E1340*D1340</f>
        <v>0</v>
      </c>
    </row>
    <row r="1341" spans="1:6" ht="12.5">
      <c r="A1341" s="1117"/>
      <c r="B1341" s="2799"/>
      <c r="C1341" s="1227"/>
      <c r="D1341" s="2797"/>
      <c r="E1341" s="3136"/>
      <c r="F1341" s="2798"/>
    </row>
    <row r="1342" spans="1:6" ht="12.5">
      <c r="A1342" s="1117"/>
      <c r="B1342" s="2796" t="s">
        <v>8232</v>
      </c>
      <c r="C1342" s="1227"/>
      <c r="D1342" s="2797"/>
      <c r="E1342" s="3136"/>
      <c r="F1342" s="2798"/>
    </row>
    <row r="1343" spans="1:6" ht="12.5">
      <c r="A1343" s="1117"/>
      <c r="B1343" s="2799"/>
      <c r="C1343" s="1227"/>
      <c r="D1343" s="2797"/>
      <c r="E1343" s="3136"/>
      <c r="F1343" s="2798"/>
    </row>
    <row r="1344" spans="1:6" ht="12.5">
      <c r="A1344" s="1117"/>
      <c r="B1344" s="2796" t="s">
        <v>7619</v>
      </c>
      <c r="C1344" s="1227"/>
      <c r="D1344" s="2800"/>
      <c r="E1344" s="3137"/>
      <c r="F1344" s="2798"/>
    </row>
    <row r="1345" spans="1:6" ht="30">
      <c r="A1345" s="1117" t="s">
        <v>431</v>
      </c>
      <c r="B1345" s="1238" t="s">
        <v>7620</v>
      </c>
      <c r="C1345" s="1117" t="s">
        <v>4</v>
      </c>
      <c r="D1345" s="2801">
        <v>11</v>
      </c>
      <c r="E1345" s="3138"/>
      <c r="F1345" s="2798">
        <f>E1345*D1345</f>
        <v>0</v>
      </c>
    </row>
    <row r="1346" spans="1:6" ht="12.5">
      <c r="A1346" s="1117"/>
      <c r="B1346" s="1238"/>
      <c r="C1346" s="1117"/>
      <c r="D1346" s="2801"/>
      <c r="E1346" s="3138"/>
      <c r="F1346" s="2798"/>
    </row>
    <row r="1347" spans="1:6" ht="30">
      <c r="A1347" s="1117" t="s">
        <v>432</v>
      </c>
      <c r="B1347" s="1238" t="s">
        <v>8228</v>
      </c>
      <c r="C1347" s="1117" t="s">
        <v>4</v>
      </c>
      <c r="D1347" s="2801">
        <v>7</v>
      </c>
      <c r="E1347" s="3138"/>
      <c r="F1347" s="2798">
        <f>E1347*D1347</f>
        <v>0</v>
      </c>
    </row>
    <row r="1348" spans="1:6" ht="12.5">
      <c r="A1348" s="1117"/>
      <c r="B1348" s="1238"/>
      <c r="C1348" s="1117"/>
      <c r="D1348" s="2801"/>
      <c r="E1348" s="3138"/>
      <c r="F1348" s="2798"/>
    </row>
    <row r="1349" spans="1:6" ht="30">
      <c r="A1349" s="1117" t="s">
        <v>5160</v>
      </c>
      <c r="B1349" s="1238" t="s">
        <v>7622</v>
      </c>
      <c r="C1349" s="1117" t="s">
        <v>4</v>
      </c>
      <c r="D1349" s="2801">
        <v>6</v>
      </c>
      <c r="E1349" s="3138"/>
      <c r="F1349" s="2798">
        <f>E1349*D1349</f>
        <v>0</v>
      </c>
    </row>
    <row r="1350" spans="1:6" ht="12.5">
      <c r="A1350" s="1117"/>
      <c r="B1350" s="1238"/>
      <c r="C1350" s="1117"/>
      <c r="D1350" s="2801"/>
      <c r="E1350" s="3138"/>
      <c r="F1350" s="2798"/>
    </row>
    <row r="1351" spans="1:6" ht="30">
      <c r="A1351" s="1117" t="s">
        <v>5161</v>
      </c>
      <c r="B1351" s="1238" t="s">
        <v>7623</v>
      </c>
      <c r="C1351" s="1117" t="s">
        <v>4</v>
      </c>
      <c r="D1351" s="2801">
        <v>13</v>
      </c>
      <c r="E1351" s="3138"/>
      <c r="F1351" s="2798">
        <f>E1351*D1351</f>
        <v>0</v>
      </c>
    </row>
    <row r="1352" spans="1:6" ht="12.5">
      <c r="A1352" s="1117"/>
      <c r="B1352" s="1238"/>
      <c r="C1352" s="1117"/>
      <c r="D1352" s="2801"/>
      <c r="E1352" s="3138"/>
      <c r="F1352" s="2798"/>
    </row>
    <row r="1353" spans="1:6" ht="30">
      <c r="A1353" s="1117" t="s">
        <v>5162</v>
      </c>
      <c r="B1353" s="1238" t="s">
        <v>7624</v>
      </c>
      <c r="C1353" s="1117" t="s">
        <v>4</v>
      </c>
      <c r="D1353" s="2801">
        <v>4</v>
      </c>
      <c r="E1353" s="3138"/>
      <c r="F1353" s="2798">
        <f>E1353*D1353</f>
        <v>0</v>
      </c>
    </row>
    <row r="1354" spans="1:6" ht="12.5">
      <c r="A1354" s="1117"/>
      <c r="B1354" s="2799"/>
      <c r="C1354" s="1117"/>
      <c r="D1354" s="2801"/>
      <c r="E1354" s="3136"/>
      <c r="F1354" s="2798"/>
    </row>
    <row r="1355" spans="1:6" ht="12.5">
      <c r="A1355" s="1117"/>
      <c r="B1355" s="2796" t="s">
        <v>7625</v>
      </c>
      <c r="C1355" s="1117"/>
      <c r="D1355" s="2801"/>
      <c r="E1355" s="3138"/>
      <c r="F1355" s="2798"/>
    </row>
    <row r="1356" spans="1:6" ht="30">
      <c r="A1356" s="1117" t="s">
        <v>5163</v>
      </c>
      <c r="B1356" s="2689" t="s">
        <v>7626</v>
      </c>
      <c r="C1356" s="1117" t="s">
        <v>4</v>
      </c>
      <c r="D1356" s="2801">
        <v>1</v>
      </c>
      <c r="E1356" s="3139"/>
      <c r="F1356" s="2798">
        <f>E1356*D1356</f>
        <v>0</v>
      </c>
    </row>
    <row r="1357" spans="1:6" ht="12.5">
      <c r="A1357" s="1117"/>
      <c r="B1357" s="2689"/>
      <c r="C1357" s="1117"/>
      <c r="D1357" s="2801"/>
      <c r="E1357" s="3139"/>
      <c r="F1357" s="2798"/>
    </row>
    <row r="1358" spans="1:6" ht="30">
      <c r="A1358" s="1117" t="s">
        <v>5164</v>
      </c>
      <c r="B1358" s="1238" t="s">
        <v>7627</v>
      </c>
      <c r="C1358" s="1117" t="s">
        <v>4</v>
      </c>
      <c r="D1358" s="2801">
        <v>1</v>
      </c>
      <c r="E1358" s="3139"/>
      <c r="F1358" s="2798">
        <f>E1358*D1358</f>
        <v>0</v>
      </c>
    </row>
    <row r="1359" spans="1:6" ht="12.5">
      <c r="A1359" s="1117"/>
      <c r="B1359" s="2799"/>
      <c r="C1359" s="1117"/>
      <c r="D1359" s="2797"/>
      <c r="E1359" s="3136"/>
      <c r="F1359" s="2798"/>
    </row>
    <row r="1360" spans="1:6" ht="12.5">
      <c r="A1360" s="1117"/>
      <c r="B1360" s="2796" t="s">
        <v>8233</v>
      </c>
      <c r="C1360" s="1117"/>
      <c r="D1360" s="2797"/>
      <c r="E1360" s="3136"/>
      <c r="F1360" s="2798"/>
    </row>
    <row r="1361" spans="1:6" ht="12.5">
      <c r="A1361" s="1117"/>
      <c r="B1361" s="2799"/>
      <c r="C1361" s="1117"/>
      <c r="D1361" s="2797"/>
      <c r="E1361" s="3136"/>
      <c r="F1361" s="2798"/>
    </row>
    <row r="1362" spans="1:6" ht="12.5">
      <c r="A1362" s="1117"/>
      <c r="B1362" s="2796" t="s">
        <v>7619</v>
      </c>
      <c r="C1362" s="2704"/>
      <c r="D1362" s="2800"/>
      <c r="E1362" s="3137"/>
      <c r="F1362" s="2798"/>
    </row>
    <row r="1363" spans="1:6" ht="30">
      <c r="A1363" s="1117" t="s">
        <v>5165</v>
      </c>
      <c r="B1363" s="1238" t="s">
        <v>7620</v>
      </c>
      <c r="C1363" s="1117" t="s">
        <v>4</v>
      </c>
      <c r="D1363" s="2801">
        <v>17</v>
      </c>
      <c r="E1363" s="3138"/>
      <c r="F1363" s="2798">
        <f>E1363*D1363</f>
        <v>0</v>
      </c>
    </row>
    <row r="1364" spans="1:6" ht="12.5">
      <c r="A1364" s="1117"/>
      <c r="B1364" s="1238"/>
      <c r="C1364" s="1117"/>
      <c r="D1364" s="2801"/>
      <c r="E1364" s="3138"/>
      <c r="F1364" s="2798"/>
    </row>
    <row r="1365" spans="1:6" ht="30">
      <c r="A1365" s="1117" t="s">
        <v>5166</v>
      </c>
      <c r="B1365" s="1238" t="s">
        <v>8228</v>
      </c>
      <c r="C1365" s="1117" t="s">
        <v>4</v>
      </c>
      <c r="D1365" s="2801">
        <v>6</v>
      </c>
      <c r="E1365" s="3138"/>
      <c r="F1365" s="2798">
        <f>E1365*D1365</f>
        <v>0</v>
      </c>
    </row>
    <row r="1366" spans="1:6" ht="12.5">
      <c r="A1366" s="1117"/>
      <c r="B1366" s="1238"/>
      <c r="C1366" s="1117"/>
      <c r="D1366" s="2801"/>
      <c r="E1366" s="3138"/>
      <c r="F1366" s="2798"/>
    </row>
    <row r="1367" spans="1:6" ht="30">
      <c r="A1367" s="1117" t="s">
        <v>5168</v>
      </c>
      <c r="B1367" s="1238" t="s">
        <v>7622</v>
      </c>
      <c r="C1367" s="1117" t="s">
        <v>4</v>
      </c>
      <c r="D1367" s="2801">
        <v>6</v>
      </c>
      <c r="E1367" s="3138"/>
      <c r="F1367" s="2798">
        <f>E1367*D1367</f>
        <v>0</v>
      </c>
    </row>
    <row r="1368" spans="1:6" ht="12.5">
      <c r="A1368" s="1117"/>
      <c r="B1368" s="1238"/>
      <c r="C1368" s="1117"/>
      <c r="D1368" s="2801"/>
      <c r="E1368" s="3138"/>
      <c r="F1368" s="2798"/>
    </row>
    <row r="1369" spans="1:6" ht="30">
      <c r="A1369" s="1117" t="s">
        <v>5270</v>
      </c>
      <c r="B1369" s="1238" t="s">
        <v>7623</v>
      </c>
      <c r="C1369" s="1117" t="s">
        <v>4</v>
      </c>
      <c r="D1369" s="2801">
        <v>17</v>
      </c>
      <c r="E1369" s="3138"/>
      <c r="F1369" s="2798">
        <f>E1369*D1369</f>
        <v>0</v>
      </c>
    </row>
    <row r="1370" spans="1:6" ht="12.5">
      <c r="A1370" s="1117"/>
      <c r="B1370" s="1238"/>
      <c r="C1370" s="1117"/>
      <c r="D1370" s="2801"/>
      <c r="E1370" s="3138"/>
      <c r="F1370" s="2798"/>
    </row>
    <row r="1371" spans="1:6" ht="30">
      <c r="A1371" s="1117" t="s">
        <v>5272</v>
      </c>
      <c r="B1371" s="1238" t="s">
        <v>7624</v>
      </c>
      <c r="C1371" s="1117" t="s">
        <v>4</v>
      </c>
      <c r="D1371" s="2801">
        <v>4</v>
      </c>
      <c r="E1371" s="3138"/>
      <c r="F1371" s="2798">
        <f>E1371*D1371</f>
        <v>0</v>
      </c>
    </row>
    <row r="1372" spans="1:6" ht="12.5">
      <c r="A1372" s="1117"/>
      <c r="B1372" s="2799"/>
      <c r="C1372" s="1117"/>
      <c r="D1372" s="2801"/>
      <c r="E1372" s="3136"/>
      <c r="F1372" s="2798"/>
    </row>
    <row r="1373" spans="1:6" ht="12.5">
      <c r="A1373" s="1117"/>
      <c r="B1373" s="2796" t="s">
        <v>7625</v>
      </c>
      <c r="C1373" s="1117"/>
      <c r="D1373" s="2801"/>
      <c r="E1373" s="3138"/>
      <c r="F1373" s="2798"/>
    </row>
    <row r="1374" spans="1:6" ht="30">
      <c r="A1374" s="1117" t="s">
        <v>5274</v>
      </c>
      <c r="B1374" s="2689" t="s">
        <v>7626</v>
      </c>
      <c r="C1374" s="1117" t="s">
        <v>4</v>
      </c>
      <c r="D1374" s="2801">
        <v>1</v>
      </c>
      <c r="E1374" s="3139"/>
      <c r="F1374" s="2798">
        <f>E1374*D1374</f>
        <v>0</v>
      </c>
    </row>
    <row r="1375" spans="1:6" ht="12.5">
      <c r="A1375" s="1117"/>
      <c r="B1375" s="2689"/>
      <c r="C1375" s="1117"/>
      <c r="D1375" s="2801"/>
      <c r="E1375" s="3139"/>
      <c r="F1375" s="2798"/>
    </row>
    <row r="1376" spans="1:6" ht="30">
      <c r="A1376" s="1117" t="s">
        <v>5275</v>
      </c>
      <c r="B1376" s="1238" t="s">
        <v>7627</v>
      </c>
      <c r="C1376" s="1117" t="s">
        <v>4</v>
      </c>
      <c r="D1376" s="2801">
        <v>1</v>
      </c>
      <c r="E1376" s="3139"/>
      <c r="F1376" s="2798">
        <f>E1376*D1376</f>
        <v>0</v>
      </c>
    </row>
    <row r="1377" spans="1:6" ht="12.5">
      <c r="A1377" s="1117"/>
      <c r="B1377" s="2796"/>
      <c r="C1377" s="1117"/>
      <c r="D1377" s="2797"/>
      <c r="E1377" s="3136"/>
      <c r="F1377" s="2798"/>
    </row>
    <row r="1378" spans="1:6" ht="12.5">
      <c r="A1378" s="1117"/>
      <c r="B1378" s="2796" t="s">
        <v>8234</v>
      </c>
      <c r="C1378" s="1117"/>
      <c r="D1378" s="2797"/>
      <c r="E1378" s="3136"/>
      <c r="F1378" s="2798"/>
    </row>
    <row r="1379" spans="1:6" ht="12.5">
      <c r="A1379" s="1117"/>
      <c r="B1379" s="2796"/>
      <c r="C1379" s="1117"/>
      <c r="D1379" s="2797"/>
      <c r="E1379" s="3136"/>
      <c r="F1379" s="2798"/>
    </row>
    <row r="1380" spans="1:6" ht="12.5">
      <c r="A1380" s="1117"/>
      <c r="B1380" s="2796" t="s">
        <v>7619</v>
      </c>
      <c r="C1380" s="1117"/>
      <c r="D1380" s="2800"/>
      <c r="E1380" s="3137"/>
      <c r="F1380" s="2798"/>
    </row>
    <row r="1381" spans="1:6" ht="30">
      <c r="A1381" s="1117" t="s">
        <v>5277</v>
      </c>
      <c r="B1381" s="1238" t="s">
        <v>7620</v>
      </c>
      <c r="C1381" s="1117" t="s">
        <v>4</v>
      </c>
      <c r="D1381" s="2801">
        <v>5</v>
      </c>
      <c r="E1381" s="3138"/>
      <c r="F1381" s="2798">
        <f t="shared" ref="F1381:F1391" si="163">E1381*D1381</f>
        <v>0</v>
      </c>
    </row>
    <row r="1382" spans="1:6" ht="12.5">
      <c r="A1382" s="1117"/>
      <c r="B1382" s="1238"/>
      <c r="C1382" s="1117"/>
      <c r="D1382" s="2801"/>
      <c r="E1382" s="3138"/>
      <c r="F1382" s="2798"/>
    </row>
    <row r="1383" spans="1:6" ht="30">
      <c r="A1383" s="1117" t="s">
        <v>5279</v>
      </c>
      <c r="B1383" s="1238" t="s">
        <v>8228</v>
      </c>
      <c r="C1383" s="1117" t="s">
        <v>4</v>
      </c>
      <c r="D1383" s="2801">
        <v>3</v>
      </c>
      <c r="E1383" s="3138"/>
      <c r="F1383" s="2798">
        <f t="shared" si="163"/>
        <v>0</v>
      </c>
    </row>
    <row r="1384" spans="1:6" ht="12.5">
      <c r="A1384" s="1117"/>
      <c r="B1384" s="1238"/>
      <c r="C1384" s="1117"/>
      <c r="D1384" s="2801"/>
      <c r="E1384" s="3138"/>
      <c r="F1384" s="2798"/>
    </row>
    <row r="1385" spans="1:6" ht="30">
      <c r="A1385" s="1117" t="s">
        <v>5281</v>
      </c>
      <c r="B1385" s="1238" t="s">
        <v>7622</v>
      </c>
      <c r="C1385" s="1117" t="s">
        <v>4</v>
      </c>
      <c r="D1385" s="2801">
        <v>1</v>
      </c>
      <c r="E1385" s="3138"/>
      <c r="F1385" s="2798">
        <f t="shared" si="163"/>
        <v>0</v>
      </c>
    </row>
    <row r="1386" spans="1:6" ht="12.5">
      <c r="A1386" s="1117"/>
      <c r="B1386" s="1238"/>
      <c r="C1386" s="1117"/>
      <c r="D1386" s="2801"/>
      <c r="E1386" s="3138"/>
      <c r="F1386" s="2798"/>
    </row>
    <row r="1387" spans="1:6" ht="20">
      <c r="A1387" s="1117" t="s">
        <v>5283</v>
      </c>
      <c r="B1387" s="1238" t="s">
        <v>8235</v>
      </c>
      <c r="C1387" s="1117" t="s">
        <v>4</v>
      </c>
      <c r="D1387" s="2801">
        <v>1</v>
      </c>
      <c r="E1387" s="3169"/>
      <c r="F1387" s="2798">
        <f t="shared" si="163"/>
        <v>0</v>
      </c>
    </row>
    <row r="1388" spans="1:6" ht="12.5">
      <c r="A1388" s="1117"/>
      <c r="B1388" s="1238"/>
      <c r="C1388" s="1117"/>
      <c r="D1388" s="2801"/>
      <c r="E1388" s="3169"/>
      <c r="F1388" s="2798"/>
    </row>
    <row r="1389" spans="1:6" ht="30">
      <c r="A1389" s="1117" t="s">
        <v>5285</v>
      </c>
      <c r="B1389" s="1238" t="s">
        <v>7623</v>
      </c>
      <c r="C1389" s="1117" t="s">
        <v>4</v>
      </c>
      <c r="D1389" s="2801">
        <v>4</v>
      </c>
      <c r="E1389" s="3138"/>
      <c r="F1389" s="2798">
        <f t="shared" si="163"/>
        <v>0</v>
      </c>
    </row>
    <row r="1390" spans="1:6" ht="12.5">
      <c r="A1390" s="1117"/>
      <c r="B1390" s="1238"/>
      <c r="C1390" s="1117"/>
      <c r="D1390" s="2801"/>
      <c r="E1390" s="3138"/>
      <c r="F1390" s="2798"/>
    </row>
    <row r="1391" spans="1:6" ht="30">
      <c r="A1391" s="1117" t="s">
        <v>7312</v>
      </c>
      <c r="B1391" s="1238" t="s">
        <v>7624</v>
      </c>
      <c r="C1391" s="1117" t="s">
        <v>4</v>
      </c>
      <c r="D1391" s="2801">
        <v>4</v>
      </c>
      <c r="E1391" s="3138"/>
      <c r="F1391" s="2798">
        <f t="shared" si="163"/>
        <v>0</v>
      </c>
    </row>
    <row r="1392" spans="1:6" ht="12.5">
      <c r="A1392" s="1117"/>
      <c r="B1392" s="2799"/>
      <c r="C1392" s="1117"/>
      <c r="D1392" s="2801"/>
      <c r="E1392" s="3136"/>
      <c r="F1392" s="2798"/>
    </row>
    <row r="1393" spans="1:6" ht="12.5">
      <c r="A1393" s="1117"/>
      <c r="B1393" s="2796" t="s">
        <v>8229</v>
      </c>
      <c r="C1393" s="1117"/>
      <c r="D1393" s="2801"/>
      <c r="E1393" s="3136"/>
      <c r="F1393" s="2798"/>
    </row>
    <row r="1394" spans="1:6" ht="20">
      <c r="A1394" s="1117" t="s">
        <v>7313</v>
      </c>
      <c r="B1394" s="2951" t="s">
        <v>8230</v>
      </c>
      <c r="C1394" s="1117" t="s">
        <v>4</v>
      </c>
      <c r="D1394" s="2952">
        <v>3</v>
      </c>
      <c r="E1394" s="3170"/>
      <c r="F1394" s="2798">
        <f>E1394*D1394</f>
        <v>0</v>
      </c>
    </row>
    <row r="1395" spans="1:6" ht="12.5">
      <c r="A1395" s="1117"/>
      <c r="B1395" s="2799"/>
      <c r="C1395" s="1227"/>
      <c r="D1395" s="2801"/>
      <c r="E1395" s="3136"/>
      <c r="F1395" s="2798"/>
    </row>
    <row r="1396" spans="1:6" ht="12.5">
      <c r="A1396" s="1117"/>
      <c r="B1396" s="2796" t="s">
        <v>7625</v>
      </c>
      <c r="C1396" s="1227"/>
      <c r="D1396" s="2801"/>
      <c r="E1396" s="3138"/>
      <c r="F1396" s="2798"/>
    </row>
    <row r="1397" spans="1:6" ht="30">
      <c r="A1397" s="1117" t="s">
        <v>7314</v>
      </c>
      <c r="B1397" s="2689" t="s">
        <v>7626</v>
      </c>
      <c r="C1397" s="1117" t="s">
        <v>4</v>
      </c>
      <c r="D1397" s="2801">
        <v>1</v>
      </c>
      <c r="E1397" s="3139"/>
      <c r="F1397" s="2798">
        <f>E1397*D1397</f>
        <v>0</v>
      </c>
    </row>
    <row r="1398" spans="1:6" ht="12.5">
      <c r="A1398" s="1117"/>
      <c r="B1398" s="2689"/>
      <c r="C1398" s="1117"/>
      <c r="D1398" s="2801"/>
      <c r="E1398" s="3139"/>
      <c r="F1398" s="2798"/>
    </row>
    <row r="1399" spans="1:6" ht="30">
      <c r="A1399" s="1117" t="s">
        <v>7316</v>
      </c>
      <c r="B1399" s="1238" t="s">
        <v>7627</v>
      </c>
      <c r="C1399" s="1117" t="s">
        <v>4</v>
      </c>
      <c r="D1399" s="2801">
        <v>1</v>
      </c>
      <c r="E1399" s="3139"/>
      <c r="F1399" s="2798">
        <f>E1399*D1399</f>
        <v>0</v>
      </c>
    </row>
    <row r="1400" spans="1:6" ht="12.5">
      <c r="A1400" s="1117"/>
      <c r="B1400" s="1238"/>
      <c r="C1400" s="1117"/>
      <c r="D1400" s="2801"/>
      <c r="E1400" s="3139"/>
      <c r="F1400" s="2798"/>
    </row>
    <row r="1401" spans="1:6" ht="20">
      <c r="A1401" s="1117" t="s">
        <v>7317</v>
      </c>
      <c r="B1401" s="1238" t="s">
        <v>7628</v>
      </c>
      <c r="C1401" s="1117" t="s">
        <v>4</v>
      </c>
      <c r="D1401" s="2802">
        <v>1</v>
      </c>
      <c r="E1401" s="3139"/>
      <c r="F1401" s="2798">
        <f>E1401*D1401</f>
        <v>0</v>
      </c>
    </row>
    <row r="1402" spans="1:6" ht="12.5">
      <c r="A1402" s="1117"/>
      <c r="B1402" s="1238"/>
      <c r="C1402" s="1117"/>
      <c r="D1402" s="2802"/>
      <c r="E1402" s="3139"/>
      <c r="F1402" s="2798"/>
    </row>
    <row r="1403" spans="1:6" ht="12.5">
      <c r="A1403" s="1117" t="s">
        <v>7322</v>
      </c>
      <c r="B1403" s="1238" t="s">
        <v>7629</v>
      </c>
      <c r="C1403" s="1117" t="s">
        <v>4</v>
      </c>
      <c r="D1403" s="2802">
        <v>1</v>
      </c>
      <c r="E1403" s="3139"/>
      <c r="F1403" s="2798">
        <f>E1403*D1403</f>
        <v>0</v>
      </c>
    </row>
    <row r="1404" spans="1:6" ht="12.5">
      <c r="A1404" s="1117"/>
      <c r="B1404" s="1238"/>
      <c r="C1404" s="1117"/>
      <c r="D1404" s="2802"/>
      <c r="E1404" s="3139"/>
      <c r="F1404" s="2798"/>
    </row>
    <row r="1405" spans="1:6" ht="20">
      <c r="A1405" s="1117" t="s">
        <v>7324</v>
      </c>
      <c r="B1405" s="1238" t="s">
        <v>7630</v>
      </c>
      <c r="C1405" s="1117" t="s">
        <v>4</v>
      </c>
      <c r="D1405" s="2802">
        <v>1</v>
      </c>
      <c r="E1405" s="3139"/>
      <c r="F1405" s="2798">
        <f>E1405*D1405</f>
        <v>0</v>
      </c>
    </row>
    <row r="1406" spans="1:6" ht="12.5">
      <c r="A1406" s="1117"/>
      <c r="B1406" s="2820"/>
      <c r="C1406" s="1117"/>
      <c r="D1406" s="2821"/>
      <c r="E1406" s="3146"/>
      <c r="F1406" s="2798"/>
    </row>
    <row r="1407" spans="1:6" ht="12.5">
      <c r="A1407" s="1117" t="s">
        <v>7326</v>
      </c>
      <c r="B1407" s="2796" t="s">
        <v>7685</v>
      </c>
      <c r="C1407" s="1117"/>
      <c r="D1407" s="2800"/>
      <c r="E1407" s="3137"/>
      <c r="F1407" s="2798"/>
    </row>
    <row r="1408" spans="1:6" ht="30">
      <c r="A1408" s="1117"/>
      <c r="B1408" s="2822" t="s">
        <v>7686</v>
      </c>
      <c r="C1408" s="2823" t="s">
        <v>4</v>
      </c>
      <c r="D1408" s="2824">
        <v>1</v>
      </c>
      <c r="E1408" s="3138"/>
      <c r="F1408" s="2798">
        <f t="shared" ref="F1408:F1417" si="164">E1408*D1408</f>
        <v>0</v>
      </c>
    </row>
    <row r="1409" spans="1:6" ht="12.5">
      <c r="A1409" s="1117"/>
      <c r="B1409" s="1182" t="s">
        <v>7687</v>
      </c>
      <c r="C1409" s="1137" t="s">
        <v>31</v>
      </c>
      <c r="D1409" s="2703">
        <v>1</v>
      </c>
      <c r="E1409" s="3138"/>
      <c r="F1409" s="2798">
        <f t="shared" si="164"/>
        <v>0</v>
      </c>
    </row>
    <row r="1410" spans="1:6" ht="12.5">
      <c r="A1410" s="1117"/>
      <c r="B1410" s="2822" t="s">
        <v>7688</v>
      </c>
      <c r="C1410" s="2823" t="s">
        <v>4</v>
      </c>
      <c r="D1410" s="2824">
        <v>1</v>
      </c>
      <c r="E1410" s="3138"/>
      <c r="F1410" s="2798">
        <f t="shared" si="164"/>
        <v>0</v>
      </c>
    </row>
    <row r="1411" spans="1:6" ht="12.5">
      <c r="A1411" s="1117"/>
      <c r="B1411" s="2822" t="s">
        <v>7689</v>
      </c>
      <c r="C1411" s="2825" t="s">
        <v>4</v>
      </c>
      <c r="D1411" s="2826">
        <v>2</v>
      </c>
      <c r="E1411" s="3138"/>
      <c r="F1411" s="2798">
        <f t="shared" si="164"/>
        <v>0</v>
      </c>
    </row>
    <row r="1412" spans="1:6" ht="12.5">
      <c r="A1412" s="1117"/>
      <c r="B1412" s="1238" t="s">
        <v>7690</v>
      </c>
      <c r="C1412" s="1118" t="s">
        <v>4</v>
      </c>
      <c r="D1412" s="1156">
        <v>4</v>
      </c>
      <c r="E1412" s="3138"/>
      <c r="F1412" s="2798">
        <f t="shared" si="164"/>
        <v>0</v>
      </c>
    </row>
    <row r="1413" spans="1:6" ht="12.5">
      <c r="A1413" s="1117"/>
      <c r="B1413" s="2822" t="s">
        <v>7691</v>
      </c>
      <c r="C1413" s="2823" t="s">
        <v>4</v>
      </c>
      <c r="D1413" s="2824">
        <v>1</v>
      </c>
      <c r="E1413" s="3138"/>
      <c r="F1413" s="2798">
        <f t="shared" si="164"/>
        <v>0</v>
      </c>
    </row>
    <row r="1414" spans="1:6" ht="20">
      <c r="A1414" s="1117"/>
      <c r="B1414" s="2822" t="s">
        <v>7692</v>
      </c>
      <c r="C1414" s="2823" t="s">
        <v>4</v>
      </c>
      <c r="D1414" s="2824">
        <v>1</v>
      </c>
      <c r="E1414" s="3138"/>
      <c r="F1414" s="2798">
        <f t="shared" si="164"/>
        <v>0</v>
      </c>
    </row>
    <row r="1415" spans="1:6" ht="12.5">
      <c r="A1415" s="1117"/>
      <c r="B1415" s="2822" t="s">
        <v>7693</v>
      </c>
      <c r="C1415" s="2823" t="s">
        <v>4</v>
      </c>
      <c r="D1415" s="2824">
        <v>2</v>
      </c>
      <c r="E1415" s="3138"/>
      <c r="F1415" s="2798">
        <f t="shared" si="164"/>
        <v>0</v>
      </c>
    </row>
    <row r="1416" spans="1:6" ht="12.5">
      <c r="A1416" s="1117"/>
      <c r="B1416" s="2822" t="s">
        <v>7694</v>
      </c>
      <c r="C1416" s="2823" t="s">
        <v>31</v>
      </c>
      <c r="D1416" s="2824">
        <v>1</v>
      </c>
      <c r="E1416" s="3138"/>
      <c r="F1416" s="2798">
        <f t="shared" si="164"/>
        <v>0</v>
      </c>
    </row>
    <row r="1417" spans="1:6" ht="12.5">
      <c r="A1417" s="1117"/>
      <c r="B1417" s="2822" t="s">
        <v>7695</v>
      </c>
      <c r="C1417" s="2823" t="s">
        <v>31</v>
      </c>
      <c r="D1417" s="2824">
        <v>1</v>
      </c>
      <c r="E1417" s="3138"/>
      <c r="F1417" s="2798">
        <f t="shared" si="164"/>
        <v>0</v>
      </c>
    </row>
    <row r="1418" spans="1:6" ht="12.5">
      <c r="A1418" s="1117"/>
      <c r="B1418" s="2691" t="s">
        <v>7696</v>
      </c>
      <c r="C1418" s="2812" t="s">
        <v>31</v>
      </c>
      <c r="D1418" s="2813">
        <v>43</v>
      </c>
      <c r="E1418" s="3140">
        <f>SUM(F1409:F1417)</f>
        <v>0</v>
      </c>
      <c r="F1418" s="2819">
        <f t="shared" ref="F1418" si="165">PRODUCT(D1418,E1418)</f>
        <v>0</v>
      </c>
    </row>
    <row r="1419" spans="1:6" ht="12.5">
      <c r="A1419" s="1117"/>
      <c r="B1419" s="2820"/>
      <c r="C1419" s="2827"/>
      <c r="D1419" s="2821"/>
      <c r="E1419" s="3113"/>
      <c r="F1419" s="2798"/>
    </row>
    <row r="1420" spans="1:6" ht="12.5">
      <c r="A1420" s="1117" t="s">
        <v>7328</v>
      </c>
      <c r="B1420" s="2796" t="s">
        <v>7697</v>
      </c>
      <c r="C1420" s="2828"/>
      <c r="D1420" s="2800"/>
      <c r="E1420" s="3113"/>
      <c r="F1420" s="2798"/>
    </row>
    <row r="1421" spans="1:6" ht="30">
      <c r="A1421" s="1117"/>
      <c r="B1421" s="2822" t="s">
        <v>7698</v>
      </c>
      <c r="C1421" s="2823" t="s">
        <v>4</v>
      </c>
      <c r="D1421" s="2824">
        <v>1</v>
      </c>
      <c r="E1421" s="3138"/>
      <c r="F1421" s="2798">
        <f t="shared" ref="F1421:F1430" si="166">E1421*D1421</f>
        <v>0</v>
      </c>
    </row>
    <row r="1422" spans="1:6" ht="12.5">
      <c r="A1422" s="1117"/>
      <c r="B1422" s="1182" t="s">
        <v>7687</v>
      </c>
      <c r="C1422" s="1137" t="s">
        <v>31</v>
      </c>
      <c r="D1422" s="2703">
        <v>1</v>
      </c>
      <c r="E1422" s="3138"/>
      <c r="F1422" s="2798">
        <f t="shared" si="166"/>
        <v>0</v>
      </c>
    </row>
    <row r="1423" spans="1:6" ht="12.5">
      <c r="A1423" s="1117"/>
      <c r="B1423" s="2822" t="s">
        <v>7688</v>
      </c>
      <c r="C1423" s="2823" t="s">
        <v>4</v>
      </c>
      <c r="D1423" s="2824">
        <v>1</v>
      </c>
      <c r="E1423" s="3138"/>
      <c r="F1423" s="2798">
        <f t="shared" si="166"/>
        <v>0</v>
      </c>
    </row>
    <row r="1424" spans="1:6" ht="12.5">
      <c r="A1424" s="1117"/>
      <c r="B1424" s="2822" t="s">
        <v>7689</v>
      </c>
      <c r="C1424" s="2825" t="s">
        <v>4</v>
      </c>
      <c r="D1424" s="2826">
        <v>2</v>
      </c>
      <c r="E1424" s="3138"/>
      <c r="F1424" s="2798">
        <f t="shared" si="166"/>
        <v>0</v>
      </c>
    </row>
    <row r="1425" spans="1:6" ht="12.5">
      <c r="A1425" s="1117"/>
      <c r="B1425" s="1238" t="s">
        <v>7690</v>
      </c>
      <c r="C1425" s="1118" t="s">
        <v>4</v>
      </c>
      <c r="D1425" s="1156">
        <v>4</v>
      </c>
      <c r="E1425" s="3138"/>
      <c r="F1425" s="2798">
        <f t="shared" si="166"/>
        <v>0</v>
      </c>
    </row>
    <row r="1426" spans="1:6" ht="12.5">
      <c r="A1426" s="1117"/>
      <c r="B1426" s="2822" t="s">
        <v>7691</v>
      </c>
      <c r="C1426" s="2823" t="s">
        <v>4</v>
      </c>
      <c r="D1426" s="2824">
        <v>1</v>
      </c>
      <c r="E1426" s="3138"/>
      <c r="F1426" s="2798">
        <f t="shared" si="166"/>
        <v>0</v>
      </c>
    </row>
    <row r="1427" spans="1:6" ht="20">
      <c r="A1427" s="1117"/>
      <c r="B1427" s="2822" t="s">
        <v>7692</v>
      </c>
      <c r="C1427" s="2823" t="s">
        <v>4</v>
      </c>
      <c r="D1427" s="2824">
        <v>1</v>
      </c>
      <c r="E1427" s="3138"/>
      <c r="F1427" s="2798">
        <f t="shared" si="166"/>
        <v>0</v>
      </c>
    </row>
    <row r="1428" spans="1:6" ht="12.5">
      <c r="A1428" s="1117"/>
      <c r="B1428" s="2822" t="s">
        <v>7693</v>
      </c>
      <c r="C1428" s="2823" t="s">
        <v>4</v>
      </c>
      <c r="D1428" s="2824">
        <v>2</v>
      </c>
      <c r="E1428" s="3138"/>
      <c r="F1428" s="2798">
        <f t="shared" si="166"/>
        <v>0</v>
      </c>
    </row>
    <row r="1429" spans="1:6" ht="12.5">
      <c r="A1429" s="1117"/>
      <c r="B1429" s="2822" t="s">
        <v>7694</v>
      </c>
      <c r="C1429" s="2823" t="s">
        <v>31</v>
      </c>
      <c r="D1429" s="2824">
        <v>1</v>
      </c>
      <c r="E1429" s="3138"/>
      <c r="F1429" s="2798">
        <f t="shared" si="166"/>
        <v>0</v>
      </c>
    </row>
    <row r="1430" spans="1:6" ht="12.5">
      <c r="A1430" s="1117"/>
      <c r="B1430" s="2822" t="s">
        <v>7695</v>
      </c>
      <c r="C1430" s="2823" t="s">
        <v>31</v>
      </c>
      <c r="D1430" s="2824">
        <v>1</v>
      </c>
      <c r="E1430" s="3138"/>
      <c r="F1430" s="2798">
        <f t="shared" si="166"/>
        <v>0</v>
      </c>
    </row>
    <row r="1431" spans="1:6" ht="12.5">
      <c r="A1431" s="1117"/>
      <c r="B1431" s="2691" t="s">
        <v>7699</v>
      </c>
      <c r="C1431" s="2812" t="s">
        <v>31</v>
      </c>
      <c r="D1431" s="2813">
        <v>21</v>
      </c>
      <c r="E1431" s="3140">
        <f>SUM(F1421:F1430)</f>
        <v>0</v>
      </c>
      <c r="F1431" s="2819">
        <f t="shared" ref="F1431" si="167">PRODUCT(D1431,E1431)</f>
        <v>0</v>
      </c>
    </row>
    <row r="1432" spans="1:6" ht="12.5">
      <c r="A1432" s="1117"/>
      <c r="B1432" s="2822"/>
      <c r="C1432" s="2823"/>
      <c r="D1432" s="2824"/>
      <c r="E1432" s="3113"/>
      <c r="F1432" s="2798"/>
    </row>
    <row r="1433" spans="1:6" ht="12.5">
      <c r="A1433" s="1117" t="s">
        <v>7330</v>
      </c>
      <c r="B1433" s="2796" t="s">
        <v>8236</v>
      </c>
      <c r="C1433" s="2828"/>
      <c r="D1433" s="2800"/>
      <c r="E1433" s="3113"/>
      <c r="F1433" s="2798"/>
    </row>
    <row r="1434" spans="1:6" ht="30">
      <c r="A1434" s="1117"/>
      <c r="B1434" s="2822" t="s">
        <v>7686</v>
      </c>
      <c r="C1434" s="2823" t="s">
        <v>4</v>
      </c>
      <c r="D1434" s="2824">
        <v>1</v>
      </c>
      <c r="E1434" s="3138"/>
      <c r="F1434" s="2798">
        <f t="shared" ref="F1434:F1442" si="168">E1434*D1434</f>
        <v>0</v>
      </c>
    </row>
    <row r="1435" spans="1:6" ht="12.5">
      <c r="A1435" s="1117"/>
      <c r="B1435" s="1182" t="s">
        <v>7687</v>
      </c>
      <c r="C1435" s="1137" t="s">
        <v>31</v>
      </c>
      <c r="D1435" s="2703">
        <v>1</v>
      </c>
      <c r="E1435" s="3138"/>
      <c r="F1435" s="2798">
        <f t="shared" si="168"/>
        <v>0</v>
      </c>
    </row>
    <row r="1436" spans="1:6" ht="12.5">
      <c r="A1436" s="1117"/>
      <c r="B1436" s="2822" t="s">
        <v>7688</v>
      </c>
      <c r="C1436" s="2823" t="s">
        <v>4</v>
      </c>
      <c r="D1436" s="2824">
        <v>1</v>
      </c>
      <c r="E1436" s="3138"/>
      <c r="F1436" s="2798">
        <f t="shared" si="168"/>
        <v>0</v>
      </c>
    </row>
    <row r="1437" spans="1:6" ht="12.5">
      <c r="A1437" s="1117"/>
      <c r="B1437" s="2822" t="s">
        <v>7689</v>
      </c>
      <c r="C1437" s="2825" t="s">
        <v>4</v>
      </c>
      <c r="D1437" s="2826">
        <v>2</v>
      </c>
      <c r="E1437" s="3138"/>
      <c r="F1437" s="2798">
        <f t="shared" si="168"/>
        <v>0</v>
      </c>
    </row>
    <row r="1438" spans="1:6" ht="12.5">
      <c r="A1438" s="1117"/>
      <c r="B1438" s="1238" t="s">
        <v>7690</v>
      </c>
      <c r="C1438" s="1118" t="s">
        <v>4</v>
      </c>
      <c r="D1438" s="1156">
        <v>3</v>
      </c>
      <c r="E1438" s="3138"/>
      <c r="F1438" s="2798">
        <f t="shared" si="168"/>
        <v>0</v>
      </c>
    </row>
    <row r="1439" spans="1:6" ht="12.5">
      <c r="A1439" s="1117"/>
      <c r="B1439" s="2822" t="s">
        <v>7691</v>
      </c>
      <c r="C1439" s="2823" t="s">
        <v>4</v>
      </c>
      <c r="D1439" s="2824">
        <v>1</v>
      </c>
      <c r="E1439" s="3138"/>
      <c r="F1439" s="2798">
        <f t="shared" si="168"/>
        <v>0</v>
      </c>
    </row>
    <row r="1440" spans="1:6" ht="12.5">
      <c r="A1440" s="1117"/>
      <c r="B1440" s="2822" t="s">
        <v>7693</v>
      </c>
      <c r="C1440" s="2823" t="s">
        <v>4</v>
      </c>
      <c r="D1440" s="2824">
        <v>1</v>
      </c>
      <c r="E1440" s="3138"/>
      <c r="F1440" s="2798">
        <f t="shared" si="168"/>
        <v>0</v>
      </c>
    </row>
    <row r="1441" spans="1:6" ht="12.5">
      <c r="A1441" s="1117"/>
      <c r="B1441" s="2822" t="s">
        <v>7694</v>
      </c>
      <c r="C1441" s="2823" t="s">
        <v>31</v>
      </c>
      <c r="D1441" s="2824">
        <v>1</v>
      </c>
      <c r="E1441" s="3138"/>
      <c r="F1441" s="2798">
        <f t="shared" si="168"/>
        <v>0</v>
      </c>
    </row>
    <row r="1442" spans="1:6" ht="12.5">
      <c r="A1442" s="1117"/>
      <c r="B1442" s="2822" t="s">
        <v>7695</v>
      </c>
      <c r="C1442" s="2823" t="s">
        <v>31</v>
      </c>
      <c r="D1442" s="2824">
        <v>1</v>
      </c>
      <c r="E1442" s="3138"/>
      <c r="F1442" s="2798">
        <f t="shared" si="168"/>
        <v>0</v>
      </c>
    </row>
    <row r="1443" spans="1:6" ht="12.5">
      <c r="A1443" s="1117"/>
      <c r="B1443" s="2691" t="s">
        <v>7699</v>
      </c>
      <c r="C1443" s="2812" t="s">
        <v>31</v>
      </c>
      <c r="D1443" s="2813">
        <v>4</v>
      </c>
      <c r="E1443" s="3140">
        <f>SUM(F1434:F1442)</f>
        <v>0</v>
      </c>
      <c r="F1443" s="2819">
        <f t="shared" ref="F1443" si="169">PRODUCT(D1443,E1443)</f>
        <v>0</v>
      </c>
    </row>
    <row r="1444" spans="1:6" ht="12.5">
      <c r="A1444" s="1117"/>
      <c r="B1444" s="2820"/>
      <c r="C1444" s="2827"/>
      <c r="D1444" s="2821"/>
      <c r="E1444" s="3113"/>
      <c r="F1444" s="2798"/>
    </row>
    <row r="1445" spans="1:6" ht="12.5">
      <c r="A1445" s="1117" t="s">
        <v>7332</v>
      </c>
      <c r="B1445" s="2796" t="s">
        <v>8237</v>
      </c>
      <c r="C1445" s="2828"/>
      <c r="D1445" s="2800"/>
      <c r="E1445" s="3113"/>
      <c r="F1445" s="2798"/>
    </row>
    <row r="1446" spans="1:6" ht="30">
      <c r="A1446" s="1117"/>
      <c r="B1446" s="2822" t="s">
        <v>7698</v>
      </c>
      <c r="C1446" s="2823" t="s">
        <v>4</v>
      </c>
      <c r="D1446" s="2824">
        <v>1</v>
      </c>
      <c r="E1446" s="3138"/>
      <c r="F1446" s="2798">
        <f t="shared" ref="F1446:F1456" si="170">E1446*D1446</f>
        <v>0</v>
      </c>
    </row>
    <row r="1447" spans="1:6" ht="12.5">
      <c r="A1447" s="1117"/>
      <c r="B1447" s="1182" t="s">
        <v>7687</v>
      </c>
      <c r="C1447" s="1137" t="s">
        <v>31</v>
      </c>
      <c r="D1447" s="2703">
        <v>1</v>
      </c>
      <c r="E1447" s="3138"/>
      <c r="F1447" s="2798">
        <f t="shared" si="170"/>
        <v>0</v>
      </c>
    </row>
    <row r="1448" spans="1:6" ht="12.5">
      <c r="A1448" s="1117"/>
      <c r="B1448" s="2822" t="s">
        <v>7688</v>
      </c>
      <c r="C1448" s="2823" t="s">
        <v>4</v>
      </c>
      <c r="D1448" s="2824">
        <v>1</v>
      </c>
      <c r="E1448" s="3138"/>
      <c r="F1448" s="2798">
        <f t="shared" si="170"/>
        <v>0</v>
      </c>
    </row>
    <row r="1449" spans="1:6" ht="12.5">
      <c r="A1449" s="1117"/>
      <c r="B1449" s="2822" t="s">
        <v>7689</v>
      </c>
      <c r="C1449" s="2825" t="s">
        <v>4</v>
      </c>
      <c r="D1449" s="2826">
        <v>2</v>
      </c>
      <c r="E1449" s="3138"/>
      <c r="F1449" s="2798">
        <f t="shared" si="170"/>
        <v>0</v>
      </c>
    </row>
    <row r="1450" spans="1:6" ht="12.5">
      <c r="A1450" s="1117"/>
      <c r="B1450" s="1238" t="s">
        <v>7690</v>
      </c>
      <c r="C1450" s="1118" t="s">
        <v>4</v>
      </c>
      <c r="D1450" s="1156">
        <v>3</v>
      </c>
      <c r="E1450" s="3138"/>
      <c r="F1450" s="2798">
        <f t="shared" si="170"/>
        <v>0</v>
      </c>
    </row>
    <row r="1451" spans="1:6" ht="12.5">
      <c r="A1451" s="1117"/>
      <c r="B1451" s="2822" t="s">
        <v>7691</v>
      </c>
      <c r="C1451" s="2823" t="s">
        <v>4</v>
      </c>
      <c r="D1451" s="2824">
        <v>1</v>
      </c>
      <c r="E1451" s="3138"/>
      <c r="F1451" s="2798">
        <f t="shared" si="170"/>
        <v>0</v>
      </c>
    </row>
    <row r="1452" spans="1:6" ht="20">
      <c r="A1452" s="1117"/>
      <c r="B1452" s="2953" t="s">
        <v>7692</v>
      </c>
      <c r="C1452" s="2954" t="s">
        <v>4</v>
      </c>
      <c r="D1452" s="2824">
        <v>4</v>
      </c>
      <c r="E1452" s="3138"/>
      <c r="F1452" s="2798">
        <f t="shared" si="170"/>
        <v>0</v>
      </c>
    </row>
    <row r="1453" spans="1:6" ht="20">
      <c r="A1453" s="1117"/>
      <c r="B1453" s="2953" t="s">
        <v>8238</v>
      </c>
      <c r="C1453" s="2954" t="s">
        <v>4</v>
      </c>
      <c r="D1453" s="2824">
        <v>4</v>
      </c>
      <c r="E1453" s="3138"/>
      <c r="F1453" s="2798">
        <f t="shared" si="170"/>
        <v>0</v>
      </c>
    </row>
    <row r="1454" spans="1:6" ht="12.5">
      <c r="A1454" s="1117"/>
      <c r="B1454" s="2822" t="s">
        <v>7693</v>
      </c>
      <c r="C1454" s="2823" t="s">
        <v>4</v>
      </c>
      <c r="D1454" s="2824">
        <v>1</v>
      </c>
      <c r="E1454" s="3138"/>
      <c r="F1454" s="2798">
        <f t="shared" si="170"/>
        <v>0</v>
      </c>
    </row>
    <row r="1455" spans="1:6" ht="12.5">
      <c r="A1455" s="1117"/>
      <c r="B1455" s="2822" t="s">
        <v>7694</v>
      </c>
      <c r="C1455" s="2823" t="s">
        <v>31</v>
      </c>
      <c r="D1455" s="2824">
        <v>1</v>
      </c>
      <c r="E1455" s="3138"/>
      <c r="F1455" s="2798">
        <f t="shared" si="170"/>
        <v>0</v>
      </c>
    </row>
    <row r="1456" spans="1:6" ht="12.5">
      <c r="A1456" s="1117"/>
      <c r="B1456" s="2822" t="s">
        <v>7695</v>
      </c>
      <c r="C1456" s="2823" t="s">
        <v>31</v>
      </c>
      <c r="D1456" s="2824">
        <v>1</v>
      </c>
      <c r="E1456" s="3138"/>
      <c r="F1456" s="2798">
        <f t="shared" si="170"/>
        <v>0</v>
      </c>
    </row>
    <row r="1457" spans="1:6" ht="12.5">
      <c r="A1457" s="1117"/>
      <c r="B1457" s="2691" t="s">
        <v>8239</v>
      </c>
      <c r="C1457" s="2812" t="s">
        <v>31</v>
      </c>
      <c r="D1457" s="2813">
        <v>27</v>
      </c>
      <c r="E1457" s="3140">
        <f>SUM(F1446:F1456)</f>
        <v>0</v>
      </c>
      <c r="F1457" s="2819">
        <f t="shared" ref="F1457" si="171">PRODUCT(D1457,E1457)</f>
        <v>0</v>
      </c>
    </row>
    <row r="1458" spans="1:6" ht="12.5">
      <c r="A1458" s="1117"/>
      <c r="B1458" s="2820"/>
      <c r="C1458" s="2827"/>
      <c r="D1458" s="2821"/>
      <c r="E1458" s="3113"/>
      <c r="F1458" s="2798"/>
    </row>
    <row r="1459" spans="1:6" ht="12.5">
      <c r="A1459" s="1117" t="s">
        <v>7336</v>
      </c>
      <c r="B1459" s="2796" t="s">
        <v>8240</v>
      </c>
      <c r="C1459" s="2828"/>
      <c r="D1459" s="2800"/>
      <c r="E1459" s="3113"/>
      <c r="F1459" s="2798"/>
    </row>
    <row r="1460" spans="1:6" ht="30">
      <c r="A1460" s="1117"/>
      <c r="B1460" s="2822" t="s">
        <v>8241</v>
      </c>
      <c r="C1460" s="2823" t="s">
        <v>4</v>
      </c>
      <c r="D1460" s="2824">
        <v>1</v>
      </c>
      <c r="E1460" s="3138"/>
      <c r="F1460" s="2798">
        <f t="shared" ref="F1460:F1469" si="172">E1460*D1460</f>
        <v>0</v>
      </c>
    </row>
    <row r="1461" spans="1:6" ht="12.5">
      <c r="A1461" s="1117"/>
      <c r="B1461" s="1182" t="s">
        <v>7687</v>
      </c>
      <c r="C1461" s="1137" t="s">
        <v>31</v>
      </c>
      <c r="D1461" s="2703">
        <v>1</v>
      </c>
      <c r="E1461" s="3138"/>
      <c r="F1461" s="2798">
        <f t="shared" si="172"/>
        <v>0</v>
      </c>
    </row>
    <row r="1462" spans="1:6" ht="12.5">
      <c r="A1462" s="1117"/>
      <c r="B1462" s="2822" t="s">
        <v>7688</v>
      </c>
      <c r="C1462" s="2823" t="s">
        <v>4</v>
      </c>
      <c r="D1462" s="2824">
        <v>1</v>
      </c>
      <c r="E1462" s="3138"/>
      <c r="F1462" s="2798">
        <f t="shared" si="172"/>
        <v>0</v>
      </c>
    </row>
    <row r="1463" spans="1:6" ht="12.5">
      <c r="A1463" s="1117"/>
      <c r="B1463" s="2953" t="s">
        <v>7689</v>
      </c>
      <c r="C1463" s="2955" t="s">
        <v>4</v>
      </c>
      <c r="D1463" s="2956">
        <v>2</v>
      </c>
      <c r="E1463" s="3138"/>
      <c r="F1463" s="2798">
        <f t="shared" si="172"/>
        <v>0</v>
      </c>
    </row>
    <row r="1464" spans="1:6" ht="12.5">
      <c r="A1464" s="1117"/>
      <c r="B1464" s="1238" t="s">
        <v>7690</v>
      </c>
      <c r="C1464" s="1118" t="s">
        <v>4</v>
      </c>
      <c r="D1464" s="1156">
        <v>12</v>
      </c>
      <c r="E1464" s="3138"/>
      <c r="F1464" s="2798">
        <f t="shared" si="172"/>
        <v>0</v>
      </c>
    </row>
    <row r="1465" spans="1:6" ht="12.5">
      <c r="A1465" s="1117"/>
      <c r="B1465" s="2953" t="s">
        <v>7691</v>
      </c>
      <c r="C1465" s="2954" t="s">
        <v>4</v>
      </c>
      <c r="D1465" s="2957">
        <v>1</v>
      </c>
      <c r="E1465" s="3138"/>
      <c r="F1465" s="2798">
        <f t="shared" si="172"/>
        <v>0</v>
      </c>
    </row>
    <row r="1466" spans="1:6" ht="20">
      <c r="A1466" s="1117"/>
      <c r="B1466" s="2953" t="s">
        <v>7692</v>
      </c>
      <c r="C1466" s="2954" t="s">
        <v>4</v>
      </c>
      <c r="D1466" s="2957">
        <v>8</v>
      </c>
      <c r="E1466" s="3138"/>
      <c r="F1466" s="2798">
        <f t="shared" si="172"/>
        <v>0</v>
      </c>
    </row>
    <row r="1467" spans="1:6" ht="12.5">
      <c r="A1467" s="1117"/>
      <c r="B1467" s="2953" t="s">
        <v>7693</v>
      </c>
      <c r="C1467" s="2954" t="s">
        <v>4</v>
      </c>
      <c r="D1467" s="2957">
        <v>2</v>
      </c>
      <c r="E1467" s="3138"/>
      <c r="F1467" s="2798">
        <f t="shared" si="172"/>
        <v>0</v>
      </c>
    </row>
    <row r="1468" spans="1:6" ht="12.5">
      <c r="A1468" s="1117"/>
      <c r="B1468" s="2953" t="s">
        <v>7694</v>
      </c>
      <c r="C1468" s="2954" t="s">
        <v>31</v>
      </c>
      <c r="D1468" s="2957">
        <v>1</v>
      </c>
      <c r="E1468" s="3138"/>
      <c r="F1468" s="2798">
        <f t="shared" si="172"/>
        <v>0</v>
      </c>
    </row>
    <row r="1469" spans="1:6" ht="12.5">
      <c r="A1469" s="1117"/>
      <c r="B1469" s="2822" t="s">
        <v>7695</v>
      </c>
      <c r="C1469" s="2823" t="s">
        <v>31</v>
      </c>
      <c r="D1469" s="2824">
        <v>1</v>
      </c>
      <c r="E1469" s="3138"/>
      <c r="F1469" s="2798">
        <f t="shared" si="172"/>
        <v>0</v>
      </c>
    </row>
    <row r="1470" spans="1:6" ht="12.5">
      <c r="A1470" s="1117"/>
      <c r="B1470" s="2691" t="s">
        <v>8242</v>
      </c>
      <c r="C1470" s="2812" t="s">
        <v>31</v>
      </c>
      <c r="D1470" s="2813">
        <v>1</v>
      </c>
      <c r="E1470" s="3140">
        <f>SUM(F1460:F1469)</f>
        <v>0</v>
      </c>
      <c r="F1470" s="2819">
        <f t="shared" ref="F1470" si="173">PRODUCT(D1470,E1470)</f>
        <v>0</v>
      </c>
    </row>
    <row r="1471" spans="1:6" ht="12.5">
      <c r="A1471" s="1117"/>
      <c r="B1471" s="2689"/>
      <c r="C1471" s="2662"/>
      <c r="D1471" s="2829"/>
      <c r="E1471" s="3132"/>
      <c r="F1471" s="2830"/>
    </row>
    <row r="1472" spans="1:6" ht="20">
      <c r="A1472" s="2831" t="s">
        <v>7338</v>
      </c>
      <c r="B1472" s="2832" t="s">
        <v>7700</v>
      </c>
      <c r="C1472" s="1227"/>
      <c r="D1472" s="2742"/>
      <c r="E1472" s="3147"/>
      <c r="F1472" s="2833"/>
    </row>
    <row r="1473" spans="1:6" ht="12.5">
      <c r="A1473" s="2831"/>
      <c r="B1473" s="2832" t="s">
        <v>7701</v>
      </c>
      <c r="C1473" s="1236" t="s">
        <v>4</v>
      </c>
      <c r="D1473" s="2752">
        <f>11+54+8+56+56+56+16</f>
        <v>257</v>
      </c>
      <c r="E1473" s="3105"/>
      <c r="F1473" s="1123">
        <f t="shared" ref="F1473" si="174">E1473*D1473</f>
        <v>0</v>
      </c>
    </row>
    <row r="1474" spans="1:6" ht="12.5">
      <c r="A1474" s="2831"/>
      <c r="B1474" s="2832"/>
      <c r="C1474" s="1236"/>
      <c r="D1474" s="2752"/>
      <c r="E1474" s="3105"/>
      <c r="F1474" s="1123"/>
    </row>
    <row r="1475" spans="1:6" ht="20">
      <c r="A1475" s="1117" t="s">
        <v>7340</v>
      </c>
      <c r="B1475" s="1130" t="s">
        <v>7702</v>
      </c>
      <c r="C1475" s="1118"/>
      <c r="D1475" s="415"/>
      <c r="E1475" s="3105"/>
      <c r="F1475" s="1123"/>
    </row>
    <row r="1476" spans="1:6" ht="12.5">
      <c r="A1476" s="1117"/>
      <c r="B1476" s="1182" t="s">
        <v>7703</v>
      </c>
      <c r="C1476" s="1118" t="s">
        <v>4</v>
      </c>
      <c r="D1476" s="415">
        <v>3</v>
      </c>
      <c r="E1476" s="3105"/>
      <c r="F1476" s="1123">
        <f t="shared" ref="F1476:F1479" si="175">E1476*D1476</f>
        <v>0</v>
      </c>
    </row>
    <row r="1477" spans="1:6" ht="12.5">
      <c r="A1477" s="1117"/>
      <c r="B1477" s="1182" t="s">
        <v>7704</v>
      </c>
      <c r="C1477" s="1118" t="s">
        <v>4</v>
      </c>
      <c r="D1477" s="415">
        <v>1</v>
      </c>
      <c r="E1477" s="3105"/>
      <c r="F1477" s="1123">
        <f t="shared" si="175"/>
        <v>0</v>
      </c>
    </row>
    <row r="1478" spans="1:6" ht="12.5">
      <c r="A1478" s="1117"/>
      <c r="B1478" s="1182" t="s">
        <v>7705</v>
      </c>
      <c r="C1478" s="1118" t="s">
        <v>4</v>
      </c>
      <c r="D1478" s="415">
        <v>1</v>
      </c>
      <c r="E1478" s="3105"/>
      <c r="F1478" s="1123">
        <f t="shared" si="175"/>
        <v>0</v>
      </c>
    </row>
    <row r="1479" spans="1:6" ht="12.5">
      <c r="A1479" s="1117"/>
      <c r="B1479" s="1182" t="s">
        <v>7246</v>
      </c>
      <c r="C1479" s="1118" t="s">
        <v>4</v>
      </c>
      <c r="D1479" s="415">
        <v>96</v>
      </c>
      <c r="E1479" s="3105"/>
      <c r="F1479" s="1123">
        <f t="shared" si="175"/>
        <v>0</v>
      </c>
    </row>
    <row r="1480" spans="1:6" ht="12.5">
      <c r="A1480" s="1117"/>
      <c r="B1480" s="1130"/>
      <c r="C1480" s="1118"/>
      <c r="D1480" s="2643"/>
      <c r="E1480" s="3105"/>
      <c r="F1480" s="1123"/>
    </row>
    <row r="1481" spans="1:6" ht="30.5">
      <c r="A1481" s="1117" t="s">
        <v>7342</v>
      </c>
      <c r="B1481" s="1130" t="s">
        <v>8243</v>
      </c>
      <c r="C1481" s="1118"/>
      <c r="D1481" s="2643"/>
      <c r="E1481" s="3105"/>
      <c r="F1481" s="1123"/>
    </row>
    <row r="1482" spans="1:6" ht="12.5">
      <c r="A1482" s="2676"/>
      <c r="B1482" s="2835" t="s">
        <v>7707</v>
      </c>
      <c r="C1482" s="2679" t="s">
        <v>377</v>
      </c>
      <c r="D1482" s="2795">
        <f>45*5+130*5</f>
        <v>875</v>
      </c>
      <c r="E1482" s="3116"/>
      <c r="F1482" s="1135">
        <f t="shared" ref="F1482" si="176">E1482*D1482</f>
        <v>0</v>
      </c>
    </row>
    <row r="1483" spans="1:6" ht="12.5">
      <c r="A1483" s="1117"/>
      <c r="B1483" s="1124" t="s">
        <v>8244</v>
      </c>
      <c r="C1483" s="1118" t="s">
        <v>377</v>
      </c>
      <c r="D1483" s="2643">
        <v>1160</v>
      </c>
      <c r="E1483" s="3105"/>
      <c r="F1483" s="1123">
        <f>E1483*D1483</f>
        <v>0</v>
      </c>
    </row>
    <row r="1484" spans="1:6" ht="12.5">
      <c r="A1484" s="1117"/>
      <c r="B1484" s="1124" t="s">
        <v>8245</v>
      </c>
      <c r="C1484" s="1118" t="s">
        <v>377</v>
      </c>
      <c r="D1484" s="2643">
        <v>5205</v>
      </c>
      <c r="E1484" s="3105"/>
      <c r="F1484" s="1123">
        <f>E1484*D1484</f>
        <v>0</v>
      </c>
    </row>
    <row r="1485" spans="1:6" ht="12.5">
      <c r="A1485" s="1117"/>
      <c r="B1485" s="1124" t="s">
        <v>8246</v>
      </c>
      <c r="C1485" s="1118" t="s">
        <v>377</v>
      </c>
      <c r="D1485" s="2643">
        <v>4910</v>
      </c>
      <c r="E1485" s="3105"/>
      <c r="F1485" s="1123">
        <f>E1485*D1485</f>
        <v>0</v>
      </c>
    </row>
    <row r="1486" spans="1:6" ht="12.5">
      <c r="A1486" s="1117"/>
      <c r="B1486" s="1124" t="s">
        <v>8247</v>
      </c>
      <c r="C1486" s="1118" t="s">
        <v>377</v>
      </c>
      <c r="D1486" s="2643">
        <v>955</v>
      </c>
      <c r="E1486" s="3105"/>
      <c r="F1486" s="1123">
        <f>E1486*D1486</f>
        <v>0</v>
      </c>
    </row>
    <row r="1487" spans="1:6" ht="12.5">
      <c r="A1487" s="1117"/>
      <c r="B1487" s="1130" t="s">
        <v>8248</v>
      </c>
      <c r="C1487" s="1137" t="s">
        <v>377</v>
      </c>
      <c r="D1487" s="2666">
        <v>1290</v>
      </c>
      <c r="E1487" s="3105"/>
      <c r="F1487" s="1123">
        <f t="shared" ref="F1487:F1489" si="177">E1487*D1487</f>
        <v>0</v>
      </c>
    </row>
    <row r="1488" spans="1:6" ht="12.5">
      <c r="A1488" s="1117"/>
      <c r="B1488" s="1130" t="s">
        <v>3878</v>
      </c>
      <c r="C1488" s="1137" t="s">
        <v>377</v>
      </c>
      <c r="D1488" s="2666">
        <v>5910</v>
      </c>
      <c r="E1488" s="3105"/>
      <c r="F1488" s="1123">
        <f t="shared" si="177"/>
        <v>0</v>
      </c>
    </row>
    <row r="1489" spans="1:6" ht="12.5">
      <c r="A1489" s="1117"/>
      <c r="B1489" s="1130" t="s">
        <v>7080</v>
      </c>
      <c r="C1489" s="1137" t="s">
        <v>377</v>
      </c>
      <c r="D1489" s="2666">
        <v>5065</v>
      </c>
      <c r="E1489" s="3105"/>
      <c r="F1489" s="1123">
        <f t="shared" si="177"/>
        <v>0</v>
      </c>
    </row>
    <row r="1490" spans="1:6" ht="12.5">
      <c r="A1490" s="1117"/>
      <c r="B1490" s="1124"/>
      <c r="C1490" s="1118"/>
      <c r="D1490" s="2643"/>
      <c r="E1490" s="3105"/>
      <c r="F1490" s="1123"/>
    </row>
    <row r="1491" spans="1:6" ht="30">
      <c r="A1491" s="1117" t="s">
        <v>7350</v>
      </c>
      <c r="B1491" s="1130" t="s">
        <v>7714</v>
      </c>
      <c r="C1491" s="1118"/>
      <c r="D1491" s="2643"/>
      <c r="E1491" s="3141"/>
      <c r="F1491" s="1129"/>
    </row>
    <row r="1492" spans="1:6" ht="12.5">
      <c r="A1492" s="1117"/>
      <c r="B1492" s="1130" t="s">
        <v>7715</v>
      </c>
      <c r="C1492" s="1118" t="s">
        <v>377</v>
      </c>
      <c r="D1492" s="2643">
        <f>120+150+30+40</f>
        <v>340</v>
      </c>
      <c r="E1492" s="3105"/>
      <c r="F1492" s="1123">
        <f t="shared" ref="F1492" si="178">E1492*D1492</f>
        <v>0</v>
      </c>
    </row>
    <row r="1493" spans="1:6" ht="12.5">
      <c r="A1493" s="1117"/>
      <c r="B1493" s="1130"/>
      <c r="C1493" s="1118"/>
      <c r="D1493" s="2643"/>
      <c r="E1493" s="3141"/>
      <c r="F1493" s="1129"/>
    </row>
    <row r="1494" spans="1:6" ht="20">
      <c r="A1494" s="1117" t="s">
        <v>7356</v>
      </c>
      <c r="B1494" s="1130" t="s">
        <v>3999</v>
      </c>
      <c r="C1494" s="1118"/>
      <c r="D1494" s="2641"/>
      <c r="E1494" s="3141"/>
      <c r="F1494" s="1129"/>
    </row>
    <row r="1495" spans="1:6" ht="12.5">
      <c r="A1495" s="1117"/>
      <c r="B1495" s="1130" t="s">
        <v>4000</v>
      </c>
      <c r="C1495" s="1118" t="s">
        <v>377</v>
      </c>
      <c r="D1495" s="2641">
        <f>22549+120+5+40+50</f>
        <v>22764</v>
      </c>
      <c r="E1495" s="3155"/>
      <c r="F1495" s="1123">
        <f t="shared" ref="F1495" si="179">E1495*D1495</f>
        <v>0</v>
      </c>
    </row>
    <row r="1496" spans="1:6" ht="12.5">
      <c r="A1496" s="1117"/>
      <c r="B1496" s="1155"/>
      <c r="C1496" s="1118"/>
      <c r="D1496" s="2643"/>
      <c r="E1496" s="3105"/>
      <c r="F1496" s="1123"/>
    </row>
    <row r="1497" spans="1:6" ht="12.5">
      <c r="A1497" s="1144"/>
      <c r="B1497" s="1145" t="s">
        <v>7103</v>
      </c>
      <c r="C1497" s="1146"/>
      <c r="D1497" s="2864"/>
      <c r="E1497" s="3110"/>
      <c r="F1497" s="2681">
        <f>+SUM(F1287:F1406)+F1418+F1431+F1443+F1457+F1470+SUM(F1473:F1495)</f>
        <v>0</v>
      </c>
    </row>
    <row r="1498" spans="1:6">
      <c r="E1498" s="3115"/>
    </row>
    <row r="1499" spans="1:6">
      <c r="E1499" s="3115"/>
    </row>
    <row r="1500" spans="1:6" ht="12.5">
      <c r="A1500" s="1198" t="s">
        <v>3863</v>
      </c>
      <c r="B1500" s="2958" t="s">
        <v>7717</v>
      </c>
      <c r="C1500" s="1208"/>
      <c r="D1500" s="2656"/>
      <c r="E1500" s="3105"/>
      <c r="F1500" s="1123"/>
    </row>
    <row r="1501" spans="1:6" ht="12.5">
      <c r="A1501" s="1120"/>
      <c r="B1501" s="2683" t="s">
        <v>7718</v>
      </c>
      <c r="C1501" s="1118"/>
      <c r="D1501" s="2641"/>
      <c r="E1501" s="3107"/>
      <c r="F1501" s="2642"/>
    </row>
    <row r="1502" spans="1:6" ht="12.5">
      <c r="A1502" s="1198"/>
      <c r="B1502" s="2958"/>
      <c r="C1502" s="1208"/>
      <c r="D1502" s="2656"/>
      <c r="E1502" s="3105"/>
      <c r="F1502" s="1123"/>
    </row>
    <row r="1503" spans="1:6" ht="12.5">
      <c r="A1503" s="2787"/>
      <c r="B1503" s="2845"/>
      <c r="C1503" s="2788"/>
      <c r="D1503" s="2846"/>
      <c r="E1503" s="3105"/>
      <c r="F1503" s="1123"/>
    </row>
    <row r="1504" spans="1:6" ht="40">
      <c r="A1504" s="2787" t="s">
        <v>9</v>
      </c>
      <c r="B1504" s="2845" t="s">
        <v>8249</v>
      </c>
      <c r="C1504" s="2788" t="s">
        <v>31</v>
      </c>
      <c r="D1504" s="2846">
        <v>1</v>
      </c>
      <c r="E1504" s="3113"/>
      <c r="F1504" s="1220">
        <f>E1504*D1504</f>
        <v>0</v>
      </c>
    </row>
    <row r="1505" spans="1:6" ht="12.5">
      <c r="A1505" s="2787"/>
      <c r="B1505" s="2845"/>
      <c r="C1505" s="2788"/>
      <c r="D1505" s="2846"/>
      <c r="E1505" s="3105"/>
      <c r="F1505" s="1123"/>
    </row>
    <row r="1506" spans="1:6" ht="70">
      <c r="A1506" s="2787" t="s">
        <v>10</v>
      </c>
      <c r="B1506" s="2845" t="s">
        <v>7722</v>
      </c>
      <c r="C1506" s="2788" t="s">
        <v>31</v>
      </c>
      <c r="D1506" s="2846">
        <v>5</v>
      </c>
      <c r="E1506" s="3113"/>
      <c r="F1506" s="1220">
        <f>E1506*D1506</f>
        <v>0</v>
      </c>
    </row>
    <row r="1507" spans="1:6" ht="12.5">
      <c r="A1507" s="2787"/>
      <c r="B1507" s="2845"/>
      <c r="C1507" s="2788"/>
      <c r="D1507" s="2846"/>
      <c r="E1507" s="3105"/>
      <c r="F1507" s="1123"/>
    </row>
    <row r="1508" spans="1:6" ht="20">
      <c r="A1508" s="2787" t="s">
        <v>51</v>
      </c>
      <c r="B1508" s="2845" t="s">
        <v>8250</v>
      </c>
      <c r="C1508" s="2788" t="s">
        <v>4</v>
      </c>
      <c r="D1508" s="2846">
        <v>5</v>
      </c>
      <c r="E1508" s="3113"/>
      <c r="F1508" s="1220">
        <f>E1508*D1508</f>
        <v>0</v>
      </c>
    </row>
    <row r="1509" spans="1:6" ht="12.5">
      <c r="A1509" s="2787"/>
      <c r="B1509" s="2845"/>
      <c r="C1509" s="2788"/>
      <c r="D1509" s="2846"/>
      <c r="E1509" s="3105"/>
      <c r="F1509" s="1123"/>
    </row>
    <row r="1510" spans="1:6" ht="90">
      <c r="A1510" s="2787" t="s">
        <v>11</v>
      </c>
      <c r="B1510" s="2845" t="s">
        <v>8251</v>
      </c>
      <c r="C1510" s="2788" t="s">
        <v>31</v>
      </c>
      <c r="D1510" s="2846">
        <v>6</v>
      </c>
      <c r="E1510" s="3113"/>
      <c r="F1510" s="1220">
        <f>E1510*D1510</f>
        <v>0</v>
      </c>
    </row>
    <row r="1511" spans="1:6" ht="12.5">
      <c r="A1511" s="2787"/>
      <c r="B1511" s="2845"/>
      <c r="C1511" s="2788"/>
      <c r="D1511" s="2846"/>
      <c r="E1511" s="3105"/>
      <c r="F1511" s="1123"/>
    </row>
    <row r="1512" spans="1:6" ht="100">
      <c r="A1512" s="2787" t="s">
        <v>12</v>
      </c>
      <c r="B1512" s="2845" t="s">
        <v>8252</v>
      </c>
      <c r="C1512" s="2788" t="s">
        <v>31</v>
      </c>
      <c r="D1512" s="2846">
        <v>6</v>
      </c>
      <c r="E1512" s="3113"/>
      <c r="F1512" s="1220">
        <f>E1512*D1512</f>
        <v>0</v>
      </c>
    </row>
    <row r="1513" spans="1:6" ht="12.5">
      <c r="A1513" s="2787"/>
      <c r="B1513" s="2845"/>
      <c r="C1513" s="2788"/>
      <c r="D1513" s="2846"/>
      <c r="E1513" s="3105"/>
      <c r="F1513" s="1123"/>
    </row>
    <row r="1514" spans="1:6" ht="120">
      <c r="A1514" s="2787" t="s">
        <v>56</v>
      </c>
      <c r="B1514" s="2845" t="s">
        <v>8253</v>
      </c>
      <c r="C1514" s="2788" t="s">
        <v>4</v>
      </c>
      <c r="D1514" s="2846">
        <v>3</v>
      </c>
      <c r="E1514" s="3113"/>
      <c r="F1514" s="1220">
        <f>E1514*D1514</f>
        <v>0</v>
      </c>
    </row>
    <row r="1515" spans="1:6" ht="12.5">
      <c r="A1515" s="2787"/>
      <c r="B1515" s="2845"/>
      <c r="C1515" s="2788"/>
      <c r="D1515" s="2846"/>
      <c r="E1515" s="3105"/>
      <c r="F1515" s="1123"/>
    </row>
    <row r="1516" spans="1:6" ht="130">
      <c r="A1516" s="2787" t="s">
        <v>57</v>
      </c>
      <c r="B1516" s="2845" t="s">
        <v>8254</v>
      </c>
      <c r="C1516" s="2788" t="s">
        <v>4</v>
      </c>
      <c r="D1516" s="2846">
        <v>20</v>
      </c>
      <c r="E1516" s="3113"/>
      <c r="F1516" s="1220">
        <f>E1516*D1516</f>
        <v>0</v>
      </c>
    </row>
    <row r="1517" spans="1:6" ht="12.5">
      <c r="A1517" s="2787"/>
      <c r="B1517" s="2845"/>
      <c r="C1517" s="2788"/>
      <c r="D1517" s="2846"/>
      <c r="E1517" s="3105"/>
      <c r="F1517" s="1123"/>
    </row>
    <row r="1518" spans="1:6" ht="70">
      <c r="A1518" s="2787" t="s">
        <v>63</v>
      </c>
      <c r="B1518" s="2845" t="s">
        <v>8255</v>
      </c>
      <c r="C1518" s="2788" t="s">
        <v>4</v>
      </c>
      <c r="D1518" s="2846">
        <v>3</v>
      </c>
      <c r="E1518" s="3113"/>
      <c r="F1518" s="1220">
        <f>E1518*D1518</f>
        <v>0</v>
      </c>
    </row>
    <row r="1519" spans="1:6" ht="12.5">
      <c r="A1519" s="2787"/>
      <c r="B1519" s="2845"/>
      <c r="C1519" s="2788"/>
      <c r="D1519" s="2846"/>
      <c r="E1519" s="3105"/>
      <c r="F1519" s="1123"/>
    </row>
    <row r="1520" spans="1:6" ht="20">
      <c r="A1520" s="2787" t="s">
        <v>65</v>
      </c>
      <c r="B1520" s="2845" t="s">
        <v>7729</v>
      </c>
      <c r="C1520" s="2788" t="s">
        <v>4</v>
      </c>
      <c r="D1520" s="2846">
        <v>100</v>
      </c>
      <c r="E1520" s="3113"/>
      <c r="F1520" s="1220">
        <f>E1520*D1520</f>
        <v>0</v>
      </c>
    </row>
    <row r="1521" spans="1:6" ht="12.5">
      <c r="A1521" s="2787"/>
      <c r="B1521" s="2845"/>
      <c r="C1521" s="2788"/>
      <c r="D1521" s="2846"/>
      <c r="E1521" s="3105"/>
      <c r="F1521" s="1123"/>
    </row>
    <row r="1522" spans="1:6" ht="12.5">
      <c r="A1522" s="2787" t="s">
        <v>73</v>
      </c>
      <c r="B1522" s="2845" t="s">
        <v>8256</v>
      </c>
      <c r="C1522" s="2788" t="s">
        <v>4</v>
      </c>
      <c r="D1522" s="2846">
        <v>17</v>
      </c>
      <c r="E1522" s="3113"/>
      <c r="F1522" s="1220">
        <f>E1522*D1522</f>
        <v>0</v>
      </c>
    </row>
    <row r="1523" spans="1:6" ht="12.5">
      <c r="A1523" s="2787"/>
      <c r="B1523" s="2845"/>
      <c r="C1523" s="2788"/>
      <c r="D1523" s="2846"/>
      <c r="E1523" s="3105"/>
      <c r="F1523" s="1123"/>
    </row>
    <row r="1524" spans="1:6" ht="12.5">
      <c r="A1524" s="2787" t="s">
        <v>88</v>
      </c>
      <c r="B1524" s="2845" t="s">
        <v>8257</v>
      </c>
      <c r="C1524" s="2788" t="s">
        <v>4</v>
      </c>
      <c r="D1524" s="2846">
        <v>6</v>
      </c>
      <c r="E1524" s="3113"/>
      <c r="F1524" s="1220">
        <f>E1524*D1524</f>
        <v>0</v>
      </c>
    </row>
    <row r="1525" spans="1:6" ht="12.5">
      <c r="A1525" s="2787"/>
      <c r="B1525" s="2845"/>
      <c r="C1525" s="2788"/>
      <c r="D1525" s="2846"/>
      <c r="E1525" s="3105"/>
      <c r="F1525" s="1123"/>
    </row>
    <row r="1526" spans="1:6" ht="40">
      <c r="A1526" s="2787" t="s">
        <v>89</v>
      </c>
      <c r="B1526" s="2845" t="s">
        <v>7732</v>
      </c>
      <c r="C1526" s="2788" t="s">
        <v>4</v>
      </c>
      <c r="D1526" s="2846">
        <v>20</v>
      </c>
      <c r="E1526" s="3113"/>
      <c r="F1526" s="1220">
        <f>E1526*D1526</f>
        <v>0</v>
      </c>
    </row>
    <row r="1527" spans="1:6" ht="12.5">
      <c r="A1527" s="2787"/>
      <c r="B1527" s="2845"/>
      <c r="C1527" s="2788"/>
      <c r="D1527" s="2846"/>
      <c r="E1527" s="3105"/>
      <c r="F1527" s="1123"/>
    </row>
    <row r="1528" spans="1:6" ht="20">
      <c r="A1528" s="2787" t="s">
        <v>91</v>
      </c>
      <c r="B1528" s="2845" t="s">
        <v>7733</v>
      </c>
      <c r="C1528" s="2788" t="s">
        <v>31</v>
      </c>
      <c r="D1528" s="2846">
        <v>1</v>
      </c>
      <c r="E1528" s="3113"/>
      <c r="F1528" s="1220">
        <f>E1528*D1528</f>
        <v>0</v>
      </c>
    </row>
    <row r="1529" spans="1:6" ht="12.5">
      <c r="A1529" s="2787"/>
      <c r="B1529" s="2845"/>
      <c r="C1529" s="2788"/>
      <c r="D1529" s="2846"/>
      <c r="E1529" s="3105"/>
      <c r="F1529" s="1123"/>
    </row>
    <row r="1530" spans="1:6" ht="12.5">
      <c r="A1530" s="2787" t="s">
        <v>378</v>
      </c>
      <c r="B1530" s="2845" t="s">
        <v>7734</v>
      </c>
      <c r="C1530" s="2788" t="s">
        <v>31</v>
      </c>
      <c r="D1530" s="2846">
        <v>1</v>
      </c>
      <c r="E1530" s="3113"/>
      <c r="F1530" s="1220">
        <f>E1530*D1530</f>
        <v>0</v>
      </c>
    </row>
    <row r="1531" spans="1:6" ht="12.5">
      <c r="A1531" s="2787"/>
      <c r="B1531" s="2685"/>
      <c r="C1531" s="1208"/>
      <c r="D1531" s="2687"/>
      <c r="E1531" s="3105"/>
      <c r="F1531" s="1123"/>
    </row>
    <row r="1532" spans="1:6" ht="30.5">
      <c r="A1532" s="2787" t="s">
        <v>379</v>
      </c>
      <c r="B1532" s="1175" t="s">
        <v>7735</v>
      </c>
      <c r="C1532" s="2788"/>
      <c r="D1532" s="2959"/>
      <c r="E1532" s="3105"/>
      <c r="F1532" s="1123"/>
    </row>
    <row r="1533" spans="1:6" ht="12.5">
      <c r="A1533" s="2787"/>
      <c r="B1533" s="1175" t="s">
        <v>7606</v>
      </c>
      <c r="C1533" s="2788" t="s">
        <v>377</v>
      </c>
      <c r="D1533" s="2959">
        <v>610</v>
      </c>
      <c r="E1533" s="3113"/>
      <c r="F1533" s="1220">
        <f>E1533*D1533</f>
        <v>0</v>
      </c>
    </row>
    <row r="1534" spans="1:6" ht="12.5">
      <c r="A1534" s="1117"/>
      <c r="B1534" s="2848" t="s">
        <v>7736</v>
      </c>
      <c r="C1534" s="1202" t="s">
        <v>377</v>
      </c>
      <c r="D1534" s="2960">
        <v>320</v>
      </c>
      <c r="E1534" s="3113"/>
      <c r="F1534" s="1220">
        <f>E1534*D1534</f>
        <v>0</v>
      </c>
    </row>
    <row r="1535" spans="1:6" ht="12.5">
      <c r="A1535" s="1117"/>
      <c r="B1535" s="2848"/>
      <c r="C1535" s="1202"/>
      <c r="D1535" s="2960"/>
      <c r="E1535" s="3116"/>
      <c r="F1535" s="1135"/>
    </row>
    <row r="1536" spans="1:6" ht="20">
      <c r="A1536" s="2787" t="s">
        <v>424</v>
      </c>
      <c r="B1536" s="1175" t="s">
        <v>3999</v>
      </c>
      <c r="C1536" s="2788"/>
      <c r="D1536" s="1156"/>
      <c r="E1536" s="3105"/>
      <c r="F1536" s="1123"/>
    </row>
    <row r="1537" spans="1:6" ht="12.5">
      <c r="A1537" s="2787"/>
      <c r="B1537" s="1175" t="s">
        <v>7737</v>
      </c>
      <c r="C1537" s="2788" t="s">
        <v>377</v>
      </c>
      <c r="D1537" s="1156">
        <v>205</v>
      </c>
      <c r="E1537" s="3113"/>
      <c r="F1537" s="1220">
        <f>E1537*D1537</f>
        <v>0</v>
      </c>
    </row>
    <row r="1538" spans="1:6" ht="12.5">
      <c r="A1538" s="1107"/>
      <c r="B1538" s="2847"/>
      <c r="C1538" s="1208"/>
      <c r="D1538" s="2656"/>
      <c r="E1538" s="3105"/>
      <c r="F1538" s="1123"/>
    </row>
    <row r="1539" spans="1:6" ht="12.5">
      <c r="A1539" s="1212"/>
      <c r="B1539" s="2961" t="s">
        <v>7104</v>
      </c>
      <c r="C1539" s="1212"/>
      <c r="D1539" s="2850"/>
      <c r="E1539" s="3143"/>
      <c r="F1539" s="2647">
        <f>SUM(F1503:F1538)</f>
        <v>0</v>
      </c>
    </row>
    <row r="1540" spans="1:6">
      <c r="E1540" s="3115"/>
    </row>
    <row r="1541" spans="1:6">
      <c r="E1541" s="3115"/>
    </row>
    <row r="1542" spans="1:6" ht="12.5">
      <c r="A1542" s="1120" t="s">
        <v>7086</v>
      </c>
      <c r="B1542" s="1121" t="s">
        <v>7738</v>
      </c>
      <c r="C1542" s="1118"/>
      <c r="D1542" s="1122"/>
      <c r="E1542" s="3105"/>
      <c r="F1542" s="1123"/>
    </row>
    <row r="1543" spans="1:6" ht="12.5">
      <c r="A1543" s="1120"/>
      <c r="B1543" s="2851" t="s">
        <v>7739</v>
      </c>
      <c r="C1543" s="1118"/>
      <c r="D1543" s="1122"/>
      <c r="E1543" s="3105"/>
      <c r="F1543" s="1123"/>
    </row>
    <row r="1544" spans="1:6">
      <c r="B1544" s="745"/>
      <c r="D1544" s="745"/>
      <c r="E1544" s="3115"/>
    </row>
    <row r="1545" spans="1:6" ht="30.5">
      <c r="A1545" s="1117" t="s">
        <v>9</v>
      </c>
      <c r="B1545" s="2690" t="s">
        <v>8258</v>
      </c>
      <c r="C1545" s="1118" t="s">
        <v>31</v>
      </c>
      <c r="D1545" s="1122">
        <v>1</v>
      </c>
      <c r="E1545" s="3116"/>
      <c r="F1545" s="1135">
        <f>E1545*D1545</f>
        <v>0</v>
      </c>
    </row>
    <row r="1546" spans="1:6" ht="12.5">
      <c r="A1546" s="1117"/>
      <c r="B1546" s="2690"/>
      <c r="C1546" s="1118"/>
      <c r="D1546" s="1122"/>
      <c r="E1546" s="3116"/>
      <c r="F1546" s="1123"/>
    </row>
    <row r="1547" spans="1:6" ht="20.5">
      <c r="A1547" s="1117" t="s">
        <v>10</v>
      </c>
      <c r="B1547" s="2690" t="s">
        <v>8259</v>
      </c>
      <c r="C1547" s="1118" t="s">
        <v>31</v>
      </c>
      <c r="D1547" s="1122">
        <v>1</v>
      </c>
      <c r="E1547" s="3116"/>
      <c r="F1547" s="1135">
        <f>E1547*D1547</f>
        <v>0</v>
      </c>
    </row>
    <row r="1548" spans="1:6" ht="12.5">
      <c r="A1548" s="1117"/>
      <c r="B1548" s="2690"/>
      <c r="C1548" s="1118"/>
      <c r="D1548" s="1122"/>
      <c r="E1548" s="3116"/>
      <c r="F1548" s="1123"/>
    </row>
    <row r="1549" spans="1:6" ht="30.5">
      <c r="A1549" s="1117" t="s">
        <v>51</v>
      </c>
      <c r="B1549" s="2690" t="s">
        <v>8260</v>
      </c>
      <c r="C1549" s="1118" t="s">
        <v>4</v>
      </c>
      <c r="D1549" s="1122">
        <v>4</v>
      </c>
      <c r="E1549" s="3116"/>
      <c r="F1549" s="1135">
        <f>E1549*D1549</f>
        <v>0</v>
      </c>
    </row>
    <row r="1550" spans="1:6" ht="12.5">
      <c r="A1550" s="1117"/>
      <c r="B1550" s="2690"/>
      <c r="C1550" s="1118"/>
      <c r="D1550" s="1122"/>
      <c r="E1550" s="3116"/>
      <c r="F1550" s="1123"/>
    </row>
    <row r="1551" spans="1:6" ht="40.5">
      <c r="A1551" s="1117" t="s">
        <v>11</v>
      </c>
      <c r="B1551" s="2690" t="s">
        <v>8261</v>
      </c>
      <c r="C1551" s="1118" t="s">
        <v>4</v>
      </c>
      <c r="D1551" s="1122">
        <v>4</v>
      </c>
      <c r="E1551" s="3116"/>
      <c r="F1551" s="1135">
        <f>E1551*D1551</f>
        <v>0</v>
      </c>
    </row>
    <row r="1552" spans="1:6" ht="12.5">
      <c r="A1552" s="1117"/>
      <c r="B1552" s="2690"/>
      <c r="C1552" s="1118"/>
      <c r="D1552" s="1122"/>
      <c r="E1552" s="3116"/>
      <c r="F1552" s="1135"/>
    </row>
    <row r="1553" spans="1:6" ht="90.5">
      <c r="A1553" s="1117" t="s">
        <v>12</v>
      </c>
      <c r="B1553" s="2690" t="s">
        <v>7744</v>
      </c>
      <c r="C1553" s="1118" t="s">
        <v>4</v>
      </c>
      <c r="D1553" s="1122">
        <v>34</v>
      </c>
      <c r="E1553" s="3116"/>
      <c r="F1553" s="1135">
        <f>E1553*D1553</f>
        <v>0</v>
      </c>
    </row>
    <row r="1554" spans="1:6" ht="12.5">
      <c r="A1554" s="1117"/>
      <c r="B1554" s="2690"/>
      <c r="C1554" s="1118"/>
      <c r="D1554" s="1122"/>
      <c r="E1554" s="3116"/>
      <c r="F1554" s="1123"/>
    </row>
    <row r="1555" spans="1:6" ht="20.5">
      <c r="A1555" s="1117" t="s">
        <v>56</v>
      </c>
      <c r="B1555" s="2690" t="s">
        <v>8262</v>
      </c>
      <c r="C1555" s="1118" t="s">
        <v>4</v>
      </c>
      <c r="D1555" s="1122">
        <v>1</v>
      </c>
      <c r="E1555" s="3116"/>
      <c r="F1555" s="1135">
        <f>E1555*D1555</f>
        <v>0</v>
      </c>
    </row>
    <row r="1556" spans="1:6" ht="12.5">
      <c r="A1556" s="1117"/>
      <c r="B1556" s="2690"/>
      <c r="C1556" s="1118"/>
      <c r="D1556" s="1122"/>
      <c r="E1556" s="3116"/>
      <c r="F1556" s="1123"/>
    </row>
    <row r="1557" spans="1:6" ht="40.5">
      <c r="A1557" s="1117" t="s">
        <v>57</v>
      </c>
      <c r="B1557" s="2690" t="s">
        <v>8263</v>
      </c>
      <c r="C1557" s="1118" t="s">
        <v>31</v>
      </c>
      <c r="D1557" s="1122">
        <v>34</v>
      </c>
      <c r="E1557" s="3116"/>
      <c r="F1557" s="1135">
        <f>E1557*D1557</f>
        <v>0</v>
      </c>
    </row>
    <row r="1558" spans="1:6" ht="12.5">
      <c r="A1558" s="1117"/>
      <c r="B1558" s="2690"/>
      <c r="C1558" s="1118"/>
      <c r="D1558" s="1122"/>
      <c r="E1558" s="3116"/>
      <c r="F1558" s="1123"/>
    </row>
    <row r="1559" spans="1:6" ht="20.5">
      <c r="A1559" s="1117" t="s">
        <v>63</v>
      </c>
      <c r="B1559" s="2690" t="s">
        <v>8264</v>
      </c>
      <c r="C1559" s="1118" t="s">
        <v>4</v>
      </c>
      <c r="D1559" s="1122">
        <v>1</v>
      </c>
      <c r="E1559" s="3116"/>
      <c r="F1559" s="1135">
        <f>E1559*D1559</f>
        <v>0</v>
      </c>
    </row>
    <row r="1560" spans="1:6" ht="12.5">
      <c r="A1560" s="1117"/>
      <c r="B1560" s="2690"/>
      <c r="C1560" s="1118"/>
      <c r="D1560" s="1122"/>
      <c r="E1560" s="3116"/>
      <c r="F1560" s="1123"/>
    </row>
    <row r="1561" spans="1:6" ht="12.5">
      <c r="A1561" s="1117" t="s">
        <v>65</v>
      </c>
      <c r="B1561" s="2690" t="s">
        <v>7747</v>
      </c>
      <c r="C1561" s="1118" t="s">
        <v>31</v>
      </c>
      <c r="D1561" s="1122">
        <v>1</v>
      </c>
      <c r="E1561" s="3116"/>
      <c r="F1561" s="1135">
        <f>E1561*D1561</f>
        <v>0</v>
      </c>
    </row>
    <row r="1562" spans="1:6" ht="12.5">
      <c r="A1562" s="1117"/>
      <c r="B1562" s="2690"/>
      <c r="C1562" s="1118"/>
      <c r="D1562" s="1122"/>
      <c r="E1562" s="3116"/>
      <c r="F1562" s="1123"/>
    </row>
    <row r="1563" spans="1:6" ht="12.5">
      <c r="A1563" s="1117" t="s">
        <v>73</v>
      </c>
      <c r="B1563" s="2690" t="s">
        <v>7748</v>
      </c>
      <c r="C1563" s="1118" t="s">
        <v>31</v>
      </c>
      <c r="D1563" s="1122">
        <v>1</v>
      </c>
      <c r="E1563" s="3116"/>
      <c r="F1563" s="1135">
        <f>E1563*D1563</f>
        <v>0</v>
      </c>
    </row>
    <row r="1564" spans="1:6" ht="12.5">
      <c r="A1564" s="1117"/>
      <c r="B1564" s="1124"/>
      <c r="C1564" s="1118"/>
      <c r="D1564" s="1122"/>
      <c r="E1564" s="3116"/>
      <c r="F1564" s="1123"/>
    </row>
    <row r="1565" spans="1:6" ht="30.5">
      <c r="A1565" s="2852" t="s">
        <v>88</v>
      </c>
      <c r="B1565" s="1130" t="s">
        <v>8265</v>
      </c>
      <c r="C1565" s="1118"/>
      <c r="D1565" s="1122"/>
      <c r="E1565" s="3116"/>
      <c r="F1565" s="1135"/>
    </row>
    <row r="1566" spans="1:6" ht="12.5">
      <c r="A1566" s="2852"/>
      <c r="B1566" s="1124" t="s">
        <v>8266</v>
      </c>
      <c r="C1566" s="1118" t="s">
        <v>377</v>
      </c>
      <c r="D1566" s="1122">
        <v>0</v>
      </c>
      <c r="E1566" s="3116"/>
      <c r="F1566" s="1135">
        <f>E1566*D1566</f>
        <v>0</v>
      </c>
    </row>
    <row r="1567" spans="1:6" ht="12.5">
      <c r="A1567" s="2852"/>
      <c r="B1567" s="1124" t="s">
        <v>8267</v>
      </c>
      <c r="C1567" s="1118" t="s">
        <v>377</v>
      </c>
      <c r="D1567" s="1122">
        <v>125</v>
      </c>
      <c r="E1567" s="3116"/>
      <c r="F1567" s="1135">
        <f>E1567*D1567</f>
        <v>0</v>
      </c>
    </row>
    <row r="1568" spans="1:6" ht="12.5">
      <c r="A1568" s="1117"/>
      <c r="B1568" s="1124" t="s">
        <v>8268</v>
      </c>
      <c r="C1568" s="1118" t="s">
        <v>377</v>
      </c>
      <c r="D1568" s="1122">
        <v>0</v>
      </c>
      <c r="E1568" s="3116"/>
      <c r="F1568" s="1135">
        <f>E1568*D1568</f>
        <v>0</v>
      </c>
    </row>
    <row r="1569" spans="1:6" ht="12.5">
      <c r="A1569" s="1117"/>
      <c r="B1569" s="1124" t="s">
        <v>8269</v>
      </c>
      <c r="C1569" s="1118" t="s">
        <v>377</v>
      </c>
      <c r="D1569" s="1122">
        <v>940</v>
      </c>
      <c r="E1569" s="3116"/>
      <c r="F1569" s="1135">
        <f t="shared" ref="F1569" si="180">E1569*D1569</f>
        <v>0</v>
      </c>
    </row>
    <row r="1570" spans="1:6" ht="12.5">
      <c r="A1570" s="1117"/>
      <c r="B1570" s="1130"/>
      <c r="C1570" s="1118"/>
      <c r="D1570" s="1122"/>
      <c r="E1570" s="3116"/>
      <c r="F1570" s="1135"/>
    </row>
    <row r="1571" spans="1:6" ht="20.5">
      <c r="A1571" s="1117">
        <v>12</v>
      </c>
      <c r="B1571" s="1155" t="s">
        <v>3880</v>
      </c>
      <c r="C1571" s="1141"/>
      <c r="D1571" s="415"/>
      <c r="E1571" s="3116"/>
      <c r="F1571" s="1123"/>
    </row>
    <row r="1572" spans="1:6" ht="12.5">
      <c r="A1572" s="1117"/>
      <c r="B1572" s="1155" t="s">
        <v>3911</v>
      </c>
      <c r="C1572" s="1142" t="s">
        <v>377</v>
      </c>
      <c r="D1572" s="415">
        <v>170</v>
      </c>
      <c r="E1572" s="3116"/>
      <c r="F1572" s="1123">
        <f>E1572*D1572</f>
        <v>0</v>
      </c>
    </row>
    <row r="1573" spans="1:6" ht="12.5">
      <c r="A1573" s="1117"/>
      <c r="B1573" s="1124"/>
      <c r="C1573" s="1118"/>
      <c r="D1573" s="1122"/>
      <c r="E1573" s="3116"/>
      <c r="F1573" s="1135"/>
    </row>
    <row r="1574" spans="1:6">
      <c r="A1574" s="1117" t="s">
        <v>91</v>
      </c>
      <c r="B1574" s="1124" t="s">
        <v>3882</v>
      </c>
      <c r="C1574" s="1118"/>
      <c r="D1574" s="415"/>
      <c r="E1574" s="3114"/>
      <c r="F1574" s="2667"/>
    </row>
    <row r="1575" spans="1:6" ht="12.5">
      <c r="A1575" s="1117"/>
      <c r="B1575" s="1124" t="s">
        <v>7084</v>
      </c>
      <c r="C1575" s="1118" t="s">
        <v>4</v>
      </c>
      <c r="D1575" s="1122">
        <v>3</v>
      </c>
      <c r="E1575" s="3109"/>
      <c r="F1575" s="2646">
        <f t="shared" ref="F1575" si="181">E1575*D1575</f>
        <v>0</v>
      </c>
    </row>
    <row r="1576" spans="1:6" ht="12.5">
      <c r="A1576" s="1117"/>
      <c r="B1576" s="1124"/>
      <c r="C1576" s="1118"/>
      <c r="D1576" s="1122"/>
      <c r="E1576" s="3116"/>
      <c r="F1576" s="1135"/>
    </row>
    <row r="1577" spans="1:6" ht="12.5">
      <c r="A1577" s="1117" t="s">
        <v>378</v>
      </c>
      <c r="B1577" s="2645" t="s">
        <v>7754</v>
      </c>
      <c r="C1577" s="1118"/>
      <c r="D1577" s="1122"/>
      <c r="E1577" s="3116"/>
      <c r="F1577" s="1123"/>
    </row>
    <row r="1578" spans="1:6" ht="12.5">
      <c r="A1578" s="1117"/>
      <c r="B1578" s="2645" t="s">
        <v>7755</v>
      </c>
      <c r="C1578" s="1118" t="s">
        <v>4</v>
      </c>
      <c r="D1578" s="1122">
        <v>13</v>
      </c>
      <c r="E1578" s="3109"/>
      <c r="F1578" s="2646">
        <f t="shared" ref="F1578" si="182">E1578*D1578</f>
        <v>0</v>
      </c>
    </row>
    <row r="1579" spans="1:6" ht="12.5">
      <c r="A1579" s="1117"/>
      <c r="B1579" s="2645"/>
      <c r="C1579" s="1118"/>
      <c r="D1579" s="1122"/>
      <c r="E1579" s="3116"/>
      <c r="F1579" s="1123"/>
    </row>
    <row r="1580" spans="1:6" ht="20">
      <c r="A1580" s="1117" t="s">
        <v>379</v>
      </c>
      <c r="B1580" s="1130" t="s">
        <v>3999</v>
      </c>
      <c r="C1580" s="1118"/>
      <c r="D1580" s="415"/>
      <c r="E1580" s="3107"/>
      <c r="F1580" s="2642"/>
    </row>
    <row r="1581" spans="1:6" ht="12.5">
      <c r="A1581" s="1117"/>
      <c r="B1581" s="1130" t="s">
        <v>4000</v>
      </c>
      <c r="C1581" s="1118" t="s">
        <v>377</v>
      </c>
      <c r="D1581" s="415">
        <v>360</v>
      </c>
      <c r="E1581" s="3107"/>
      <c r="F1581" s="2642">
        <f t="shared" ref="F1581" si="183">E1581*D1581</f>
        <v>0</v>
      </c>
    </row>
    <row r="1582" spans="1:6" ht="12.5">
      <c r="A1582" s="1117"/>
      <c r="B1582" s="1130"/>
      <c r="C1582" s="1118"/>
      <c r="D1582" s="415"/>
      <c r="E1582" s="3107"/>
      <c r="F1582" s="2642"/>
    </row>
    <row r="1583" spans="1:6">
      <c r="A1583" s="1117" t="s">
        <v>424</v>
      </c>
      <c r="B1583" s="1124" t="s">
        <v>6978</v>
      </c>
      <c r="C1583" s="1118"/>
      <c r="D1583" s="1122"/>
      <c r="E1583" s="3115"/>
    </row>
    <row r="1584" spans="1:6" ht="12.5">
      <c r="A1584" s="1117"/>
      <c r="B1584" s="1209" t="s">
        <v>7811</v>
      </c>
      <c r="C1584" s="1118" t="s">
        <v>4</v>
      </c>
      <c r="D1584" s="415">
        <v>1</v>
      </c>
      <c r="E1584" s="3116"/>
      <c r="F1584" s="2642">
        <f t="shared" ref="F1584" si="184">E1584*D1584</f>
        <v>0</v>
      </c>
    </row>
    <row r="1585" spans="1:6" ht="12.5">
      <c r="A1585" s="1158"/>
      <c r="B1585" s="1159"/>
      <c r="C1585" s="1160"/>
      <c r="D1585" s="1161"/>
      <c r="E1585" s="3135"/>
      <c r="F1585" s="1195"/>
    </row>
    <row r="1586" spans="1:6" ht="14">
      <c r="A1586" s="1117"/>
      <c r="B1586" s="1121" t="s">
        <v>7105</v>
      </c>
      <c r="C1586" s="1118"/>
      <c r="D1586" s="1122"/>
      <c r="E1586" s="3105"/>
      <c r="F1586" s="1728">
        <f>SUM(F1541:F1585)</f>
        <v>0</v>
      </c>
    </row>
    <row r="1587" spans="1:6">
      <c r="E1587" s="3115"/>
    </row>
    <row r="1588" spans="1:6">
      <c r="E1588" s="3115"/>
    </row>
    <row r="1589" spans="1:6" ht="12.5">
      <c r="A1589" s="1198" t="s">
        <v>7087</v>
      </c>
      <c r="B1589" s="2844" t="s">
        <v>7756</v>
      </c>
      <c r="C1589" s="1208"/>
      <c r="D1589" s="1200"/>
      <c r="E1589" s="3105"/>
      <c r="F1589" s="1123"/>
    </row>
    <row r="1590" spans="1:6" ht="12.5">
      <c r="A1590" s="1198"/>
      <c r="B1590" s="2844"/>
      <c r="C1590" s="1208"/>
      <c r="D1590" s="1200"/>
      <c r="E1590" s="3105"/>
      <c r="F1590" s="1123"/>
    </row>
    <row r="1591" spans="1:6" ht="12.5">
      <c r="A1591" s="2787"/>
      <c r="B1591" s="2845"/>
      <c r="C1591" s="2788"/>
      <c r="D1591" s="2860"/>
      <c r="E1591" s="3105"/>
      <c r="F1591" s="1123"/>
    </row>
    <row r="1592" spans="1:6" ht="40">
      <c r="A1592" s="2787" t="s">
        <v>9</v>
      </c>
      <c r="B1592" s="2845" t="s">
        <v>8270</v>
      </c>
      <c r="C1592" s="2788" t="s">
        <v>31</v>
      </c>
      <c r="D1592" s="2846">
        <v>1</v>
      </c>
      <c r="E1592" s="3105"/>
      <c r="F1592" s="1123">
        <f t="shared" ref="F1592" si="185">E1592*D1592</f>
        <v>0</v>
      </c>
    </row>
    <row r="1593" spans="1:6" ht="12.5">
      <c r="A1593" s="2787"/>
      <c r="B1593" s="2845"/>
      <c r="C1593" s="2788"/>
      <c r="D1593" s="2846"/>
      <c r="E1593" s="3113"/>
      <c r="F1593" s="1220"/>
    </row>
    <row r="1594" spans="1:6" ht="80">
      <c r="A1594" s="2787" t="s">
        <v>10</v>
      </c>
      <c r="B1594" s="2845" t="s">
        <v>8271</v>
      </c>
      <c r="C1594" s="2788" t="s">
        <v>4</v>
      </c>
      <c r="D1594" s="2860">
        <f>2+4+5+12</f>
        <v>23</v>
      </c>
      <c r="E1594" s="3105"/>
      <c r="F1594" s="1123">
        <f t="shared" ref="F1594:F1598" si="186">E1594*D1594</f>
        <v>0</v>
      </c>
    </row>
    <row r="1595" spans="1:6" ht="12.5">
      <c r="A1595" s="2787"/>
      <c r="B1595" s="2845"/>
      <c r="C1595" s="2788"/>
      <c r="D1595" s="2860"/>
      <c r="E1595" s="3105"/>
      <c r="F1595" s="1123"/>
    </row>
    <row r="1596" spans="1:6" ht="150">
      <c r="A1596" s="2787" t="s">
        <v>51</v>
      </c>
      <c r="B1596" s="2845" t="s">
        <v>8272</v>
      </c>
      <c r="C1596" s="2788" t="s">
        <v>4</v>
      </c>
      <c r="D1596" s="2860">
        <v>6</v>
      </c>
      <c r="E1596" s="3105"/>
      <c r="F1596" s="1123">
        <f t="shared" si="186"/>
        <v>0</v>
      </c>
    </row>
    <row r="1597" spans="1:6" ht="12.5">
      <c r="A1597" s="2787"/>
      <c r="B1597" s="2845"/>
      <c r="C1597" s="2788"/>
      <c r="D1597" s="2860"/>
      <c r="E1597" s="3105"/>
      <c r="F1597" s="1123"/>
    </row>
    <row r="1598" spans="1:6" ht="100">
      <c r="A1598" s="2787" t="s">
        <v>11</v>
      </c>
      <c r="B1598" s="2845" t="s">
        <v>7770</v>
      </c>
      <c r="C1598" s="2788" t="s">
        <v>4</v>
      </c>
      <c r="D1598" s="2860">
        <v>1</v>
      </c>
      <c r="E1598" s="3105"/>
      <c r="F1598" s="1123">
        <f t="shared" si="186"/>
        <v>0</v>
      </c>
    </row>
    <row r="1599" spans="1:6" ht="12.5">
      <c r="A1599" s="2787"/>
      <c r="B1599" s="2845"/>
      <c r="C1599" s="2788"/>
      <c r="D1599" s="2860"/>
      <c r="E1599" s="3105"/>
      <c r="F1599" s="1123"/>
    </row>
    <row r="1600" spans="1:6" ht="12.5">
      <c r="A1600" s="2787" t="s">
        <v>12</v>
      </c>
      <c r="B1600" s="2845" t="s">
        <v>8273</v>
      </c>
      <c r="C1600" s="2788"/>
      <c r="D1600" s="2860"/>
      <c r="E1600" s="3105"/>
      <c r="F1600" s="1123"/>
    </row>
    <row r="1601" spans="1:6" ht="20">
      <c r="A1601" s="2787"/>
      <c r="B1601" s="2845" t="s">
        <v>7772</v>
      </c>
      <c r="C1601" s="2788" t="s">
        <v>31</v>
      </c>
      <c r="D1601" s="2860">
        <v>2</v>
      </c>
      <c r="E1601" s="3105">
        <v>0</v>
      </c>
      <c r="F1601" s="1123">
        <f t="shared" ref="F1601:F1604" si="187">E1601*D1601</f>
        <v>0</v>
      </c>
    </row>
    <row r="1602" spans="1:6" ht="12.5">
      <c r="A1602" s="2787"/>
      <c r="B1602" s="2845" t="s">
        <v>7773</v>
      </c>
      <c r="C1602" s="2788" t="s">
        <v>31</v>
      </c>
      <c r="D1602" s="2860">
        <v>2</v>
      </c>
      <c r="E1602" s="3105">
        <v>0</v>
      </c>
      <c r="F1602" s="1123">
        <f t="shared" si="187"/>
        <v>0</v>
      </c>
    </row>
    <row r="1603" spans="1:6" ht="12.5">
      <c r="A1603" s="2787"/>
      <c r="B1603" s="2845" t="s">
        <v>7774</v>
      </c>
      <c r="C1603" s="2788" t="s">
        <v>31</v>
      </c>
      <c r="D1603" s="2860">
        <v>1</v>
      </c>
      <c r="E1603" s="3105">
        <v>0</v>
      </c>
      <c r="F1603" s="1123">
        <f t="shared" si="187"/>
        <v>0</v>
      </c>
    </row>
    <row r="1604" spans="1:6" ht="12.5">
      <c r="A1604" s="2787"/>
      <c r="B1604" s="2854" t="s">
        <v>8274</v>
      </c>
      <c r="C1604" s="2855" t="s">
        <v>31</v>
      </c>
      <c r="D1604" s="2856">
        <v>2</v>
      </c>
      <c r="E1604" s="3110">
        <f>SUM(F1601:F1603)</f>
        <v>0</v>
      </c>
      <c r="F1604" s="2647">
        <f t="shared" si="187"/>
        <v>0</v>
      </c>
    </row>
    <row r="1605" spans="1:6" ht="12.5">
      <c r="A1605" s="2787"/>
      <c r="B1605" s="2845"/>
      <c r="C1605" s="2788"/>
      <c r="D1605" s="2860"/>
      <c r="E1605" s="3105"/>
      <c r="F1605" s="1123"/>
    </row>
    <row r="1606" spans="1:6" ht="20">
      <c r="A1606" s="2787" t="s">
        <v>56</v>
      </c>
      <c r="B1606" s="2857" t="s">
        <v>7733</v>
      </c>
      <c r="C1606" s="1208" t="s">
        <v>31</v>
      </c>
      <c r="D1606" s="1204">
        <v>1</v>
      </c>
      <c r="E1606" s="3105"/>
      <c r="F1606" s="1123">
        <f>+D1606*E1606</f>
        <v>0</v>
      </c>
    </row>
    <row r="1607" spans="1:6" ht="12.5">
      <c r="A1607" s="2787"/>
      <c r="B1607" s="2845"/>
      <c r="C1607" s="2788"/>
      <c r="D1607" s="2962"/>
      <c r="E1607" s="3105"/>
      <c r="F1607" s="1123"/>
    </row>
    <row r="1608" spans="1:6" ht="12.5">
      <c r="A1608" s="1107" t="s">
        <v>57</v>
      </c>
      <c r="B1608" s="1111" t="s">
        <v>6986</v>
      </c>
      <c r="C1608" s="1208" t="s">
        <v>4</v>
      </c>
      <c r="D1608" s="1200">
        <v>29</v>
      </c>
      <c r="E1608" s="3105"/>
      <c r="F1608" s="1123">
        <f t="shared" ref="F1608:F1610" si="188">E1608*D1608</f>
        <v>0</v>
      </c>
    </row>
    <row r="1609" spans="1:6" ht="12.5">
      <c r="A1609" s="1107"/>
      <c r="B1609" s="1111"/>
      <c r="C1609" s="1208"/>
      <c r="D1609" s="1200"/>
      <c r="E1609" s="3105"/>
      <c r="F1609" s="1123"/>
    </row>
    <row r="1610" spans="1:6" ht="12.5">
      <c r="A1610" s="1107" t="s">
        <v>63</v>
      </c>
      <c r="B1610" s="2649" t="s">
        <v>7602</v>
      </c>
      <c r="C1610" s="1118" t="s">
        <v>4</v>
      </c>
      <c r="D1610" s="1156">
        <v>29</v>
      </c>
      <c r="E1610" s="3105"/>
      <c r="F1610" s="1123">
        <f t="shared" si="188"/>
        <v>0</v>
      </c>
    </row>
    <row r="1611" spans="1:6" ht="12.5">
      <c r="A1611" s="1107"/>
      <c r="B1611" s="415"/>
      <c r="C1611" s="1118"/>
      <c r="D1611" s="1156"/>
      <c r="E1611" s="3120"/>
      <c r="F1611" s="1174"/>
    </row>
    <row r="1612" spans="1:6" ht="12.5">
      <c r="A1612" s="1107" t="s">
        <v>65</v>
      </c>
      <c r="B1612" s="415" t="s">
        <v>7603</v>
      </c>
      <c r="C1612" s="1118" t="s">
        <v>4</v>
      </c>
      <c r="D1612" s="1156">
        <v>29</v>
      </c>
      <c r="E1612" s="3105"/>
      <c r="F1612" s="1123">
        <f t="shared" ref="F1612" si="189">E1612*D1612</f>
        <v>0</v>
      </c>
    </row>
    <row r="1613" spans="1:6" ht="12.5">
      <c r="A1613" s="2787"/>
      <c r="B1613" s="2845"/>
      <c r="C1613" s="1208"/>
      <c r="D1613" s="2962"/>
      <c r="E1613" s="3105"/>
      <c r="F1613" s="1123"/>
    </row>
    <row r="1614" spans="1:6" ht="30.5">
      <c r="A1614" s="2787" t="s">
        <v>73</v>
      </c>
      <c r="B1614" s="1175" t="s">
        <v>7605</v>
      </c>
      <c r="C1614" s="2788"/>
      <c r="D1614" s="2962"/>
      <c r="E1614" s="3105"/>
      <c r="F1614" s="1123"/>
    </row>
    <row r="1615" spans="1:6" ht="12.5">
      <c r="A1615" s="2787"/>
      <c r="B1615" s="1175" t="s">
        <v>7606</v>
      </c>
      <c r="C1615" s="2788" t="s">
        <v>377</v>
      </c>
      <c r="D1615" s="2962">
        <v>1060</v>
      </c>
      <c r="E1615" s="3105"/>
      <c r="F1615" s="1123">
        <f t="shared" ref="F1615" si="190">E1615*D1615</f>
        <v>0</v>
      </c>
    </row>
    <row r="1616" spans="1:6" ht="12.5">
      <c r="A1616" s="2787"/>
      <c r="B1616" s="2845"/>
      <c r="C1616" s="1208"/>
      <c r="D1616" s="2962"/>
      <c r="E1616" s="3105"/>
      <c r="F1616" s="1123"/>
    </row>
    <row r="1617" spans="1:6" ht="20">
      <c r="A1617" s="2787" t="s">
        <v>88</v>
      </c>
      <c r="B1617" s="1175" t="s">
        <v>3999</v>
      </c>
      <c r="C1617" s="2788"/>
      <c r="D1617" s="2860"/>
      <c r="E1617" s="3105"/>
      <c r="F1617" s="1123"/>
    </row>
    <row r="1618" spans="1:6" ht="12.5">
      <c r="A1618" s="2787"/>
      <c r="B1618" s="1175" t="s">
        <v>7737</v>
      </c>
      <c r="C1618" s="2788" t="s">
        <v>377</v>
      </c>
      <c r="D1618" s="2860">
        <v>125</v>
      </c>
      <c r="E1618" s="3105"/>
      <c r="F1618" s="1123">
        <f>E1618*D1618</f>
        <v>0</v>
      </c>
    </row>
    <row r="1619" spans="1:6" ht="12.5">
      <c r="A1619" s="2787"/>
      <c r="B1619" s="1175"/>
      <c r="C1619" s="2788"/>
      <c r="D1619" s="2860"/>
      <c r="E1619" s="3105"/>
      <c r="F1619" s="1123"/>
    </row>
    <row r="1620" spans="1:6" ht="20.5">
      <c r="A1620" s="2787" t="s">
        <v>89</v>
      </c>
      <c r="B1620" s="1155" t="s">
        <v>3880</v>
      </c>
      <c r="C1620" s="1141"/>
      <c r="D1620" s="1204"/>
      <c r="E1620" s="3105"/>
      <c r="F1620" s="1123"/>
    </row>
    <row r="1621" spans="1:6" ht="12.5">
      <c r="A1621" s="2787"/>
      <c r="B1621" s="1155" t="s">
        <v>3911</v>
      </c>
      <c r="C1621" s="1142" t="s">
        <v>377</v>
      </c>
      <c r="D1621" s="1204">
        <v>40</v>
      </c>
      <c r="E1621" s="3105"/>
      <c r="F1621" s="1123">
        <f>E1621*D1621</f>
        <v>0</v>
      </c>
    </row>
    <row r="1622" spans="1:6" ht="12.5">
      <c r="A1622" s="2787"/>
      <c r="B1622" s="1155"/>
      <c r="C1622" s="1142"/>
      <c r="D1622" s="1204"/>
      <c r="E1622" s="3105"/>
      <c r="F1622" s="1123"/>
    </row>
    <row r="1623" spans="1:6" ht="12.5">
      <c r="A1623" s="2787" t="s">
        <v>91</v>
      </c>
      <c r="B1623" s="1110" t="s">
        <v>4001</v>
      </c>
      <c r="C1623" s="1208"/>
      <c r="D1623" s="1118"/>
      <c r="E1623" s="3106"/>
      <c r="F1623" s="415"/>
    </row>
    <row r="1624" spans="1:6" ht="12.5">
      <c r="A1624" s="2787"/>
      <c r="B1624" s="2857" t="s">
        <v>7776</v>
      </c>
      <c r="C1624" s="1208" t="s">
        <v>4</v>
      </c>
      <c r="D1624" s="1204">
        <v>6</v>
      </c>
      <c r="E1624" s="3105"/>
      <c r="F1624" s="1123">
        <f>E1624*D1624</f>
        <v>0</v>
      </c>
    </row>
    <row r="1625" spans="1:6" ht="12.5">
      <c r="A1625" s="1107"/>
      <c r="B1625" s="1201"/>
      <c r="C1625" s="1208"/>
      <c r="D1625" s="1200"/>
      <c r="E1625" s="3105"/>
      <c r="F1625" s="1123"/>
    </row>
    <row r="1626" spans="1:6" ht="12.5">
      <c r="A1626" s="1212"/>
      <c r="B1626" s="2849" t="s">
        <v>7106</v>
      </c>
      <c r="C1626" s="1212"/>
      <c r="D1626" s="1213"/>
      <c r="E1626" s="3143"/>
      <c r="F1626" s="2681">
        <f>+SUM(F1592:F1598)+F1604+SUM(F1606:F1624)</f>
        <v>0</v>
      </c>
    </row>
    <row r="1627" spans="1:6">
      <c r="E1627" s="3115"/>
    </row>
    <row r="1628" spans="1:6">
      <c r="E1628" s="3115"/>
    </row>
    <row r="1629" spans="1:6" ht="12.5">
      <c r="A1629" s="1120" t="s">
        <v>7088</v>
      </c>
      <c r="B1629" s="1121" t="s">
        <v>3978</v>
      </c>
      <c r="C1629" s="1118"/>
      <c r="D1629" s="1156"/>
      <c r="E1629" s="3105"/>
      <c r="F1629" s="1123"/>
    </row>
    <row r="1630" spans="1:6" ht="12.5">
      <c r="A1630" s="1120"/>
      <c r="B1630" s="1121" t="s">
        <v>7718</v>
      </c>
      <c r="C1630" s="1118"/>
      <c r="D1630" s="1156"/>
      <c r="E1630" s="3105"/>
      <c r="F1630" s="1123"/>
    </row>
    <row r="1631" spans="1:6" ht="12.5">
      <c r="A1631" s="1117"/>
      <c r="B1631" s="1124"/>
      <c r="C1631" s="1118"/>
      <c r="D1631" s="1156"/>
      <c r="E1631" s="3105"/>
      <c r="F1631" s="1123"/>
    </row>
    <row r="1632" spans="1:6" ht="31.5">
      <c r="A1632" s="1117"/>
      <c r="B1632" s="2730" t="s">
        <v>7777</v>
      </c>
      <c r="C1632" s="1118"/>
      <c r="D1632" s="1156"/>
      <c r="E1632" s="3105"/>
      <c r="F1632" s="1123"/>
    </row>
    <row r="1633" spans="1:6" ht="21">
      <c r="A1633" s="1117"/>
      <c r="B1633" s="2730" t="s">
        <v>7778</v>
      </c>
      <c r="C1633" s="1118"/>
      <c r="D1633" s="1156"/>
      <c r="E1633" s="3105"/>
      <c r="F1633" s="1123"/>
    </row>
    <row r="1634" spans="1:6" ht="12.5">
      <c r="A1634" s="1117"/>
      <c r="B1634" s="1134"/>
      <c r="C1634" s="1118"/>
      <c r="D1634" s="1156"/>
      <c r="E1634" s="3105"/>
      <c r="F1634" s="1123"/>
    </row>
    <row r="1635" spans="1:6" ht="31.5">
      <c r="A1635" s="1117"/>
      <c r="B1635" s="2858" t="s">
        <v>7779</v>
      </c>
      <c r="C1635" s="1118"/>
      <c r="D1635" s="2643"/>
      <c r="E1635" s="3105"/>
      <c r="F1635" s="1123"/>
    </row>
    <row r="1636" spans="1:6" ht="12.5">
      <c r="A1636" s="1117"/>
      <c r="B1636" s="2645"/>
      <c r="C1636" s="1118"/>
      <c r="D1636" s="2643"/>
      <c r="E1636" s="3105"/>
      <c r="F1636" s="1123"/>
    </row>
    <row r="1637" spans="1:6" ht="12.5">
      <c r="A1637" s="1117"/>
      <c r="B1637" s="2645"/>
      <c r="C1637" s="1118"/>
      <c r="D1637" s="2643"/>
      <c r="E1637" s="3105"/>
      <c r="F1637" s="1123"/>
    </row>
    <row r="1638" spans="1:6" ht="40">
      <c r="A1638" s="2787" t="s">
        <v>9</v>
      </c>
      <c r="B1638" s="2845" t="s">
        <v>8275</v>
      </c>
      <c r="C1638" s="2788" t="s">
        <v>31</v>
      </c>
      <c r="D1638" s="2846">
        <v>1</v>
      </c>
      <c r="E1638" s="3105"/>
      <c r="F1638" s="1123">
        <f>E1638*D1638</f>
        <v>0</v>
      </c>
    </row>
    <row r="1639" spans="1:6" ht="12.5">
      <c r="A1639" s="2787"/>
      <c r="B1639" s="2845"/>
      <c r="C1639" s="2788"/>
      <c r="D1639" s="2846"/>
      <c r="E1639" s="3113"/>
      <c r="F1639" s="1220"/>
    </row>
    <row r="1640" spans="1:6" ht="50">
      <c r="A1640" s="1117" t="s">
        <v>10</v>
      </c>
      <c r="B1640" s="1238" t="s">
        <v>8276</v>
      </c>
      <c r="C1640" s="1118" t="s">
        <v>31</v>
      </c>
      <c r="D1640" s="2643">
        <v>9</v>
      </c>
      <c r="E1640" s="3105"/>
      <c r="F1640" s="1123">
        <f>E1640*D1640</f>
        <v>0</v>
      </c>
    </row>
    <row r="1641" spans="1:6" ht="12.5">
      <c r="A1641" s="1117"/>
      <c r="B1641" s="2645"/>
      <c r="C1641" s="1118"/>
      <c r="D1641" s="2643"/>
      <c r="E1641" s="3105"/>
      <c r="F1641" s="1123"/>
    </row>
    <row r="1642" spans="1:6" ht="80">
      <c r="A1642" s="1117" t="s">
        <v>51</v>
      </c>
      <c r="B1642" s="1238" t="s">
        <v>8277</v>
      </c>
      <c r="C1642" s="1118" t="s">
        <v>31</v>
      </c>
      <c r="D1642" s="2643">
        <v>1</v>
      </c>
      <c r="E1642" s="3105"/>
      <c r="F1642" s="1123">
        <f>E1642*D1642</f>
        <v>0</v>
      </c>
    </row>
    <row r="1643" spans="1:6" ht="12.5">
      <c r="A1643" s="1117"/>
      <c r="B1643" s="2645"/>
      <c r="C1643" s="1118"/>
      <c r="D1643" s="2643"/>
      <c r="E1643" s="3105"/>
      <c r="F1643" s="1123"/>
    </row>
    <row r="1644" spans="1:6" ht="50">
      <c r="A1644" s="1117" t="s">
        <v>11</v>
      </c>
      <c r="B1644" s="1238" t="s">
        <v>7784</v>
      </c>
      <c r="C1644" s="1118" t="s">
        <v>31</v>
      </c>
      <c r="D1644" s="2643">
        <v>16</v>
      </c>
      <c r="E1644" s="3105"/>
      <c r="F1644" s="1123">
        <f>E1644*D1644</f>
        <v>0</v>
      </c>
    </row>
    <row r="1645" spans="1:6" ht="12.5">
      <c r="A1645" s="1117"/>
      <c r="B1645" s="2645"/>
      <c r="C1645" s="1118"/>
      <c r="D1645" s="2643"/>
      <c r="E1645" s="3105"/>
      <c r="F1645" s="1123"/>
    </row>
    <row r="1646" spans="1:6" ht="50">
      <c r="A1646" s="1117" t="s">
        <v>12</v>
      </c>
      <c r="B1646" s="1238" t="s">
        <v>7785</v>
      </c>
      <c r="C1646" s="1118" t="s">
        <v>31</v>
      </c>
      <c r="D1646" s="2643">
        <v>13</v>
      </c>
      <c r="E1646" s="3105"/>
      <c r="F1646" s="1123">
        <f>E1646*D1646</f>
        <v>0</v>
      </c>
    </row>
    <row r="1647" spans="1:6" ht="12.5">
      <c r="A1647" s="1117"/>
      <c r="B1647" s="2645"/>
      <c r="C1647" s="1118"/>
      <c r="D1647" s="2643"/>
      <c r="E1647" s="3105"/>
      <c r="F1647" s="1123"/>
    </row>
    <row r="1648" spans="1:6" ht="50">
      <c r="A1648" s="1117" t="s">
        <v>56</v>
      </c>
      <c r="B1648" s="1238" t="s">
        <v>7786</v>
      </c>
      <c r="C1648" s="1118" t="s">
        <v>31</v>
      </c>
      <c r="D1648" s="2643">
        <v>12</v>
      </c>
      <c r="E1648" s="3105"/>
      <c r="F1648" s="1123">
        <f>E1648*D1648</f>
        <v>0</v>
      </c>
    </row>
    <row r="1649" spans="1:6" ht="12.5">
      <c r="A1649" s="1117"/>
      <c r="B1649" s="2645"/>
      <c r="C1649" s="1118"/>
      <c r="D1649" s="2643"/>
      <c r="E1649" s="3105"/>
      <c r="F1649" s="1123"/>
    </row>
    <row r="1650" spans="1:6" ht="50">
      <c r="A1650" s="1117" t="s">
        <v>57</v>
      </c>
      <c r="B1650" s="1238" t="s">
        <v>8278</v>
      </c>
      <c r="C1650" s="1118" t="s">
        <v>31</v>
      </c>
      <c r="D1650" s="2643">
        <v>183</v>
      </c>
      <c r="E1650" s="3105"/>
      <c r="F1650" s="1123">
        <f>E1650*D1650</f>
        <v>0</v>
      </c>
    </row>
    <row r="1651" spans="1:6" ht="12.5">
      <c r="A1651" s="1117"/>
      <c r="B1651" s="2645"/>
      <c r="C1651" s="1118"/>
      <c r="D1651" s="2643"/>
      <c r="E1651" s="3105"/>
      <c r="F1651" s="1123"/>
    </row>
    <row r="1652" spans="1:6" ht="60">
      <c r="A1652" s="1117" t="s">
        <v>63</v>
      </c>
      <c r="B1652" s="1238" t="s">
        <v>8279</v>
      </c>
      <c r="C1652" s="1118" t="s">
        <v>31</v>
      </c>
      <c r="D1652" s="2643">
        <f>72+1</f>
        <v>73</v>
      </c>
      <c r="E1652" s="3105"/>
      <c r="F1652" s="1123">
        <f>E1652*D1652</f>
        <v>0</v>
      </c>
    </row>
    <row r="1653" spans="1:6" ht="12.5">
      <c r="A1653" s="1117"/>
      <c r="B1653" s="2645"/>
      <c r="C1653" s="1118"/>
      <c r="D1653" s="2643"/>
      <c r="E1653" s="3105"/>
      <c r="F1653" s="1123"/>
    </row>
    <row r="1654" spans="1:6" ht="80">
      <c r="A1654" s="1117" t="s">
        <v>65</v>
      </c>
      <c r="B1654" s="1238" t="s">
        <v>8280</v>
      </c>
      <c r="C1654" s="1118" t="s">
        <v>31</v>
      </c>
      <c r="D1654" s="2643">
        <v>12</v>
      </c>
      <c r="E1654" s="3105"/>
      <c r="F1654" s="1123">
        <f>E1654*D1654</f>
        <v>0</v>
      </c>
    </row>
    <row r="1655" spans="1:6" ht="12.5">
      <c r="A1655" s="1117"/>
      <c r="B1655" s="2645"/>
      <c r="C1655" s="1118"/>
      <c r="D1655" s="2643"/>
      <c r="E1655" s="3105"/>
      <c r="F1655" s="1123"/>
    </row>
    <row r="1656" spans="1:6" ht="40">
      <c r="A1656" s="1117" t="s">
        <v>73</v>
      </c>
      <c r="B1656" s="1238" t="s">
        <v>8281</v>
      </c>
      <c r="C1656" s="1118" t="s">
        <v>31</v>
      </c>
      <c r="D1656" s="2643">
        <v>15</v>
      </c>
      <c r="E1656" s="3105"/>
      <c r="F1656" s="1123">
        <f>E1656*D1656</f>
        <v>0</v>
      </c>
    </row>
    <row r="1657" spans="1:6" ht="12.5">
      <c r="A1657" s="1117"/>
      <c r="B1657" s="2645"/>
      <c r="C1657" s="1118"/>
      <c r="D1657" s="2643"/>
      <c r="E1657" s="3105"/>
      <c r="F1657" s="1123"/>
    </row>
    <row r="1658" spans="1:6" ht="40">
      <c r="A1658" s="1117" t="s">
        <v>88</v>
      </c>
      <c r="B1658" s="1238" t="s">
        <v>8282</v>
      </c>
      <c r="C1658" s="1118" t="s">
        <v>4</v>
      </c>
      <c r="D1658" s="2643">
        <v>21</v>
      </c>
      <c r="E1658" s="3105"/>
      <c r="F1658" s="1123">
        <f>E1658*D1658</f>
        <v>0</v>
      </c>
    </row>
    <row r="1659" spans="1:6" ht="12.5">
      <c r="A1659" s="1117"/>
      <c r="B1659" s="2645"/>
      <c r="C1659" s="1118"/>
      <c r="D1659" s="2643"/>
      <c r="E1659" s="3105"/>
      <c r="F1659" s="1123"/>
    </row>
    <row r="1660" spans="1:6" ht="30">
      <c r="A1660" s="1117" t="s">
        <v>89</v>
      </c>
      <c r="B1660" s="1238" t="s">
        <v>8283</v>
      </c>
      <c r="C1660" s="1118" t="s">
        <v>31</v>
      </c>
      <c r="D1660" s="2643">
        <v>3</v>
      </c>
      <c r="E1660" s="3105"/>
      <c r="F1660" s="1123">
        <f>E1660*D1660</f>
        <v>0</v>
      </c>
    </row>
    <row r="1661" spans="1:6" ht="12.5">
      <c r="A1661" s="1117"/>
      <c r="B1661" s="2645"/>
      <c r="C1661" s="1118"/>
      <c r="D1661" s="2643"/>
      <c r="E1661" s="3105"/>
      <c r="F1661" s="1123"/>
    </row>
    <row r="1662" spans="1:6" ht="30">
      <c r="A1662" s="1117" t="s">
        <v>91</v>
      </c>
      <c r="B1662" s="1238" t="s">
        <v>8284</v>
      </c>
      <c r="C1662" s="1118" t="s">
        <v>4</v>
      </c>
      <c r="D1662" s="2643">
        <v>7</v>
      </c>
      <c r="E1662" s="3105"/>
      <c r="F1662" s="1123">
        <f>E1662*D1662</f>
        <v>0</v>
      </c>
    </row>
    <row r="1663" spans="1:6" ht="12.5">
      <c r="A1663" s="1117"/>
      <c r="B1663" s="2645"/>
      <c r="C1663" s="1118"/>
      <c r="D1663" s="2643"/>
      <c r="E1663" s="3105"/>
      <c r="F1663" s="1123"/>
    </row>
    <row r="1664" spans="1:6" ht="30">
      <c r="A1664" s="1227" t="s">
        <v>378</v>
      </c>
      <c r="B1664" s="2685" t="s">
        <v>7796</v>
      </c>
      <c r="C1664" s="2686" t="s">
        <v>4</v>
      </c>
      <c r="D1664" s="2643">
        <f>4+2+8+1</f>
        <v>15</v>
      </c>
      <c r="E1664" s="3105"/>
      <c r="F1664" s="1123">
        <f t="shared" ref="F1664" si="191">E1664*D1664</f>
        <v>0</v>
      </c>
    </row>
    <row r="1665" spans="1:6" ht="12.5">
      <c r="A1665" s="1227"/>
      <c r="B1665" s="2685"/>
      <c r="C1665" s="2686"/>
      <c r="D1665" s="2643"/>
      <c r="E1665" s="3105"/>
      <c r="F1665" s="1123"/>
    </row>
    <row r="1666" spans="1:6" ht="20">
      <c r="A1666" s="1227" t="s">
        <v>379</v>
      </c>
      <c r="B1666" s="2685" t="s">
        <v>7797</v>
      </c>
      <c r="C1666" s="2686" t="s">
        <v>4</v>
      </c>
      <c r="D1666" s="2643">
        <f>2+8+3</f>
        <v>13</v>
      </c>
      <c r="E1666" s="3105"/>
      <c r="F1666" s="1123">
        <f t="shared" ref="F1666" si="192">E1666*D1666</f>
        <v>0</v>
      </c>
    </row>
    <row r="1667" spans="1:6" ht="12.5">
      <c r="A1667" s="1117"/>
      <c r="B1667" s="1124"/>
      <c r="C1667" s="1118"/>
      <c r="D1667" s="1156"/>
      <c r="E1667" s="3105"/>
      <c r="F1667" s="1123"/>
    </row>
    <row r="1668" spans="1:6" ht="70">
      <c r="A1668" s="1117" t="s">
        <v>424</v>
      </c>
      <c r="B1668" s="1238" t="s">
        <v>8285</v>
      </c>
      <c r="C1668" s="1118" t="s">
        <v>4</v>
      </c>
      <c r="D1668" s="2643">
        <v>18</v>
      </c>
      <c r="E1668" s="3105"/>
      <c r="F1668" s="1123">
        <f>E1668*D1668</f>
        <v>0</v>
      </c>
    </row>
    <row r="1669" spans="1:6" ht="12.5">
      <c r="A1669" s="1117"/>
      <c r="B1669" s="2645"/>
      <c r="C1669" s="1118"/>
      <c r="D1669" s="2643"/>
      <c r="E1669" s="3105"/>
      <c r="F1669" s="1123"/>
    </row>
    <row r="1670" spans="1:6" ht="90">
      <c r="A1670" s="1117" t="s">
        <v>425</v>
      </c>
      <c r="B1670" s="1238" t="s">
        <v>8286</v>
      </c>
      <c r="C1670" s="1118" t="s">
        <v>31</v>
      </c>
      <c r="D1670" s="2643">
        <v>1</v>
      </c>
      <c r="E1670" s="3105"/>
      <c r="F1670" s="1123">
        <f>E1670*D1670</f>
        <v>0</v>
      </c>
    </row>
    <row r="1671" spans="1:6" ht="12.5">
      <c r="A1671" s="1117"/>
      <c r="B1671" s="2645"/>
      <c r="C1671" s="1118"/>
      <c r="D1671" s="2643"/>
      <c r="E1671" s="3105"/>
      <c r="F1671" s="1123"/>
    </row>
    <row r="1672" spans="1:6" ht="12.5">
      <c r="A1672" s="1117" t="s">
        <v>426</v>
      </c>
      <c r="B1672" s="1238" t="s">
        <v>7748</v>
      </c>
      <c r="C1672" s="1118" t="s">
        <v>31</v>
      </c>
      <c r="D1672" s="2643">
        <v>1</v>
      </c>
      <c r="E1672" s="3105"/>
      <c r="F1672" s="1123">
        <f>E1672*D1672</f>
        <v>0</v>
      </c>
    </row>
    <row r="1673" spans="1:6" ht="12.5">
      <c r="A1673" s="1117"/>
      <c r="B1673" s="2645"/>
      <c r="C1673" s="1118"/>
      <c r="D1673" s="2643"/>
      <c r="E1673" s="3105"/>
      <c r="F1673" s="1123"/>
    </row>
    <row r="1674" spans="1:6" ht="40">
      <c r="A1674" s="1117" t="s">
        <v>427</v>
      </c>
      <c r="B1674" s="1238" t="s">
        <v>7800</v>
      </c>
      <c r="C1674" s="1118" t="s">
        <v>31</v>
      </c>
      <c r="D1674" s="2643">
        <v>1</v>
      </c>
      <c r="E1674" s="3105"/>
      <c r="F1674" s="1123">
        <f>E1674*D1674</f>
        <v>0</v>
      </c>
    </row>
    <row r="1675" spans="1:6" ht="12.5">
      <c r="A1675" s="1227"/>
      <c r="B1675" s="2845"/>
      <c r="C1675" s="2859"/>
      <c r="D1675" s="2860"/>
      <c r="E1675" s="3105"/>
      <c r="F1675" s="1123"/>
    </row>
    <row r="1676" spans="1:6" ht="20">
      <c r="A1676" s="1227" t="s">
        <v>428</v>
      </c>
      <c r="B1676" s="2845" t="s">
        <v>7801</v>
      </c>
      <c r="C1676" s="2859" t="s">
        <v>4</v>
      </c>
      <c r="D1676" s="2860">
        <v>15</v>
      </c>
      <c r="E1676" s="3105"/>
      <c r="F1676" s="1123">
        <f t="shared" ref="F1676" si="193">E1676*D1676</f>
        <v>0</v>
      </c>
    </row>
    <row r="1677" spans="1:6" ht="12.5">
      <c r="A1677" s="1227"/>
      <c r="B1677" s="2845"/>
      <c r="C1677" s="2859"/>
      <c r="D1677" s="2860"/>
      <c r="E1677" s="3105"/>
      <c r="F1677" s="1123"/>
    </row>
    <row r="1678" spans="1:6" ht="20">
      <c r="A1678" s="1227" t="s">
        <v>429</v>
      </c>
      <c r="B1678" s="2845" t="s">
        <v>7802</v>
      </c>
      <c r="C1678" s="2859" t="s">
        <v>4</v>
      </c>
      <c r="D1678" s="2860">
        <v>21</v>
      </c>
      <c r="E1678" s="3105"/>
      <c r="F1678" s="1123">
        <f t="shared" ref="F1678" si="194">E1678*D1678</f>
        <v>0</v>
      </c>
    </row>
    <row r="1679" spans="1:6" ht="12.5">
      <c r="A1679" s="1227"/>
      <c r="B1679" s="2845"/>
      <c r="C1679" s="2859"/>
      <c r="D1679" s="2860"/>
      <c r="E1679" s="3105"/>
      <c r="F1679" s="1123"/>
    </row>
    <row r="1680" spans="1:6" ht="20">
      <c r="A1680" s="1227" t="s">
        <v>430</v>
      </c>
      <c r="B1680" s="2845" t="s">
        <v>7803</v>
      </c>
      <c r="C1680" s="2859" t="s">
        <v>4</v>
      </c>
      <c r="D1680" s="2860">
        <v>309</v>
      </c>
      <c r="E1680" s="3105"/>
      <c r="F1680" s="1123">
        <f t="shared" ref="F1680" si="195">E1680*D1680</f>
        <v>0</v>
      </c>
    </row>
    <row r="1681" spans="1:6" ht="12.5">
      <c r="A1681" s="1227"/>
      <c r="B1681" s="2845"/>
      <c r="C1681" s="2859"/>
      <c r="D1681" s="2860"/>
      <c r="E1681" s="3105"/>
      <c r="F1681" s="1123"/>
    </row>
    <row r="1682" spans="1:6" ht="20">
      <c r="A1682" s="1227" t="s">
        <v>431</v>
      </c>
      <c r="B1682" s="2845" t="s">
        <v>7804</v>
      </c>
      <c r="C1682" s="2859" t="s">
        <v>4</v>
      </c>
      <c r="D1682" s="2860">
        <v>3</v>
      </c>
      <c r="E1682" s="3105"/>
      <c r="F1682" s="1123">
        <f t="shared" ref="F1682" si="196">E1682*D1682</f>
        <v>0</v>
      </c>
    </row>
    <row r="1683" spans="1:6" ht="12.5">
      <c r="A1683" s="1117"/>
      <c r="B1683" s="1130"/>
      <c r="C1683" s="415"/>
      <c r="D1683" s="2861"/>
      <c r="E1683" s="3106"/>
      <c r="F1683" s="415"/>
    </row>
    <row r="1684" spans="1:6" ht="30.5">
      <c r="A1684" s="1117" t="s">
        <v>432</v>
      </c>
      <c r="B1684" s="1130" t="s">
        <v>7805</v>
      </c>
      <c r="C1684" s="415"/>
      <c r="D1684" s="2861"/>
      <c r="E1684" s="3106"/>
      <c r="F1684" s="415"/>
    </row>
    <row r="1685" spans="1:6" ht="12.5">
      <c r="A1685" s="1117"/>
      <c r="B1685" s="2685" t="s">
        <v>7806</v>
      </c>
      <c r="C1685" s="2686" t="s">
        <v>377</v>
      </c>
      <c r="D1685" s="2959">
        <v>1870</v>
      </c>
      <c r="E1685" s="3105"/>
      <c r="F1685" s="1123">
        <f t="shared" ref="F1685:F1686" si="197">E1685*D1685</f>
        <v>0</v>
      </c>
    </row>
    <row r="1686" spans="1:6" ht="12.5">
      <c r="A1686" s="1117"/>
      <c r="B1686" s="2685" t="s">
        <v>7807</v>
      </c>
      <c r="C1686" s="2686" t="s">
        <v>377</v>
      </c>
      <c r="D1686" s="2959">
        <v>595</v>
      </c>
      <c r="E1686" s="3105"/>
      <c r="F1686" s="1123">
        <f t="shared" si="197"/>
        <v>0</v>
      </c>
    </row>
    <row r="1687" spans="1:6" ht="12.5">
      <c r="A1687" s="1117"/>
      <c r="B1687" s="2685"/>
      <c r="C1687" s="2686"/>
      <c r="D1687" s="2959"/>
      <c r="E1687" s="3105"/>
      <c r="F1687" s="1123"/>
    </row>
    <row r="1688" spans="1:6" ht="30.5">
      <c r="A1688" s="1117" t="s">
        <v>5160</v>
      </c>
      <c r="B1688" s="1130" t="s">
        <v>7205</v>
      </c>
      <c r="C1688" s="415"/>
      <c r="D1688" s="2861"/>
      <c r="E1688" s="3106"/>
      <c r="F1688" s="415"/>
    </row>
    <row r="1689" spans="1:6" ht="12.5">
      <c r="A1689" s="1117"/>
      <c r="B1689" s="2685" t="s">
        <v>7808</v>
      </c>
      <c r="C1689" s="2686" t="s">
        <v>377</v>
      </c>
      <c r="D1689" s="2959">
        <v>405</v>
      </c>
      <c r="E1689" s="3105"/>
      <c r="F1689" s="1123">
        <f>E1689*D1689</f>
        <v>0</v>
      </c>
    </row>
    <row r="1690" spans="1:6" ht="12.5">
      <c r="A1690" s="1117"/>
      <c r="B1690" s="2685" t="s">
        <v>7809</v>
      </c>
      <c r="C1690" s="2686" t="s">
        <v>377</v>
      </c>
      <c r="D1690" s="2959">
        <v>260</v>
      </c>
      <c r="E1690" s="3105"/>
      <c r="F1690" s="1123">
        <f t="shared" ref="F1690" si="198">E1690*D1690</f>
        <v>0</v>
      </c>
    </row>
    <row r="1691" spans="1:6" ht="12.5">
      <c r="A1691" s="1117"/>
      <c r="B1691" s="2645"/>
      <c r="C1691" s="1118"/>
      <c r="D1691" s="1156"/>
      <c r="E1691" s="3105"/>
      <c r="F1691" s="1123"/>
    </row>
    <row r="1692" spans="1:6" ht="12.5">
      <c r="A1692" s="1117" t="s">
        <v>5161</v>
      </c>
      <c r="B1692" s="2688" t="s">
        <v>7160</v>
      </c>
      <c r="C1692" s="1118" t="s">
        <v>4</v>
      </c>
      <c r="D1692" s="2963">
        <f>ROUND((D1689+D1690)/0.3,0)</f>
        <v>2217</v>
      </c>
      <c r="E1692" s="3105"/>
      <c r="F1692" s="1123">
        <f t="shared" ref="F1692" si="199">E1692*D1692</f>
        <v>0</v>
      </c>
    </row>
    <row r="1693" spans="1:6" ht="12.5">
      <c r="A1693" s="1117"/>
      <c r="B1693" s="2645"/>
      <c r="C1693" s="1118"/>
      <c r="D1693" s="1156"/>
      <c r="E1693" s="3105"/>
      <c r="F1693" s="1123"/>
    </row>
    <row r="1694" spans="1:6" ht="20">
      <c r="A1694" s="1117" t="s">
        <v>5162</v>
      </c>
      <c r="B1694" s="2688" t="s">
        <v>7810</v>
      </c>
      <c r="C1694" s="1118" t="s">
        <v>102</v>
      </c>
      <c r="D1694" s="2963">
        <v>40</v>
      </c>
      <c r="E1694" s="3105"/>
      <c r="F1694" s="1123">
        <f t="shared" ref="F1694" si="200">E1694*D1694</f>
        <v>0</v>
      </c>
    </row>
    <row r="1695" spans="1:6" ht="12.5">
      <c r="A1695" s="1117"/>
      <c r="B1695" s="2688"/>
      <c r="C1695" s="1118"/>
      <c r="D1695" s="2861"/>
      <c r="E1695" s="3105"/>
      <c r="F1695" s="1123"/>
    </row>
    <row r="1696" spans="1:6" ht="20">
      <c r="A1696" s="1117" t="s">
        <v>5163</v>
      </c>
      <c r="B1696" s="1130" t="s">
        <v>3999</v>
      </c>
      <c r="C1696" s="1118"/>
      <c r="D1696" s="2861"/>
      <c r="E1696" s="3108"/>
      <c r="F1696" s="2644"/>
    </row>
    <row r="1697" spans="1:6" ht="12.5">
      <c r="A1697" s="1117"/>
      <c r="B1697" s="1130" t="s">
        <v>4000</v>
      </c>
      <c r="C1697" s="1118" t="s">
        <v>377</v>
      </c>
      <c r="D1697" s="2861">
        <v>1835</v>
      </c>
      <c r="E1697" s="3105"/>
      <c r="F1697" s="1123">
        <f t="shared" ref="F1697" si="201">E1697*D1697</f>
        <v>0</v>
      </c>
    </row>
    <row r="1698" spans="1:6" ht="12.5">
      <c r="A1698" s="1117"/>
      <c r="B1698" s="1130"/>
      <c r="C1698" s="1118"/>
      <c r="D1698" s="2861"/>
      <c r="E1698" s="3108"/>
      <c r="F1698" s="2644"/>
    </row>
    <row r="1699" spans="1:6" ht="20">
      <c r="A1699" s="1117" t="s">
        <v>5164</v>
      </c>
      <c r="B1699" s="1110" t="s">
        <v>3880</v>
      </c>
      <c r="C1699" s="1141"/>
      <c r="D1699" s="2861"/>
      <c r="E1699" s="3107"/>
      <c r="F1699" s="2642"/>
    </row>
    <row r="1700" spans="1:6" ht="12.5">
      <c r="A1700" s="1117"/>
      <c r="B1700" s="1110" t="s">
        <v>3911</v>
      </c>
      <c r="C1700" s="1142" t="s">
        <v>377</v>
      </c>
      <c r="D1700" s="2861">
        <v>20</v>
      </c>
      <c r="E1700" s="3107"/>
      <c r="F1700" s="2642">
        <f>E1700*D1700</f>
        <v>0</v>
      </c>
    </row>
    <row r="1701" spans="1:6" ht="12.5">
      <c r="A1701" s="1117"/>
      <c r="B1701" s="1110"/>
      <c r="C1701" s="1142"/>
      <c r="D1701" s="2861"/>
      <c r="E1701" s="3107"/>
      <c r="F1701" s="2642"/>
    </row>
    <row r="1702" spans="1:6" ht="14">
      <c r="A1702" s="1117" t="s">
        <v>5165</v>
      </c>
      <c r="B1702" s="2645" t="s">
        <v>3882</v>
      </c>
      <c r="C1702" s="1118"/>
      <c r="D1702" s="2861"/>
      <c r="E1702" s="3148"/>
      <c r="F1702" s="2862"/>
    </row>
    <row r="1703" spans="1:6" ht="12.5">
      <c r="A1703" s="1117"/>
      <c r="B1703" s="2645" t="s">
        <v>7331</v>
      </c>
      <c r="C1703" s="1118" t="s">
        <v>4</v>
      </c>
      <c r="D1703" s="1156">
        <v>24</v>
      </c>
      <c r="E1703" s="3109"/>
      <c r="F1703" s="2646">
        <f t="shared" ref="F1703:F1704" si="202">E1703*D1703</f>
        <v>0</v>
      </c>
    </row>
    <row r="1704" spans="1:6" ht="12.5">
      <c r="A1704" s="1117"/>
      <c r="B1704" s="2645" t="s">
        <v>7085</v>
      </c>
      <c r="C1704" s="1118" t="s">
        <v>4</v>
      </c>
      <c r="D1704" s="1156">
        <v>0</v>
      </c>
      <c r="E1704" s="3109"/>
      <c r="F1704" s="2646">
        <f t="shared" si="202"/>
        <v>0</v>
      </c>
    </row>
    <row r="1705" spans="1:6" ht="12.5">
      <c r="A1705" s="1117"/>
      <c r="B1705" s="2645"/>
      <c r="C1705" s="1118"/>
      <c r="D1705" s="1156"/>
      <c r="E1705" s="3109"/>
      <c r="F1705" s="2646"/>
    </row>
    <row r="1706" spans="1:6" ht="12.5">
      <c r="A1706" s="1117" t="s">
        <v>5166</v>
      </c>
      <c r="B1706" s="1110" t="s">
        <v>4001</v>
      </c>
      <c r="C1706" s="1118"/>
      <c r="D1706" s="2964"/>
      <c r="E1706" s="3107"/>
      <c r="F1706" s="2642"/>
    </row>
    <row r="1707" spans="1:6" ht="12.5">
      <c r="A1707" s="1117"/>
      <c r="B1707" s="1209" t="s">
        <v>4002</v>
      </c>
      <c r="C1707" s="1118" t="s">
        <v>4</v>
      </c>
      <c r="D1707" s="2861">
        <v>2</v>
      </c>
      <c r="E1707" s="3107"/>
      <c r="F1707" s="2642">
        <f t="shared" ref="F1707" si="203">E1707*D1707</f>
        <v>0</v>
      </c>
    </row>
    <row r="1708" spans="1:6" ht="12.5">
      <c r="A1708" s="1117"/>
      <c r="B1708" s="1209"/>
      <c r="C1708" s="1118"/>
      <c r="D1708" s="2861"/>
      <c r="E1708" s="3107"/>
      <c r="F1708" s="2642"/>
    </row>
    <row r="1709" spans="1:6" ht="14">
      <c r="A1709" s="1117" t="s">
        <v>5168</v>
      </c>
      <c r="B1709" s="2645" t="s">
        <v>6978</v>
      </c>
      <c r="C1709" s="1118"/>
      <c r="D1709" s="1156"/>
      <c r="E1709" s="3149"/>
      <c r="F1709" s="2101"/>
    </row>
    <row r="1710" spans="1:6" ht="12.5">
      <c r="A1710" s="1117"/>
      <c r="B1710" s="1209" t="s">
        <v>7811</v>
      </c>
      <c r="C1710" s="1118" t="s">
        <v>4</v>
      </c>
      <c r="D1710" s="2861">
        <v>2</v>
      </c>
      <c r="E1710" s="3105"/>
      <c r="F1710" s="2642">
        <f t="shared" ref="F1710" si="204">E1710*D1710</f>
        <v>0</v>
      </c>
    </row>
    <row r="1711" spans="1:6" ht="12.5">
      <c r="A1711" s="1117"/>
      <c r="B1711" s="1209"/>
      <c r="C1711" s="1118"/>
      <c r="D1711" s="2861"/>
      <c r="E1711" s="3105"/>
      <c r="F1711" s="2642"/>
    </row>
    <row r="1712" spans="1:6" ht="12.5">
      <c r="A1712" s="1117"/>
      <c r="B1712" s="1155"/>
      <c r="C1712" s="1118"/>
      <c r="D1712" s="1156"/>
      <c r="E1712" s="3105"/>
      <c r="F1712" s="1123"/>
    </row>
    <row r="1713" spans="1:6" ht="14">
      <c r="A1713" s="1144"/>
      <c r="B1713" s="1145" t="s">
        <v>4004</v>
      </c>
      <c r="C1713" s="1146"/>
      <c r="D1713" s="2965"/>
      <c r="E1713" s="3110"/>
      <c r="F1713" s="2865">
        <f>SUM(F1628:F1712)</f>
        <v>0</v>
      </c>
    </row>
    <row r="1714" spans="1:6">
      <c r="E1714" s="3115"/>
    </row>
    <row r="1715" spans="1:6">
      <c r="E1715" s="3115"/>
    </row>
    <row r="1716" spans="1:6" ht="12.5">
      <c r="A1716" s="1103" t="s">
        <v>7089</v>
      </c>
      <c r="B1716" s="3454" t="s">
        <v>7812</v>
      </c>
      <c r="C1716" s="3454"/>
      <c r="D1716" s="2656"/>
      <c r="E1716" s="3120"/>
      <c r="F1716" s="1174"/>
    </row>
    <row r="1717" spans="1:6" ht="12.5">
      <c r="A1717" s="1107"/>
      <c r="B1717" s="1121" t="s">
        <v>7718</v>
      </c>
      <c r="C1717" s="1208"/>
      <c r="D1717" s="2656"/>
      <c r="E1717" s="3120"/>
      <c r="F1717" s="1174"/>
    </row>
    <row r="1718" spans="1:6" ht="12.5">
      <c r="A1718" s="2866"/>
      <c r="B1718" s="3455"/>
      <c r="C1718" s="3455"/>
      <c r="D1718" s="2656"/>
      <c r="E1718" s="3120"/>
      <c r="F1718" s="1174"/>
    </row>
    <row r="1719" spans="1:6" ht="290">
      <c r="A1719" s="2787" t="s">
        <v>9</v>
      </c>
      <c r="B1719" s="1205" t="s">
        <v>7813</v>
      </c>
      <c r="C1719" s="1202" t="s">
        <v>4</v>
      </c>
      <c r="D1719" s="1203">
        <v>1</v>
      </c>
      <c r="E1719" s="3105"/>
      <c r="F1719" s="1123">
        <f t="shared" ref="F1719:F1725" si="205">E1719*D1719</f>
        <v>0</v>
      </c>
    </row>
    <row r="1720" spans="1:6" ht="12.5">
      <c r="A1720" s="2866"/>
      <c r="B1720" s="3455"/>
      <c r="C1720" s="3455"/>
      <c r="D1720" s="2656"/>
      <c r="E1720" s="3120"/>
      <c r="F1720" s="1174"/>
    </row>
    <row r="1721" spans="1:6" ht="290">
      <c r="A1721" s="2787" t="s">
        <v>10</v>
      </c>
      <c r="B1721" s="1205" t="s">
        <v>8287</v>
      </c>
      <c r="C1721" s="1202" t="s">
        <v>4</v>
      </c>
      <c r="D1721" s="1203">
        <v>1</v>
      </c>
      <c r="E1721" s="3105"/>
      <c r="F1721" s="1123">
        <f t="shared" ref="F1721" si="206">E1721*D1721</f>
        <v>0</v>
      </c>
    </row>
    <row r="1722" spans="1:6" ht="12.5">
      <c r="A1722" s="2787"/>
      <c r="B1722" s="1205"/>
      <c r="C1722" s="1202"/>
      <c r="D1722" s="1203"/>
      <c r="E1722" s="3105"/>
      <c r="F1722" s="1123"/>
    </row>
    <row r="1723" spans="1:6" ht="20.5">
      <c r="A1723" s="1107" t="s">
        <v>51</v>
      </c>
      <c r="B1723" s="1201" t="s">
        <v>7814</v>
      </c>
      <c r="C1723" s="1208" t="s">
        <v>31</v>
      </c>
      <c r="D1723" s="1204">
        <v>1</v>
      </c>
      <c r="E1723" s="3116"/>
      <c r="F1723" s="1135">
        <f>E1723*D1723</f>
        <v>0</v>
      </c>
    </row>
    <row r="1724" spans="1:6" ht="12.5">
      <c r="A1724" s="2787"/>
      <c r="B1724" s="1205"/>
      <c r="C1724" s="1202"/>
      <c r="D1724" s="1203"/>
      <c r="E1724" s="3105"/>
      <c r="F1724" s="1123"/>
    </row>
    <row r="1725" spans="1:6" ht="20.5">
      <c r="A1725" s="2787" t="s">
        <v>11</v>
      </c>
      <c r="B1725" s="1201" t="s">
        <v>7815</v>
      </c>
      <c r="C1725" s="1202" t="s">
        <v>4</v>
      </c>
      <c r="D1725" s="1203">
        <v>10</v>
      </c>
      <c r="E1725" s="3105"/>
      <c r="F1725" s="1123">
        <f t="shared" si="205"/>
        <v>0</v>
      </c>
    </row>
    <row r="1726" spans="1:6" ht="12.5">
      <c r="A1726" s="2787"/>
      <c r="B1726" s="1201"/>
      <c r="C1726" s="1202"/>
      <c r="D1726" s="1203"/>
      <c r="E1726" s="3105"/>
      <c r="F1726" s="1123"/>
    </row>
    <row r="1727" spans="1:6" ht="20.5">
      <c r="A1727" s="2787" t="s">
        <v>12</v>
      </c>
      <c r="B1727" s="1201" t="s">
        <v>7816</v>
      </c>
      <c r="C1727" s="1202" t="s">
        <v>4</v>
      </c>
      <c r="D1727" s="1203">
        <v>2</v>
      </c>
      <c r="E1727" s="3105"/>
      <c r="F1727" s="1123">
        <f t="shared" ref="F1727" si="207">E1727*D1727</f>
        <v>0</v>
      </c>
    </row>
    <row r="1728" spans="1:6" ht="12.5">
      <c r="A1728" s="2787"/>
      <c r="B1728" s="1205"/>
      <c r="C1728" s="1202"/>
      <c r="D1728" s="1203"/>
      <c r="E1728" s="3105"/>
      <c r="F1728" s="1123"/>
    </row>
    <row r="1729" spans="1:6" ht="12.5">
      <c r="A1729" s="1107" t="s">
        <v>56</v>
      </c>
      <c r="B1729" s="1201" t="s">
        <v>8288</v>
      </c>
      <c r="C1729" s="1208" t="s">
        <v>31</v>
      </c>
      <c r="D1729" s="1204">
        <v>1</v>
      </c>
      <c r="E1729" s="3105"/>
      <c r="F1729" s="1123">
        <f>E1729*D1729</f>
        <v>0</v>
      </c>
    </row>
    <row r="1730" spans="1:6" ht="12.5">
      <c r="A1730" s="1107"/>
      <c r="B1730" s="1201"/>
      <c r="C1730" s="1208"/>
      <c r="D1730" s="1204"/>
      <c r="E1730" s="3105"/>
      <c r="F1730" s="1123"/>
    </row>
    <row r="1731" spans="1:6">
      <c r="A1731" s="1117" t="s">
        <v>57</v>
      </c>
      <c r="B1731" s="1124" t="s">
        <v>7250</v>
      </c>
      <c r="C1731" s="1118"/>
      <c r="D1731" s="2641"/>
      <c r="E1731" s="3150"/>
      <c r="F1731" s="2869"/>
    </row>
    <row r="1732" spans="1:6" ht="12.5">
      <c r="A1732" s="1117"/>
      <c r="B1732" s="2870" t="s">
        <v>7818</v>
      </c>
      <c r="C1732" s="1118" t="s">
        <v>4</v>
      </c>
      <c r="D1732" s="2641">
        <v>2</v>
      </c>
      <c r="E1732" s="3107"/>
      <c r="F1732" s="2642">
        <f t="shared" ref="F1732:F1734" si="208">E1732*D1732</f>
        <v>0</v>
      </c>
    </row>
    <row r="1733" spans="1:6" ht="12.5">
      <c r="A1733" s="1117"/>
      <c r="B1733" s="2870" t="s">
        <v>7819</v>
      </c>
      <c r="C1733" s="1118" t="s">
        <v>4</v>
      </c>
      <c r="D1733" s="2641">
        <v>22</v>
      </c>
      <c r="E1733" s="3107"/>
      <c r="F1733" s="2642">
        <f t="shared" si="208"/>
        <v>0</v>
      </c>
    </row>
    <row r="1734" spans="1:6" ht="12.5">
      <c r="A1734" s="1117"/>
      <c r="B1734" s="2870" t="s">
        <v>7820</v>
      </c>
      <c r="C1734" s="1118" t="s">
        <v>4</v>
      </c>
      <c r="D1734" s="2641">
        <v>2</v>
      </c>
      <c r="E1734" s="3107"/>
      <c r="F1734" s="2642">
        <f t="shared" si="208"/>
        <v>0</v>
      </c>
    </row>
    <row r="1735" spans="1:6" ht="12.5">
      <c r="A1735" s="2866"/>
      <c r="B1735" s="2871"/>
      <c r="C1735" s="2872"/>
      <c r="D1735" s="2776"/>
      <c r="E1735" s="3120"/>
      <c r="F1735" s="1123"/>
    </row>
    <row r="1736" spans="1:6" ht="30.5">
      <c r="A1736" s="2873" t="s">
        <v>63</v>
      </c>
      <c r="B1736" s="1173" t="s">
        <v>7821</v>
      </c>
      <c r="C1736" s="1208"/>
      <c r="D1736" s="2656"/>
      <c r="E1736" s="3151"/>
      <c r="F1736" s="1172"/>
    </row>
    <row r="1737" spans="1:6" ht="12.5">
      <c r="A1737" s="1117"/>
      <c r="B1737" s="2874" t="s">
        <v>7822</v>
      </c>
      <c r="C1737" s="2686" t="s">
        <v>377</v>
      </c>
      <c r="D1737" s="2687">
        <v>50</v>
      </c>
      <c r="E1737" s="3105"/>
      <c r="F1737" s="1123">
        <f t="shared" ref="F1737:F1739" si="209">E1737*D1737</f>
        <v>0</v>
      </c>
    </row>
    <row r="1738" spans="1:6" ht="12.5">
      <c r="A1738" s="1117"/>
      <c r="B1738" s="2874" t="s">
        <v>7823</v>
      </c>
      <c r="C1738" s="2686" t="s">
        <v>377</v>
      </c>
      <c r="D1738" s="2687">
        <v>30</v>
      </c>
      <c r="E1738" s="3105"/>
      <c r="F1738" s="1123">
        <f t="shared" si="209"/>
        <v>0</v>
      </c>
    </row>
    <row r="1739" spans="1:6" ht="12.5">
      <c r="A1739" s="1117"/>
      <c r="B1739" s="2874" t="s">
        <v>7824</v>
      </c>
      <c r="C1739" s="2686" t="s">
        <v>377</v>
      </c>
      <c r="D1739" s="2687">
        <v>180</v>
      </c>
      <c r="E1739" s="3105"/>
      <c r="F1739" s="1123">
        <f t="shared" si="209"/>
        <v>0</v>
      </c>
    </row>
    <row r="1740" spans="1:6" ht="12.5">
      <c r="A1740" s="1117"/>
      <c r="B1740" s="2874"/>
      <c r="C1740" s="2686"/>
      <c r="D1740" s="2687"/>
      <c r="E1740" s="3105"/>
      <c r="F1740" s="1123"/>
    </row>
    <row r="1741" spans="1:6" ht="30.5">
      <c r="A1741" s="1117" t="s">
        <v>65</v>
      </c>
      <c r="B1741" s="2875" t="s">
        <v>7205</v>
      </c>
      <c r="C1741" s="2686"/>
      <c r="D1741" s="2687"/>
      <c r="E1741" s="3105"/>
      <c r="F1741" s="1123"/>
    </row>
    <row r="1742" spans="1:6" ht="12.5">
      <c r="A1742" s="1117"/>
      <c r="B1742" s="2874" t="s">
        <v>7825</v>
      </c>
      <c r="C1742" s="2686" t="s">
        <v>377</v>
      </c>
      <c r="D1742" s="2687">
        <v>465</v>
      </c>
      <c r="E1742" s="3105"/>
      <c r="F1742" s="1123">
        <f t="shared" ref="F1742:F1744" si="210">E1742*D1742</f>
        <v>0</v>
      </c>
    </row>
    <row r="1743" spans="1:6" ht="12.5">
      <c r="A1743" s="1117"/>
      <c r="B1743" s="2874" t="s">
        <v>7826</v>
      </c>
      <c r="C1743" s="2686" t="s">
        <v>377</v>
      </c>
      <c r="D1743" s="2687">
        <v>130</v>
      </c>
      <c r="E1743" s="3105"/>
      <c r="F1743" s="1123">
        <f t="shared" si="210"/>
        <v>0</v>
      </c>
    </row>
    <row r="1744" spans="1:6" ht="12.5">
      <c r="A1744" s="1117"/>
      <c r="B1744" s="2874" t="s">
        <v>7827</v>
      </c>
      <c r="C1744" s="2686" t="s">
        <v>377</v>
      </c>
      <c r="D1744" s="2687">
        <v>85</v>
      </c>
      <c r="E1744" s="3105"/>
      <c r="F1744" s="1123">
        <f t="shared" si="210"/>
        <v>0</v>
      </c>
    </row>
    <row r="1745" spans="1:6" ht="12.5">
      <c r="A1745" s="1117"/>
      <c r="B1745" s="2685"/>
      <c r="C1745" s="2686"/>
      <c r="D1745" s="2687"/>
      <c r="E1745" s="3105"/>
      <c r="F1745" s="1123"/>
    </row>
    <row r="1746" spans="1:6" ht="12.5">
      <c r="A1746" s="1117" t="s">
        <v>73</v>
      </c>
      <c r="B1746" s="1207" t="s">
        <v>7160</v>
      </c>
      <c r="C1746" s="1118" t="s">
        <v>4</v>
      </c>
      <c r="D1746" s="2876">
        <f>ROUND((D1742+D1743+D1744)/0.3,0)</f>
        <v>2267</v>
      </c>
      <c r="E1746" s="3105"/>
      <c r="F1746" s="1123">
        <f t="shared" ref="F1746" si="211">E1746*D1746</f>
        <v>0</v>
      </c>
    </row>
    <row r="1747" spans="1:6" ht="12.5">
      <c r="A1747" s="1117"/>
      <c r="B1747" s="2685"/>
      <c r="C1747" s="2686"/>
      <c r="D1747" s="2687"/>
      <c r="E1747" s="3105"/>
      <c r="F1747" s="1123"/>
    </row>
    <row r="1748" spans="1:6" ht="20">
      <c r="A1748" s="1117" t="s">
        <v>88</v>
      </c>
      <c r="B1748" s="1130" t="s">
        <v>3999</v>
      </c>
      <c r="C1748" s="1118"/>
      <c r="D1748" s="2641"/>
      <c r="E1748" s="3108"/>
      <c r="F1748" s="2644"/>
    </row>
    <row r="1749" spans="1:6" ht="12.5">
      <c r="A1749" s="1117"/>
      <c r="B1749" s="1130" t="s">
        <v>4000</v>
      </c>
      <c r="C1749" s="1118" t="s">
        <v>377</v>
      </c>
      <c r="D1749" s="2641">
        <v>725</v>
      </c>
      <c r="E1749" s="3105"/>
      <c r="F1749" s="1123">
        <f t="shared" ref="F1749:F1750" si="212">E1749*D1749</f>
        <v>0</v>
      </c>
    </row>
    <row r="1750" spans="1:6" ht="12.5">
      <c r="A1750" s="1117"/>
      <c r="B1750" s="1130" t="s">
        <v>7211</v>
      </c>
      <c r="C1750" s="1118" t="s">
        <v>377</v>
      </c>
      <c r="D1750" s="2641">
        <v>215</v>
      </c>
      <c r="E1750" s="3105"/>
      <c r="F1750" s="1123">
        <f t="shared" si="212"/>
        <v>0</v>
      </c>
    </row>
    <row r="1751" spans="1:6" ht="12.5">
      <c r="A1751" s="2670"/>
      <c r="B1751" s="2966"/>
      <c r="C1751" s="2672"/>
      <c r="D1751" s="2673"/>
      <c r="E1751" s="3120"/>
      <c r="F1751" s="1123"/>
    </row>
    <row r="1752" spans="1:6" ht="12.5">
      <c r="A1752" s="1107"/>
      <c r="B1752" s="2844" t="s">
        <v>7829</v>
      </c>
      <c r="C1752" s="1208"/>
      <c r="D1752" s="2656"/>
      <c r="E1752" s="3152"/>
      <c r="F1752" s="2681">
        <f>SUM(F1715:F1750)</f>
        <v>0</v>
      </c>
    </row>
    <row r="1753" spans="1:6">
      <c r="E1753" s="3115"/>
    </row>
    <row r="1754" spans="1:6">
      <c r="E1754" s="3115"/>
    </row>
    <row r="1755" spans="1:6" ht="12.5">
      <c r="A1755" s="1120" t="s">
        <v>7090</v>
      </c>
      <c r="B1755" s="1168" t="s">
        <v>7830</v>
      </c>
      <c r="C1755" s="1200"/>
      <c r="D1755" s="1200"/>
      <c r="E1755" s="3132"/>
      <c r="F1755" s="1109"/>
    </row>
    <row r="1756" spans="1:6" ht="12.5">
      <c r="A1756" s="1120"/>
      <c r="B1756" s="2844" t="s">
        <v>7831</v>
      </c>
      <c r="C1756" s="2880"/>
      <c r="D1756" s="2880"/>
      <c r="E1756" s="3153"/>
      <c r="F1756" s="2881"/>
    </row>
    <row r="1757" spans="1:6" ht="12.5">
      <c r="A1757" s="1198"/>
      <c r="B1757" s="1199"/>
      <c r="C1757" s="2882"/>
      <c r="D1757" s="1200"/>
      <c r="E1757" s="3132"/>
      <c r="F1757" s="1174"/>
    </row>
    <row r="1758" spans="1:6" ht="12.5">
      <c r="A1758" s="1107" t="s">
        <v>9</v>
      </c>
      <c r="B1758" s="1205" t="s">
        <v>8289</v>
      </c>
      <c r="C1758" s="2882" t="s">
        <v>4</v>
      </c>
      <c r="D1758" s="2883">
        <v>1</v>
      </c>
      <c r="E1758" s="3116"/>
      <c r="F1758" s="1135">
        <f t="shared" ref="F1758" si="213">E1758*D1758</f>
        <v>0</v>
      </c>
    </row>
    <row r="1759" spans="1:6" ht="12.5">
      <c r="A1759" s="1107"/>
      <c r="B1759" s="1205"/>
      <c r="C1759" s="2882"/>
      <c r="D1759" s="2883"/>
      <c r="E1759" s="3154"/>
      <c r="F1759" s="2884"/>
    </row>
    <row r="1760" spans="1:6" ht="12.5">
      <c r="A1760" s="1107" t="s">
        <v>10</v>
      </c>
      <c r="B1760" s="1205" t="s">
        <v>8290</v>
      </c>
      <c r="C1760" s="2882" t="s">
        <v>4</v>
      </c>
      <c r="D1760" s="2883">
        <v>1</v>
      </c>
      <c r="E1760" s="3116"/>
      <c r="F1760" s="1135">
        <f t="shared" ref="F1760" si="214">E1760*D1760</f>
        <v>0</v>
      </c>
    </row>
    <row r="1761" spans="1:6" ht="12.5">
      <c r="A1761" s="1107"/>
      <c r="B1761" s="1205"/>
      <c r="C1761" s="2882"/>
      <c r="D1761" s="2883"/>
      <c r="E1761" s="3154"/>
      <c r="F1761" s="2884"/>
    </row>
    <row r="1762" spans="1:6" ht="12.5">
      <c r="A1762" s="1107" t="s">
        <v>51</v>
      </c>
      <c r="B1762" s="1205" t="s">
        <v>7832</v>
      </c>
      <c r="C1762" s="2882" t="s">
        <v>4</v>
      </c>
      <c r="D1762" s="2883">
        <v>5</v>
      </c>
      <c r="E1762" s="3116"/>
      <c r="F1762" s="1135">
        <f t="shared" ref="F1762" si="215">E1762*D1762</f>
        <v>0</v>
      </c>
    </row>
    <row r="1763" spans="1:6" ht="12.5">
      <c r="A1763" s="1107"/>
      <c r="B1763" s="1205"/>
      <c r="C1763" s="2882"/>
      <c r="D1763" s="2883"/>
      <c r="E1763" s="3154"/>
      <c r="F1763" s="2884"/>
    </row>
    <row r="1764" spans="1:6" ht="20">
      <c r="A1764" s="1107" t="s">
        <v>11</v>
      </c>
      <c r="B1764" s="1205" t="s">
        <v>7833</v>
      </c>
      <c r="C1764" s="2882" t="s">
        <v>4</v>
      </c>
      <c r="D1764" s="2883">
        <v>5</v>
      </c>
      <c r="E1764" s="3116"/>
      <c r="F1764" s="1135">
        <f t="shared" ref="F1764" si="216">E1764*D1764</f>
        <v>0</v>
      </c>
    </row>
    <row r="1765" spans="1:6" ht="12.5">
      <c r="A1765" s="1107"/>
      <c r="B1765" s="1205"/>
      <c r="C1765" s="2882"/>
      <c r="D1765" s="2883"/>
      <c r="E1765" s="3116"/>
      <c r="F1765" s="1135"/>
    </row>
    <row r="1766" spans="1:6" ht="12.5">
      <c r="A1766" s="1107" t="s">
        <v>12</v>
      </c>
      <c r="B1766" s="1205" t="s">
        <v>7834</v>
      </c>
      <c r="C1766" s="2882" t="s">
        <v>4</v>
      </c>
      <c r="D1766" s="2883">
        <v>5</v>
      </c>
      <c r="E1766" s="3116"/>
      <c r="F1766" s="1135">
        <f t="shared" ref="F1766" si="217">E1766*D1766</f>
        <v>0</v>
      </c>
    </row>
    <row r="1767" spans="1:6" ht="12.5">
      <c r="A1767" s="1107"/>
      <c r="B1767" s="1205"/>
      <c r="C1767" s="2882"/>
      <c r="D1767" s="2883"/>
      <c r="E1767" s="3154"/>
      <c r="F1767" s="2884"/>
    </row>
    <row r="1768" spans="1:6" ht="40">
      <c r="A1768" s="2967" t="s">
        <v>56</v>
      </c>
      <c r="B1768" s="1152" t="s">
        <v>8291</v>
      </c>
      <c r="C1768" s="2968"/>
      <c r="D1768" s="2969"/>
      <c r="E1768" s="3116"/>
      <c r="F1768" s="1135"/>
    </row>
    <row r="1769" spans="1:6" ht="12.5">
      <c r="A1769" s="2793"/>
      <c r="B1769" s="2885" t="s">
        <v>8292</v>
      </c>
      <c r="C1769" s="2836" t="s">
        <v>377</v>
      </c>
      <c r="D1769" s="2836">
        <v>15</v>
      </c>
      <c r="E1769" s="3116"/>
      <c r="F1769" s="1135">
        <f t="shared" ref="F1769" si="218">E1769*D1769</f>
        <v>0</v>
      </c>
    </row>
    <row r="1770" spans="1:6" ht="12.5">
      <c r="A1770" s="2793"/>
      <c r="B1770" s="2885"/>
      <c r="C1770" s="2836"/>
      <c r="D1770" s="2836"/>
      <c r="E1770" s="3116"/>
      <c r="F1770" s="1135"/>
    </row>
    <row r="1771" spans="1:6" ht="20">
      <c r="A1771" s="1107" t="s">
        <v>57</v>
      </c>
      <c r="B1771" s="1175" t="s">
        <v>7835</v>
      </c>
      <c r="C1771" s="2882"/>
      <c r="D1771" s="2883"/>
      <c r="E1771" s="3116"/>
      <c r="F1771" s="1135"/>
    </row>
    <row r="1772" spans="1:6" ht="12.5">
      <c r="A1772" s="1107"/>
      <c r="B1772" s="1205" t="s">
        <v>8293</v>
      </c>
      <c r="C1772" s="2882" t="s">
        <v>377</v>
      </c>
      <c r="D1772" s="2883">
        <f>15+45+20*4+60*4+5+10+15+20</f>
        <v>430</v>
      </c>
      <c r="E1772" s="3116"/>
      <c r="F1772" s="1135">
        <f t="shared" ref="F1772" si="219">E1772*D1772</f>
        <v>0</v>
      </c>
    </row>
    <row r="1773" spans="1:6" ht="12.5">
      <c r="A1773" s="1107"/>
      <c r="B1773" s="1205"/>
      <c r="C1773" s="2882"/>
      <c r="D1773" s="2883"/>
      <c r="E1773" s="3116"/>
      <c r="F1773" s="1135"/>
    </row>
    <row r="1774" spans="1:6" ht="20">
      <c r="A1774" s="1107" t="s">
        <v>63</v>
      </c>
      <c r="B1774" s="1130" t="s">
        <v>3999</v>
      </c>
      <c r="C1774" s="1882"/>
      <c r="D1774" s="1200"/>
      <c r="E1774" s="3116"/>
      <c r="F1774" s="1135"/>
    </row>
    <row r="1775" spans="1:6" ht="12.5">
      <c r="A1775" s="1107"/>
      <c r="B1775" s="1130" t="s">
        <v>4000</v>
      </c>
      <c r="C1775" s="1163" t="s">
        <v>377</v>
      </c>
      <c r="D1775" s="1200">
        <f>30+10+20*4+15*4</f>
        <v>180</v>
      </c>
      <c r="E1775" s="3120"/>
      <c r="F1775" s="1135">
        <f>E1775*D1775</f>
        <v>0</v>
      </c>
    </row>
    <row r="1776" spans="1:6" ht="12.5">
      <c r="A1776" s="1107"/>
      <c r="B1776" s="1205"/>
      <c r="C1776" s="2882"/>
      <c r="D1776" s="2883"/>
      <c r="E1776" s="3154"/>
      <c r="F1776" s="2884"/>
    </row>
    <row r="1777" spans="1:6" ht="20">
      <c r="A1777" s="1107" t="s">
        <v>65</v>
      </c>
      <c r="B1777" s="1205" t="s">
        <v>7837</v>
      </c>
      <c r="C1777" s="2882" t="s">
        <v>31</v>
      </c>
      <c r="D1777" s="2883">
        <v>1</v>
      </c>
      <c r="E1777" s="3116"/>
      <c r="F1777" s="1135">
        <f t="shared" ref="F1777" si="220">E1777*D1777</f>
        <v>0</v>
      </c>
    </row>
    <row r="1778" spans="1:6" ht="12.5">
      <c r="A1778" s="1107"/>
      <c r="B1778" s="1205"/>
      <c r="C1778" s="2882"/>
      <c r="D1778" s="2883"/>
      <c r="E1778" s="3154"/>
      <c r="F1778" s="2884"/>
    </row>
    <row r="1779" spans="1:6" ht="40">
      <c r="A1779" s="1107" t="s">
        <v>73</v>
      </c>
      <c r="B1779" s="1205" t="s">
        <v>7838</v>
      </c>
      <c r="C1779" s="2882" t="s">
        <v>31</v>
      </c>
      <c r="D1779" s="2883">
        <v>1</v>
      </c>
      <c r="E1779" s="3116"/>
      <c r="F1779" s="1135">
        <f t="shared" ref="F1779" si="221">E1779*D1779</f>
        <v>0</v>
      </c>
    </row>
    <row r="1780" spans="1:6" ht="12.5">
      <c r="A1780" s="1103"/>
      <c r="B1780" s="2886"/>
      <c r="C1780" s="2887"/>
      <c r="D1780" s="2888"/>
      <c r="E1780" s="3156"/>
      <c r="F1780" s="2889"/>
    </row>
    <row r="1781" spans="1:6" ht="12.5">
      <c r="A1781" s="1210"/>
      <c r="B1781" s="1211" t="s">
        <v>7939</v>
      </c>
      <c r="C1781" s="1213"/>
      <c r="D1781" s="1213"/>
      <c r="E1781" s="3152"/>
      <c r="F1781" s="2739">
        <f>SUM(F1758:F1779)</f>
        <v>0</v>
      </c>
    </row>
    <row r="1782" spans="1:6">
      <c r="E1782" s="3115"/>
    </row>
    <row r="1783" spans="1:6">
      <c r="E1783" s="3115"/>
    </row>
    <row r="1784" spans="1:6" ht="12.5">
      <c r="A1784" s="2773" t="s">
        <v>7091</v>
      </c>
      <c r="B1784" s="1121" t="s">
        <v>8294</v>
      </c>
      <c r="C1784" s="1118"/>
      <c r="D1784" s="1122"/>
      <c r="E1784" s="3171"/>
      <c r="F1784" s="1122"/>
    </row>
    <row r="1785" spans="1:6" ht="12.5">
      <c r="A1785" s="2773"/>
      <c r="B1785" s="2851" t="s">
        <v>8295</v>
      </c>
      <c r="C1785" s="1118"/>
      <c r="D1785" s="1122"/>
      <c r="E1785" s="3171"/>
      <c r="F1785" s="1122"/>
    </row>
    <row r="1786" spans="1:6" ht="12.5">
      <c r="A1786" s="1227"/>
      <c r="B1786" s="1231"/>
      <c r="C1786" s="1236"/>
      <c r="D1786" s="2970"/>
      <c r="E1786" s="3105"/>
      <c r="F1786" s="1123"/>
    </row>
    <row r="1787" spans="1:6" ht="61.5">
      <c r="A1787" s="2676" t="s">
        <v>9</v>
      </c>
      <c r="B1787" s="2730" t="s">
        <v>8296</v>
      </c>
      <c r="C1787" s="2679" t="s">
        <v>4</v>
      </c>
      <c r="D1787" s="2836">
        <v>1</v>
      </c>
      <c r="E1787" s="3116"/>
      <c r="F1787" s="1135">
        <f>E1787*D1787</f>
        <v>0</v>
      </c>
    </row>
    <row r="1788" spans="1:6" ht="12.5">
      <c r="A1788" s="1117"/>
      <c r="B1788" s="1134"/>
      <c r="C1788" s="1118"/>
      <c r="D1788" s="1122"/>
      <c r="E1788" s="3116"/>
      <c r="F1788" s="1135"/>
    </row>
    <row r="1789" spans="1:6" ht="90">
      <c r="A1789" s="1117" t="s">
        <v>10</v>
      </c>
      <c r="B1789" s="2971" t="s">
        <v>8297</v>
      </c>
      <c r="C1789" s="1118" t="s">
        <v>4</v>
      </c>
      <c r="D1789" s="1122">
        <v>1</v>
      </c>
      <c r="E1789" s="3105"/>
      <c r="F1789" s="1135">
        <f>E1789*D1789</f>
        <v>0</v>
      </c>
    </row>
    <row r="1790" spans="1:6" ht="12.5">
      <c r="A1790" s="1117"/>
      <c r="B1790" s="2971"/>
      <c r="C1790" s="1118"/>
      <c r="D1790" s="1122"/>
      <c r="E1790" s="3105"/>
      <c r="F1790" s="1135"/>
    </row>
    <row r="1791" spans="1:6" ht="12.5">
      <c r="A1791" s="2676" t="s">
        <v>51</v>
      </c>
      <c r="B1791" s="2972" t="s">
        <v>8298</v>
      </c>
      <c r="C1791" s="2679"/>
      <c r="D1791" s="2836"/>
      <c r="E1791" s="3116"/>
      <c r="F1791" s="1135"/>
    </row>
    <row r="1792" spans="1:6" ht="100">
      <c r="A1792" s="2676"/>
      <c r="B1792" s="2973" t="s">
        <v>8299</v>
      </c>
      <c r="C1792" s="2679" t="s">
        <v>4</v>
      </c>
      <c r="D1792" s="2836">
        <v>1</v>
      </c>
      <c r="E1792" s="3116"/>
      <c r="F1792" s="1135">
        <f>E1792*D1792</f>
        <v>0</v>
      </c>
    </row>
    <row r="1793" spans="1:6" ht="30.5">
      <c r="A1793" s="2676"/>
      <c r="B1793" s="2972" t="s">
        <v>8300</v>
      </c>
      <c r="C1793" s="2679" t="s">
        <v>4</v>
      </c>
      <c r="D1793" s="2836">
        <v>1</v>
      </c>
      <c r="E1793" s="3116"/>
      <c r="F1793" s="1135">
        <f>E1793*D1793</f>
        <v>0</v>
      </c>
    </row>
    <row r="1794" spans="1:6" ht="12.5">
      <c r="A1794" s="2676"/>
      <c r="B1794" s="2974" t="s">
        <v>8301</v>
      </c>
      <c r="C1794" s="2975" t="s">
        <v>31</v>
      </c>
      <c r="D1794" s="2976">
        <v>1</v>
      </c>
      <c r="E1794" s="3142">
        <f>SUM(F1792:F1793)</f>
        <v>0</v>
      </c>
      <c r="F1794" s="2843">
        <f>E1794*D1794</f>
        <v>0</v>
      </c>
    </row>
    <row r="1795" spans="1:6" ht="12.5">
      <c r="A1795" s="2676"/>
      <c r="B1795" s="2977"/>
      <c r="C1795" s="2679"/>
      <c r="D1795" s="2836"/>
      <c r="E1795" s="3116"/>
      <c r="F1795" s="1135"/>
    </row>
    <row r="1796" spans="1:6" ht="141.5">
      <c r="A1796" s="2676" t="s">
        <v>11</v>
      </c>
      <c r="B1796" s="2730" t="s">
        <v>8302</v>
      </c>
      <c r="C1796" s="2679" t="s">
        <v>4</v>
      </c>
      <c r="D1796" s="2836">
        <v>4</v>
      </c>
      <c r="E1796" s="3116"/>
      <c r="F1796" s="1135">
        <f>E1796*D1796</f>
        <v>0</v>
      </c>
    </row>
    <row r="1797" spans="1:6" ht="12.5">
      <c r="A1797" s="2893"/>
      <c r="B1797" s="1233"/>
      <c r="C1797" s="1234"/>
      <c r="D1797" s="2895"/>
      <c r="E1797" s="3105"/>
      <c r="F1797" s="1194"/>
    </row>
    <row r="1798" spans="1:6" ht="140.5">
      <c r="A1798" s="1117" t="s">
        <v>12</v>
      </c>
      <c r="B1798" s="2971" t="s">
        <v>8303</v>
      </c>
      <c r="C1798" s="1118" t="s">
        <v>4</v>
      </c>
      <c r="D1798" s="1122">
        <v>4</v>
      </c>
      <c r="E1798" s="3105"/>
      <c r="F1798" s="1135">
        <f>E1798*D1798</f>
        <v>0</v>
      </c>
    </row>
    <row r="1799" spans="1:6" ht="12.5">
      <c r="A1799" s="1117"/>
      <c r="B1799" s="2978"/>
      <c r="C1799" s="1118"/>
      <c r="D1799" s="1122"/>
      <c r="E1799" s="3105"/>
      <c r="F1799" s="1135"/>
    </row>
    <row r="1800" spans="1:6" ht="41">
      <c r="A1800" s="1117" t="s">
        <v>56</v>
      </c>
      <c r="B1800" s="2971" t="s">
        <v>8304</v>
      </c>
      <c r="C1800" s="1118" t="s">
        <v>4</v>
      </c>
      <c r="D1800" s="1122">
        <v>4</v>
      </c>
      <c r="E1800" s="3105"/>
      <c r="F1800" s="1135">
        <f>E1800*D1800</f>
        <v>0</v>
      </c>
    </row>
    <row r="1801" spans="1:6" ht="12.5">
      <c r="A1801" s="1117"/>
      <c r="B1801" s="2971"/>
      <c r="C1801" s="1118"/>
      <c r="D1801" s="1122"/>
      <c r="E1801" s="3105"/>
      <c r="F1801" s="1135"/>
    </row>
    <row r="1802" spans="1:6" ht="40.5">
      <c r="A1802" s="1117" t="s">
        <v>57</v>
      </c>
      <c r="B1802" s="2978" t="s">
        <v>8305</v>
      </c>
      <c r="C1802" s="1118" t="s">
        <v>4</v>
      </c>
      <c r="D1802" s="1122">
        <v>4</v>
      </c>
      <c r="E1802" s="3105"/>
      <c r="F1802" s="1135">
        <f>E1802*D1802</f>
        <v>0</v>
      </c>
    </row>
    <row r="1803" spans="1:6" ht="12.5">
      <c r="A1803" s="1117"/>
      <c r="B1803" s="2978"/>
      <c r="C1803" s="1118"/>
      <c r="D1803" s="1122"/>
      <c r="E1803" s="3105"/>
      <c r="F1803" s="1135"/>
    </row>
    <row r="1804" spans="1:6" ht="12.5">
      <c r="A1804" s="1117" t="s">
        <v>63</v>
      </c>
      <c r="B1804" s="2971" t="s">
        <v>8306</v>
      </c>
      <c r="C1804" s="1118" t="s">
        <v>4</v>
      </c>
      <c r="D1804" s="1122">
        <v>2</v>
      </c>
      <c r="E1804" s="3105"/>
      <c r="F1804" s="1135">
        <f>E1804*D1804</f>
        <v>0</v>
      </c>
    </row>
    <row r="1805" spans="1:6" ht="12.5">
      <c r="A1805" s="1117"/>
      <c r="B1805" s="2971"/>
      <c r="C1805" s="1118"/>
      <c r="D1805" s="1122"/>
      <c r="E1805" s="3105"/>
      <c r="F1805" s="1135"/>
    </row>
    <row r="1806" spans="1:6" ht="12.5">
      <c r="A1806" s="1117" t="s">
        <v>65</v>
      </c>
      <c r="B1806" s="2971" t="s">
        <v>8307</v>
      </c>
      <c r="C1806" s="1118" t="s">
        <v>4</v>
      </c>
      <c r="D1806" s="1122">
        <v>1</v>
      </c>
      <c r="E1806" s="3105"/>
      <c r="F1806" s="1135">
        <f>E1806*D1806</f>
        <v>0</v>
      </c>
    </row>
    <row r="1807" spans="1:6" ht="12.5">
      <c r="A1807" s="2893"/>
      <c r="B1807" s="1233"/>
      <c r="C1807" s="1234"/>
      <c r="D1807" s="2895"/>
      <c r="E1807" s="3105"/>
      <c r="F1807" s="1194"/>
    </row>
    <row r="1808" spans="1:6" ht="12.5">
      <c r="A1808" s="1117" t="s">
        <v>73</v>
      </c>
      <c r="B1808" s="2971" t="s">
        <v>8308</v>
      </c>
      <c r="C1808" s="1118" t="s">
        <v>31</v>
      </c>
      <c r="D1808" s="1122">
        <v>1</v>
      </c>
      <c r="E1808" s="3105"/>
      <c r="F1808" s="1135">
        <f>E1808*D1808</f>
        <v>0</v>
      </c>
    </row>
    <row r="1809" spans="1:6" ht="12.5">
      <c r="A1809" s="1117"/>
      <c r="B1809" s="2971"/>
      <c r="C1809" s="1118"/>
      <c r="D1809" s="1122"/>
      <c r="E1809" s="3105"/>
      <c r="F1809" s="1135"/>
    </row>
    <row r="1810" spans="1:6" ht="12.5">
      <c r="A1810" s="1117" t="s">
        <v>88</v>
      </c>
      <c r="B1810" s="2971" t="s">
        <v>8309</v>
      </c>
      <c r="C1810" s="1118" t="s">
        <v>31</v>
      </c>
      <c r="D1810" s="1122">
        <v>1</v>
      </c>
      <c r="E1810" s="3105"/>
      <c r="F1810" s="1135">
        <f>E1810*D1810</f>
        <v>0</v>
      </c>
    </row>
    <row r="1811" spans="1:6" ht="12.5">
      <c r="A1811" s="1117"/>
      <c r="B1811" s="2971"/>
      <c r="C1811" s="1118"/>
      <c r="D1811" s="1122"/>
      <c r="E1811" s="3105"/>
      <c r="F1811" s="1135"/>
    </row>
    <row r="1812" spans="1:6" ht="12.5">
      <c r="A1812" s="1117" t="s">
        <v>89</v>
      </c>
      <c r="B1812" s="2971" t="s">
        <v>8310</v>
      </c>
      <c r="C1812" s="1118" t="s">
        <v>31</v>
      </c>
      <c r="D1812" s="1122">
        <v>1</v>
      </c>
      <c r="E1812" s="3105"/>
      <c r="F1812" s="1135">
        <f>E1812*D1812</f>
        <v>0</v>
      </c>
    </row>
    <row r="1813" spans="1:6" ht="12.5">
      <c r="A1813" s="1117"/>
      <c r="B1813" s="1124"/>
      <c r="C1813" s="1118"/>
      <c r="D1813" s="1122"/>
      <c r="E1813" s="3105"/>
      <c r="F1813" s="1220"/>
    </row>
    <row r="1814" spans="1:6" ht="30">
      <c r="A1814" s="1117" t="s">
        <v>91</v>
      </c>
      <c r="B1814" s="1130" t="s">
        <v>8311</v>
      </c>
      <c r="C1814" s="1118"/>
      <c r="D1814" s="1122"/>
      <c r="E1814" s="3171"/>
      <c r="F1814" s="1122"/>
    </row>
    <row r="1815" spans="1:6" ht="12.5">
      <c r="A1815" s="1117"/>
      <c r="B1815" s="1205" t="s">
        <v>7836</v>
      </c>
      <c r="C1815" s="1118" t="s">
        <v>377</v>
      </c>
      <c r="D1815" s="1122">
        <f>45*6+30+35*3+40+35+30+25+60+45+35+45+35+25+50+30</f>
        <v>860</v>
      </c>
      <c r="E1815" s="3161"/>
      <c r="F1815" s="2919">
        <f t="shared" ref="F1815" si="222">E1815*D1815</f>
        <v>0</v>
      </c>
    </row>
    <row r="1816" spans="1:6" ht="12.5">
      <c r="A1816" s="1117"/>
      <c r="B1816" s="1124"/>
      <c r="C1816" s="1118"/>
      <c r="D1816" s="1122"/>
      <c r="E1816" s="3113"/>
      <c r="F1816" s="1220"/>
    </row>
    <row r="1817" spans="1:6" ht="20">
      <c r="A1817" s="1117" t="s">
        <v>378</v>
      </c>
      <c r="B1817" s="1130" t="s">
        <v>3999</v>
      </c>
      <c r="C1817" s="1118"/>
      <c r="D1817" s="1122"/>
      <c r="E1817" s="3113"/>
      <c r="F1817" s="1220"/>
    </row>
    <row r="1818" spans="1:6" ht="12.5">
      <c r="A1818" s="1117"/>
      <c r="B1818" s="1130" t="s">
        <v>8312</v>
      </c>
      <c r="C1818" s="1118" t="s">
        <v>377</v>
      </c>
      <c r="D1818" s="1122">
        <f>30*6+20+30+20+15*3+30+30+20+15</f>
        <v>390</v>
      </c>
      <c r="E1818" s="3113"/>
      <c r="F1818" s="2919">
        <f>E1818*D1818</f>
        <v>0</v>
      </c>
    </row>
    <row r="1819" spans="1:6" ht="12.5">
      <c r="A1819" s="2698"/>
      <c r="B1819" s="2979"/>
      <c r="C1819" s="2700"/>
      <c r="D1819" s="2980"/>
      <c r="E1819" s="3172"/>
      <c r="F1819" s="2981"/>
    </row>
    <row r="1820" spans="1:6" ht="12.5">
      <c r="A1820" s="1120"/>
      <c r="B1820" s="1121" t="s">
        <v>7940</v>
      </c>
      <c r="C1820" s="1196"/>
      <c r="D1820" s="1197"/>
      <c r="E1820" s="3113"/>
      <c r="F1820" s="2982">
        <f>SUM(F1782:F1818)</f>
        <v>0</v>
      </c>
    </row>
    <row r="1821" spans="1:6">
      <c r="E1821" s="3115"/>
    </row>
    <row r="1822" spans="1:6">
      <c r="E1822" s="3115"/>
    </row>
    <row r="1823" spans="1:6" ht="12.5">
      <c r="A1823" s="1120" t="s">
        <v>7092</v>
      </c>
      <c r="B1823" s="1168" t="s">
        <v>7839</v>
      </c>
      <c r="C1823" s="1118"/>
      <c r="D1823" s="2641"/>
      <c r="E1823" s="3106"/>
      <c r="F1823" s="2983"/>
    </row>
    <row r="1824" spans="1:6" ht="20">
      <c r="A1824" s="1120"/>
      <c r="B1824" s="1168" t="s">
        <v>7840</v>
      </c>
      <c r="C1824" s="1118"/>
      <c r="D1824" s="2641"/>
      <c r="E1824" s="3106"/>
      <c r="F1824" s="2983"/>
    </row>
    <row r="1825" spans="1:6" ht="12.5">
      <c r="A1825" s="1117"/>
      <c r="B1825" s="1130"/>
      <c r="C1825" s="1118"/>
      <c r="D1825" s="2641"/>
      <c r="E1825" s="3106"/>
      <c r="F1825" s="2983"/>
    </row>
    <row r="1826" spans="1:6" ht="12.5">
      <c r="A1826" s="1117"/>
      <c r="B1826" s="1130" t="s">
        <v>7841</v>
      </c>
      <c r="C1826" s="2775"/>
      <c r="D1826" s="2776"/>
      <c r="E1826" s="3113"/>
      <c r="F1826" s="1220"/>
    </row>
    <row r="1827" spans="1:6" ht="30">
      <c r="A1827" s="1117"/>
      <c r="B1827" s="1130" t="s">
        <v>8313</v>
      </c>
      <c r="C1827" s="2775"/>
      <c r="D1827" s="2776"/>
      <c r="E1827" s="3113"/>
      <c r="F1827" s="1220"/>
    </row>
    <row r="1828" spans="1:6" ht="12.5">
      <c r="A1828" s="1117"/>
      <c r="B1828" s="1130"/>
      <c r="C1828" s="2775"/>
      <c r="D1828" s="2776"/>
      <c r="E1828" s="3113"/>
      <c r="F1828" s="1220"/>
    </row>
    <row r="1829" spans="1:6" ht="30">
      <c r="A1829" s="2787" t="s">
        <v>9</v>
      </c>
      <c r="B1829" s="2845" t="s">
        <v>8314</v>
      </c>
      <c r="C1829" s="2788" t="s">
        <v>31</v>
      </c>
      <c r="D1829" s="2846">
        <v>1</v>
      </c>
      <c r="E1829" s="3113"/>
      <c r="F1829" s="1220">
        <f>E1829*D1829</f>
        <v>0</v>
      </c>
    </row>
    <row r="1830" spans="1:6" ht="12.5">
      <c r="A1830" s="2787"/>
      <c r="B1830" s="2845"/>
      <c r="C1830" s="2788"/>
      <c r="D1830" s="2846"/>
      <c r="E1830" s="3113"/>
      <c r="F1830" s="1220"/>
    </row>
    <row r="1831" spans="1:6" ht="20">
      <c r="A1831" s="1117" t="s">
        <v>10</v>
      </c>
      <c r="B1831" s="1130" t="s">
        <v>8315</v>
      </c>
      <c r="C1831" s="2775" t="s">
        <v>4</v>
      </c>
      <c r="D1831" s="2776">
        <f>12+6+10+10+11+11+12</f>
        <v>72</v>
      </c>
      <c r="E1831" s="3113"/>
      <c r="F1831" s="1220">
        <f>E1831*D1831</f>
        <v>0</v>
      </c>
    </row>
    <row r="1832" spans="1:6" ht="12.5">
      <c r="A1832" s="1117"/>
      <c r="B1832" s="1130"/>
      <c r="C1832" s="2775"/>
      <c r="D1832" s="2776"/>
      <c r="E1832" s="3113"/>
      <c r="F1832" s="1220"/>
    </row>
    <row r="1833" spans="1:6" ht="20">
      <c r="A1833" s="1117" t="s">
        <v>51</v>
      </c>
      <c r="B1833" s="1130" t="s">
        <v>8316</v>
      </c>
      <c r="C1833" s="2775" t="s">
        <v>4</v>
      </c>
      <c r="D1833" s="2776">
        <f>7+7+10+22+13+10+12+12</f>
        <v>93</v>
      </c>
      <c r="E1833" s="3113"/>
      <c r="F1833" s="1220">
        <f>E1833*D1833</f>
        <v>0</v>
      </c>
    </row>
    <row r="1834" spans="1:6" ht="12.5">
      <c r="A1834" s="1117"/>
      <c r="B1834" s="1130"/>
      <c r="C1834" s="2775"/>
      <c r="D1834" s="2776"/>
      <c r="E1834" s="3113"/>
      <c r="F1834" s="1220"/>
    </row>
    <row r="1835" spans="1:6" ht="30.5">
      <c r="A1835" s="1117" t="s">
        <v>11</v>
      </c>
      <c r="B1835" s="2984" t="s">
        <v>8317</v>
      </c>
      <c r="C1835" s="2775" t="s">
        <v>4</v>
      </c>
      <c r="D1835" s="2776">
        <f>2+5+9+13+13+4+5+1</f>
        <v>52</v>
      </c>
      <c r="E1835" s="3113"/>
      <c r="F1835" s="1220">
        <f>E1835*D1835</f>
        <v>0</v>
      </c>
    </row>
    <row r="1836" spans="1:6" ht="12.5">
      <c r="A1836" s="1117"/>
      <c r="B1836" s="1130"/>
      <c r="C1836" s="1118"/>
      <c r="D1836" s="2641"/>
      <c r="E1836" s="3106"/>
      <c r="F1836" s="2983"/>
    </row>
    <row r="1837" spans="1:6" ht="12.5">
      <c r="A1837" s="1117" t="s">
        <v>12</v>
      </c>
      <c r="B1837" s="1130" t="s">
        <v>8318</v>
      </c>
      <c r="C1837" s="1118"/>
      <c r="D1837" s="2641"/>
      <c r="E1837" s="3106"/>
      <c r="F1837" s="2983"/>
    </row>
    <row r="1838" spans="1:6" ht="20">
      <c r="A1838" s="1117"/>
      <c r="B1838" s="1130" t="s">
        <v>7859</v>
      </c>
      <c r="C1838" s="1118" t="s">
        <v>31</v>
      </c>
      <c r="D1838" s="2776">
        <v>1</v>
      </c>
      <c r="E1838" s="3113"/>
      <c r="F1838" s="1220">
        <f>E1838*D1838</f>
        <v>0</v>
      </c>
    </row>
    <row r="1839" spans="1:6" ht="12.5">
      <c r="A1839" s="1117"/>
      <c r="B1839" s="1130"/>
      <c r="C1839" s="1118"/>
      <c r="D1839" s="2641"/>
      <c r="E1839" s="3106"/>
      <c r="F1839" s="2983"/>
    </row>
    <row r="1840" spans="1:6" ht="12.5">
      <c r="A1840" s="1117"/>
      <c r="B1840" s="1130" t="s">
        <v>8319</v>
      </c>
      <c r="C1840" s="2775"/>
      <c r="D1840" s="2776"/>
      <c r="E1840" s="3113"/>
      <c r="F1840" s="1220"/>
    </row>
    <row r="1841" spans="1:6" ht="20">
      <c r="A1841" s="1117" t="s">
        <v>56</v>
      </c>
      <c r="B1841" s="1130" t="s">
        <v>8320</v>
      </c>
      <c r="C1841" s="2775"/>
      <c r="D1841" s="2776"/>
      <c r="E1841" s="3113"/>
      <c r="F1841" s="1220"/>
    </row>
    <row r="1842" spans="1:6" ht="30">
      <c r="A1842" s="1117"/>
      <c r="B1842" s="1130" t="s">
        <v>8321</v>
      </c>
      <c r="C1842" s="2775" t="s">
        <v>4</v>
      </c>
      <c r="D1842" s="2776">
        <v>1</v>
      </c>
      <c r="E1842" s="3113"/>
      <c r="F1842" s="1220">
        <f t="shared" ref="F1842:F1846" si="223">E1842*D1842</f>
        <v>0</v>
      </c>
    </row>
    <row r="1843" spans="1:6" ht="12.5">
      <c r="A1843" s="1117"/>
      <c r="B1843" s="1130" t="s">
        <v>8322</v>
      </c>
      <c r="C1843" s="2775" t="s">
        <v>4</v>
      </c>
      <c r="D1843" s="2776">
        <v>1</v>
      </c>
      <c r="E1843" s="3113"/>
      <c r="F1843" s="1220">
        <f t="shared" si="223"/>
        <v>0</v>
      </c>
    </row>
    <row r="1844" spans="1:6" ht="12.5">
      <c r="A1844" s="1117"/>
      <c r="B1844" s="1130" t="s">
        <v>8323</v>
      </c>
      <c r="C1844" s="2775" t="s">
        <v>4</v>
      </c>
      <c r="D1844" s="2776">
        <v>1</v>
      </c>
      <c r="E1844" s="3113"/>
      <c r="F1844" s="1220">
        <f t="shared" si="223"/>
        <v>0</v>
      </c>
    </row>
    <row r="1845" spans="1:6" ht="12.5">
      <c r="A1845" s="1117"/>
      <c r="B1845" s="1130" t="s">
        <v>8324</v>
      </c>
      <c r="C1845" s="2775" t="s">
        <v>4</v>
      </c>
      <c r="D1845" s="2776">
        <v>1</v>
      </c>
      <c r="E1845" s="3113"/>
      <c r="F1845" s="1220">
        <f t="shared" si="223"/>
        <v>0</v>
      </c>
    </row>
    <row r="1846" spans="1:6" ht="30">
      <c r="A1846" s="1117"/>
      <c r="B1846" s="1130" t="s">
        <v>8325</v>
      </c>
      <c r="C1846" s="2775" t="s">
        <v>4</v>
      </c>
      <c r="D1846" s="2776">
        <v>1</v>
      </c>
      <c r="E1846" s="3113"/>
      <c r="F1846" s="1220">
        <f t="shared" si="223"/>
        <v>0</v>
      </c>
    </row>
    <row r="1847" spans="1:6" ht="12.5">
      <c r="A1847" s="1117"/>
      <c r="B1847" s="2891" t="s">
        <v>8326</v>
      </c>
      <c r="C1847" s="2783" t="s">
        <v>31</v>
      </c>
      <c r="D1847" s="2784">
        <v>1</v>
      </c>
      <c r="E1847" s="3110">
        <f>SUM(F1829:F1846)</f>
        <v>0</v>
      </c>
      <c r="F1847" s="2647">
        <f>D1847*E1847</f>
        <v>0</v>
      </c>
    </row>
    <row r="1848" spans="1:6" ht="12.5">
      <c r="A1848" s="1117"/>
      <c r="B1848" s="1130"/>
      <c r="C1848" s="2775"/>
      <c r="D1848" s="2776"/>
      <c r="E1848" s="3113"/>
      <c r="F1848" s="1220"/>
    </row>
    <row r="1849" spans="1:6" ht="30">
      <c r="A1849" s="1117" t="s">
        <v>57</v>
      </c>
      <c r="B1849" s="1130" t="s">
        <v>8327</v>
      </c>
      <c r="C1849" s="2775" t="s">
        <v>4</v>
      </c>
      <c r="D1849" s="2776">
        <v>1</v>
      </c>
      <c r="E1849" s="3113"/>
      <c r="F1849" s="1220">
        <f>E1849*D1849</f>
        <v>0</v>
      </c>
    </row>
    <row r="1850" spans="1:6" ht="12.5">
      <c r="A1850" s="1117"/>
      <c r="B1850" s="415"/>
      <c r="C1850" s="2775"/>
      <c r="D1850" s="2776"/>
      <c r="E1850" s="3113"/>
      <c r="F1850" s="1220"/>
    </row>
    <row r="1851" spans="1:6" ht="30">
      <c r="A1851" s="1117" t="s">
        <v>63</v>
      </c>
      <c r="B1851" s="1130" t="s">
        <v>8328</v>
      </c>
      <c r="C1851" s="2775" t="s">
        <v>4</v>
      </c>
      <c r="D1851" s="2776">
        <v>1</v>
      </c>
      <c r="E1851" s="3113"/>
      <c r="F1851" s="1220">
        <f>E1851*D1851</f>
        <v>0</v>
      </c>
    </row>
    <row r="1852" spans="1:6" ht="12.5">
      <c r="A1852" s="1117"/>
      <c r="B1852" s="1130"/>
      <c r="C1852" s="2775"/>
      <c r="D1852" s="2776"/>
      <c r="E1852" s="3113"/>
      <c r="F1852" s="1220"/>
    </row>
    <row r="1853" spans="1:6" ht="20">
      <c r="A1853" s="1117" t="s">
        <v>65</v>
      </c>
      <c r="B1853" s="1130" t="s">
        <v>8329</v>
      </c>
      <c r="C1853" s="2775" t="s">
        <v>4</v>
      </c>
      <c r="D1853" s="2776">
        <v>2</v>
      </c>
      <c r="E1853" s="3113"/>
      <c r="F1853" s="1220">
        <f>E1853*D1853</f>
        <v>0</v>
      </c>
    </row>
    <row r="1854" spans="1:6" ht="12.5">
      <c r="A1854" s="1117"/>
      <c r="B1854" s="1130"/>
      <c r="C1854" s="2775"/>
      <c r="D1854" s="2776"/>
      <c r="E1854" s="3113"/>
      <c r="F1854" s="1220"/>
    </row>
    <row r="1855" spans="1:6" ht="30">
      <c r="A1855" s="1117" t="s">
        <v>73</v>
      </c>
      <c r="B1855" s="1130" t="s">
        <v>8330</v>
      </c>
      <c r="C1855" s="2775" t="s">
        <v>4</v>
      </c>
      <c r="D1855" s="2776">
        <v>4</v>
      </c>
      <c r="E1855" s="3113"/>
      <c r="F1855" s="1220">
        <f>E1855*D1855</f>
        <v>0</v>
      </c>
    </row>
    <row r="1856" spans="1:6" ht="12.5">
      <c r="A1856" s="1117"/>
      <c r="B1856" s="1130"/>
      <c r="C1856" s="2775"/>
      <c r="D1856" s="2776"/>
      <c r="E1856" s="3113"/>
      <c r="F1856" s="1220"/>
    </row>
    <row r="1857" spans="1:6" ht="40">
      <c r="A1857" s="1117" t="s">
        <v>88</v>
      </c>
      <c r="B1857" s="1130" t="s">
        <v>8331</v>
      </c>
      <c r="C1857" s="2775" t="s">
        <v>4</v>
      </c>
      <c r="D1857" s="2776">
        <v>1</v>
      </c>
      <c r="E1857" s="3113"/>
      <c r="F1857" s="1220">
        <f>E1857*D1857</f>
        <v>0</v>
      </c>
    </row>
    <row r="1858" spans="1:6" ht="12.5">
      <c r="A1858" s="1117"/>
      <c r="B1858" s="1130"/>
      <c r="C1858" s="2775"/>
      <c r="D1858" s="2776"/>
      <c r="E1858" s="3113"/>
      <c r="F1858" s="1220"/>
    </row>
    <row r="1859" spans="1:6" ht="20">
      <c r="A1859" s="1117" t="s">
        <v>89</v>
      </c>
      <c r="B1859" s="1130" t="s">
        <v>8332</v>
      </c>
      <c r="C1859" s="2775" t="s">
        <v>31</v>
      </c>
      <c r="D1859" s="2776">
        <v>1</v>
      </c>
      <c r="E1859" s="3113"/>
      <c r="F1859" s="1220">
        <f>E1859*D1859</f>
        <v>0</v>
      </c>
    </row>
    <row r="1860" spans="1:6" ht="12.5">
      <c r="A1860" s="1117"/>
      <c r="B1860" s="1130"/>
      <c r="C1860" s="2775"/>
      <c r="D1860" s="2776"/>
      <c r="E1860" s="3113"/>
      <c r="F1860" s="1220"/>
    </row>
    <row r="1861" spans="1:6" ht="20">
      <c r="A1861" s="1117" t="s">
        <v>91</v>
      </c>
      <c r="B1861" s="1130" t="s">
        <v>8333</v>
      </c>
      <c r="C1861" s="2775" t="s">
        <v>4</v>
      </c>
      <c r="D1861" s="2776">
        <v>1</v>
      </c>
      <c r="E1861" s="3113"/>
      <c r="F1861" s="1220">
        <f>E1861*D1861</f>
        <v>0</v>
      </c>
    </row>
    <row r="1862" spans="1:6" ht="12.5">
      <c r="A1862" s="1117"/>
      <c r="B1862" s="1130"/>
      <c r="C1862" s="2775"/>
      <c r="D1862" s="2776"/>
      <c r="E1862" s="3113"/>
      <c r="F1862" s="1220"/>
    </row>
    <row r="1863" spans="1:6" ht="30">
      <c r="A1863" s="1117" t="s">
        <v>378</v>
      </c>
      <c r="B1863" s="1130" t="s">
        <v>8334</v>
      </c>
      <c r="C1863" s="2775" t="s">
        <v>4</v>
      </c>
      <c r="D1863" s="2776">
        <v>1</v>
      </c>
      <c r="E1863" s="3113"/>
      <c r="F1863" s="1220">
        <f>E1863*D1863</f>
        <v>0</v>
      </c>
    </row>
    <row r="1864" spans="1:6" ht="12.5">
      <c r="A1864" s="1117"/>
      <c r="B1864" s="1130"/>
      <c r="C1864" s="2775"/>
      <c r="D1864" s="2776"/>
      <c r="E1864" s="3113"/>
      <c r="F1864" s="1220"/>
    </row>
    <row r="1865" spans="1:6" ht="12.5">
      <c r="A1865" s="1117" t="s">
        <v>379</v>
      </c>
      <c r="B1865" s="1130" t="s">
        <v>8335</v>
      </c>
      <c r="C1865" s="2775" t="s">
        <v>4</v>
      </c>
      <c r="D1865" s="2776">
        <v>1</v>
      </c>
      <c r="E1865" s="3113"/>
      <c r="F1865" s="1220">
        <f>E1865*D1865</f>
        <v>0</v>
      </c>
    </row>
    <row r="1866" spans="1:6" ht="12.5">
      <c r="A1866" s="1117"/>
      <c r="B1866" s="1130"/>
      <c r="C1866" s="2775"/>
      <c r="D1866" s="2776"/>
      <c r="E1866" s="3113"/>
      <c r="F1866" s="1220"/>
    </row>
    <row r="1867" spans="1:6" ht="12.5">
      <c r="A1867" s="1117"/>
      <c r="B1867" s="1130" t="s">
        <v>8336</v>
      </c>
      <c r="C1867" s="2775"/>
      <c r="D1867" s="2776"/>
      <c r="E1867" s="3113"/>
      <c r="F1867" s="1220"/>
    </row>
    <row r="1868" spans="1:6" ht="20">
      <c r="A1868" s="1117" t="s">
        <v>424</v>
      </c>
      <c r="B1868" s="1130" t="s">
        <v>7877</v>
      </c>
      <c r="C1868" s="2775"/>
      <c r="D1868" s="2776"/>
      <c r="E1868" s="3113"/>
      <c r="F1868" s="1220"/>
    </row>
    <row r="1869" spans="1:6" ht="20">
      <c r="A1869" s="1117"/>
      <c r="B1869" s="1130" t="s">
        <v>7878</v>
      </c>
      <c r="C1869" s="2775" t="s">
        <v>4</v>
      </c>
      <c r="D1869" s="2776">
        <v>1</v>
      </c>
      <c r="E1869" s="3113">
        <v>0</v>
      </c>
      <c r="F1869" s="1220">
        <f t="shared" ref="F1869:F1874" si="224">PRODUCT(D1869,E1869)</f>
        <v>0</v>
      </c>
    </row>
    <row r="1870" spans="1:6" ht="12.5">
      <c r="A1870" s="1117"/>
      <c r="B1870" s="1130" t="s">
        <v>7879</v>
      </c>
      <c r="C1870" s="2775" t="s">
        <v>4</v>
      </c>
      <c r="D1870" s="2776">
        <v>1</v>
      </c>
      <c r="E1870" s="3113">
        <v>0</v>
      </c>
      <c r="F1870" s="1220">
        <f t="shared" si="224"/>
        <v>0</v>
      </c>
    </row>
    <row r="1871" spans="1:6" ht="30">
      <c r="A1871" s="1117"/>
      <c r="B1871" s="1130" t="s">
        <v>7880</v>
      </c>
      <c r="C1871" s="2775" t="s">
        <v>4</v>
      </c>
      <c r="D1871" s="2776">
        <v>1</v>
      </c>
      <c r="E1871" s="3113">
        <v>0</v>
      </c>
      <c r="F1871" s="1220">
        <f t="shared" si="224"/>
        <v>0</v>
      </c>
    </row>
    <row r="1872" spans="1:6" ht="12.5">
      <c r="A1872" s="1117"/>
      <c r="B1872" s="1130" t="s">
        <v>7881</v>
      </c>
      <c r="C1872" s="2775" t="s">
        <v>4</v>
      </c>
      <c r="D1872" s="2776">
        <v>1</v>
      </c>
      <c r="E1872" s="3113">
        <v>0</v>
      </c>
      <c r="F1872" s="1220">
        <f t="shared" si="224"/>
        <v>0</v>
      </c>
    </row>
    <row r="1873" spans="1:6" ht="12.5">
      <c r="A1873" s="1117"/>
      <c r="B1873" s="1130" t="s">
        <v>7882</v>
      </c>
      <c r="C1873" s="2775" t="s">
        <v>4</v>
      </c>
      <c r="D1873" s="2776">
        <v>1</v>
      </c>
      <c r="E1873" s="3113">
        <v>0</v>
      </c>
      <c r="F1873" s="1220">
        <f t="shared" si="224"/>
        <v>0</v>
      </c>
    </row>
    <row r="1874" spans="1:6" ht="12.5">
      <c r="A1874" s="1117"/>
      <c r="B1874" s="1130" t="s">
        <v>7883</v>
      </c>
      <c r="C1874" s="2775" t="s">
        <v>4</v>
      </c>
      <c r="D1874" s="2776">
        <v>1</v>
      </c>
      <c r="E1874" s="3113">
        <v>0</v>
      </c>
      <c r="F1874" s="1220">
        <f t="shared" si="224"/>
        <v>0</v>
      </c>
    </row>
    <row r="1875" spans="1:6" ht="12.5">
      <c r="A1875" s="1117"/>
      <c r="B1875" s="2891" t="s">
        <v>7884</v>
      </c>
      <c r="C1875" s="2783" t="s">
        <v>31</v>
      </c>
      <c r="D1875" s="2784">
        <v>1</v>
      </c>
      <c r="E1875" s="3110">
        <f>SUM(F1869:F1874)</f>
        <v>0</v>
      </c>
      <c r="F1875" s="2647">
        <f>D1875*E1875</f>
        <v>0</v>
      </c>
    </row>
    <row r="1876" spans="1:6" ht="12.5">
      <c r="A1876" s="1117"/>
      <c r="B1876" s="1130"/>
      <c r="C1876" s="2775"/>
      <c r="D1876" s="2776"/>
      <c r="E1876" s="3113"/>
      <c r="F1876" s="1220"/>
    </row>
    <row r="1877" spans="1:6" ht="30">
      <c r="A1877" s="1117" t="s">
        <v>425</v>
      </c>
      <c r="B1877" s="1238" t="s">
        <v>8337</v>
      </c>
      <c r="C1877" s="2775" t="s">
        <v>4</v>
      </c>
      <c r="D1877" s="2776">
        <v>4</v>
      </c>
      <c r="E1877" s="3105"/>
      <c r="F1877" s="1123">
        <f t="shared" ref="F1877" si="225">E1877*D1877</f>
        <v>0</v>
      </c>
    </row>
    <row r="1878" spans="1:6" ht="12.5">
      <c r="A1878" s="1117"/>
      <c r="B1878" s="1117"/>
      <c r="C1878" s="1130"/>
      <c r="D1878" s="2985"/>
      <c r="E1878" s="2890"/>
      <c r="F1878" s="1220"/>
    </row>
    <row r="1879" spans="1:6" ht="12.5">
      <c r="A1879" s="1117" t="s">
        <v>426</v>
      </c>
      <c r="B1879" s="1130" t="s">
        <v>7886</v>
      </c>
      <c r="C1879" s="2775" t="s">
        <v>4</v>
      </c>
      <c r="D1879" s="2776">
        <v>4</v>
      </c>
      <c r="E1879" s="3105"/>
      <c r="F1879" s="1123">
        <f t="shared" ref="F1879" si="226">E1879*D1879</f>
        <v>0</v>
      </c>
    </row>
    <row r="1880" spans="1:6" ht="12.5">
      <c r="A1880" s="1117"/>
      <c r="B1880" s="1130"/>
      <c r="C1880" s="2775"/>
      <c r="D1880" s="2776"/>
      <c r="E1880" s="3113"/>
      <c r="F1880" s="1220"/>
    </row>
    <row r="1881" spans="1:6" ht="20">
      <c r="A1881" s="1117" t="s">
        <v>427</v>
      </c>
      <c r="B1881" s="1130" t="s">
        <v>8338</v>
      </c>
      <c r="C1881" s="2775" t="s">
        <v>31</v>
      </c>
      <c r="D1881" s="2776">
        <v>1</v>
      </c>
      <c r="E1881" s="3105"/>
      <c r="F1881" s="1123">
        <f t="shared" ref="F1881" si="227">E1881*D1881</f>
        <v>0</v>
      </c>
    </row>
    <row r="1882" spans="1:6" ht="12.5">
      <c r="A1882" s="1117"/>
      <c r="B1882" s="1130"/>
      <c r="C1882" s="2775"/>
      <c r="D1882" s="2776"/>
      <c r="E1882" s="3113"/>
      <c r="F1882" s="1220"/>
    </row>
    <row r="1883" spans="1:6" ht="30.5">
      <c r="A1883" s="1227" t="s">
        <v>428</v>
      </c>
      <c r="B1883" s="1130" t="s">
        <v>7888</v>
      </c>
      <c r="C1883" s="1118"/>
      <c r="D1883" s="2643"/>
      <c r="E1883" s="3105"/>
      <c r="F1883" s="1123"/>
    </row>
    <row r="1884" spans="1:6" ht="12.5">
      <c r="A1884" s="1227"/>
      <c r="B1884" s="1130" t="s">
        <v>8339</v>
      </c>
      <c r="C1884" s="1118" t="s">
        <v>377</v>
      </c>
      <c r="D1884" s="2643">
        <v>1759</v>
      </c>
      <c r="E1884" s="3105"/>
      <c r="F1884" s="1123">
        <f t="shared" ref="F1884:F1886" si="228">E1884*D1884</f>
        <v>0</v>
      </c>
    </row>
    <row r="1885" spans="1:6" ht="12.5">
      <c r="A1885" s="1227"/>
      <c r="B1885" s="1130" t="s">
        <v>8340</v>
      </c>
      <c r="C1885" s="1118" t="s">
        <v>377</v>
      </c>
      <c r="D1885" s="2643">
        <v>945</v>
      </c>
      <c r="E1885" s="3105"/>
      <c r="F1885" s="1123">
        <f t="shared" si="228"/>
        <v>0</v>
      </c>
    </row>
    <row r="1886" spans="1:6" ht="12.5">
      <c r="A1886" s="1227"/>
      <c r="B1886" s="1130" t="s">
        <v>8341</v>
      </c>
      <c r="C1886" s="1118" t="s">
        <v>377</v>
      </c>
      <c r="D1886" s="2643">
        <v>60</v>
      </c>
      <c r="E1886" s="3105"/>
      <c r="F1886" s="1123">
        <f t="shared" si="228"/>
        <v>0</v>
      </c>
    </row>
    <row r="1887" spans="1:6" ht="12.5">
      <c r="A1887" s="1227"/>
      <c r="B1887" s="1130"/>
      <c r="C1887" s="1118"/>
      <c r="D1887" s="2643"/>
      <c r="E1887" s="3105"/>
      <c r="F1887" s="1123"/>
    </row>
    <row r="1888" spans="1:6" ht="30.5">
      <c r="A1888" s="1117" t="s">
        <v>429</v>
      </c>
      <c r="B1888" s="1138" t="s">
        <v>8342</v>
      </c>
      <c r="C1888" s="1118"/>
      <c r="D1888" s="2641"/>
      <c r="E1888" s="3107"/>
      <c r="F1888" s="2642"/>
    </row>
    <row r="1889" spans="1:6" ht="12.5">
      <c r="A1889" s="1117"/>
      <c r="B1889" s="1166" t="s">
        <v>8343</v>
      </c>
      <c r="C1889" s="1118" t="s">
        <v>377</v>
      </c>
      <c r="D1889" s="2641">
        <v>50</v>
      </c>
      <c r="E1889" s="3107"/>
      <c r="F1889" s="2642">
        <f t="shared" ref="F1889" si="229">E1889*D1889</f>
        <v>0</v>
      </c>
    </row>
    <row r="1890" spans="1:6" ht="12.5">
      <c r="A1890" s="1117"/>
      <c r="B1890" s="1130"/>
      <c r="C1890" s="2775"/>
      <c r="D1890" s="2776"/>
      <c r="E1890" s="3113"/>
      <c r="F1890" s="1220"/>
    </row>
    <row r="1891" spans="1:6" ht="20.5">
      <c r="A1891" s="1117" t="s">
        <v>430</v>
      </c>
      <c r="B1891" s="1155" t="s">
        <v>3880</v>
      </c>
      <c r="C1891" s="1142"/>
      <c r="D1891" s="2641"/>
      <c r="E1891" s="3105"/>
      <c r="F1891" s="2983"/>
    </row>
    <row r="1892" spans="1:6" ht="12.5">
      <c r="A1892" s="1117"/>
      <c r="B1892" s="1155" t="s">
        <v>3911</v>
      </c>
      <c r="C1892" s="1142" t="s">
        <v>377</v>
      </c>
      <c r="D1892" s="2641">
        <v>175</v>
      </c>
      <c r="E1892" s="3105"/>
      <c r="F1892" s="1123">
        <f t="shared" ref="F1892" si="230">E1892*D1892</f>
        <v>0</v>
      </c>
    </row>
    <row r="1893" spans="1:6" ht="12.5">
      <c r="A1893" s="1227"/>
      <c r="B1893" s="2685"/>
      <c r="C1893" s="1118"/>
      <c r="D1893" s="2643"/>
      <c r="E1893" s="3105"/>
      <c r="F1893" s="2983"/>
    </row>
    <row r="1894" spans="1:6" ht="20">
      <c r="A1894" s="1117" t="s">
        <v>431</v>
      </c>
      <c r="B1894" s="1130" t="s">
        <v>3999</v>
      </c>
      <c r="C1894" s="1118"/>
      <c r="D1894" s="2641"/>
      <c r="E1894" s="3106"/>
      <c r="F1894" s="2983"/>
    </row>
    <row r="1895" spans="1:6" ht="12.5">
      <c r="A1895" s="415"/>
      <c r="B1895" s="1130" t="s">
        <v>7892</v>
      </c>
      <c r="C1895" s="1118" t="s">
        <v>377</v>
      </c>
      <c r="D1895" s="2641">
        <v>1720</v>
      </c>
      <c r="E1895" s="3105"/>
      <c r="F1895" s="1123">
        <f t="shared" ref="F1895" si="231">E1895*D1895</f>
        <v>0</v>
      </c>
    </row>
    <row r="1896" spans="1:6" ht="12.5">
      <c r="A1896" s="415"/>
      <c r="B1896" s="1130"/>
      <c r="C1896" s="1118"/>
      <c r="D1896" s="2641"/>
      <c r="E1896" s="3141"/>
      <c r="F1896" s="2986"/>
    </row>
    <row r="1897" spans="1:6" ht="12.5">
      <c r="A1897" s="1117" t="s">
        <v>432</v>
      </c>
      <c r="B1897" s="1124" t="s">
        <v>3882</v>
      </c>
      <c r="C1897" s="1118"/>
      <c r="D1897" s="2641"/>
      <c r="E1897" s="3173"/>
      <c r="F1897" s="2987"/>
    </row>
    <row r="1898" spans="1:6" ht="12.5">
      <c r="A1898" s="1117"/>
      <c r="B1898" s="1124" t="s">
        <v>7084</v>
      </c>
      <c r="C1898" s="1118" t="s">
        <v>4</v>
      </c>
      <c r="D1898" s="2643">
        <v>65</v>
      </c>
      <c r="E1898" s="3105"/>
      <c r="F1898" s="1123">
        <f t="shared" ref="F1898" si="232">E1898*D1898</f>
        <v>0</v>
      </c>
    </row>
    <row r="1899" spans="1:6" ht="12.5">
      <c r="A1899" s="2773"/>
      <c r="B1899" s="2886"/>
      <c r="C1899" s="2896"/>
      <c r="D1899" s="2988"/>
      <c r="E1899" s="3157"/>
      <c r="F1899" s="2989"/>
    </row>
    <row r="1900" spans="1:6" ht="12.5">
      <c r="A1900" s="1144"/>
      <c r="B1900" s="1145" t="s">
        <v>7108</v>
      </c>
      <c r="C1900" s="1146"/>
      <c r="D1900" s="2864"/>
      <c r="E1900" s="3110"/>
      <c r="F1900" s="2648">
        <f>+SUM(F1829:F1838)+F1847+SUM(F1849:F1865)+F1875+SUM(F1877:F1898)</f>
        <v>0</v>
      </c>
    </row>
    <row r="1901" spans="1:6">
      <c r="E1901" s="3115"/>
    </row>
    <row r="1902" spans="1:6">
      <c r="E1902" s="3115"/>
    </row>
    <row r="1903" spans="1:6" ht="12.5">
      <c r="A1903" s="1198" t="s">
        <v>7094</v>
      </c>
      <c r="B1903" s="2898" t="s">
        <v>7894</v>
      </c>
      <c r="C1903" s="1208"/>
      <c r="D1903" s="2656"/>
      <c r="E1903" s="3120"/>
      <c r="F1903" s="1174"/>
    </row>
    <row r="1904" spans="1:6" ht="12.5">
      <c r="A1904" s="1107"/>
      <c r="B1904" s="2899"/>
      <c r="C1904" s="1208"/>
      <c r="D1904" s="2656"/>
      <c r="E1904" s="3120"/>
      <c r="F1904" s="1174"/>
    </row>
    <row r="1905" spans="1:6" ht="12.5">
      <c r="A1905" s="1107" t="s">
        <v>9</v>
      </c>
      <c r="B1905" s="2899" t="s">
        <v>7895</v>
      </c>
      <c r="C1905" s="1208" t="s">
        <v>377</v>
      </c>
      <c r="D1905" s="2656">
        <v>1585</v>
      </c>
      <c r="E1905" s="3120"/>
      <c r="F1905" s="1174">
        <f>E1905*D1905</f>
        <v>0</v>
      </c>
    </row>
    <row r="1906" spans="1:6" ht="12.5">
      <c r="A1906" s="1107"/>
      <c r="B1906" s="2899"/>
      <c r="C1906" s="1208"/>
      <c r="D1906" s="2656"/>
      <c r="E1906" s="3120"/>
      <c r="F1906" s="1174"/>
    </row>
    <row r="1907" spans="1:6" ht="12.5">
      <c r="A1907" s="1107" t="s">
        <v>10</v>
      </c>
      <c r="B1907" s="2899" t="s">
        <v>7896</v>
      </c>
      <c r="C1907" s="1208" t="s">
        <v>377</v>
      </c>
      <c r="D1907" s="2656">
        <v>240</v>
      </c>
      <c r="E1907" s="3120"/>
      <c r="F1907" s="1174">
        <f>E1907*D1907</f>
        <v>0</v>
      </c>
    </row>
    <row r="1908" spans="1:6" ht="12.5">
      <c r="A1908" s="1107"/>
      <c r="B1908" s="2899"/>
      <c r="C1908" s="1208"/>
      <c r="D1908" s="2656"/>
      <c r="E1908" s="3120"/>
      <c r="F1908" s="1174"/>
    </row>
    <row r="1909" spans="1:6" ht="12.5">
      <c r="A1909" s="1107" t="s">
        <v>51</v>
      </c>
      <c r="B1909" s="2899" t="s">
        <v>8344</v>
      </c>
      <c r="C1909" s="1208" t="s">
        <v>377</v>
      </c>
      <c r="D1909" s="2656">
        <v>67</v>
      </c>
      <c r="E1909" s="3120"/>
      <c r="F1909" s="1174">
        <f>E1909*D1909</f>
        <v>0</v>
      </c>
    </row>
    <row r="1910" spans="1:6" ht="12.5">
      <c r="A1910" s="1107"/>
      <c r="B1910" s="2847"/>
      <c r="C1910" s="1208"/>
      <c r="D1910" s="2656"/>
      <c r="E1910" s="3120"/>
      <c r="F1910" s="1174"/>
    </row>
    <row r="1911" spans="1:6" ht="20">
      <c r="A1911" s="1107" t="s">
        <v>11</v>
      </c>
      <c r="B1911" s="2847" t="s">
        <v>7897</v>
      </c>
      <c r="C1911" s="1208" t="s">
        <v>31</v>
      </c>
      <c r="D1911" s="2656">
        <v>1</v>
      </c>
      <c r="E1911" s="3120"/>
      <c r="F1911" s="1174">
        <f>E1911*D1911</f>
        <v>0</v>
      </c>
    </row>
    <row r="1912" spans="1:6" ht="12.5">
      <c r="A1912" s="1107"/>
      <c r="B1912" s="2899"/>
      <c r="C1912" s="1208"/>
      <c r="D1912" s="2656"/>
      <c r="E1912" s="3120"/>
      <c r="F1912" s="1174"/>
    </row>
    <row r="1913" spans="1:6" ht="12.5">
      <c r="A1913" s="1107" t="s">
        <v>12</v>
      </c>
      <c r="B1913" s="2900" t="s">
        <v>7898</v>
      </c>
      <c r="C1913" s="1208" t="s">
        <v>377</v>
      </c>
      <c r="D1913" s="2656">
        <v>60</v>
      </c>
      <c r="E1913" s="3120"/>
      <c r="F1913" s="1174">
        <f>E1913*D1913</f>
        <v>0</v>
      </c>
    </row>
    <row r="1914" spans="1:6" ht="12.5">
      <c r="A1914" s="1107"/>
      <c r="B1914" s="2900"/>
      <c r="C1914" s="1208"/>
      <c r="D1914" s="2656"/>
      <c r="E1914" s="3120"/>
      <c r="F1914" s="1174"/>
    </row>
    <row r="1915" spans="1:6" ht="12.5">
      <c r="A1915" s="1107" t="s">
        <v>56</v>
      </c>
      <c r="B1915" s="2900" t="s">
        <v>7899</v>
      </c>
      <c r="C1915" s="1208" t="s">
        <v>377</v>
      </c>
      <c r="D1915" s="2656">
        <v>495</v>
      </c>
      <c r="E1915" s="3120"/>
      <c r="F1915" s="1174">
        <f>E1915*D1915</f>
        <v>0</v>
      </c>
    </row>
    <row r="1916" spans="1:6" ht="12.5">
      <c r="A1916" s="1107"/>
      <c r="B1916" s="2900"/>
      <c r="C1916" s="1208"/>
      <c r="D1916" s="2656"/>
      <c r="E1916" s="3120"/>
      <c r="F1916" s="1174"/>
    </row>
    <row r="1917" spans="1:6" ht="12.5">
      <c r="A1917" s="1107" t="s">
        <v>57</v>
      </c>
      <c r="B1917" s="2900" t="s">
        <v>7900</v>
      </c>
      <c r="C1917" s="1208" t="s">
        <v>4</v>
      </c>
      <c r="D1917" s="2656">
        <v>14</v>
      </c>
      <c r="E1917" s="3120"/>
      <c r="F1917" s="1174">
        <f>E1917*D1917</f>
        <v>0</v>
      </c>
    </row>
    <row r="1918" spans="1:6" ht="12.5">
      <c r="A1918" s="1107"/>
      <c r="B1918" s="2900"/>
      <c r="C1918" s="1208"/>
      <c r="D1918" s="2656"/>
      <c r="E1918" s="3120"/>
      <c r="F1918" s="1174"/>
    </row>
    <row r="1919" spans="1:6" ht="12.5">
      <c r="A1919" s="1107" t="s">
        <v>63</v>
      </c>
      <c r="B1919" s="2900" t="s">
        <v>8345</v>
      </c>
      <c r="C1919" s="1208" t="s">
        <v>4</v>
      </c>
      <c r="D1919" s="2656">
        <v>14</v>
      </c>
      <c r="E1919" s="3120"/>
      <c r="F1919" s="1174">
        <f>E1919*D1919</f>
        <v>0</v>
      </c>
    </row>
    <row r="1920" spans="1:6" ht="12.5">
      <c r="A1920" s="1107"/>
      <c r="B1920" s="2900"/>
      <c r="C1920" s="1208"/>
      <c r="D1920" s="2656"/>
      <c r="E1920" s="3120"/>
      <c r="F1920" s="1174"/>
    </row>
    <row r="1921" spans="1:6" ht="12.5">
      <c r="A1921" s="1107" t="s">
        <v>65</v>
      </c>
      <c r="B1921" s="1110" t="s">
        <v>7902</v>
      </c>
      <c r="C1921" s="1208" t="s">
        <v>4</v>
      </c>
      <c r="D1921" s="2656">
        <v>20</v>
      </c>
      <c r="E1921" s="3120"/>
      <c r="F1921" s="1174">
        <f>E1921*D1921</f>
        <v>0</v>
      </c>
    </row>
    <row r="1922" spans="1:6" ht="12.5">
      <c r="A1922" s="1107"/>
      <c r="B1922" s="1110"/>
      <c r="C1922" s="1208"/>
      <c r="D1922" s="2656"/>
      <c r="E1922" s="3116"/>
      <c r="F1922" s="1135"/>
    </row>
    <row r="1923" spans="1:6" ht="12.5">
      <c r="A1923" s="1107" t="s">
        <v>73</v>
      </c>
      <c r="B1923" s="2900" t="s">
        <v>8346</v>
      </c>
      <c r="C1923" s="1208" t="s">
        <v>4</v>
      </c>
      <c r="D1923" s="2656">
        <v>1323</v>
      </c>
      <c r="E1923" s="3120"/>
      <c r="F1923" s="1174">
        <f>E1923*D1923</f>
        <v>0</v>
      </c>
    </row>
    <row r="1924" spans="1:6" ht="12.5">
      <c r="A1924" s="1107"/>
      <c r="B1924" s="2900"/>
      <c r="C1924" s="1208"/>
      <c r="D1924" s="2656"/>
      <c r="E1924" s="3120"/>
      <c r="F1924" s="1174"/>
    </row>
    <row r="1925" spans="1:6" ht="20.5">
      <c r="A1925" s="1107" t="s">
        <v>88</v>
      </c>
      <c r="B1925" s="2900" t="s">
        <v>8347</v>
      </c>
      <c r="C1925" s="1208" t="s">
        <v>4</v>
      </c>
      <c r="D1925" s="2656">
        <v>730</v>
      </c>
      <c r="E1925" s="3120"/>
      <c r="F1925" s="1174">
        <f>E1925*D1925</f>
        <v>0</v>
      </c>
    </row>
    <row r="1926" spans="1:6" ht="12.5">
      <c r="A1926" s="1107"/>
      <c r="B1926" s="2900"/>
      <c r="C1926" s="1208"/>
      <c r="D1926" s="2656"/>
      <c r="E1926" s="3120"/>
      <c r="F1926" s="1174"/>
    </row>
    <row r="1927" spans="1:6" ht="12.5">
      <c r="A1927" s="1107" t="s">
        <v>89</v>
      </c>
      <c r="B1927" s="2900" t="s">
        <v>7906</v>
      </c>
      <c r="C1927" s="1208" t="s">
        <v>4</v>
      </c>
      <c r="D1927" s="2656">
        <v>10</v>
      </c>
      <c r="E1927" s="3120"/>
      <c r="F1927" s="1174">
        <f>E1927*D1927</f>
        <v>0</v>
      </c>
    </row>
    <row r="1928" spans="1:6" ht="12.5">
      <c r="A1928" s="1107"/>
      <c r="B1928" s="2900"/>
      <c r="C1928" s="1208"/>
      <c r="D1928" s="2656"/>
      <c r="E1928" s="3120"/>
      <c r="F1928" s="1174"/>
    </row>
    <row r="1929" spans="1:6" ht="12.5">
      <c r="A1929" s="1107" t="s">
        <v>91</v>
      </c>
      <c r="B1929" s="2900" t="s">
        <v>7907</v>
      </c>
      <c r="C1929" s="1208" t="s">
        <v>4</v>
      </c>
      <c r="D1929" s="2656">
        <v>10</v>
      </c>
      <c r="E1929" s="3120"/>
      <c r="F1929" s="1174">
        <f>E1929*D1929</f>
        <v>0</v>
      </c>
    </row>
    <row r="1930" spans="1:6" ht="12.5">
      <c r="A1930" s="1107"/>
      <c r="B1930" s="2900"/>
      <c r="C1930" s="1208"/>
      <c r="D1930" s="2656"/>
      <c r="E1930" s="3120"/>
      <c r="F1930" s="1174"/>
    </row>
    <row r="1931" spans="1:6" ht="20">
      <c r="A1931" s="1107" t="s">
        <v>378</v>
      </c>
      <c r="B1931" s="2900" t="s">
        <v>7908</v>
      </c>
      <c r="C1931" s="1208" t="s">
        <v>4</v>
      </c>
      <c r="D1931" s="2656">
        <v>10</v>
      </c>
      <c r="E1931" s="3120"/>
      <c r="F1931" s="1174">
        <f>E1931*D1931</f>
        <v>0</v>
      </c>
    </row>
    <row r="1932" spans="1:6" ht="12.5">
      <c r="A1932" s="1107"/>
      <c r="B1932" s="2899"/>
      <c r="C1932" s="1208"/>
      <c r="D1932" s="2656"/>
      <c r="E1932" s="3120"/>
      <c r="F1932" s="1174"/>
    </row>
    <row r="1933" spans="1:6" ht="12.5">
      <c r="A1933" s="1107" t="s">
        <v>379</v>
      </c>
      <c r="B1933" s="1110" t="s">
        <v>8348</v>
      </c>
      <c r="C1933" s="1208" t="s">
        <v>4</v>
      </c>
      <c r="D1933" s="2656">
        <v>121</v>
      </c>
      <c r="E1933" s="3120"/>
      <c r="F1933" s="1174">
        <f>E1933*D1933</f>
        <v>0</v>
      </c>
    </row>
    <row r="1934" spans="1:6" ht="12.5">
      <c r="A1934" s="1107"/>
      <c r="B1934" s="1110"/>
      <c r="C1934" s="1208"/>
      <c r="D1934" s="2656"/>
      <c r="E1934" s="3120"/>
      <c r="F1934" s="1174"/>
    </row>
    <row r="1935" spans="1:6" ht="12.5">
      <c r="A1935" s="1107" t="s">
        <v>424</v>
      </c>
      <c r="B1935" s="1110" t="s">
        <v>8349</v>
      </c>
      <c r="C1935" s="1208" t="s">
        <v>4</v>
      </c>
      <c r="D1935" s="2656">
        <v>96</v>
      </c>
      <c r="E1935" s="3120"/>
      <c r="F1935" s="1174">
        <f>E1935*D1935</f>
        <v>0</v>
      </c>
    </row>
    <row r="1936" spans="1:6" ht="12.5">
      <c r="A1936" s="1107"/>
      <c r="B1936" s="1110"/>
      <c r="C1936" s="1208"/>
      <c r="D1936" s="2656"/>
      <c r="E1936" s="3120"/>
      <c r="F1936" s="1174"/>
    </row>
    <row r="1937" spans="1:6" ht="12.5">
      <c r="A1937" s="1107" t="s">
        <v>425</v>
      </c>
      <c r="B1937" s="1110" t="s">
        <v>8350</v>
      </c>
      <c r="C1937" s="1208" t="s">
        <v>4</v>
      </c>
      <c r="D1937" s="2990">
        <v>47</v>
      </c>
      <c r="E1937" s="3120"/>
      <c r="F1937" s="1174">
        <f>E1937*D1937</f>
        <v>0</v>
      </c>
    </row>
    <row r="1938" spans="1:6" ht="12.5">
      <c r="A1938" s="1107"/>
      <c r="B1938" s="2847"/>
      <c r="C1938" s="1208"/>
      <c r="D1938" s="2901"/>
      <c r="E1938" s="3120"/>
      <c r="F1938" s="1174"/>
    </row>
    <row r="1939" spans="1:6" ht="12.5">
      <c r="A1939" s="1107" t="s">
        <v>426</v>
      </c>
      <c r="B1939" s="1110" t="s">
        <v>7912</v>
      </c>
      <c r="C1939" s="1118" t="s">
        <v>4</v>
      </c>
      <c r="D1939" s="2901">
        <v>41</v>
      </c>
      <c r="E1939" s="3120"/>
      <c r="F1939" s="1174">
        <f>E1939*D1939</f>
        <v>0</v>
      </c>
    </row>
    <row r="1940" spans="1:6" ht="12.5">
      <c r="A1940" s="1107"/>
      <c r="B1940" s="1110"/>
      <c r="C1940" s="1118"/>
      <c r="D1940" s="2902"/>
      <c r="E1940" s="3120"/>
      <c r="F1940" s="1174"/>
    </row>
    <row r="1941" spans="1:6" ht="12.5">
      <c r="A1941" s="1107" t="s">
        <v>427</v>
      </c>
      <c r="B1941" s="1110" t="s">
        <v>7913</v>
      </c>
      <c r="C1941" s="1118" t="s">
        <v>4</v>
      </c>
      <c r="D1941" s="2901">
        <v>4</v>
      </c>
      <c r="E1941" s="3120"/>
      <c r="F1941" s="1174">
        <f>E1941*D1941</f>
        <v>0</v>
      </c>
    </row>
    <row r="1942" spans="1:6" ht="12.5">
      <c r="A1942" s="1107"/>
      <c r="B1942" s="1110"/>
      <c r="C1942" s="1118"/>
      <c r="D1942" s="2902"/>
      <c r="E1942" s="3120"/>
      <c r="F1942" s="1174"/>
    </row>
    <row r="1943" spans="1:6" ht="12.5">
      <c r="A1943" s="1107" t="s">
        <v>428</v>
      </c>
      <c r="B1943" s="2903" t="s">
        <v>7914</v>
      </c>
      <c r="C1943" s="1208" t="s">
        <v>102</v>
      </c>
      <c r="D1943" s="2656">
        <v>5</v>
      </c>
      <c r="E1943" s="3120"/>
      <c r="F1943" s="1174">
        <f>E1943*D1943</f>
        <v>0</v>
      </c>
    </row>
    <row r="1944" spans="1:6" ht="12.5">
      <c r="A1944" s="2873"/>
      <c r="B1944" s="1173"/>
      <c r="C1944" s="1208"/>
      <c r="D1944" s="2656"/>
      <c r="E1944" s="3120"/>
      <c r="F1944" s="1174"/>
    </row>
    <row r="1945" spans="1:6" ht="20.5">
      <c r="A1945" s="1117" t="s">
        <v>429</v>
      </c>
      <c r="B1945" s="2904" t="s">
        <v>8351</v>
      </c>
      <c r="C1945" s="1208" t="s">
        <v>377</v>
      </c>
      <c r="D1945" s="2643">
        <v>240</v>
      </c>
      <c r="E1945" s="3120"/>
      <c r="F1945" s="1174">
        <f>E1945*D1945</f>
        <v>0</v>
      </c>
    </row>
    <row r="1946" spans="1:6" ht="12.5">
      <c r="A1946" s="1107"/>
      <c r="B1946" s="2903"/>
      <c r="C1946" s="1208"/>
      <c r="D1946" s="2656"/>
      <c r="E1946" s="3120"/>
      <c r="F1946" s="1174"/>
    </row>
    <row r="1947" spans="1:6" ht="20">
      <c r="A1947" s="1107" t="s">
        <v>430</v>
      </c>
      <c r="B1947" s="2857" t="s">
        <v>7027</v>
      </c>
      <c r="C1947" s="1208" t="s">
        <v>31</v>
      </c>
      <c r="D1947" s="2656">
        <v>1</v>
      </c>
      <c r="E1947" s="3120"/>
      <c r="F1947" s="1174">
        <f>E1947*D1947</f>
        <v>0</v>
      </c>
    </row>
    <row r="1948" spans="1:6" ht="12.5">
      <c r="A1948" s="2670"/>
      <c r="B1948" s="2991"/>
      <c r="C1948" s="2672"/>
      <c r="D1948" s="2673"/>
      <c r="E1948" s="3145"/>
      <c r="F1948" s="1186"/>
    </row>
    <row r="1949" spans="1:6" ht="12.5">
      <c r="A1949" s="1107"/>
      <c r="B1949" s="2898" t="s">
        <v>7109</v>
      </c>
      <c r="C1949" s="1208"/>
      <c r="D1949" s="2656"/>
      <c r="E1949" s="3120"/>
      <c r="F1949" s="2907">
        <f>SUM(F1904:F1948)</f>
        <v>0</v>
      </c>
    </row>
    <row r="1950" spans="1:6">
      <c r="E1950" s="3115"/>
    </row>
    <row r="1951" spans="1:6">
      <c r="E1951" s="3115"/>
    </row>
    <row r="1952" spans="1:6" ht="12.5">
      <c r="A1952" s="2675" t="s">
        <v>7095</v>
      </c>
      <c r="B1952" s="2898" t="s">
        <v>8352</v>
      </c>
      <c r="C1952" s="1208"/>
      <c r="D1952" s="2668"/>
      <c r="E1952" s="3116"/>
      <c r="F1952" s="1135"/>
    </row>
    <row r="1953" spans="1:6" ht="12.5">
      <c r="A1953" s="2676"/>
      <c r="B1953" s="2992"/>
      <c r="C1953" s="1208"/>
      <c r="D1953" s="2668"/>
      <c r="E1953" s="3116"/>
      <c r="F1953" s="1135"/>
    </row>
    <row r="1954" spans="1:6" ht="90.5">
      <c r="A1954" s="1125" t="s">
        <v>9</v>
      </c>
      <c r="B1954" s="1130" t="s">
        <v>7163</v>
      </c>
      <c r="C1954" s="1133" t="s">
        <v>4</v>
      </c>
      <c r="D1954" s="2912">
        <v>3</v>
      </c>
      <c r="E1954" s="3105"/>
      <c r="F1954" s="1123">
        <f>E1954*D1954</f>
        <v>0</v>
      </c>
    </row>
    <row r="1955" spans="1:6" ht="12.5">
      <c r="A1955" s="1125"/>
      <c r="B1955" s="1130"/>
      <c r="C1955" s="1133"/>
      <c r="D1955" s="2912"/>
      <c r="E1955" s="3105"/>
      <c r="F1955" s="1123"/>
    </row>
    <row r="1956" spans="1:6" ht="80.5">
      <c r="A1956" s="1125" t="s">
        <v>10</v>
      </c>
      <c r="B1956" s="1130" t="s">
        <v>7164</v>
      </c>
      <c r="C1956" s="1133" t="s">
        <v>4</v>
      </c>
      <c r="D1956" s="2912">
        <v>9</v>
      </c>
      <c r="E1956" s="3105"/>
      <c r="F1956" s="1123">
        <f>E1956*D1956</f>
        <v>0</v>
      </c>
    </row>
    <row r="1957" spans="1:6" ht="12.5">
      <c r="A1957" s="1125"/>
      <c r="B1957" s="1130" t="s">
        <v>7165</v>
      </c>
      <c r="C1957" s="1133" t="s">
        <v>4</v>
      </c>
      <c r="D1957" s="2912">
        <v>9</v>
      </c>
      <c r="E1957" s="3105"/>
      <c r="F1957" s="1123">
        <f>E1957*D1957</f>
        <v>0</v>
      </c>
    </row>
    <row r="1958" spans="1:6" ht="20">
      <c r="A1958" s="1125"/>
      <c r="B1958" s="1130" t="s">
        <v>7166</v>
      </c>
      <c r="C1958" s="1133" t="s">
        <v>4</v>
      </c>
      <c r="D1958" s="2912">
        <v>2</v>
      </c>
      <c r="E1958" s="3105"/>
      <c r="F1958" s="1123">
        <f>E1958*D1958</f>
        <v>0</v>
      </c>
    </row>
    <row r="1959" spans="1:6" ht="12.5">
      <c r="A1959" s="1125"/>
      <c r="B1959" s="1130"/>
      <c r="C1959" s="1133"/>
      <c r="D1959" s="2912"/>
      <c r="E1959" s="3105"/>
      <c r="F1959" s="1123"/>
    </row>
    <row r="1960" spans="1:6" ht="90.5">
      <c r="A1960" s="1125" t="s">
        <v>51</v>
      </c>
      <c r="B1960" s="1130" t="s">
        <v>7167</v>
      </c>
      <c r="C1960" s="1133" t="s">
        <v>4</v>
      </c>
      <c r="D1960" s="2912">
        <v>34</v>
      </c>
      <c r="E1960" s="3105"/>
      <c r="F1960" s="1123">
        <f>E1960*D1960</f>
        <v>0</v>
      </c>
    </row>
    <row r="1961" spans="1:6" ht="12.5">
      <c r="A1961" s="1125"/>
      <c r="B1961" s="1130" t="s">
        <v>7168</v>
      </c>
      <c r="C1961" s="1133" t="s">
        <v>4</v>
      </c>
      <c r="D1961" s="2912">
        <v>34</v>
      </c>
      <c r="E1961" s="3105"/>
      <c r="F1961" s="1123">
        <f>E1961*D1961</f>
        <v>0</v>
      </c>
    </row>
    <row r="1962" spans="1:6" ht="12.5">
      <c r="A1962" s="2676"/>
      <c r="B1962" s="2992"/>
      <c r="C1962" s="1208"/>
      <c r="D1962" s="2668"/>
      <c r="E1962" s="3116"/>
      <c r="F1962" s="1135"/>
    </row>
    <row r="1963" spans="1:6" ht="150.5">
      <c r="A1963" s="1125" t="s">
        <v>11</v>
      </c>
      <c r="B1963" s="1130" t="s">
        <v>8353</v>
      </c>
      <c r="C1963" s="1133" t="s">
        <v>4</v>
      </c>
      <c r="D1963" s="2912">
        <v>6</v>
      </c>
      <c r="E1963" s="3105"/>
      <c r="F1963" s="1123">
        <f>E1963*D1963</f>
        <v>0</v>
      </c>
    </row>
    <row r="1964" spans="1:6" ht="12.5">
      <c r="A1964" s="1125"/>
      <c r="B1964" s="1130"/>
      <c r="C1964" s="1133"/>
      <c r="D1964" s="2912"/>
      <c r="E1964" s="3105"/>
      <c r="F1964" s="1123"/>
    </row>
    <row r="1965" spans="1:6" ht="20">
      <c r="A1965" s="2676" t="s">
        <v>12</v>
      </c>
      <c r="B1965" s="2835" t="s">
        <v>8354</v>
      </c>
      <c r="C1965" s="2679" t="s">
        <v>4</v>
      </c>
      <c r="D1965" s="2806">
        <v>6</v>
      </c>
      <c r="E1965" s="3116"/>
      <c r="F1965" s="1135">
        <f>E1965*D1965</f>
        <v>0</v>
      </c>
    </row>
    <row r="1966" spans="1:6" ht="12.5">
      <c r="A1966" s="2676"/>
      <c r="B1966" s="2835"/>
      <c r="C1966" s="2679"/>
      <c r="D1966" s="2806"/>
      <c r="E1966" s="3116"/>
      <c r="F1966" s="1135"/>
    </row>
    <row r="1967" spans="1:6" ht="20">
      <c r="A1967" s="1118" t="s">
        <v>56</v>
      </c>
      <c r="B1967" s="2742" t="s">
        <v>8355</v>
      </c>
      <c r="C1967" s="1118" t="s">
        <v>4</v>
      </c>
      <c r="D1967" s="415">
        <v>6</v>
      </c>
      <c r="E1967" s="3174"/>
      <c r="F1967" s="2993">
        <f t="shared" ref="F1967:F1987" si="233">D1967*E1967</f>
        <v>0</v>
      </c>
    </row>
    <row r="1968" spans="1:6" ht="12.5">
      <c r="A1968" s="1118"/>
      <c r="B1968" s="2742"/>
      <c r="C1968" s="1118"/>
      <c r="D1968" s="415"/>
      <c r="E1968" s="3174"/>
      <c r="F1968" s="2993"/>
    </row>
    <row r="1969" spans="1:6" ht="12.5">
      <c r="A1969" s="1118" t="s">
        <v>57</v>
      </c>
      <c r="B1969" s="2742" t="s">
        <v>8356</v>
      </c>
      <c r="C1969" s="1118" t="s">
        <v>4</v>
      </c>
      <c r="D1969" s="415">
        <v>6</v>
      </c>
      <c r="E1969" s="3174"/>
      <c r="F1969" s="2993">
        <f t="shared" si="233"/>
        <v>0</v>
      </c>
    </row>
    <row r="1970" spans="1:6" ht="12.5">
      <c r="A1970" s="1118"/>
      <c r="B1970" s="2742"/>
      <c r="C1970" s="1118"/>
      <c r="D1970" s="415"/>
      <c r="E1970" s="3174"/>
      <c r="F1970" s="2993"/>
    </row>
    <row r="1971" spans="1:6" ht="20">
      <c r="A1971" s="1118" t="s">
        <v>63</v>
      </c>
      <c r="B1971" s="2742" t="s">
        <v>8357</v>
      </c>
      <c r="C1971" s="1118" t="s">
        <v>4</v>
      </c>
      <c r="D1971" s="415">
        <v>6</v>
      </c>
      <c r="E1971" s="3174"/>
      <c r="F1971" s="2993">
        <f t="shared" si="233"/>
        <v>0</v>
      </c>
    </row>
    <row r="1972" spans="1:6" ht="12.5">
      <c r="A1972" s="1118"/>
      <c r="B1972" s="2742"/>
      <c r="C1972" s="1118"/>
      <c r="D1972" s="415"/>
      <c r="E1972" s="3174"/>
      <c r="F1972" s="2993"/>
    </row>
    <row r="1973" spans="1:6" ht="12.5">
      <c r="A1973" s="1118" t="s">
        <v>65</v>
      </c>
      <c r="B1973" s="2742" t="s">
        <v>8358</v>
      </c>
      <c r="C1973" s="1118" t="s">
        <v>4</v>
      </c>
      <c r="D1973" s="415">
        <v>5</v>
      </c>
      <c r="E1973" s="3174"/>
      <c r="F1973" s="2993">
        <f t="shared" si="233"/>
        <v>0</v>
      </c>
    </row>
    <row r="1974" spans="1:6" ht="12.5">
      <c r="A1974" s="1118"/>
      <c r="B1974" s="2742"/>
      <c r="C1974" s="1118"/>
      <c r="D1974" s="415"/>
      <c r="E1974" s="3174"/>
      <c r="F1974" s="2993"/>
    </row>
    <row r="1975" spans="1:6" ht="130.5">
      <c r="A1975" s="1125" t="s">
        <v>73</v>
      </c>
      <c r="B1975" s="1130" t="s">
        <v>8359</v>
      </c>
      <c r="C1975" s="1133" t="s">
        <v>4</v>
      </c>
      <c r="D1975" s="2912">
        <v>18</v>
      </c>
      <c r="E1975" s="3105"/>
      <c r="F1975" s="1123">
        <f>E1975*D1975</f>
        <v>0</v>
      </c>
    </row>
    <row r="1976" spans="1:6" ht="12.5">
      <c r="A1976" s="1125"/>
      <c r="B1976" s="1130"/>
      <c r="C1976" s="1133"/>
      <c r="D1976" s="2912"/>
      <c r="E1976" s="3105"/>
      <c r="F1976" s="1123"/>
    </row>
    <row r="1977" spans="1:6" ht="20">
      <c r="A1977" s="2676" t="s">
        <v>88</v>
      </c>
      <c r="B1977" s="2835" t="s">
        <v>8360</v>
      </c>
      <c r="C1977" s="2679" t="s">
        <v>4</v>
      </c>
      <c r="D1977" s="2806">
        <v>18</v>
      </c>
      <c r="E1977" s="3116"/>
      <c r="F1977" s="1135">
        <f>E1977*D1977</f>
        <v>0</v>
      </c>
    </row>
    <row r="1978" spans="1:6" ht="12.5">
      <c r="A1978" s="2676"/>
      <c r="B1978" s="2835"/>
      <c r="C1978" s="2679"/>
      <c r="D1978" s="2806"/>
      <c r="E1978" s="3116"/>
      <c r="F1978" s="1135"/>
    </row>
    <row r="1979" spans="1:6" ht="20">
      <c r="A1979" s="1118" t="s">
        <v>89</v>
      </c>
      <c r="B1979" s="2742" t="s">
        <v>8355</v>
      </c>
      <c r="C1979" s="1118" t="s">
        <v>4</v>
      </c>
      <c r="D1979" s="415">
        <v>18</v>
      </c>
      <c r="E1979" s="3174"/>
      <c r="F1979" s="2993">
        <f t="shared" ref="F1979" si="234">D1979*E1979</f>
        <v>0</v>
      </c>
    </row>
    <row r="1980" spans="1:6" ht="12.5">
      <c r="A1980" s="1118"/>
      <c r="B1980" s="2742"/>
      <c r="C1980" s="1118"/>
      <c r="D1980" s="415"/>
      <c r="E1980" s="3174"/>
      <c r="F1980" s="2993"/>
    </row>
    <row r="1981" spans="1:6" ht="12.5">
      <c r="A1981" s="1118" t="s">
        <v>91</v>
      </c>
      <c r="B1981" s="2742" t="s">
        <v>8356</v>
      </c>
      <c r="C1981" s="1118" t="s">
        <v>4</v>
      </c>
      <c r="D1981" s="415">
        <v>18</v>
      </c>
      <c r="E1981" s="3174"/>
      <c r="F1981" s="2993">
        <f t="shared" ref="F1981" si="235">D1981*E1981</f>
        <v>0</v>
      </c>
    </row>
    <row r="1982" spans="1:6" ht="12.5">
      <c r="A1982" s="1118"/>
      <c r="B1982" s="2742"/>
      <c r="C1982" s="1118"/>
      <c r="D1982" s="415"/>
      <c r="E1982" s="3174"/>
      <c r="F1982" s="2993"/>
    </row>
    <row r="1983" spans="1:6" ht="20">
      <c r="A1983" s="1118" t="s">
        <v>378</v>
      </c>
      <c r="B1983" s="2742" t="s">
        <v>8357</v>
      </c>
      <c r="C1983" s="1118" t="s">
        <v>4</v>
      </c>
      <c r="D1983" s="415">
        <v>18</v>
      </c>
      <c r="E1983" s="3174"/>
      <c r="F1983" s="2993">
        <f t="shared" ref="F1983" si="236">D1983*E1983</f>
        <v>0</v>
      </c>
    </row>
    <row r="1984" spans="1:6" ht="12.5">
      <c r="A1984" s="1118"/>
      <c r="B1984" s="2742"/>
      <c r="C1984" s="1118"/>
      <c r="D1984" s="415"/>
      <c r="E1984" s="3174"/>
      <c r="F1984" s="2993"/>
    </row>
    <row r="1985" spans="1:6" ht="12.5">
      <c r="A1985" s="1118" t="s">
        <v>379</v>
      </c>
      <c r="B1985" s="2742" t="s">
        <v>8358</v>
      </c>
      <c r="C1985" s="1118" t="s">
        <v>4</v>
      </c>
      <c r="D1985" s="415">
        <v>17</v>
      </c>
      <c r="E1985" s="3174"/>
      <c r="F1985" s="2993">
        <f t="shared" ref="F1985" si="237">D1985*E1985</f>
        <v>0</v>
      </c>
    </row>
    <row r="1986" spans="1:6" ht="12.5">
      <c r="A1986" s="1118"/>
      <c r="B1986" s="2742"/>
      <c r="C1986" s="1118"/>
      <c r="D1986" s="415"/>
      <c r="E1986" s="3174"/>
      <c r="F1986" s="2993"/>
    </row>
    <row r="1987" spans="1:6" ht="12.5">
      <c r="A1987" s="1118" t="s">
        <v>424</v>
      </c>
      <c r="B1987" s="2742" t="s">
        <v>8361</v>
      </c>
      <c r="C1987" s="1118" t="s">
        <v>4</v>
      </c>
      <c r="D1987" s="415">
        <v>15</v>
      </c>
      <c r="E1987" s="3174"/>
      <c r="F1987" s="2993">
        <f t="shared" si="233"/>
        <v>0</v>
      </c>
    </row>
    <row r="1988" spans="1:6" ht="12.5">
      <c r="A1988" s="1118"/>
      <c r="B1988" s="2742"/>
      <c r="C1988" s="1118"/>
      <c r="D1988" s="415"/>
      <c r="E1988" s="3174"/>
      <c r="F1988" s="2993"/>
    </row>
    <row r="1989" spans="1:6" ht="12.5">
      <c r="A1989" s="1118" t="s">
        <v>425</v>
      </c>
      <c r="B1989" s="2742" t="s">
        <v>8362</v>
      </c>
      <c r="C1989" s="1118" t="s">
        <v>31</v>
      </c>
      <c r="D1989" s="415">
        <v>15</v>
      </c>
      <c r="E1989" s="3174"/>
      <c r="F1989" s="2993">
        <f t="shared" ref="F1989" si="238">D1989*E1989</f>
        <v>0</v>
      </c>
    </row>
    <row r="1990" spans="1:6" ht="12.5">
      <c r="A1990" s="1125"/>
      <c r="B1990" s="1130"/>
      <c r="C1990" s="1133"/>
      <c r="D1990" s="2912"/>
      <c r="E1990" s="3105"/>
      <c r="F1990" s="1123"/>
    </row>
    <row r="1991" spans="1:6" ht="41">
      <c r="A1991" s="1117" t="s">
        <v>426</v>
      </c>
      <c r="B1991" s="2742" t="s">
        <v>8363</v>
      </c>
      <c r="C1991" s="1118" t="s">
        <v>377</v>
      </c>
      <c r="D1991" s="2643">
        <f>5*13</f>
        <v>65</v>
      </c>
      <c r="E1991" s="3105"/>
      <c r="F1991" s="1123">
        <f>E1991*D1991</f>
        <v>0</v>
      </c>
    </row>
    <row r="1992" spans="1:6" ht="12.5">
      <c r="A1992" s="1117"/>
      <c r="B1992" s="2742"/>
      <c r="C1992" s="1118"/>
      <c r="D1992" s="2643"/>
      <c r="E1992" s="3105"/>
      <c r="F1992" s="1123"/>
    </row>
    <row r="1993" spans="1:6" ht="41">
      <c r="A1993" s="1117" t="s">
        <v>427</v>
      </c>
      <c r="B1993" s="2742" t="s">
        <v>8364</v>
      </c>
      <c r="C1993" s="1118" t="s">
        <v>377</v>
      </c>
      <c r="D1993" s="2643">
        <v>52</v>
      </c>
      <c r="E1993" s="3105"/>
      <c r="F1993" s="1123">
        <f>E1993*D1993</f>
        <v>0</v>
      </c>
    </row>
    <row r="1994" spans="1:6" ht="12.5">
      <c r="A1994" s="1117"/>
      <c r="B1994" s="2742"/>
      <c r="C1994" s="1118"/>
      <c r="D1994" s="2643"/>
      <c r="E1994" s="3105"/>
      <c r="F1994" s="1123"/>
    </row>
    <row r="1995" spans="1:6" ht="41">
      <c r="A1995" s="1117" t="s">
        <v>428</v>
      </c>
      <c r="B1995" s="2742" t="s">
        <v>8365</v>
      </c>
      <c r="C1995" s="1118" t="s">
        <v>377</v>
      </c>
      <c r="D1995" s="2643">
        <v>13</v>
      </c>
      <c r="E1995" s="3105"/>
      <c r="F1995" s="1123">
        <f>E1995*D1995</f>
        <v>0</v>
      </c>
    </row>
    <row r="1996" spans="1:6" ht="12.5">
      <c r="A1996" s="1117"/>
      <c r="B1996" s="2742"/>
      <c r="C1996" s="1118"/>
      <c r="D1996" s="2643"/>
      <c r="E1996" s="3105"/>
      <c r="F1996" s="1123"/>
    </row>
    <row r="1997" spans="1:6" ht="41">
      <c r="A1997" s="1117" t="s">
        <v>429</v>
      </c>
      <c r="B1997" s="2742" t="s">
        <v>8366</v>
      </c>
      <c r="C1997" s="1118" t="s">
        <v>377</v>
      </c>
      <c r="D1997" s="2643">
        <f>18+16+2</f>
        <v>36</v>
      </c>
      <c r="E1997" s="3105"/>
      <c r="F1997" s="1123">
        <f>E1997*D1997</f>
        <v>0</v>
      </c>
    </row>
    <row r="1998" spans="1:6">
      <c r="A1998" s="2682"/>
      <c r="E1998" s="3115"/>
    </row>
    <row r="1999" spans="1:6" ht="41">
      <c r="A1999" s="1117" t="s">
        <v>430</v>
      </c>
      <c r="B1999" s="2742" t="s">
        <v>8367</v>
      </c>
      <c r="C1999" s="1118" t="s">
        <v>377</v>
      </c>
      <c r="D1999" s="2643">
        <v>10</v>
      </c>
      <c r="E1999" s="3105"/>
      <c r="F1999" s="1123">
        <f>E1999*D1999</f>
        <v>0</v>
      </c>
    </row>
    <row r="2000" spans="1:6">
      <c r="A2000" s="2682"/>
      <c r="E2000" s="3115"/>
    </row>
    <row r="2001" spans="1:6" ht="41">
      <c r="A2001" s="1117" t="s">
        <v>431</v>
      </c>
      <c r="B2001" s="2742" t="s">
        <v>8368</v>
      </c>
      <c r="C2001" s="1118" t="s">
        <v>377</v>
      </c>
      <c r="D2001" s="2643">
        <v>29</v>
      </c>
      <c r="E2001" s="3105"/>
      <c r="F2001" s="1123">
        <f>E2001*D2001</f>
        <v>0</v>
      </c>
    </row>
    <row r="2002" spans="1:6" ht="12.5">
      <c r="A2002" s="1125"/>
      <c r="B2002" s="1130"/>
      <c r="C2002" s="1133"/>
      <c r="D2002" s="2912"/>
      <c r="E2002" s="3105"/>
      <c r="F2002" s="1123"/>
    </row>
    <row r="2003" spans="1:6" ht="41">
      <c r="A2003" s="1117" t="s">
        <v>432</v>
      </c>
      <c r="B2003" s="2742" t="s">
        <v>8369</v>
      </c>
      <c r="C2003" s="1118" t="s">
        <v>377</v>
      </c>
      <c r="D2003" s="2643">
        <f>5+31+8+82+54+86</f>
        <v>266</v>
      </c>
      <c r="E2003" s="3105"/>
      <c r="F2003" s="1123">
        <f>E2003*D2003</f>
        <v>0</v>
      </c>
    </row>
    <row r="2004" spans="1:6" ht="12.5">
      <c r="A2004" s="1125"/>
      <c r="B2004" s="1130"/>
      <c r="C2004" s="1133"/>
      <c r="D2004" s="2912"/>
      <c r="E2004" s="3105"/>
      <c r="F2004" s="1123"/>
    </row>
    <row r="2005" spans="1:6" ht="41">
      <c r="A2005" s="1117" t="s">
        <v>5160</v>
      </c>
      <c r="B2005" s="2742" t="s">
        <v>8370</v>
      </c>
      <c r="C2005" s="1118" t="s">
        <v>377</v>
      </c>
      <c r="D2005" s="2643">
        <f>13+3*3+5+15*3+14*2</f>
        <v>100</v>
      </c>
      <c r="E2005" s="3105"/>
      <c r="F2005" s="1123">
        <f>E2005*D2005</f>
        <v>0</v>
      </c>
    </row>
    <row r="2006" spans="1:6" ht="12.5">
      <c r="A2006" s="1125"/>
      <c r="B2006" s="1130"/>
      <c r="C2006" s="1133"/>
      <c r="D2006" s="2912"/>
      <c r="E2006" s="3105"/>
      <c r="F2006" s="1123"/>
    </row>
    <row r="2007" spans="1:6" ht="41">
      <c r="A2007" s="1117" t="s">
        <v>5161</v>
      </c>
      <c r="B2007" s="2742" t="s">
        <v>8371</v>
      </c>
      <c r="C2007" s="1118" t="s">
        <v>377</v>
      </c>
      <c r="D2007" s="2643">
        <f>13+18+15</f>
        <v>46</v>
      </c>
      <c r="E2007" s="3105"/>
      <c r="F2007" s="1123">
        <f>E2007*D2007</f>
        <v>0</v>
      </c>
    </row>
    <row r="2008" spans="1:6" ht="12.5">
      <c r="A2008" s="1125"/>
      <c r="B2008" s="1130"/>
      <c r="C2008" s="1133"/>
      <c r="D2008" s="2912"/>
      <c r="E2008" s="3105"/>
      <c r="F2008" s="1123"/>
    </row>
    <row r="2009" spans="1:6" ht="41">
      <c r="A2009" s="1117" t="s">
        <v>5162</v>
      </c>
      <c r="B2009" s="2742" t="s">
        <v>8372</v>
      </c>
      <c r="C2009" s="1118" t="s">
        <v>377</v>
      </c>
      <c r="D2009" s="2643">
        <v>22</v>
      </c>
      <c r="E2009" s="3105"/>
      <c r="F2009" s="1123">
        <f>E2009*D2009</f>
        <v>0</v>
      </c>
    </row>
    <row r="2010" spans="1:6" ht="12.5">
      <c r="A2010" s="1125"/>
      <c r="B2010" s="1130"/>
      <c r="C2010" s="1133"/>
      <c r="D2010" s="2912"/>
      <c r="E2010" s="3105"/>
      <c r="F2010" s="1123"/>
    </row>
    <row r="2011" spans="1:6" ht="41">
      <c r="A2011" s="1117" t="s">
        <v>5163</v>
      </c>
      <c r="B2011" s="2742" t="s">
        <v>8373</v>
      </c>
      <c r="C2011" s="1118" t="s">
        <v>377</v>
      </c>
      <c r="D2011" s="2643">
        <v>15</v>
      </c>
      <c r="E2011" s="3105"/>
      <c r="F2011" s="1123">
        <f>E2011*D2011</f>
        <v>0</v>
      </c>
    </row>
    <row r="2012" spans="1:6" ht="12.5">
      <c r="A2012" s="1125"/>
      <c r="B2012" s="1130"/>
      <c r="C2012" s="1133"/>
      <c r="D2012" s="2912"/>
      <c r="E2012" s="3105"/>
      <c r="F2012" s="1123"/>
    </row>
    <row r="2013" spans="1:6" ht="41">
      <c r="A2013" s="1117" t="s">
        <v>5164</v>
      </c>
      <c r="B2013" s="2742" t="s">
        <v>8374</v>
      </c>
      <c r="C2013" s="1118" t="s">
        <v>377</v>
      </c>
      <c r="D2013" s="2643">
        <f>34+27+20</f>
        <v>81</v>
      </c>
      <c r="E2013" s="3105"/>
      <c r="F2013" s="1123">
        <f>E2013*D2013</f>
        <v>0</v>
      </c>
    </row>
    <row r="2014" spans="1:6">
      <c r="A2014" s="2682"/>
      <c r="E2014" s="3115"/>
    </row>
    <row r="2015" spans="1:6" ht="41">
      <c r="A2015" s="1117" t="s">
        <v>5165</v>
      </c>
      <c r="B2015" s="2742" t="s">
        <v>8375</v>
      </c>
      <c r="C2015" s="1118" t="s">
        <v>377</v>
      </c>
      <c r="D2015" s="2643">
        <v>4</v>
      </c>
      <c r="E2015" s="3105"/>
      <c r="F2015" s="1123">
        <f>E2015*D2015</f>
        <v>0</v>
      </c>
    </row>
    <row r="2016" spans="1:6">
      <c r="A2016" s="2682"/>
      <c r="E2016" s="3115"/>
    </row>
    <row r="2017" spans="1:6" ht="41">
      <c r="A2017" s="1117" t="s">
        <v>5166</v>
      </c>
      <c r="B2017" s="2742" t="s">
        <v>8376</v>
      </c>
      <c r="C2017" s="1118" t="s">
        <v>377</v>
      </c>
      <c r="D2017" s="2643">
        <v>27</v>
      </c>
      <c r="E2017" s="3105"/>
      <c r="F2017" s="1123">
        <f>E2017*D2017</f>
        <v>0</v>
      </c>
    </row>
    <row r="2018" spans="1:6">
      <c r="A2018" s="2682"/>
      <c r="E2018" s="3115"/>
    </row>
    <row r="2019" spans="1:6" ht="41">
      <c r="A2019" s="1117" t="s">
        <v>5168</v>
      </c>
      <c r="B2019" s="2742" t="s">
        <v>8377</v>
      </c>
      <c r="C2019" s="1118" t="s">
        <v>377</v>
      </c>
      <c r="D2019" s="2643">
        <v>32</v>
      </c>
      <c r="E2019" s="3105"/>
      <c r="F2019" s="1123">
        <f>E2019*D2019</f>
        <v>0</v>
      </c>
    </row>
    <row r="2020" spans="1:6" ht="12.5">
      <c r="A2020" s="1117"/>
      <c r="B2020" s="2742"/>
      <c r="C2020" s="1118"/>
      <c r="D2020" s="2643"/>
      <c r="E2020" s="3105"/>
      <c r="F2020" s="1123"/>
    </row>
    <row r="2021" spans="1:6" ht="41">
      <c r="A2021" s="1117" t="s">
        <v>5270</v>
      </c>
      <c r="B2021" s="2742" t="s">
        <v>8378</v>
      </c>
      <c r="C2021" s="1118" t="s">
        <v>377</v>
      </c>
      <c r="D2021" s="2643">
        <v>5</v>
      </c>
      <c r="E2021" s="3105"/>
      <c r="F2021" s="1123">
        <f>E2021*D2021</f>
        <v>0</v>
      </c>
    </row>
    <row r="2022" spans="1:6" ht="12.5">
      <c r="A2022" s="1125"/>
      <c r="B2022" s="1130"/>
      <c r="C2022" s="1133"/>
      <c r="D2022" s="2912"/>
      <c r="E2022" s="3105"/>
      <c r="F2022" s="1123"/>
    </row>
    <row r="2023" spans="1:6" ht="41">
      <c r="A2023" s="1117" t="s">
        <v>5272</v>
      </c>
      <c r="B2023" s="2742" t="s">
        <v>8379</v>
      </c>
      <c r="C2023" s="1118" t="s">
        <v>377</v>
      </c>
      <c r="D2023" s="2643">
        <v>82</v>
      </c>
      <c r="E2023" s="3105"/>
      <c r="F2023" s="1123">
        <f>E2023*D2023</f>
        <v>0</v>
      </c>
    </row>
    <row r="2024" spans="1:6" ht="12.5">
      <c r="A2024" s="1125"/>
      <c r="B2024" s="1130"/>
      <c r="C2024" s="1133"/>
      <c r="D2024" s="2912"/>
      <c r="E2024" s="3105"/>
      <c r="F2024" s="1123"/>
    </row>
    <row r="2025" spans="1:6" ht="12.5">
      <c r="A2025" s="1117" t="s">
        <v>5274</v>
      </c>
      <c r="B2025" s="1209" t="s">
        <v>7967</v>
      </c>
      <c r="C2025" s="1118"/>
      <c r="D2025" s="1122"/>
      <c r="E2025" s="3105"/>
      <c r="F2025" s="1123"/>
    </row>
    <row r="2026" spans="1:6" ht="12.5">
      <c r="A2026" s="1117"/>
      <c r="B2026" s="1209" t="s">
        <v>8380</v>
      </c>
      <c r="C2026" s="1118" t="s">
        <v>377</v>
      </c>
      <c r="D2026" s="1122">
        <f>5+35+10+85+60+50+35+25+90+35*3+15+65+60*3+40*2</f>
        <v>840</v>
      </c>
      <c r="E2026" s="3105"/>
      <c r="F2026" s="1123">
        <f>E2026*D2026</f>
        <v>0</v>
      </c>
    </row>
    <row r="2027" spans="1:6" ht="12.5">
      <c r="A2027" s="1117"/>
      <c r="B2027" s="1209" t="s">
        <v>8381</v>
      </c>
      <c r="C2027" s="1118" t="s">
        <v>377</v>
      </c>
      <c r="D2027" s="1122">
        <f>10+2*30+50+35+25+35*3+15+65+60*3+40*2</f>
        <v>625</v>
      </c>
      <c r="E2027" s="3105"/>
      <c r="F2027" s="1123">
        <f>E2027*D2027</f>
        <v>0</v>
      </c>
    </row>
    <row r="2028" spans="1:6" ht="12.5">
      <c r="A2028" s="1117"/>
      <c r="B2028" s="1209" t="s">
        <v>7968</v>
      </c>
      <c r="C2028" s="1118" t="s">
        <v>377</v>
      </c>
      <c r="D2028" s="1122">
        <f>35+10</f>
        <v>45</v>
      </c>
      <c r="E2028" s="3105"/>
      <c r="F2028" s="1123">
        <f t="shared" ref="F2028:F2030" si="239">E2028*D2028</f>
        <v>0</v>
      </c>
    </row>
    <row r="2029" spans="1:6" ht="12.5">
      <c r="A2029" s="1117"/>
      <c r="B2029" s="1209" t="s">
        <v>8382</v>
      </c>
      <c r="C2029" s="1118" t="s">
        <v>377</v>
      </c>
      <c r="D2029" s="1122">
        <f>35*3+10*4</f>
        <v>145</v>
      </c>
      <c r="E2029" s="3105"/>
      <c r="F2029" s="1123">
        <f>E2029*D2029</f>
        <v>0</v>
      </c>
    </row>
    <row r="2030" spans="1:6">
      <c r="B2030" s="1209" t="s">
        <v>7969</v>
      </c>
      <c r="C2030" s="1118" t="s">
        <v>377</v>
      </c>
      <c r="D2030" s="1122">
        <v>300</v>
      </c>
      <c r="E2030" s="3105"/>
      <c r="F2030" s="1123">
        <f t="shared" si="239"/>
        <v>0</v>
      </c>
    </row>
    <row r="2031" spans="1:6" ht="12.5">
      <c r="A2031" s="1125"/>
      <c r="B2031" s="1130"/>
      <c r="C2031" s="1133"/>
      <c r="D2031" s="2912"/>
      <c r="E2031" s="3105"/>
      <c r="F2031" s="1123"/>
    </row>
    <row r="2032" spans="1:6" ht="12.5">
      <c r="A2032" s="1117" t="s">
        <v>5275</v>
      </c>
      <c r="B2032" s="1209" t="s">
        <v>8383</v>
      </c>
      <c r="C2032" s="1118"/>
      <c r="D2032" s="1122"/>
      <c r="E2032" s="3105"/>
      <c r="F2032" s="1123"/>
    </row>
    <row r="2033" spans="1:6" ht="12.5">
      <c r="A2033" s="1117"/>
      <c r="B2033" s="1209" t="s">
        <v>8384</v>
      </c>
      <c r="C2033" s="1118" t="s">
        <v>377</v>
      </c>
      <c r="D2033" s="1122">
        <f>25*4+20*4+40*13+5*13+5*4+55*3</f>
        <v>950</v>
      </c>
      <c r="E2033" s="3105"/>
      <c r="F2033" s="1123">
        <f>E2033*D2033</f>
        <v>0</v>
      </c>
    </row>
    <row r="2034" spans="1:6" ht="12.5">
      <c r="A2034" s="1125"/>
      <c r="B2034" s="1130"/>
      <c r="C2034" s="1133"/>
      <c r="D2034" s="2912"/>
      <c r="E2034" s="3105"/>
      <c r="F2034" s="1123"/>
    </row>
    <row r="2035" spans="1:6" ht="20">
      <c r="A2035" s="1117" t="s">
        <v>5277</v>
      </c>
      <c r="B2035" s="2719" t="s">
        <v>8100</v>
      </c>
      <c r="C2035" s="1118"/>
      <c r="D2035" s="1122"/>
      <c r="E2035" s="3105"/>
      <c r="F2035" s="1123"/>
    </row>
    <row r="2036" spans="1:6" ht="12.5">
      <c r="A2036" s="1107"/>
      <c r="B2036" s="2742" t="s">
        <v>8385</v>
      </c>
      <c r="C2036" s="1118" t="s">
        <v>31</v>
      </c>
      <c r="D2036" s="1122">
        <v>2</v>
      </c>
      <c r="E2036" s="3105"/>
      <c r="F2036" s="1123">
        <f>E2036*D2036</f>
        <v>0</v>
      </c>
    </row>
    <row r="2037" spans="1:6" ht="12.5">
      <c r="A2037" s="1107"/>
      <c r="B2037" s="2742" t="s">
        <v>8101</v>
      </c>
      <c r="C2037" s="1118" t="s">
        <v>31</v>
      </c>
      <c r="D2037" s="1122">
        <v>10</v>
      </c>
      <c r="E2037" s="3105"/>
      <c r="F2037" s="1123">
        <f>E2037*D2037</f>
        <v>0</v>
      </c>
    </row>
    <row r="2038" spans="1:6" ht="12.5">
      <c r="A2038" s="1107"/>
      <c r="B2038" s="2742"/>
      <c r="C2038" s="1118"/>
      <c r="D2038" s="1122"/>
      <c r="E2038" s="3105"/>
      <c r="F2038" s="1123"/>
    </row>
    <row r="2039" spans="1:6" ht="12.5">
      <c r="A2039" s="1117" t="s">
        <v>5279</v>
      </c>
      <c r="B2039" s="2742" t="s">
        <v>8103</v>
      </c>
      <c r="C2039" s="1118"/>
      <c r="D2039" s="1122"/>
      <c r="E2039" s="3105"/>
      <c r="F2039" s="1123"/>
    </row>
    <row r="2040" spans="1:6">
      <c r="B2040" s="2742" t="s">
        <v>8104</v>
      </c>
      <c r="C2040" s="1118" t="s">
        <v>31</v>
      </c>
      <c r="D2040" s="1122">
        <v>12</v>
      </c>
      <c r="E2040" s="3105"/>
      <c r="F2040" s="1123">
        <f>E2040*D2040</f>
        <v>0</v>
      </c>
    </row>
    <row r="2041" spans="1:6" ht="12.5">
      <c r="A2041" s="1125"/>
      <c r="B2041" s="1130"/>
      <c r="C2041" s="1133"/>
      <c r="D2041" s="2912"/>
      <c r="E2041" s="3105"/>
      <c r="F2041" s="1123"/>
    </row>
    <row r="2042" spans="1:6" ht="12.5">
      <c r="A2042" s="1107" t="s">
        <v>5281</v>
      </c>
      <c r="B2042" s="2899" t="s">
        <v>8386</v>
      </c>
      <c r="C2042" s="1208" t="s">
        <v>377</v>
      </c>
      <c r="D2042" s="2656">
        <f>5+30+35+10+85+60+50+35+25+40*13+90+35*3+15+65+60*3+40*2</f>
        <v>1390</v>
      </c>
      <c r="E2042" s="3105"/>
      <c r="F2042" s="1123">
        <f>E2042*D2042</f>
        <v>0</v>
      </c>
    </row>
    <row r="2043" spans="1:6" ht="12.5">
      <c r="A2043" s="1107"/>
      <c r="B2043" s="1110"/>
      <c r="C2043" s="1208"/>
      <c r="D2043" s="1200"/>
      <c r="E2043" s="3120"/>
      <c r="F2043" s="1174"/>
    </row>
    <row r="2044" spans="1:6" ht="20.5">
      <c r="A2044" s="1117" t="s">
        <v>5283</v>
      </c>
      <c r="B2044" s="2904" t="s">
        <v>8387</v>
      </c>
      <c r="C2044" s="1118" t="s">
        <v>4</v>
      </c>
      <c r="D2044" s="2643">
        <v>1</v>
      </c>
      <c r="E2044" s="3105"/>
      <c r="F2044" s="1123">
        <f>E2044*D2044</f>
        <v>0</v>
      </c>
    </row>
    <row r="2045" spans="1:6" ht="12.5">
      <c r="A2045" s="1125"/>
      <c r="B2045" s="1130"/>
      <c r="C2045" s="1133"/>
      <c r="D2045" s="2912"/>
      <c r="E2045" s="3105"/>
      <c r="F2045" s="1123"/>
    </row>
    <row r="2046" spans="1:6" ht="20.5">
      <c r="A2046" s="1117" t="s">
        <v>5285</v>
      </c>
      <c r="B2046" s="2904" t="s">
        <v>8388</v>
      </c>
      <c r="C2046" s="1118" t="s">
        <v>4</v>
      </c>
      <c r="D2046" s="2643">
        <v>2</v>
      </c>
      <c r="E2046" s="3105"/>
      <c r="F2046" s="1123">
        <f>E2046*D2046</f>
        <v>0</v>
      </c>
    </row>
    <row r="2047" spans="1:6" ht="12.5">
      <c r="A2047" s="1117"/>
      <c r="B2047" s="2857"/>
      <c r="C2047" s="1118"/>
      <c r="D2047" s="2643"/>
      <c r="E2047" s="3105"/>
      <c r="F2047" s="1123"/>
    </row>
    <row r="2048" spans="1:6" ht="20">
      <c r="A2048" s="1117" t="s">
        <v>7312</v>
      </c>
      <c r="B2048" s="2857" t="s">
        <v>8389</v>
      </c>
      <c r="C2048" s="1118" t="s">
        <v>31</v>
      </c>
      <c r="D2048" s="2643">
        <v>1</v>
      </c>
      <c r="E2048" s="3105"/>
      <c r="F2048" s="1123">
        <f>E2048*D2048</f>
        <v>0</v>
      </c>
    </row>
    <row r="2049" spans="1:6" ht="12.5">
      <c r="A2049" s="1125"/>
      <c r="B2049" s="1130"/>
      <c r="C2049" s="1133"/>
      <c r="D2049" s="2912"/>
      <c r="E2049" s="3105"/>
      <c r="F2049" s="1123"/>
    </row>
    <row r="2050" spans="1:6" ht="20">
      <c r="A2050" s="1117" t="s">
        <v>7313</v>
      </c>
      <c r="B2050" s="2857" t="s">
        <v>8390</v>
      </c>
      <c r="C2050" s="1118" t="s">
        <v>31</v>
      </c>
      <c r="D2050" s="2643">
        <v>2</v>
      </c>
      <c r="E2050" s="3105"/>
      <c r="F2050" s="1123">
        <f>E2050*D2050</f>
        <v>0</v>
      </c>
    </row>
    <row r="2051" spans="1:6" ht="12.5">
      <c r="A2051" s="1107"/>
      <c r="B2051" s="2678"/>
      <c r="C2051" s="2679"/>
      <c r="D2051" s="2668"/>
      <c r="E2051" s="3116"/>
      <c r="F2051" s="1135"/>
    </row>
    <row r="2052" spans="1:6">
      <c r="A2052" s="1210"/>
      <c r="B2052" s="2994" t="s">
        <v>7941</v>
      </c>
      <c r="C2052" s="1212"/>
      <c r="D2052" s="2995"/>
      <c r="E2052" s="3118"/>
      <c r="F2052" s="2681">
        <f>SUM(F1953:F2050)</f>
        <v>0</v>
      </c>
    </row>
    <row r="2053" spans="1:6">
      <c r="E2053" s="3115"/>
    </row>
    <row r="2054" spans="1:6">
      <c r="E2054" s="3115"/>
    </row>
    <row r="2055" spans="1:6" ht="12.5">
      <c r="A2055" s="1215" t="s">
        <v>7096</v>
      </c>
      <c r="B2055" s="1216" t="s">
        <v>4005</v>
      </c>
      <c r="C2055" s="1142"/>
      <c r="D2055" s="1217"/>
      <c r="E2055" s="3159"/>
      <c r="F2055" s="1218"/>
    </row>
    <row r="2056" spans="1:6" ht="12.5">
      <c r="A2056" s="1117"/>
      <c r="B2056" s="1124"/>
      <c r="C2056" s="1118"/>
      <c r="D2056" s="1219"/>
      <c r="E2056" s="3113"/>
      <c r="F2056" s="1220"/>
    </row>
    <row r="2057" spans="1:6" ht="20">
      <c r="A2057" s="1221">
        <v>1</v>
      </c>
      <c r="B2057" s="1222" t="s">
        <v>4007</v>
      </c>
      <c r="C2057" s="1223" t="s">
        <v>31</v>
      </c>
      <c r="D2057" s="1225">
        <v>1</v>
      </c>
      <c r="E2057" s="3116"/>
      <c r="F2057" s="1135">
        <f t="shared" ref="F2057" si="240">E2057*D2057</f>
        <v>0</v>
      </c>
    </row>
    <row r="2058" spans="1:6" ht="12.5">
      <c r="A2058" s="1221"/>
      <c r="B2058" s="1222"/>
      <c r="C2058" s="1223"/>
      <c r="D2058" s="1225"/>
      <c r="E2058" s="3155"/>
      <c r="F2058" s="1194"/>
    </row>
    <row r="2059" spans="1:6" ht="20.5">
      <c r="A2059" s="1221" t="s">
        <v>10</v>
      </c>
      <c r="B2059" s="1134" t="s">
        <v>7916</v>
      </c>
      <c r="C2059" s="1223" t="s">
        <v>31</v>
      </c>
      <c r="D2059" s="1225">
        <v>1</v>
      </c>
      <c r="E2059" s="3116"/>
      <c r="F2059" s="1135">
        <f t="shared" ref="F2059" si="241">E2059*D2059</f>
        <v>0</v>
      </c>
    </row>
    <row r="2060" spans="1:6" ht="12.5">
      <c r="A2060" s="1221"/>
      <c r="B2060" s="1226"/>
      <c r="C2060" s="1223"/>
      <c r="D2060" s="1225"/>
      <c r="E2060" s="3159"/>
      <c r="F2060" s="1218"/>
    </row>
    <row r="2061" spans="1:6" ht="20">
      <c r="A2061" s="1221" t="s">
        <v>51</v>
      </c>
      <c r="B2061" s="1222" t="s">
        <v>4009</v>
      </c>
      <c r="C2061" s="1223" t="s">
        <v>31</v>
      </c>
      <c r="D2061" s="1225">
        <v>1</v>
      </c>
      <c r="E2061" s="3116"/>
      <c r="F2061" s="1135">
        <f t="shared" ref="F2061" si="242">E2061*D2061</f>
        <v>0</v>
      </c>
    </row>
    <row r="2062" spans="1:6" ht="12.5">
      <c r="A2062" s="1221"/>
      <c r="B2062" s="1222"/>
      <c r="C2062" s="1223"/>
      <c r="D2062" s="1225"/>
      <c r="E2062" s="3159"/>
      <c r="F2062" s="1218"/>
    </row>
    <row r="2063" spans="1:6" ht="20">
      <c r="A2063" s="1221" t="s">
        <v>11</v>
      </c>
      <c r="B2063" s="1222" t="s">
        <v>7917</v>
      </c>
      <c r="C2063" s="1223" t="s">
        <v>31</v>
      </c>
      <c r="D2063" s="1225">
        <v>1</v>
      </c>
      <c r="E2063" s="3116"/>
      <c r="F2063" s="1135">
        <f t="shared" ref="F2063" si="243">E2063*D2063</f>
        <v>0</v>
      </c>
    </row>
    <row r="2064" spans="1:6" ht="12.5">
      <c r="A2064" s="1221"/>
      <c r="B2064" s="1239"/>
      <c r="C2064" s="1142"/>
      <c r="D2064" s="1217"/>
      <c r="E2064" s="3159"/>
      <c r="F2064" s="1218"/>
    </row>
    <row r="2065" spans="1:6" ht="20">
      <c r="A2065" s="1117" t="s">
        <v>12</v>
      </c>
      <c r="B2065" s="1231" t="s">
        <v>7918</v>
      </c>
      <c r="C2065" s="1118" t="s">
        <v>31</v>
      </c>
      <c r="D2065" s="1219">
        <v>1</v>
      </c>
      <c r="E2065" s="3116"/>
      <c r="F2065" s="1135">
        <f t="shared" ref="F2065" si="244">E2065*D2065</f>
        <v>0</v>
      </c>
    </row>
    <row r="2066" spans="1:6" ht="12.5">
      <c r="A2066" s="1117"/>
      <c r="B2066" s="1110"/>
      <c r="C2066" s="1118"/>
      <c r="D2066" s="1219"/>
      <c r="E2066" s="3116"/>
      <c r="F2066" s="1135"/>
    </row>
    <row r="2067" spans="1:6" ht="20">
      <c r="A2067" s="1227" t="s">
        <v>56</v>
      </c>
      <c r="B2067" s="1231" t="s">
        <v>7919</v>
      </c>
      <c r="C2067" s="1118" t="s">
        <v>31</v>
      </c>
      <c r="D2067" s="1219">
        <v>1</v>
      </c>
      <c r="E2067" s="3116"/>
      <c r="F2067" s="1135">
        <f t="shared" ref="F2067" si="245">E2067*D2067</f>
        <v>0</v>
      </c>
    </row>
    <row r="2068" spans="1:6" ht="12.5">
      <c r="A2068" s="1227"/>
      <c r="B2068" s="1231"/>
      <c r="C2068" s="1118"/>
      <c r="D2068" s="1219"/>
      <c r="E2068" s="3105"/>
      <c r="F2068" s="1194"/>
    </row>
    <row r="2069" spans="1:6" ht="30">
      <c r="A2069" s="1227" t="s">
        <v>57</v>
      </c>
      <c r="B2069" s="1233" t="s">
        <v>7920</v>
      </c>
      <c r="C2069" s="1234" t="s">
        <v>31</v>
      </c>
      <c r="D2069" s="2908">
        <v>1</v>
      </c>
      <c r="E2069" s="3116"/>
      <c r="F2069" s="1135">
        <f t="shared" ref="F2069" si="246">E2069*D2069</f>
        <v>0</v>
      </c>
    </row>
    <row r="2070" spans="1:6" ht="12.5">
      <c r="A2070" s="1227"/>
      <c r="B2070" s="1233"/>
      <c r="C2070" s="1234"/>
      <c r="D2070" s="2908"/>
      <c r="E2070" s="3105"/>
      <c r="F2070" s="1194"/>
    </row>
    <row r="2071" spans="1:6" ht="20">
      <c r="A2071" s="1117" t="s">
        <v>63</v>
      </c>
      <c r="B2071" s="1231" t="s">
        <v>4011</v>
      </c>
      <c r="C2071" s="1118" t="s">
        <v>31</v>
      </c>
      <c r="D2071" s="1219">
        <v>1</v>
      </c>
      <c r="E2071" s="3116"/>
      <c r="F2071" s="1135">
        <f t="shared" ref="F2071" si="247">E2071*D2071</f>
        <v>0</v>
      </c>
    </row>
    <row r="2072" spans="1:6" ht="12.5">
      <c r="A2072" s="1117"/>
      <c r="B2072" s="1110"/>
      <c r="C2072" s="1118"/>
      <c r="D2072" s="1219"/>
      <c r="E2072" s="3105"/>
      <c r="F2072" s="1194"/>
    </row>
    <row r="2073" spans="1:6" ht="20">
      <c r="A2073" s="1227" t="s">
        <v>65</v>
      </c>
      <c r="B2073" s="1231" t="s">
        <v>4012</v>
      </c>
      <c r="C2073" s="1118" t="s">
        <v>31</v>
      </c>
      <c r="D2073" s="1219">
        <v>1</v>
      </c>
      <c r="E2073" s="3116"/>
      <c r="F2073" s="1135">
        <f t="shared" ref="F2073" si="248">E2073*D2073</f>
        <v>0</v>
      </c>
    </row>
    <row r="2074" spans="1:6" ht="12.5">
      <c r="A2074" s="1227"/>
      <c r="B2074" s="1231"/>
      <c r="C2074" s="1118"/>
      <c r="D2074" s="1219"/>
      <c r="E2074" s="3105"/>
      <c r="F2074" s="1194"/>
    </row>
    <row r="2075" spans="1:6" ht="30">
      <c r="A2075" s="1227" t="s">
        <v>73</v>
      </c>
      <c r="B2075" s="1233" t="s">
        <v>4013</v>
      </c>
      <c r="C2075" s="1234" t="s">
        <v>31</v>
      </c>
      <c r="D2075" s="2908">
        <v>1</v>
      </c>
      <c r="E2075" s="3116"/>
      <c r="F2075" s="1135">
        <f t="shared" ref="F2075" si="249">E2075*D2075</f>
        <v>0</v>
      </c>
    </row>
    <row r="2076" spans="1:6" ht="12.5">
      <c r="A2076" s="1227"/>
      <c r="B2076" s="1233"/>
      <c r="C2076" s="1234"/>
      <c r="D2076" s="2908"/>
      <c r="E2076" s="3105"/>
      <c r="F2076" s="1194"/>
    </row>
    <row r="2077" spans="1:6" ht="20">
      <c r="A2077" s="1117" t="s">
        <v>88</v>
      </c>
      <c r="B2077" s="1235" t="s">
        <v>4014</v>
      </c>
      <c r="C2077" s="1236" t="s">
        <v>31</v>
      </c>
      <c r="D2077" s="2909">
        <v>1</v>
      </c>
      <c r="E2077" s="3116"/>
      <c r="F2077" s="1135">
        <f t="shared" ref="F2077" si="250">E2077*D2077</f>
        <v>0</v>
      </c>
    </row>
    <row r="2078" spans="1:6">
      <c r="A2078" s="1117"/>
      <c r="B2078" s="1235"/>
      <c r="C2078" s="1236"/>
      <c r="D2078" s="2909"/>
      <c r="E2078" s="3115"/>
    </row>
    <row r="2079" spans="1:6" ht="30">
      <c r="A2079" s="1117" t="s">
        <v>89</v>
      </c>
      <c r="B2079" s="1235" t="s">
        <v>4015</v>
      </c>
      <c r="C2079" s="1236" t="s">
        <v>31</v>
      </c>
      <c r="D2079" s="2909">
        <v>1</v>
      </c>
      <c r="E2079" s="3116"/>
      <c r="F2079" s="1135">
        <f t="shared" ref="F2079" si="251">E2079*D2079</f>
        <v>0</v>
      </c>
    </row>
    <row r="2080" spans="1:6" ht="12.5">
      <c r="A2080" s="1221"/>
      <c r="B2080" s="1238"/>
      <c r="C2080" s="1118"/>
      <c r="D2080" s="1219"/>
      <c r="E2080" s="3113"/>
      <c r="F2080" s="1220"/>
    </row>
    <row r="2081" spans="1:6" ht="20.5">
      <c r="A2081" s="1221" t="s">
        <v>91</v>
      </c>
      <c r="B2081" s="1155" t="s">
        <v>4016</v>
      </c>
      <c r="C2081" s="1142" t="s">
        <v>31</v>
      </c>
      <c r="D2081" s="1217">
        <v>1</v>
      </c>
      <c r="E2081" s="3116"/>
      <c r="F2081" s="1135">
        <f t="shared" ref="F2081" si="252">E2081*D2081</f>
        <v>0</v>
      </c>
    </row>
    <row r="2082" spans="1:6" ht="12.5">
      <c r="A2082" s="1221"/>
      <c r="B2082" s="1155"/>
      <c r="C2082" s="1142"/>
      <c r="D2082" s="1217"/>
      <c r="E2082" s="3159"/>
      <c r="F2082" s="1218"/>
    </row>
    <row r="2083" spans="1:6" ht="12.5">
      <c r="A2083" s="1221" t="s">
        <v>378</v>
      </c>
      <c r="B2083" s="1239" t="s">
        <v>4017</v>
      </c>
      <c r="C2083" s="1142" t="s">
        <v>31</v>
      </c>
      <c r="D2083" s="1217">
        <v>1</v>
      </c>
      <c r="E2083" s="3116"/>
      <c r="F2083" s="1135">
        <f t="shared" ref="F2083" si="253">E2083*D2083</f>
        <v>0</v>
      </c>
    </row>
    <row r="2084" spans="1:6" ht="12.5">
      <c r="A2084" s="2698"/>
      <c r="B2084" s="2979"/>
      <c r="C2084" s="2700"/>
      <c r="D2084" s="1219"/>
      <c r="E2084" s="1218"/>
      <c r="F2084" s="1218"/>
    </row>
    <row r="2085" spans="1:6" ht="12.5">
      <c r="A2085" s="1117"/>
      <c r="B2085" s="1121" t="s">
        <v>4018</v>
      </c>
      <c r="C2085" s="1118"/>
      <c r="D2085" s="1240"/>
      <c r="E2085" s="1241"/>
      <c r="F2085" s="2910">
        <f>SUM(F2057:F2084)</f>
        <v>0</v>
      </c>
    </row>
  </sheetData>
  <sheetProtection algorithmName="SHA-512" hashValue="6K4zlYLKEM7SIriSiTDNIxxNUYiUMVkAywRyAaBGd3wSUnmwzYLNFvFKtuJDRulzybQbbtaqTGducEH2fk387Q==" saltValue="qAPGfcoaZGvjEhLDyCURPg==" spinCount="100000" sheet="1" objects="1" scenarios="1"/>
  <mergeCells count="3">
    <mergeCell ref="B1716:C1716"/>
    <mergeCell ref="B1718:C1718"/>
    <mergeCell ref="B1720:C1720"/>
  </mergeCells>
  <pageMargins left="0.7" right="0.7" top="0.75" bottom="0.75" header="0.3" footer="0.3"/>
  <pageSetup scale="91" orientation="portrait" r:id="rId1"/>
  <ignoredErrors>
    <ignoredError sqref="F739:F742" formula="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86C367-4080-4AA4-875B-6E89C79B656A}">
  <dimension ref="A2:F103"/>
  <sheetViews>
    <sheetView view="pageBreakPreview" zoomScaleNormal="100" zoomScaleSheetLayoutView="100" workbookViewId="0">
      <selection activeCell="D26" sqref="D26"/>
    </sheetView>
  </sheetViews>
  <sheetFormatPr defaultRowHeight="12.5"/>
  <cols>
    <col min="1" max="1" width="5" style="1752" customWidth="1"/>
    <col min="2" max="2" width="56.26953125" style="1753" customWidth="1"/>
    <col min="3" max="3" width="8.26953125" style="1754" customWidth="1"/>
    <col min="4" max="4" width="8.1796875" style="1753" customWidth="1"/>
    <col min="5" max="5" width="15.26953125" style="1753" customWidth="1"/>
    <col min="6" max="6" width="18.08984375" style="394" customWidth="1"/>
  </cols>
  <sheetData>
    <row r="2" spans="1:6" ht="46">
      <c r="B2" s="1828" t="s">
        <v>3844</v>
      </c>
    </row>
    <row r="3" spans="1:6" ht="23">
      <c r="B3" s="1827"/>
    </row>
    <row r="4" spans="1:6" ht="23">
      <c r="B4" s="1827"/>
    </row>
    <row r="5" spans="1:6" ht="23">
      <c r="B5" s="1827"/>
    </row>
    <row r="6" spans="1:6" s="376" customFormat="1" ht="15.5">
      <c r="A6" s="1790"/>
      <c r="B6" s="1791" t="s">
        <v>5087</v>
      </c>
      <c r="C6" s="390"/>
      <c r="D6" s="1791"/>
      <c r="E6" s="1791"/>
      <c r="F6" s="1792"/>
    </row>
    <row r="8" spans="1:6" s="386" customFormat="1" ht="14">
      <c r="A8" s="1795" t="s">
        <v>3856</v>
      </c>
      <c r="B8" s="1796" t="s">
        <v>5086</v>
      </c>
      <c r="C8" s="1797"/>
      <c r="D8" s="1796"/>
      <c r="E8" s="1796"/>
      <c r="F8" s="1798">
        <f>F48</f>
        <v>0</v>
      </c>
    </row>
    <row r="9" spans="1:6" s="386" customFormat="1" ht="14">
      <c r="A9" s="1795" t="s">
        <v>3857</v>
      </c>
      <c r="B9" s="1799" t="s">
        <v>5088</v>
      </c>
      <c r="C9" s="1800"/>
      <c r="D9" s="1799"/>
      <c r="E9" s="1799"/>
      <c r="F9" s="1801">
        <f>F103</f>
        <v>0</v>
      </c>
    </row>
    <row r="10" spans="1:6" s="386" customFormat="1" ht="14">
      <c r="A10" s="1795"/>
      <c r="B10" s="1796"/>
      <c r="C10" s="1797"/>
      <c r="D10" s="1796"/>
      <c r="E10" s="1796"/>
      <c r="F10" s="1798"/>
    </row>
    <row r="11" spans="1:6" s="386" customFormat="1" ht="14">
      <c r="A11" s="1795"/>
      <c r="B11" s="1796" t="s">
        <v>3864</v>
      </c>
      <c r="C11" s="1797"/>
      <c r="D11" s="1796"/>
      <c r="E11" s="1796"/>
      <c r="F11" s="1798">
        <f>SUM(F8:F10)</f>
        <v>0</v>
      </c>
    </row>
    <row r="18" spans="1:6" ht="13" thickBot="1"/>
    <row r="19" spans="1:6">
      <c r="A19" s="1755"/>
      <c r="B19" s="1756"/>
      <c r="C19" s="1757"/>
      <c r="D19" s="1756"/>
      <c r="E19" s="1756"/>
      <c r="F19" s="1758"/>
    </row>
    <row r="20" spans="1:6" ht="13">
      <c r="A20" s="1759" t="s">
        <v>5069</v>
      </c>
      <c r="B20" s="1760" t="s">
        <v>2746</v>
      </c>
      <c r="C20" s="1760" t="s">
        <v>512</v>
      </c>
      <c r="D20" s="1761" t="s">
        <v>407</v>
      </c>
      <c r="E20" s="1760" t="s">
        <v>5070</v>
      </c>
      <c r="F20" s="1762" t="s">
        <v>5071</v>
      </c>
    </row>
    <row r="21" spans="1:6" ht="13" thickBot="1">
      <c r="A21" s="1763"/>
      <c r="B21" s="1764"/>
      <c r="C21" s="1765"/>
      <c r="D21" s="1764"/>
      <c r="E21" s="1764"/>
      <c r="F21" s="1766"/>
    </row>
    <row r="23" spans="1:6" ht="15.5">
      <c r="A23" s="1790" t="s">
        <v>80</v>
      </c>
      <c r="B23" s="1791" t="s">
        <v>5113</v>
      </c>
    </row>
    <row r="26" spans="1:6">
      <c r="A26" s="1767" t="s">
        <v>9</v>
      </c>
      <c r="B26" s="1771" t="s">
        <v>5072</v>
      </c>
      <c r="C26" s="1768" t="s">
        <v>377</v>
      </c>
      <c r="D26" s="1769">
        <v>75</v>
      </c>
      <c r="E26" s="3175"/>
      <c r="F26" s="1772">
        <f>E26*D26</f>
        <v>0</v>
      </c>
    </row>
    <row r="27" spans="1:6">
      <c r="A27" s="1767"/>
      <c r="B27" s="1773"/>
      <c r="C27" s="1768"/>
      <c r="D27" s="1769"/>
      <c r="E27" s="3176"/>
      <c r="F27" s="1770"/>
    </row>
    <row r="28" spans="1:6" ht="25">
      <c r="A28" s="1767" t="s">
        <v>10</v>
      </c>
      <c r="B28" s="1774" t="s">
        <v>5073</v>
      </c>
      <c r="C28" s="1775" t="s">
        <v>4</v>
      </c>
      <c r="D28" s="1776">
        <v>3</v>
      </c>
      <c r="E28" s="3175"/>
      <c r="F28" s="1772">
        <f>E28*D28</f>
        <v>0</v>
      </c>
    </row>
    <row r="29" spans="1:6">
      <c r="A29" s="1767"/>
      <c r="B29" s="1774"/>
      <c r="C29" s="1775"/>
      <c r="D29" s="1776"/>
      <c r="E29" s="3175"/>
      <c r="F29" s="1772"/>
    </row>
    <row r="30" spans="1:6">
      <c r="A30" s="1767" t="s">
        <v>51</v>
      </c>
      <c r="B30" s="1774" t="s">
        <v>5074</v>
      </c>
      <c r="C30" s="1775" t="s">
        <v>4</v>
      </c>
      <c r="D30" s="1776">
        <v>2</v>
      </c>
      <c r="E30" s="3175"/>
      <c r="F30" s="1772">
        <f>E30*D30</f>
        <v>0</v>
      </c>
    </row>
    <row r="31" spans="1:6">
      <c r="A31" s="1767"/>
      <c r="B31" s="1774"/>
      <c r="C31" s="1775"/>
      <c r="D31" s="1776"/>
      <c r="E31" s="3176"/>
      <c r="F31" s="1770"/>
    </row>
    <row r="32" spans="1:6">
      <c r="A32" s="1767" t="s">
        <v>11</v>
      </c>
      <c r="B32" s="1777" t="s">
        <v>5075</v>
      </c>
      <c r="C32" s="1768" t="s">
        <v>31</v>
      </c>
      <c r="D32" s="1769">
        <v>1</v>
      </c>
      <c r="E32" s="3175"/>
      <c r="F32" s="1772">
        <f>E32*D32</f>
        <v>0</v>
      </c>
    </row>
    <row r="33" spans="1:6">
      <c r="A33" s="1767"/>
      <c r="B33" s="1769"/>
      <c r="C33" s="1768"/>
      <c r="D33" s="1769"/>
      <c r="E33" s="3176"/>
      <c r="F33" s="1770"/>
    </row>
    <row r="34" spans="1:6">
      <c r="A34" s="1767" t="s">
        <v>12</v>
      </c>
      <c r="B34" s="1778" t="s">
        <v>5076</v>
      </c>
      <c r="C34" s="1768"/>
      <c r="D34" s="1769"/>
      <c r="E34" s="3176"/>
      <c r="F34" s="1770"/>
    </row>
    <row r="35" spans="1:6">
      <c r="A35" s="1767"/>
      <c r="B35" s="1778" t="s">
        <v>5077</v>
      </c>
      <c r="C35" s="1768" t="s">
        <v>31</v>
      </c>
      <c r="D35" s="1769">
        <v>1</v>
      </c>
      <c r="E35" s="3175"/>
      <c r="F35" s="1772">
        <f>E35*D35</f>
        <v>0</v>
      </c>
    </row>
    <row r="36" spans="1:6">
      <c r="A36" s="1767"/>
      <c r="B36" s="1769"/>
      <c r="C36" s="1768"/>
      <c r="D36" s="1769"/>
      <c r="E36" s="3176"/>
      <c r="F36" s="1770"/>
    </row>
    <row r="37" spans="1:6">
      <c r="A37" s="1767" t="s">
        <v>56</v>
      </c>
      <c r="B37" s="1778" t="s">
        <v>5078</v>
      </c>
      <c r="C37" s="1768"/>
      <c r="D37" s="1769"/>
      <c r="E37" s="3176"/>
      <c r="F37" s="1770"/>
    </row>
    <row r="38" spans="1:6">
      <c r="A38" s="1767"/>
      <c r="B38" s="1777" t="s">
        <v>5079</v>
      </c>
      <c r="C38" s="1768" t="s">
        <v>31</v>
      </c>
      <c r="D38" s="1769">
        <v>1</v>
      </c>
      <c r="E38" s="3175"/>
      <c r="F38" s="1772">
        <f>E38*D38</f>
        <v>0</v>
      </c>
    </row>
    <row r="39" spans="1:6">
      <c r="A39" s="1767"/>
      <c r="B39" s="1769"/>
      <c r="C39" s="1768"/>
      <c r="D39" s="1769"/>
      <c r="E39" s="3176"/>
      <c r="F39" s="1770"/>
    </row>
    <row r="40" spans="1:6">
      <c r="A40" s="1767" t="s">
        <v>57</v>
      </c>
      <c r="B40" s="1778" t="s">
        <v>5080</v>
      </c>
      <c r="C40" s="1768"/>
      <c r="D40" s="1769"/>
      <c r="E40" s="3176"/>
      <c r="F40" s="1770"/>
    </row>
    <row r="41" spans="1:6">
      <c r="A41" s="1767"/>
      <c r="B41" s="1778" t="s">
        <v>5081</v>
      </c>
      <c r="C41" s="1768" t="s">
        <v>31</v>
      </c>
      <c r="D41" s="1769">
        <v>1</v>
      </c>
      <c r="E41" s="3175"/>
      <c r="F41" s="1772">
        <f>E41*D41</f>
        <v>0</v>
      </c>
    </row>
    <row r="42" spans="1:6">
      <c r="A42" s="1767"/>
      <c r="B42" s="1778"/>
      <c r="C42" s="1768"/>
      <c r="D42" s="1769"/>
      <c r="E42" s="3176"/>
      <c r="F42" s="1779"/>
    </row>
    <row r="43" spans="1:6">
      <c r="A43" s="1767" t="s">
        <v>63</v>
      </c>
      <c r="B43" s="1777" t="s">
        <v>5082</v>
      </c>
      <c r="C43" s="1768"/>
      <c r="D43" s="1769"/>
      <c r="E43" s="3176"/>
      <c r="F43" s="1770"/>
    </row>
    <row r="44" spans="1:6">
      <c r="A44" s="1767"/>
      <c r="B44" s="1778" t="s">
        <v>5083</v>
      </c>
      <c r="C44" s="1780" t="s">
        <v>5084</v>
      </c>
      <c r="D44" s="1769">
        <v>5</v>
      </c>
      <c r="E44" s="3177"/>
      <c r="F44" s="1781">
        <f>(SUM(F26:F42)*D44/100)</f>
        <v>0</v>
      </c>
    </row>
    <row r="45" spans="1:6">
      <c r="A45" s="1767"/>
      <c r="B45" s="1777" t="s">
        <v>5085</v>
      </c>
      <c r="C45" s="1768"/>
      <c r="D45" s="1769"/>
      <c r="E45" s="3176"/>
      <c r="F45" s="1779"/>
    </row>
    <row r="46" spans="1:6" ht="13" thickBot="1">
      <c r="A46" s="1782"/>
      <c r="B46" s="1783"/>
      <c r="C46" s="1784"/>
      <c r="D46" s="1783"/>
      <c r="E46" s="3178"/>
      <c r="F46" s="1785"/>
    </row>
    <row r="47" spans="1:6" ht="13" thickBot="1">
      <c r="A47" s="1767"/>
      <c r="B47" s="1769"/>
      <c r="C47" s="1768"/>
      <c r="D47" s="1769"/>
      <c r="E47" s="3176"/>
      <c r="F47" s="1770"/>
    </row>
    <row r="48" spans="1:6" ht="16" thickBot="1">
      <c r="A48" s="1767"/>
      <c r="B48" s="1786" t="s">
        <v>5086</v>
      </c>
      <c r="C48" s="1787"/>
      <c r="D48" s="1788"/>
      <c r="E48" s="3179"/>
      <c r="F48" s="1789">
        <f>SUM(F26:F45)</f>
        <v>0</v>
      </c>
    </row>
    <row r="49" spans="1:6" ht="13" thickBot="1">
      <c r="A49" s="1763"/>
      <c r="B49" s="1764"/>
      <c r="C49" s="1765"/>
      <c r="D49" s="1764"/>
      <c r="E49" s="3180"/>
      <c r="F49" s="1766"/>
    </row>
    <row r="50" spans="1:6">
      <c r="E50" s="3181"/>
    </row>
    <row r="51" spans="1:6" s="376" customFormat="1" ht="15.5">
      <c r="A51" s="1790" t="s">
        <v>81</v>
      </c>
      <c r="B51" s="1791" t="s">
        <v>5114</v>
      </c>
      <c r="C51" s="390"/>
      <c r="D51" s="1791"/>
      <c r="E51" s="3182"/>
      <c r="F51" s="1792"/>
    </row>
    <row r="52" spans="1:6">
      <c r="E52" s="3181"/>
    </row>
    <row r="53" spans="1:6">
      <c r="A53" s="381"/>
      <c r="B53" s="377"/>
      <c r="C53" s="1804"/>
      <c r="D53" s="378"/>
      <c r="E53" s="3183"/>
      <c r="F53"/>
    </row>
    <row r="54" spans="1:6">
      <c r="A54" s="1805" t="s">
        <v>9</v>
      </c>
      <c r="B54" s="1806" t="s">
        <v>5089</v>
      </c>
      <c r="C54" s="1807" t="s">
        <v>377</v>
      </c>
      <c r="D54" s="1808">
        <v>70</v>
      </c>
      <c r="E54" s="3175"/>
      <c r="F54" s="1772">
        <f>E54*D54</f>
        <v>0</v>
      </c>
    </row>
    <row r="55" spans="1:6">
      <c r="A55" s="1805"/>
      <c r="B55" s="1809"/>
      <c r="C55" s="1809"/>
      <c r="D55" s="1809"/>
      <c r="E55" s="3175"/>
      <c r="F55" s="1772"/>
    </row>
    <row r="56" spans="1:6">
      <c r="A56" s="1805" t="s">
        <v>10</v>
      </c>
      <c r="B56" s="1806" t="s">
        <v>5090</v>
      </c>
      <c r="C56" s="1807" t="s">
        <v>423</v>
      </c>
      <c r="D56" s="1808">
        <v>70</v>
      </c>
      <c r="E56" s="3175"/>
      <c r="F56" s="1772">
        <f>E56*D56</f>
        <v>0</v>
      </c>
    </row>
    <row r="57" spans="1:6">
      <c r="A57" s="1805"/>
      <c r="B57" s="1809"/>
      <c r="C57" s="1809"/>
      <c r="D57" s="1809"/>
      <c r="E57" s="3175"/>
      <c r="F57" s="1772"/>
    </row>
    <row r="58" spans="1:6" ht="25">
      <c r="A58" s="1805" t="s">
        <v>51</v>
      </c>
      <c r="B58" s="1806" t="s">
        <v>5091</v>
      </c>
      <c r="C58" s="1807" t="s">
        <v>404</v>
      </c>
      <c r="D58" s="1808">
        <v>28</v>
      </c>
      <c r="E58" s="3175"/>
      <c r="F58" s="1772">
        <f>E58*D58</f>
        <v>0</v>
      </c>
    </row>
    <row r="59" spans="1:6">
      <c r="A59" s="1805"/>
      <c r="B59" s="1809"/>
      <c r="C59" s="1809"/>
      <c r="D59" s="1809"/>
      <c r="E59" s="3175"/>
      <c r="F59" s="1772"/>
    </row>
    <row r="60" spans="1:6" ht="37.5">
      <c r="A60" s="1805" t="s">
        <v>11</v>
      </c>
      <c r="B60" s="1806" t="s">
        <v>5092</v>
      </c>
      <c r="C60" s="1807" t="s">
        <v>404</v>
      </c>
      <c r="D60" s="1808">
        <v>2.8</v>
      </c>
      <c r="E60" s="3175"/>
      <c r="F60" s="1772">
        <f>E60*D60</f>
        <v>0</v>
      </c>
    </row>
    <row r="61" spans="1:6">
      <c r="A61" s="1805"/>
      <c r="B61" s="1809"/>
      <c r="C61" s="1809"/>
      <c r="D61" s="1809"/>
      <c r="E61" s="3175"/>
      <c r="F61" s="1772"/>
    </row>
    <row r="62" spans="1:6">
      <c r="A62" s="1805" t="s">
        <v>12</v>
      </c>
      <c r="B62" s="1806" t="s">
        <v>5093</v>
      </c>
      <c r="C62" s="1807" t="s">
        <v>380</v>
      </c>
      <c r="D62" s="1808">
        <v>28</v>
      </c>
      <c r="E62" s="3175"/>
      <c r="F62" s="1772">
        <f>E62*D62</f>
        <v>0</v>
      </c>
    </row>
    <row r="63" spans="1:6">
      <c r="A63" s="1805"/>
      <c r="B63" s="1809"/>
      <c r="C63" s="1809"/>
      <c r="D63" s="1809"/>
      <c r="E63" s="3175"/>
      <c r="F63" s="1772"/>
    </row>
    <row r="64" spans="1:6" ht="25">
      <c r="A64" s="1805" t="s">
        <v>56</v>
      </c>
      <c r="B64" s="1806" t="s">
        <v>5094</v>
      </c>
      <c r="C64" s="1807" t="s">
        <v>404</v>
      </c>
      <c r="D64" s="1808">
        <v>16.8</v>
      </c>
      <c r="E64" s="3175"/>
      <c r="F64" s="1772">
        <f>E64*D64</f>
        <v>0</v>
      </c>
    </row>
    <row r="65" spans="1:6">
      <c r="A65" s="1805"/>
      <c r="B65" s="1806"/>
      <c r="C65" s="1807"/>
      <c r="D65" s="1808"/>
      <c r="E65" s="3175"/>
      <c r="F65" s="1772"/>
    </row>
    <row r="66" spans="1:6" ht="25">
      <c r="A66" s="1805" t="s">
        <v>57</v>
      </c>
      <c r="B66" s="1806" t="s">
        <v>5095</v>
      </c>
      <c r="C66" s="1807" t="s">
        <v>404</v>
      </c>
      <c r="D66" s="1808">
        <v>28</v>
      </c>
      <c r="E66" s="3175"/>
      <c r="F66" s="1772">
        <f>E66*D66</f>
        <v>0</v>
      </c>
    </row>
    <row r="67" spans="1:6">
      <c r="A67" s="1805"/>
      <c r="B67" s="1810"/>
      <c r="C67" s="1810"/>
      <c r="D67" s="1810"/>
      <c r="E67" s="3175"/>
      <c r="F67" s="1772"/>
    </row>
    <row r="68" spans="1:6" ht="25">
      <c r="A68" s="1805" t="s">
        <v>63</v>
      </c>
      <c r="B68" s="1811" t="s">
        <v>5096</v>
      </c>
      <c r="C68" s="1807" t="s">
        <v>404</v>
      </c>
      <c r="D68" s="1808">
        <v>3.78</v>
      </c>
      <c r="E68" s="3175"/>
      <c r="F68" s="1772">
        <f>E68*D68</f>
        <v>0</v>
      </c>
    </row>
    <row r="69" spans="1:6">
      <c r="A69" s="1805"/>
      <c r="B69" s="1812"/>
      <c r="C69" s="1813"/>
      <c r="D69" s="1814"/>
      <c r="E69" s="3175"/>
      <c r="F69" s="1772"/>
    </row>
    <row r="70" spans="1:6" ht="37.5">
      <c r="A70" s="1805" t="s">
        <v>65</v>
      </c>
      <c r="B70" s="1806" t="s">
        <v>5097</v>
      </c>
      <c r="C70" s="1807" t="s">
        <v>404</v>
      </c>
      <c r="D70" s="1808">
        <v>2.8</v>
      </c>
      <c r="E70" s="3175"/>
      <c r="F70" s="1772">
        <f>E70*D70</f>
        <v>0</v>
      </c>
    </row>
    <row r="71" spans="1:6">
      <c r="A71" s="1805"/>
      <c r="B71" s="1812"/>
      <c r="C71" s="1813"/>
      <c r="D71" s="1814"/>
      <c r="E71" s="3175"/>
      <c r="F71" s="1772"/>
    </row>
    <row r="72" spans="1:6" ht="37.5">
      <c r="A72" s="1805" t="s">
        <v>73</v>
      </c>
      <c r="B72" s="1806" t="s">
        <v>5098</v>
      </c>
      <c r="C72" s="1807" t="s">
        <v>404</v>
      </c>
      <c r="D72" s="1808">
        <v>5.6</v>
      </c>
      <c r="E72" s="3175"/>
      <c r="F72" s="1772">
        <f>E72*D72</f>
        <v>0</v>
      </c>
    </row>
    <row r="73" spans="1:6">
      <c r="A73" s="1805"/>
      <c r="B73" s="1806"/>
      <c r="C73" s="1807"/>
      <c r="D73" s="1808"/>
      <c r="E73" s="3175"/>
      <c r="F73" s="1772"/>
    </row>
    <row r="74" spans="1:6">
      <c r="A74" s="1805" t="s">
        <v>88</v>
      </c>
      <c r="B74" s="1806" t="s">
        <v>5099</v>
      </c>
      <c r="C74" s="1807" t="s">
        <v>404</v>
      </c>
      <c r="D74" s="1808">
        <v>0.72</v>
      </c>
      <c r="E74" s="3175"/>
      <c r="F74" s="1772">
        <f>E74*D74</f>
        <v>0</v>
      </c>
    </row>
    <row r="75" spans="1:6">
      <c r="A75" s="1805"/>
      <c r="B75" s="1806"/>
      <c r="C75" s="1807"/>
      <c r="D75" s="1808"/>
      <c r="E75" s="3175"/>
      <c r="F75" s="1772"/>
    </row>
    <row r="76" spans="1:6">
      <c r="A76" s="1805" t="s">
        <v>89</v>
      </c>
      <c r="B76" s="1806" t="s">
        <v>5100</v>
      </c>
      <c r="C76" s="1807" t="s">
        <v>404</v>
      </c>
      <c r="D76" s="1808">
        <v>0.72</v>
      </c>
      <c r="E76" s="3175"/>
      <c r="F76" s="1772">
        <f>E76*D76</f>
        <v>0</v>
      </c>
    </row>
    <row r="77" spans="1:6">
      <c r="A77" s="1805"/>
      <c r="B77" s="1806"/>
      <c r="C77" s="1807"/>
      <c r="D77" s="1808"/>
      <c r="E77" s="3175"/>
      <c r="F77" s="1772"/>
    </row>
    <row r="78" spans="1:6" ht="37.5">
      <c r="A78" s="1805" t="s">
        <v>91</v>
      </c>
      <c r="B78" s="1806" t="s">
        <v>5101</v>
      </c>
      <c r="C78" s="1807" t="s">
        <v>377</v>
      </c>
      <c r="D78" s="1808">
        <v>75</v>
      </c>
      <c r="E78" s="3175"/>
      <c r="F78" s="1772">
        <f>E78*D78</f>
        <v>0</v>
      </c>
    </row>
    <row r="79" spans="1:6">
      <c r="A79" s="1805"/>
      <c r="B79" s="1812"/>
      <c r="C79" s="1813"/>
      <c r="D79" s="1814"/>
      <c r="E79" s="3175"/>
      <c r="F79" s="1772"/>
    </row>
    <row r="80" spans="1:6" ht="25">
      <c r="A80" s="1805" t="s">
        <v>378</v>
      </c>
      <c r="B80" s="1806" t="s">
        <v>5102</v>
      </c>
      <c r="C80" s="1807" t="s">
        <v>377</v>
      </c>
      <c r="D80" s="1808">
        <v>70</v>
      </c>
      <c r="E80" s="3175"/>
      <c r="F80" s="1772">
        <f>E80*D80</f>
        <v>0</v>
      </c>
    </row>
    <row r="81" spans="1:6">
      <c r="A81" s="1805"/>
      <c r="B81" s="1806"/>
      <c r="C81" s="1807"/>
      <c r="D81" s="1808"/>
      <c r="E81" s="3175"/>
      <c r="F81" s="1772"/>
    </row>
    <row r="82" spans="1:6" ht="25">
      <c r="A82" s="1815" t="s">
        <v>379</v>
      </c>
      <c r="B82" s="1816" t="s">
        <v>5103</v>
      </c>
      <c r="C82" s="1802" t="s">
        <v>423</v>
      </c>
      <c r="D82" s="1803">
        <v>1</v>
      </c>
      <c r="E82" s="3175"/>
      <c r="F82" s="1772">
        <f>E82*D82</f>
        <v>0</v>
      </c>
    </row>
    <row r="83" spans="1:6">
      <c r="A83" s="1815"/>
      <c r="B83" s="1817"/>
      <c r="C83" s="1802"/>
      <c r="D83" s="1803"/>
      <c r="E83" s="3175"/>
      <c r="F83" s="1772"/>
    </row>
    <row r="84" spans="1:6" ht="25">
      <c r="A84" s="1815" t="s">
        <v>424</v>
      </c>
      <c r="B84" s="1816" t="s">
        <v>5104</v>
      </c>
      <c r="C84" s="1802" t="s">
        <v>423</v>
      </c>
      <c r="D84" s="1803">
        <v>3</v>
      </c>
      <c r="E84" s="3175"/>
      <c r="F84" s="1772">
        <f>E84*D84</f>
        <v>0</v>
      </c>
    </row>
    <row r="85" spans="1:6">
      <c r="A85" s="1815"/>
      <c r="B85" s="1817"/>
      <c r="C85" s="1802"/>
      <c r="D85" s="1803"/>
      <c r="E85" s="3175"/>
      <c r="F85" s="1772"/>
    </row>
    <row r="86" spans="1:6" ht="25">
      <c r="A86" s="1815" t="s">
        <v>425</v>
      </c>
      <c r="B86" s="1816" t="s">
        <v>5105</v>
      </c>
      <c r="C86" s="1802" t="s">
        <v>31</v>
      </c>
      <c r="D86" s="1803">
        <v>1</v>
      </c>
      <c r="E86" s="3175"/>
      <c r="F86" s="1772">
        <f>E86*D86</f>
        <v>0</v>
      </c>
    </row>
    <row r="87" spans="1:6">
      <c r="A87" s="1815"/>
      <c r="B87" s="1817"/>
      <c r="C87" s="1802"/>
      <c r="D87" s="1803"/>
      <c r="E87" s="3175"/>
      <c r="F87" s="1772"/>
    </row>
    <row r="88" spans="1:6" ht="25">
      <c r="A88" s="1815" t="s">
        <v>426</v>
      </c>
      <c r="B88" s="1816" t="s">
        <v>5106</v>
      </c>
      <c r="C88" s="1802" t="s">
        <v>31</v>
      </c>
      <c r="D88" s="1803">
        <v>1</v>
      </c>
      <c r="E88" s="3175"/>
      <c r="F88" s="1772">
        <f>E88*D88</f>
        <v>0</v>
      </c>
    </row>
    <row r="89" spans="1:6">
      <c r="A89" s="1815"/>
      <c r="B89" s="1817"/>
      <c r="C89" s="1802"/>
      <c r="D89" s="1803"/>
      <c r="E89" s="3175"/>
      <c r="F89" s="1772"/>
    </row>
    <row r="90" spans="1:6" ht="25">
      <c r="A90" s="1815" t="s">
        <v>427</v>
      </c>
      <c r="B90" s="1771" t="s">
        <v>5107</v>
      </c>
      <c r="C90" s="1802" t="s">
        <v>31</v>
      </c>
      <c r="D90" s="1803">
        <v>1</v>
      </c>
      <c r="E90" s="3175"/>
      <c r="F90" s="1772">
        <f>E90*D90</f>
        <v>0</v>
      </c>
    </row>
    <row r="91" spans="1:6">
      <c r="A91" s="1815"/>
      <c r="B91" s="1817"/>
      <c r="C91" s="1802"/>
      <c r="D91" s="1803"/>
      <c r="E91" s="3175"/>
      <c r="F91" s="1772"/>
    </row>
    <row r="92" spans="1:6" ht="37.5">
      <c r="A92" s="1815" t="s">
        <v>428</v>
      </c>
      <c r="B92" s="1816" t="s">
        <v>5108</v>
      </c>
      <c r="C92" s="1802" t="s">
        <v>31</v>
      </c>
      <c r="D92" s="1803">
        <v>1</v>
      </c>
      <c r="E92" s="3175"/>
      <c r="F92" s="1772">
        <f>E92*D92</f>
        <v>0</v>
      </c>
    </row>
    <row r="93" spans="1:6">
      <c r="A93" s="1815"/>
      <c r="B93" s="1817"/>
      <c r="C93" s="1802"/>
      <c r="D93" s="1803"/>
      <c r="E93" s="3175"/>
      <c r="F93" s="1772"/>
    </row>
    <row r="94" spans="1:6" ht="37.5">
      <c r="A94" s="1815" t="s">
        <v>429</v>
      </c>
      <c r="B94" s="1771" t="s">
        <v>5109</v>
      </c>
      <c r="C94" s="1802" t="s">
        <v>31</v>
      </c>
      <c r="D94" s="1803">
        <v>1</v>
      </c>
      <c r="E94" s="3175"/>
      <c r="F94" s="1772">
        <f>E94*D94</f>
        <v>0</v>
      </c>
    </row>
    <row r="95" spans="1:6">
      <c r="A95" s="1815"/>
      <c r="B95" s="1817"/>
      <c r="C95" s="1802"/>
      <c r="D95" s="1803"/>
      <c r="E95" s="3175"/>
      <c r="F95" s="1772"/>
    </row>
    <row r="96" spans="1:6" ht="25">
      <c r="A96" s="1815" t="s">
        <v>430</v>
      </c>
      <c r="B96" s="1816" t="s">
        <v>5110</v>
      </c>
      <c r="C96" s="1802" t="s">
        <v>31</v>
      </c>
      <c r="D96" s="1803">
        <v>1</v>
      </c>
      <c r="E96" s="3175"/>
      <c r="F96" s="1772">
        <f>E96*D96</f>
        <v>0</v>
      </c>
    </row>
    <row r="97" spans="1:6">
      <c r="A97" s="1815"/>
      <c r="B97" s="1817"/>
      <c r="C97" s="1802"/>
      <c r="D97" s="1803"/>
      <c r="E97" s="3175"/>
      <c r="F97" s="1772"/>
    </row>
    <row r="98" spans="1:6" ht="25">
      <c r="A98" s="1815" t="s">
        <v>431</v>
      </c>
      <c r="B98" s="1771" t="s">
        <v>5111</v>
      </c>
      <c r="C98" s="1802" t="s">
        <v>31</v>
      </c>
      <c r="D98" s="1803">
        <v>1</v>
      </c>
      <c r="E98" s="3175"/>
      <c r="F98" s="1772">
        <f>E98*D98</f>
        <v>0</v>
      </c>
    </row>
    <row r="99" spans="1:6">
      <c r="A99" s="1815"/>
      <c r="B99" s="1817"/>
      <c r="C99" s="1802"/>
      <c r="D99" s="1803"/>
      <c r="E99" s="3175"/>
      <c r="F99" s="1772"/>
    </row>
    <row r="100" spans="1:6" ht="25">
      <c r="A100" s="1815" t="s">
        <v>432</v>
      </c>
      <c r="B100" s="1816" t="s">
        <v>5112</v>
      </c>
      <c r="C100" s="1780" t="s">
        <v>5084</v>
      </c>
      <c r="D100" s="1803">
        <v>5</v>
      </c>
      <c r="E100" s="3175"/>
      <c r="F100" s="1781">
        <f>(SUM(F54:F99)*D100/100)</f>
        <v>0</v>
      </c>
    </row>
    <row r="101" spans="1:6">
      <c r="A101" s="1818"/>
      <c r="B101" s="1819"/>
      <c r="C101" s="1820"/>
      <c r="D101" s="1821"/>
      <c r="E101" s="1822"/>
      <c r="F101" s="1822"/>
    </row>
    <row r="102" spans="1:6">
      <c r="A102" s="1802"/>
      <c r="B102" s="1817"/>
      <c r="C102" s="1802"/>
      <c r="D102" s="1803"/>
      <c r="E102" s="1772"/>
      <c r="F102" s="1772"/>
    </row>
    <row r="103" spans="1:6" ht="13">
      <c r="A103" s="1802"/>
      <c r="B103" s="1823" t="s">
        <v>5088</v>
      </c>
      <c r="C103" s="1824"/>
      <c r="D103" s="1825"/>
      <c r="E103" s="1826"/>
      <c r="F103" s="1826">
        <f>SUM(F54:F100)</f>
        <v>0</v>
      </c>
    </row>
  </sheetData>
  <sheetProtection algorithmName="SHA-512" hashValue="Yn5pP2S6daB13L/l3gQtoHbywzuJh1KoGuPq905VqUEo6Hscw0UOD9pkJCBP8Tq0J0KjWZizFbfJqz6FtkxHIA==" saltValue="vMa2xyyNknGF+sOV2Vj3yA==" spinCount="100000" sheet="1" objects="1" scenarios="1"/>
  <pageMargins left="0.7" right="0.7" top="0.75" bottom="0.75" header="0.3" footer="0.3"/>
  <pageSetup scale="8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84AA54-1AEA-483E-A788-D0180CC5C99F}">
  <dimension ref="A2:H177"/>
  <sheetViews>
    <sheetView view="pageBreakPreview" zoomScaleNormal="100" zoomScaleSheetLayoutView="100" workbookViewId="0">
      <selection activeCell="F82" sqref="F82"/>
    </sheetView>
  </sheetViews>
  <sheetFormatPr defaultRowHeight="12.5"/>
  <cols>
    <col min="1" max="1" width="5" style="1752" customWidth="1"/>
    <col min="2" max="2" width="56.26953125" style="1753" customWidth="1"/>
    <col min="3" max="3" width="8.26953125" style="1754" customWidth="1"/>
    <col min="4" max="4" width="8.1796875" style="1753" customWidth="1"/>
    <col min="5" max="5" width="15.26953125" style="1753" customWidth="1"/>
    <col min="6" max="6" width="18.08984375" style="394" customWidth="1"/>
  </cols>
  <sheetData>
    <row r="2" spans="1:6" ht="46">
      <c r="B2" s="1828" t="s">
        <v>3844</v>
      </c>
    </row>
    <row r="3" spans="1:6" ht="23">
      <c r="B3" s="1827"/>
    </row>
    <row r="4" spans="1:6" ht="23">
      <c r="B4" s="1827"/>
    </row>
    <row r="5" spans="1:6" ht="23">
      <c r="B5" s="1827"/>
    </row>
    <row r="6" spans="1:6" ht="15.5">
      <c r="A6" s="1790"/>
      <c r="B6" s="1791" t="s">
        <v>5115</v>
      </c>
      <c r="C6" s="390"/>
      <c r="D6" s="1791"/>
      <c r="E6" s="1791"/>
      <c r="F6" s="1792"/>
    </row>
    <row r="8" spans="1:6" ht="14.5">
      <c r="A8" s="1896" t="s">
        <v>3856</v>
      </c>
      <c r="B8" s="1793" t="s">
        <v>5116</v>
      </c>
      <c r="C8" s="1797"/>
      <c r="D8" s="1796"/>
      <c r="E8" s="1796"/>
      <c r="F8" s="1798">
        <f>F82</f>
        <v>0</v>
      </c>
    </row>
    <row r="9" spans="1:6" ht="14.5">
      <c r="A9" s="1896" t="s">
        <v>3857</v>
      </c>
      <c r="B9" s="1793" t="s">
        <v>5117</v>
      </c>
      <c r="C9" s="1797"/>
      <c r="D9" s="1796"/>
      <c r="E9" s="1796"/>
      <c r="F9" s="1798">
        <f>F153</f>
        <v>0</v>
      </c>
    </row>
    <row r="10" spans="1:6" ht="14.5">
      <c r="A10" s="1896" t="s">
        <v>3858</v>
      </c>
      <c r="B10" s="1793" t="s">
        <v>5118</v>
      </c>
      <c r="C10" s="1797"/>
      <c r="D10" s="1796"/>
      <c r="E10" s="1796"/>
      <c r="F10" s="1798">
        <f>F177</f>
        <v>0</v>
      </c>
    </row>
    <row r="11" spans="1:6" ht="14.5">
      <c r="A11" s="1794"/>
      <c r="B11" s="1794"/>
      <c r="C11" s="1800"/>
      <c r="D11" s="1799"/>
      <c r="E11" s="1799"/>
      <c r="F11" s="1801"/>
    </row>
    <row r="12" spans="1:6" ht="14.5">
      <c r="A12"/>
      <c r="B12" s="1793" t="s">
        <v>3864</v>
      </c>
      <c r="F12" s="396">
        <f>SUM(F8:F11)</f>
        <v>0</v>
      </c>
    </row>
    <row r="18" spans="1:6" ht="13" thickBot="1"/>
    <row r="19" spans="1:6">
      <c r="A19" s="1755"/>
      <c r="B19" s="1756"/>
      <c r="C19" s="1757"/>
      <c r="D19" s="1756"/>
      <c r="E19" s="1756"/>
      <c r="F19" s="1758"/>
    </row>
    <row r="20" spans="1:6" ht="13">
      <c r="A20" s="1759" t="s">
        <v>5069</v>
      </c>
      <c r="B20" s="1760" t="s">
        <v>2746</v>
      </c>
      <c r="C20" s="1760" t="s">
        <v>512</v>
      </c>
      <c r="D20" s="1761" t="s">
        <v>407</v>
      </c>
      <c r="E20" s="1760" t="s">
        <v>5070</v>
      </c>
      <c r="F20" s="1762" t="s">
        <v>5071</v>
      </c>
    </row>
    <row r="21" spans="1:6" ht="13" thickBot="1">
      <c r="A21" s="1763"/>
      <c r="B21" s="1764"/>
      <c r="C21" s="1765"/>
      <c r="D21" s="1764"/>
      <c r="E21" s="1764"/>
      <c r="F21" s="1766"/>
    </row>
    <row r="23" spans="1:6" ht="15.5">
      <c r="A23" s="1790" t="s">
        <v>80</v>
      </c>
      <c r="B23" s="1791" t="s">
        <v>5119</v>
      </c>
    </row>
    <row r="26" spans="1:6" s="315" customFormat="1" ht="62.5">
      <c r="A26" s="1829" t="s">
        <v>9</v>
      </c>
      <c r="B26" s="1830" t="s">
        <v>5120</v>
      </c>
      <c r="C26" s="1831"/>
      <c r="D26" s="1832"/>
      <c r="E26" s="3184"/>
      <c r="F26" s="1833"/>
    </row>
    <row r="27" spans="1:6" s="315" customFormat="1">
      <c r="A27" s="1829"/>
      <c r="B27" s="1830" t="s">
        <v>5121</v>
      </c>
      <c r="C27" s="1831" t="s">
        <v>4</v>
      </c>
      <c r="D27" s="1832">
        <v>1</v>
      </c>
      <c r="E27" s="1834">
        <v>0</v>
      </c>
      <c r="F27" s="1834">
        <f t="shared" ref="F27:F38" si="0">PRODUCT(D27,E27)</f>
        <v>0</v>
      </c>
    </row>
    <row r="28" spans="1:6" s="315" customFormat="1">
      <c r="A28" s="1829"/>
      <c r="B28" s="315" t="s">
        <v>5122</v>
      </c>
      <c r="C28" s="1835" t="s">
        <v>4</v>
      </c>
      <c r="D28" s="1832">
        <v>1</v>
      </c>
      <c r="E28" s="1834">
        <v>0</v>
      </c>
      <c r="F28" s="1834">
        <f t="shared" si="0"/>
        <v>0</v>
      </c>
    </row>
    <row r="29" spans="1:6" s="315" customFormat="1">
      <c r="A29" s="1829"/>
      <c r="B29" s="315" t="s">
        <v>5123</v>
      </c>
      <c r="C29" s="1835" t="s">
        <v>4</v>
      </c>
      <c r="D29" s="1832">
        <v>1</v>
      </c>
      <c r="E29" s="1834">
        <v>0</v>
      </c>
      <c r="F29" s="1834">
        <f t="shared" si="0"/>
        <v>0</v>
      </c>
    </row>
    <row r="30" spans="1:6" s="315" customFormat="1">
      <c r="A30" s="1829"/>
      <c r="B30" s="1836" t="s">
        <v>5124</v>
      </c>
      <c r="C30" s="1837" t="s">
        <v>4</v>
      </c>
      <c r="D30" s="1838">
        <v>1</v>
      </c>
      <c r="E30" s="1834">
        <v>0</v>
      </c>
      <c r="F30" s="1834">
        <f>PRODUCT(D30,E30)</f>
        <v>0</v>
      </c>
    </row>
    <row r="31" spans="1:6" s="315" customFormat="1">
      <c r="A31" s="1829"/>
      <c r="B31" s="1836" t="s">
        <v>5125</v>
      </c>
      <c r="C31" s="1837" t="s">
        <v>4</v>
      </c>
      <c r="D31" s="1838">
        <v>4</v>
      </c>
      <c r="E31" s="1834">
        <v>0</v>
      </c>
      <c r="F31" s="1834">
        <f t="shared" si="0"/>
        <v>0</v>
      </c>
    </row>
    <row r="32" spans="1:6" s="315" customFormat="1">
      <c r="A32" s="1829"/>
      <c r="B32" s="1836" t="s">
        <v>5126</v>
      </c>
      <c r="C32" s="1837" t="s">
        <v>4</v>
      </c>
      <c r="D32" s="1838">
        <v>4</v>
      </c>
      <c r="E32" s="1834">
        <v>0</v>
      </c>
      <c r="F32" s="1834">
        <f t="shared" si="0"/>
        <v>0</v>
      </c>
    </row>
    <row r="33" spans="1:6" s="315" customFormat="1">
      <c r="A33" s="1829"/>
      <c r="B33" s="1836" t="s">
        <v>5127</v>
      </c>
      <c r="C33" s="1837" t="s">
        <v>4</v>
      </c>
      <c r="D33" s="1838">
        <v>4</v>
      </c>
      <c r="E33" s="1834">
        <v>0</v>
      </c>
      <c r="F33" s="1834">
        <f t="shared" si="0"/>
        <v>0</v>
      </c>
    </row>
    <row r="34" spans="1:6" s="315" customFormat="1">
      <c r="A34" s="1829"/>
      <c r="B34" s="1836" t="s">
        <v>5128</v>
      </c>
      <c r="C34" s="1837" t="s">
        <v>4</v>
      </c>
      <c r="D34" s="1838">
        <v>1</v>
      </c>
      <c r="E34" s="1834">
        <v>0</v>
      </c>
      <c r="F34" s="1834">
        <f t="shared" si="0"/>
        <v>0</v>
      </c>
    </row>
    <row r="35" spans="1:6" s="315" customFormat="1">
      <c r="A35" s="1829"/>
      <c r="B35" s="1836" t="s">
        <v>5129</v>
      </c>
      <c r="C35" s="1837" t="s">
        <v>4</v>
      </c>
      <c r="D35" s="1838">
        <v>1</v>
      </c>
      <c r="E35" s="1834">
        <v>0</v>
      </c>
      <c r="F35" s="1834">
        <f t="shared" si="0"/>
        <v>0</v>
      </c>
    </row>
    <row r="36" spans="1:6" s="315" customFormat="1">
      <c r="A36" s="1829"/>
      <c r="B36" s="1836" t="s">
        <v>5130</v>
      </c>
      <c r="C36" s="1837" t="s">
        <v>4</v>
      </c>
      <c r="D36" s="1838">
        <v>4</v>
      </c>
      <c r="E36" s="1834">
        <v>0</v>
      </c>
      <c r="F36" s="1834">
        <f t="shared" si="0"/>
        <v>0</v>
      </c>
    </row>
    <row r="37" spans="1:6" s="315" customFormat="1">
      <c r="A37" s="1829"/>
      <c r="B37" s="315" t="s">
        <v>5131</v>
      </c>
      <c r="C37" s="1831" t="s">
        <v>4</v>
      </c>
      <c r="D37" s="1832">
        <v>2</v>
      </c>
      <c r="E37" s="1834">
        <v>0</v>
      </c>
      <c r="F37" s="1834">
        <f t="shared" si="0"/>
        <v>0</v>
      </c>
    </row>
    <row r="38" spans="1:6" s="315" customFormat="1">
      <c r="A38" s="1829"/>
      <c r="B38" s="315" t="s">
        <v>5132</v>
      </c>
      <c r="C38" s="1831" t="s">
        <v>4</v>
      </c>
      <c r="D38" s="1832">
        <v>1</v>
      </c>
      <c r="E38" s="1834">
        <v>0</v>
      </c>
      <c r="F38" s="1834">
        <f t="shared" si="0"/>
        <v>0</v>
      </c>
    </row>
    <row r="39" spans="1:6" s="315" customFormat="1">
      <c r="A39" s="1829"/>
      <c r="B39" s="315" t="s">
        <v>5133</v>
      </c>
      <c r="C39" s="1831" t="s">
        <v>4</v>
      </c>
      <c r="D39" s="1832">
        <v>1</v>
      </c>
      <c r="E39" s="1833">
        <v>0</v>
      </c>
      <c r="F39" s="1833">
        <f>E39*D39</f>
        <v>0</v>
      </c>
    </row>
    <row r="40" spans="1:6" s="315" customFormat="1">
      <c r="A40" s="1829"/>
      <c r="B40" s="1839" t="s">
        <v>5134</v>
      </c>
      <c r="C40" s="1840" t="s">
        <v>31</v>
      </c>
      <c r="D40" s="1841">
        <v>1</v>
      </c>
      <c r="E40" s="3185"/>
      <c r="F40" s="1842">
        <f>D40*E40</f>
        <v>0</v>
      </c>
    </row>
    <row r="41" spans="1:6" s="315" customFormat="1">
      <c r="A41" s="1829"/>
      <c r="B41" s="1843"/>
      <c r="C41" s="1844"/>
      <c r="D41" s="1845"/>
      <c r="E41" s="3184"/>
      <c r="F41" s="1833"/>
    </row>
    <row r="42" spans="1:6" s="315" customFormat="1" ht="25">
      <c r="A42" s="1829" t="s">
        <v>10</v>
      </c>
      <c r="B42" s="1846" t="s">
        <v>5135</v>
      </c>
      <c r="C42" s="1847" t="s">
        <v>377</v>
      </c>
      <c r="D42" s="1848">
        <v>70</v>
      </c>
      <c r="E42" s="3184"/>
      <c r="F42" s="1833">
        <f>E42*D42</f>
        <v>0</v>
      </c>
    </row>
    <row r="43" spans="1:6" s="377" customFormat="1">
      <c r="A43" s="1752"/>
      <c r="B43" s="1849"/>
      <c r="C43" s="1850"/>
      <c r="D43" s="1851"/>
      <c r="E43" s="3186"/>
      <c r="F43" s="394"/>
    </row>
    <row r="44" spans="1:6" s="377" customFormat="1" ht="25">
      <c r="A44" s="1752" t="s">
        <v>51</v>
      </c>
      <c r="B44" s="1852" t="s">
        <v>5136</v>
      </c>
      <c r="C44" s="1850" t="s">
        <v>377</v>
      </c>
      <c r="D44" s="1851">
        <v>160</v>
      </c>
      <c r="E44" s="3186"/>
      <c r="F44" s="394">
        <f>E44*D44</f>
        <v>0</v>
      </c>
    </row>
    <row r="45" spans="1:6" s="377" customFormat="1">
      <c r="A45" s="1752"/>
      <c r="B45" s="1852"/>
      <c r="C45" s="550"/>
      <c r="D45" s="550"/>
      <c r="E45" s="3181"/>
      <c r="F45" s="394"/>
    </row>
    <row r="46" spans="1:6" s="377" customFormat="1" ht="25">
      <c r="A46" s="1752" t="s">
        <v>11</v>
      </c>
      <c r="B46" s="1852" t="s">
        <v>5137</v>
      </c>
      <c r="C46" s="1850" t="s">
        <v>377</v>
      </c>
      <c r="D46" s="1851">
        <v>70</v>
      </c>
      <c r="E46" s="3186"/>
      <c r="F46" s="394">
        <f>E46*D46</f>
        <v>0</v>
      </c>
    </row>
    <row r="47" spans="1:6" s="377" customFormat="1">
      <c r="A47" s="1752"/>
      <c r="B47" s="1852"/>
      <c r="C47" s="1850"/>
      <c r="D47" s="1851"/>
      <c r="E47" s="3186"/>
      <c r="F47" s="394"/>
    </row>
    <row r="48" spans="1:6" s="377" customFormat="1" ht="25">
      <c r="A48" s="1752" t="s">
        <v>12</v>
      </c>
      <c r="B48" s="1852" t="s">
        <v>5138</v>
      </c>
      <c r="C48" s="1850" t="s">
        <v>377</v>
      </c>
      <c r="D48" s="1851">
        <v>160</v>
      </c>
      <c r="E48" s="3186"/>
      <c r="F48" s="394">
        <f>E48*D48</f>
        <v>0</v>
      </c>
    </row>
    <row r="49" spans="1:6" s="377" customFormat="1">
      <c r="A49" s="1752"/>
      <c r="B49" s="1852"/>
      <c r="C49" s="1850"/>
      <c r="D49" s="1851"/>
      <c r="E49" s="3181"/>
      <c r="F49" s="394"/>
    </row>
    <row r="50" spans="1:6" s="377" customFormat="1">
      <c r="A50" s="1752" t="s">
        <v>56</v>
      </c>
      <c r="B50" s="1849" t="s">
        <v>5139</v>
      </c>
      <c r="C50" s="1850" t="s">
        <v>4</v>
      </c>
      <c r="D50" s="1851">
        <v>2</v>
      </c>
      <c r="E50" s="3186"/>
      <c r="F50" s="394">
        <f>E50*D50</f>
        <v>0</v>
      </c>
    </row>
    <row r="51" spans="1:6" s="377" customFormat="1">
      <c r="A51" s="1752"/>
      <c r="B51" s="1849"/>
      <c r="C51" s="550"/>
      <c r="D51" s="550"/>
      <c r="E51" s="3181"/>
      <c r="F51" s="394"/>
    </row>
    <row r="52" spans="1:6" s="377" customFormat="1">
      <c r="A52" s="1752" t="s">
        <v>57</v>
      </c>
      <c r="B52" s="1853" t="s">
        <v>5140</v>
      </c>
      <c r="C52" s="1850" t="s">
        <v>4</v>
      </c>
      <c r="D52" s="1851">
        <v>48</v>
      </c>
      <c r="E52" s="3186"/>
      <c r="F52" s="394">
        <f>E52*D52</f>
        <v>0</v>
      </c>
    </row>
    <row r="53" spans="1:6" s="377" customFormat="1">
      <c r="A53" s="1752"/>
      <c r="B53" s="1852"/>
      <c r="C53" s="550"/>
      <c r="D53" s="550"/>
      <c r="E53" s="3181"/>
      <c r="F53" s="394"/>
    </row>
    <row r="54" spans="1:6" s="377" customFormat="1" ht="25">
      <c r="A54" s="1752" t="s">
        <v>63</v>
      </c>
      <c r="B54" s="1853" t="s">
        <v>5141</v>
      </c>
      <c r="C54" s="1850" t="s">
        <v>4</v>
      </c>
      <c r="D54" s="1851">
        <v>8</v>
      </c>
      <c r="E54" s="3186"/>
      <c r="F54" s="394">
        <f>E54*D54</f>
        <v>0</v>
      </c>
    </row>
    <row r="55" spans="1:6" s="377" customFormat="1">
      <c r="A55" s="1752"/>
      <c r="B55" s="1853"/>
      <c r="C55" s="1850"/>
      <c r="D55" s="1851"/>
      <c r="E55" s="3181"/>
      <c r="F55" s="394"/>
    </row>
    <row r="56" spans="1:6" s="377" customFormat="1" ht="25">
      <c r="A56" s="1752" t="s">
        <v>65</v>
      </c>
      <c r="B56" s="1853" t="s">
        <v>5142</v>
      </c>
      <c r="C56" s="1850" t="s">
        <v>4</v>
      </c>
      <c r="D56" s="1851">
        <v>1</v>
      </c>
      <c r="E56" s="3186"/>
      <c r="F56" s="394">
        <f>E56*D56</f>
        <v>0</v>
      </c>
    </row>
    <row r="57" spans="1:6" s="377" customFormat="1">
      <c r="A57" s="1752"/>
      <c r="B57" s="1853"/>
      <c r="C57" s="1850"/>
      <c r="D57" s="1851"/>
      <c r="E57" s="3186"/>
      <c r="F57" s="394"/>
    </row>
    <row r="58" spans="1:6" s="377" customFormat="1" ht="25">
      <c r="A58" s="1752" t="s">
        <v>73</v>
      </c>
      <c r="B58" s="1853" t="s">
        <v>5073</v>
      </c>
      <c r="C58" s="1850" t="s">
        <v>4</v>
      </c>
      <c r="D58" s="1851">
        <v>4</v>
      </c>
      <c r="E58" s="3186"/>
      <c r="F58" s="394">
        <f>E58*D58</f>
        <v>0</v>
      </c>
    </row>
    <row r="59" spans="1:6" s="377" customFormat="1">
      <c r="A59" s="1752"/>
      <c r="B59" s="1853"/>
      <c r="C59" s="1850"/>
      <c r="D59" s="1851"/>
      <c r="E59" s="3181"/>
      <c r="F59" s="394"/>
    </row>
    <row r="60" spans="1:6" s="377" customFormat="1" ht="25">
      <c r="A60" s="1752" t="s">
        <v>88</v>
      </c>
      <c r="B60" s="1853" t="s">
        <v>5143</v>
      </c>
      <c r="C60" s="1850" t="s">
        <v>4</v>
      </c>
      <c r="D60" s="1851">
        <v>24</v>
      </c>
      <c r="E60" s="3186"/>
      <c r="F60" s="394">
        <f>E60*D60</f>
        <v>0</v>
      </c>
    </row>
    <row r="61" spans="1:6" s="377" customFormat="1">
      <c r="A61" s="1752"/>
      <c r="B61" s="1853"/>
      <c r="C61" s="1850"/>
      <c r="D61" s="1851"/>
      <c r="E61" s="3181"/>
      <c r="F61" s="394"/>
    </row>
    <row r="62" spans="1:6" s="377" customFormat="1" ht="37.5">
      <c r="A62" s="1752" t="s">
        <v>89</v>
      </c>
      <c r="B62" s="1853" t="s">
        <v>5144</v>
      </c>
      <c r="C62" s="1850" t="s">
        <v>4</v>
      </c>
      <c r="D62" s="1851">
        <v>24</v>
      </c>
      <c r="E62" s="3186"/>
      <c r="F62" s="394">
        <f>E62*D62</f>
        <v>0</v>
      </c>
    </row>
    <row r="63" spans="1:6" s="377" customFormat="1">
      <c r="A63" s="1752"/>
      <c r="B63" s="1854"/>
      <c r="C63" s="1754"/>
      <c r="D63" s="1753"/>
      <c r="E63" s="3181"/>
      <c r="F63" s="394"/>
    </row>
    <row r="64" spans="1:6" s="377" customFormat="1">
      <c r="A64" s="1752" t="s">
        <v>91</v>
      </c>
      <c r="B64" s="1855" t="s">
        <v>5145</v>
      </c>
      <c r="C64" s="1754" t="s">
        <v>31</v>
      </c>
      <c r="D64" s="1753">
        <v>2</v>
      </c>
      <c r="E64" s="3186"/>
      <c r="F64" s="394">
        <f>E64*D64</f>
        <v>0</v>
      </c>
    </row>
    <row r="65" spans="1:6" s="377" customFormat="1">
      <c r="A65" s="1752"/>
      <c r="B65" s="1853"/>
      <c r="C65" s="1754"/>
      <c r="D65" s="1753"/>
      <c r="E65" s="3181"/>
      <c r="F65" s="394"/>
    </row>
    <row r="66" spans="1:6" s="377" customFormat="1" ht="25">
      <c r="A66" s="1752" t="s">
        <v>378</v>
      </c>
      <c r="B66" s="1856" t="s">
        <v>5146</v>
      </c>
      <c r="C66" s="1754" t="s">
        <v>4</v>
      </c>
      <c r="D66" s="1753">
        <v>1</v>
      </c>
      <c r="E66" s="3186"/>
      <c r="F66" s="394">
        <f>E66*D66</f>
        <v>0</v>
      </c>
    </row>
    <row r="67" spans="1:6" s="377" customFormat="1">
      <c r="A67" s="1752"/>
      <c r="B67" s="1856"/>
      <c r="C67" s="1754"/>
      <c r="D67" s="1753"/>
      <c r="E67" s="3181"/>
      <c r="F67" s="394"/>
    </row>
    <row r="68" spans="1:6" s="377" customFormat="1">
      <c r="A68" s="1752" t="s">
        <v>379</v>
      </c>
      <c r="B68" s="1857" t="s">
        <v>5075</v>
      </c>
      <c r="C68" s="1754" t="s">
        <v>31</v>
      </c>
      <c r="D68" s="1753">
        <v>1</v>
      </c>
      <c r="E68" s="3186"/>
      <c r="F68" s="394">
        <f>E68*D68</f>
        <v>0</v>
      </c>
    </row>
    <row r="69" spans="1:6" s="377" customFormat="1">
      <c r="A69" s="1752"/>
      <c r="B69" s="1753"/>
      <c r="C69" s="1754"/>
      <c r="D69" s="1753"/>
      <c r="E69" s="3181"/>
      <c r="F69" s="394"/>
    </row>
    <row r="70" spans="1:6" s="377" customFormat="1">
      <c r="A70" s="1752" t="s">
        <v>424</v>
      </c>
      <c r="B70" s="1858" t="s">
        <v>5147</v>
      </c>
      <c r="C70" s="1754"/>
      <c r="D70" s="1753"/>
      <c r="E70" s="3181"/>
      <c r="F70" s="394"/>
    </row>
    <row r="71" spans="1:6" s="377" customFormat="1">
      <c r="A71" s="1752"/>
      <c r="B71" s="1858" t="s">
        <v>5077</v>
      </c>
      <c r="C71" s="1754" t="s">
        <v>31</v>
      </c>
      <c r="D71" s="1753">
        <v>1</v>
      </c>
      <c r="E71" s="3186"/>
      <c r="F71" s="394">
        <f>E71*D71</f>
        <v>0</v>
      </c>
    </row>
    <row r="72" spans="1:6" s="377" customFormat="1">
      <c r="A72" s="1752"/>
      <c r="B72" s="1753"/>
      <c r="C72" s="1754"/>
      <c r="D72" s="1753"/>
      <c r="E72" s="3181"/>
      <c r="F72" s="394"/>
    </row>
    <row r="73" spans="1:6" s="377" customFormat="1">
      <c r="A73" s="1752" t="s">
        <v>425</v>
      </c>
      <c r="B73" s="1858" t="s">
        <v>5078</v>
      </c>
      <c r="C73" s="1754"/>
      <c r="D73" s="1753"/>
      <c r="E73" s="3181"/>
      <c r="F73" s="394"/>
    </row>
    <row r="74" spans="1:6" s="377" customFormat="1">
      <c r="A74" s="1752"/>
      <c r="B74" s="1857" t="s">
        <v>5148</v>
      </c>
      <c r="C74" s="1754" t="s">
        <v>31</v>
      </c>
      <c r="D74" s="1753">
        <v>1</v>
      </c>
      <c r="E74" s="3186"/>
      <c r="F74" s="394">
        <f>E74*D74</f>
        <v>0</v>
      </c>
    </row>
    <row r="75" spans="1:6" s="377" customFormat="1">
      <c r="A75" s="1752"/>
      <c r="B75" s="1753"/>
      <c r="C75" s="1754"/>
      <c r="D75" s="1753"/>
      <c r="E75" s="3181"/>
      <c r="F75" s="394"/>
    </row>
    <row r="76" spans="1:6" s="377" customFormat="1">
      <c r="A76" s="1752"/>
      <c r="B76" s="1753"/>
      <c r="C76" s="1754"/>
      <c r="D76" s="1753"/>
      <c r="E76" s="3181"/>
      <c r="F76" s="394"/>
    </row>
    <row r="77" spans="1:6" s="377" customFormat="1">
      <c r="A77" s="1752" t="s">
        <v>426</v>
      </c>
      <c r="B77" s="1857" t="s">
        <v>5082</v>
      </c>
      <c r="C77" s="1754"/>
      <c r="D77" s="1753"/>
      <c r="E77" s="3181"/>
      <c r="F77" s="394"/>
    </row>
    <row r="78" spans="1:6" s="377" customFormat="1">
      <c r="A78" s="1752"/>
      <c r="B78" s="1858" t="s">
        <v>5083</v>
      </c>
      <c r="C78" s="1780" t="s">
        <v>5084</v>
      </c>
      <c r="D78" s="1753">
        <v>10</v>
      </c>
      <c r="E78" s="3186"/>
      <c r="F78" s="1859">
        <f>(SUM(F26:F75)*D78/100)</f>
        <v>0</v>
      </c>
    </row>
    <row r="79" spans="1:6" s="377" customFormat="1">
      <c r="A79" s="1752"/>
      <c r="B79" s="1857" t="s">
        <v>5085</v>
      </c>
      <c r="C79" s="1754"/>
      <c r="D79" s="1753"/>
      <c r="E79" s="3181"/>
      <c r="F79" s="1860"/>
    </row>
    <row r="80" spans="1:6" s="377" customFormat="1" ht="13" thickBot="1">
      <c r="A80" s="1763"/>
      <c r="B80" s="1764"/>
      <c r="C80" s="1765"/>
      <c r="D80" s="1764"/>
      <c r="E80" s="3180"/>
      <c r="F80" s="1766"/>
    </row>
    <row r="81" spans="1:8" s="377" customFormat="1" ht="13" thickBot="1">
      <c r="A81" s="1752"/>
      <c r="B81" s="1753"/>
      <c r="C81" s="1754"/>
      <c r="D81" s="1753"/>
      <c r="E81" s="3181"/>
      <c r="F81" s="394"/>
      <c r="H81" s="378"/>
    </row>
    <row r="82" spans="1:8" s="377" customFormat="1" ht="16" thickBot="1">
      <c r="A82" s="1752"/>
      <c r="B82" s="1861" t="s">
        <v>5149</v>
      </c>
      <c r="C82" s="1862"/>
      <c r="D82" s="1863"/>
      <c r="E82" s="3187"/>
      <c r="F82" s="1864">
        <f>SUM(F26:F79)</f>
        <v>0</v>
      </c>
    </row>
    <row r="83" spans="1:8">
      <c r="E83" s="3181"/>
    </row>
    <row r="84" spans="1:8">
      <c r="E84" s="3181"/>
    </row>
    <row r="85" spans="1:8" ht="15.5">
      <c r="A85" s="1790" t="s">
        <v>81</v>
      </c>
      <c r="B85" s="1791" t="s">
        <v>5114</v>
      </c>
      <c r="C85" s="390"/>
      <c r="D85" s="1791"/>
      <c r="E85" s="3182"/>
      <c r="F85" s="1792"/>
    </row>
    <row r="86" spans="1:8">
      <c r="E86" s="3181"/>
    </row>
    <row r="87" spans="1:8">
      <c r="A87" s="381"/>
      <c r="B87" s="377"/>
      <c r="C87" s="1804"/>
      <c r="D87" s="378"/>
      <c r="E87" s="3183"/>
      <c r="F87"/>
    </row>
    <row r="88" spans="1:8">
      <c r="A88" s="381" t="s">
        <v>9</v>
      </c>
      <c r="B88" s="1865" t="s">
        <v>5089</v>
      </c>
      <c r="C88" s="1866" t="s">
        <v>377</v>
      </c>
      <c r="D88" s="1867">
        <v>177</v>
      </c>
      <c r="E88" s="3188"/>
      <c r="F88" s="1868">
        <f>E88*D88</f>
        <v>0</v>
      </c>
    </row>
    <row r="89" spans="1:8">
      <c r="A89" s="381"/>
      <c r="B89" s="1869"/>
      <c r="C89" s="1870"/>
      <c r="D89" s="1870"/>
      <c r="E89" s="3188"/>
      <c r="F89" s="1868"/>
    </row>
    <row r="90" spans="1:8">
      <c r="A90" s="381" t="s">
        <v>10</v>
      </c>
      <c r="B90" s="1865" t="s">
        <v>5090</v>
      </c>
      <c r="C90" s="1866" t="s">
        <v>423</v>
      </c>
      <c r="D90" s="1867">
        <v>177</v>
      </c>
      <c r="E90" s="3188"/>
      <c r="F90" s="1868">
        <f>E90*D90</f>
        <v>0</v>
      </c>
    </row>
    <row r="91" spans="1:8">
      <c r="A91" s="381"/>
      <c r="B91" s="1869"/>
      <c r="C91" s="1870"/>
      <c r="D91" s="1870"/>
      <c r="E91" s="3188"/>
      <c r="F91" s="1868"/>
    </row>
    <row r="92" spans="1:8" ht="25">
      <c r="A92" s="381" t="s">
        <v>51</v>
      </c>
      <c r="B92" s="1865" t="s">
        <v>5091</v>
      </c>
      <c r="C92" s="1866" t="s">
        <v>404</v>
      </c>
      <c r="D92" s="1867">
        <v>43.6</v>
      </c>
      <c r="E92" s="3188"/>
      <c r="F92" s="1868">
        <f>E92*D92</f>
        <v>0</v>
      </c>
    </row>
    <row r="93" spans="1:8">
      <c r="A93" s="381"/>
      <c r="B93" s="1865"/>
      <c r="C93" s="1866"/>
      <c r="D93" s="1867"/>
      <c r="E93" s="3188"/>
      <c r="F93" s="1868"/>
    </row>
    <row r="94" spans="1:8" ht="25">
      <c r="A94" s="381" t="s">
        <v>11</v>
      </c>
      <c r="B94" s="1865" t="s">
        <v>5150</v>
      </c>
      <c r="C94" s="1866" t="s">
        <v>404</v>
      </c>
      <c r="D94" s="1867">
        <v>41.4</v>
      </c>
      <c r="E94" s="3188"/>
      <c r="F94" s="1868">
        <f>E94*D94</f>
        <v>0</v>
      </c>
    </row>
    <row r="95" spans="1:8">
      <c r="A95" s="381"/>
      <c r="B95" s="1869"/>
      <c r="C95" s="1870"/>
      <c r="D95" s="1870"/>
      <c r="E95" s="3188"/>
      <c r="F95" s="1868"/>
    </row>
    <row r="96" spans="1:8" ht="37.5">
      <c r="A96" s="381" t="s">
        <v>12</v>
      </c>
      <c r="B96" s="1865" t="s">
        <v>5092</v>
      </c>
      <c r="C96" s="1866" t="s">
        <v>404</v>
      </c>
      <c r="D96" s="1867">
        <v>8.5</v>
      </c>
      <c r="E96" s="3188"/>
      <c r="F96" s="1868">
        <f>E96*D96</f>
        <v>0</v>
      </c>
    </row>
    <row r="97" spans="1:6">
      <c r="A97" s="381"/>
      <c r="B97" s="1869"/>
      <c r="C97" s="1870"/>
      <c r="D97" s="1870"/>
      <c r="E97" s="3188"/>
      <c r="F97" s="1868"/>
    </row>
    <row r="98" spans="1:6">
      <c r="A98" s="381" t="s">
        <v>56</v>
      </c>
      <c r="B98" s="1865" t="s">
        <v>5093</v>
      </c>
      <c r="C98" s="1866" t="s">
        <v>380</v>
      </c>
      <c r="D98" s="1867">
        <v>85</v>
      </c>
      <c r="E98" s="3188"/>
      <c r="F98" s="1868">
        <f>E98*D98</f>
        <v>0</v>
      </c>
    </row>
    <row r="99" spans="1:6">
      <c r="A99" s="381"/>
      <c r="B99" s="1869"/>
      <c r="C99" s="1870"/>
      <c r="D99" s="1870"/>
      <c r="E99" s="3188"/>
      <c r="F99" s="1868"/>
    </row>
    <row r="100" spans="1:6" ht="25">
      <c r="A100" s="381" t="s">
        <v>57</v>
      </c>
      <c r="B100" s="1865" t="s">
        <v>5094</v>
      </c>
      <c r="C100" s="1866" t="s">
        <v>404</v>
      </c>
      <c r="D100" s="1867">
        <v>51</v>
      </c>
      <c r="E100" s="3188"/>
      <c r="F100" s="1868">
        <f>E100*D100</f>
        <v>0</v>
      </c>
    </row>
    <row r="101" spans="1:6">
      <c r="A101" s="381"/>
      <c r="B101" s="1865"/>
      <c r="C101" s="1866"/>
      <c r="D101" s="1867"/>
      <c r="E101" s="3188"/>
      <c r="F101" s="1868"/>
    </row>
    <row r="102" spans="1:6" ht="25">
      <c r="A102" s="381" t="s">
        <v>63</v>
      </c>
      <c r="B102" s="1865" t="s">
        <v>5095</v>
      </c>
      <c r="C102" s="1866" t="s">
        <v>404</v>
      </c>
      <c r="D102" s="1867">
        <v>7.12</v>
      </c>
      <c r="E102" s="3188"/>
      <c r="F102" s="1868">
        <f>E102*D102</f>
        <v>0</v>
      </c>
    </row>
    <row r="103" spans="1:6">
      <c r="A103" s="381"/>
      <c r="B103" s="1871"/>
      <c r="C103" s="1872"/>
      <c r="D103" s="1872"/>
      <c r="E103" s="3188"/>
      <c r="F103" s="1868"/>
    </row>
    <row r="104" spans="1:6" ht="25">
      <c r="A104" s="381" t="s">
        <v>65</v>
      </c>
      <c r="B104" s="1811" t="s">
        <v>5096</v>
      </c>
      <c r="C104" s="1866" t="s">
        <v>404</v>
      </c>
      <c r="D104" s="1867">
        <v>3.96</v>
      </c>
      <c r="E104" s="3188"/>
      <c r="F104" s="1868">
        <f>E104*D104</f>
        <v>0</v>
      </c>
    </row>
    <row r="105" spans="1:6">
      <c r="A105" s="381"/>
      <c r="B105" s="1873"/>
      <c r="C105" s="1874"/>
      <c r="D105" s="1875"/>
      <c r="E105" s="3188"/>
      <c r="F105" s="1868"/>
    </row>
    <row r="106" spans="1:6" ht="37.5">
      <c r="A106" s="381" t="s">
        <v>73</v>
      </c>
      <c r="B106" s="1865" t="s">
        <v>5097</v>
      </c>
      <c r="C106" s="1866" t="s">
        <v>404</v>
      </c>
      <c r="D106" s="1867">
        <v>8.5</v>
      </c>
      <c r="E106" s="3188"/>
      <c r="F106" s="1868">
        <f>E106*D106</f>
        <v>0</v>
      </c>
    </row>
    <row r="107" spans="1:6">
      <c r="A107" s="381"/>
      <c r="B107" s="1873"/>
      <c r="C107" s="1874"/>
      <c r="D107" s="1875"/>
      <c r="E107" s="3188"/>
      <c r="F107" s="1868"/>
    </row>
    <row r="108" spans="1:6" ht="37.5">
      <c r="A108" s="381" t="s">
        <v>88</v>
      </c>
      <c r="B108" s="1865" t="s">
        <v>5098</v>
      </c>
      <c r="C108" s="1866" t="s">
        <v>404</v>
      </c>
      <c r="D108" s="1867">
        <v>17</v>
      </c>
      <c r="E108" s="3188"/>
      <c r="F108" s="1868">
        <f>E108*D108</f>
        <v>0</v>
      </c>
    </row>
    <row r="109" spans="1:6">
      <c r="A109" s="381"/>
      <c r="B109" s="1865"/>
      <c r="C109" s="1866"/>
      <c r="D109" s="1867"/>
      <c r="E109" s="3188"/>
      <c r="F109" s="1868"/>
    </row>
    <row r="110" spans="1:6">
      <c r="A110" s="381" t="s">
        <v>89</v>
      </c>
      <c r="B110" s="1865" t="s">
        <v>5099</v>
      </c>
      <c r="C110" s="1866" t="s">
        <v>404</v>
      </c>
      <c r="D110" s="1867">
        <v>1.58</v>
      </c>
      <c r="E110" s="3188"/>
      <c r="F110" s="1868">
        <f>E110*D110</f>
        <v>0</v>
      </c>
    </row>
    <row r="111" spans="1:6">
      <c r="A111" s="381"/>
      <c r="B111" s="1865"/>
      <c r="C111" s="1866"/>
      <c r="D111" s="1867"/>
      <c r="E111" s="3188"/>
      <c r="F111" s="1868"/>
    </row>
    <row r="112" spans="1:6">
      <c r="A112" s="381" t="s">
        <v>91</v>
      </c>
      <c r="B112" s="1865" t="s">
        <v>5100</v>
      </c>
      <c r="C112" s="1866" t="s">
        <v>404</v>
      </c>
      <c r="D112" s="1867">
        <v>1.58</v>
      </c>
      <c r="E112" s="3188"/>
      <c r="F112" s="1868">
        <f>E112*D112</f>
        <v>0</v>
      </c>
    </row>
    <row r="113" spans="1:6">
      <c r="A113" s="381"/>
      <c r="B113" s="1865"/>
      <c r="C113" s="1866"/>
      <c r="D113" s="1867"/>
      <c r="E113" s="3188"/>
      <c r="F113" s="1868"/>
    </row>
    <row r="114" spans="1:6" ht="37.5">
      <c r="A114" s="381" t="s">
        <v>378</v>
      </c>
      <c r="B114" s="1865" t="s">
        <v>5151</v>
      </c>
      <c r="C114" s="1866" t="s">
        <v>377</v>
      </c>
      <c r="D114" s="1867">
        <v>70</v>
      </c>
      <c r="E114" s="3188"/>
      <c r="F114" s="1868">
        <f>E114*D114</f>
        <v>0</v>
      </c>
    </row>
    <row r="115" spans="1:6">
      <c r="A115" s="381"/>
      <c r="B115" s="1865"/>
      <c r="C115" s="1866"/>
      <c r="D115" s="1867"/>
      <c r="E115" s="3188"/>
      <c r="F115" s="1868"/>
    </row>
    <row r="116" spans="1:6" ht="37.5">
      <c r="A116" s="381" t="s">
        <v>379</v>
      </c>
      <c r="B116" s="1865" t="s">
        <v>5101</v>
      </c>
      <c r="C116" s="1866" t="s">
        <v>377</v>
      </c>
      <c r="D116" s="1867">
        <v>325</v>
      </c>
      <c r="E116" s="3188"/>
      <c r="F116" s="1868">
        <f>E116*D116</f>
        <v>0</v>
      </c>
    </row>
    <row r="117" spans="1:6">
      <c r="A117" s="381"/>
      <c r="B117" s="1865"/>
      <c r="C117" s="1866"/>
      <c r="D117" s="1867"/>
      <c r="E117" s="3188"/>
      <c r="F117" s="1868"/>
    </row>
    <row r="118" spans="1:6" ht="25">
      <c r="A118" s="381" t="s">
        <v>424</v>
      </c>
      <c r="B118" s="1806" t="s">
        <v>5152</v>
      </c>
      <c r="C118" s="1807" t="s">
        <v>31</v>
      </c>
      <c r="D118" s="1808">
        <v>1</v>
      </c>
      <c r="E118" s="3175"/>
      <c r="F118" s="1772">
        <f>E118*D118</f>
        <v>0</v>
      </c>
    </row>
    <row r="119" spans="1:6">
      <c r="A119" s="381"/>
      <c r="B119" s="1806"/>
      <c r="C119" s="1807"/>
      <c r="D119" s="1808"/>
      <c r="E119" s="3175"/>
      <c r="F119" s="1772"/>
    </row>
    <row r="120" spans="1:6" ht="25">
      <c r="A120" s="381" t="s">
        <v>425</v>
      </c>
      <c r="B120" s="1806" t="s">
        <v>5153</v>
      </c>
      <c r="C120" s="1807" t="s">
        <v>31</v>
      </c>
      <c r="D120" s="1808">
        <v>8</v>
      </c>
      <c r="E120" s="3175"/>
      <c r="F120" s="1772">
        <f>E120*D120</f>
        <v>0</v>
      </c>
    </row>
    <row r="121" spans="1:6">
      <c r="A121" s="381"/>
      <c r="B121" s="1806"/>
      <c r="C121" s="1807"/>
      <c r="D121" s="1808"/>
      <c r="E121" s="3175"/>
      <c r="F121" s="1772"/>
    </row>
    <row r="122" spans="1:6" ht="37.5">
      <c r="A122" s="381" t="s">
        <v>426</v>
      </c>
      <c r="B122" s="1816" t="s">
        <v>5154</v>
      </c>
      <c r="C122" s="1807" t="s">
        <v>4</v>
      </c>
      <c r="D122" s="1808">
        <v>2</v>
      </c>
      <c r="E122" s="3175"/>
      <c r="F122" s="1772">
        <f>E122*D122</f>
        <v>0</v>
      </c>
    </row>
    <row r="123" spans="1:6">
      <c r="A123" s="381"/>
      <c r="B123" s="1816"/>
      <c r="C123" s="1807"/>
      <c r="D123" s="1808"/>
      <c r="E123" s="3175"/>
      <c r="F123" s="1772"/>
    </row>
    <row r="124" spans="1:6" ht="37.5">
      <c r="A124" s="381" t="s">
        <v>427</v>
      </c>
      <c r="B124" s="1816" t="s">
        <v>5155</v>
      </c>
      <c r="C124" s="1807" t="s">
        <v>4</v>
      </c>
      <c r="D124" s="1808">
        <v>1</v>
      </c>
      <c r="E124" s="3175"/>
      <c r="F124" s="1772">
        <f>E124*D124</f>
        <v>0</v>
      </c>
    </row>
    <row r="125" spans="1:6">
      <c r="A125" s="381"/>
      <c r="B125" s="1816"/>
      <c r="C125" s="1807"/>
      <c r="D125" s="1808"/>
      <c r="E125" s="3175"/>
      <c r="F125" s="1772"/>
    </row>
    <row r="126" spans="1:6" ht="25">
      <c r="A126" s="381" t="s">
        <v>428</v>
      </c>
      <c r="B126" s="1816" t="s">
        <v>5156</v>
      </c>
      <c r="C126" s="1807" t="s">
        <v>4</v>
      </c>
      <c r="D126" s="1808">
        <v>1</v>
      </c>
      <c r="E126" s="3175"/>
      <c r="F126" s="1772">
        <f>E126*D126</f>
        <v>0</v>
      </c>
    </row>
    <row r="127" spans="1:6">
      <c r="A127" s="381"/>
      <c r="B127" s="1873"/>
      <c r="C127" s="1874"/>
      <c r="D127" s="1875"/>
      <c r="E127" s="3188"/>
      <c r="F127" s="1868"/>
    </row>
    <row r="128" spans="1:6" ht="25">
      <c r="A128" s="381" t="s">
        <v>429</v>
      </c>
      <c r="B128" s="1865" t="s">
        <v>5157</v>
      </c>
      <c r="C128" s="1866" t="s">
        <v>377</v>
      </c>
      <c r="D128" s="1867">
        <v>180</v>
      </c>
      <c r="E128" s="3188"/>
      <c r="F128" s="1868">
        <f>E128*D128</f>
        <v>0</v>
      </c>
    </row>
    <row r="129" spans="1:6">
      <c r="A129" s="381"/>
      <c r="B129" s="1865"/>
      <c r="C129" s="1866"/>
      <c r="D129" s="1867"/>
      <c r="E129" s="3188"/>
      <c r="F129" s="1868"/>
    </row>
    <row r="130" spans="1:6">
      <c r="A130" s="381" t="s">
        <v>430</v>
      </c>
      <c r="B130" s="1876" t="s">
        <v>5158</v>
      </c>
      <c r="C130" s="1877" t="s">
        <v>380</v>
      </c>
      <c r="D130" s="1878">
        <v>180</v>
      </c>
      <c r="E130" s="3175"/>
      <c r="F130" s="1772">
        <f>E130*D130</f>
        <v>0</v>
      </c>
    </row>
    <row r="131" spans="1:6">
      <c r="A131" s="381"/>
      <c r="B131" s="1876"/>
      <c r="C131" s="1877"/>
      <c r="D131" s="1878"/>
      <c r="E131" s="3175"/>
      <c r="F131" s="1772"/>
    </row>
    <row r="132" spans="1:6">
      <c r="A132" s="381" t="s">
        <v>431</v>
      </c>
      <c r="B132" s="1879" t="s">
        <v>5159</v>
      </c>
      <c r="C132" s="1877" t="s">
        <v>31</v>
      </c>
      <c r="D132" s="1878">
        <v>5</v>
      </c>
      <c r="E132" s="3175"/>
      <c r="F132" s="1772">
        <f>E132*D132</f>
        <v>0</v>
      </c>
    </row>
    <row r="133" spans="1:6">
      <c r="A133" s="381"/>
      <c r="B133" s="377"/>
      <c r="C133" s="1804"/>
      <c r="D133" s="378"/>
      <c r="E133" s="3188"/>
      <c r="F133" s="1868"/>
    </row>
    <row r="134" spans="1:6" ht="25">
      <c r="A134" s="1880" t="s">
        <v>432</v>
      </c>
      <c r="B134" s="1881" t="s">
        <v>5103</v>
      </c>
      <c r="C134" s="1141" t="s">
        <v>423</v>
      </c>
      <c r="D134" s="1882">
        <v>1</v>
      </c>
      <c r="E134" s="3188"/>
      <c r="F134" s="1868">
        <f>E134*D134</f>
        <v>0</v>
      </c>
    </row>
    <row r="135" spans="1:6">
      <c r="A135" s="1880"/>
      <c r="B135" s="550"/>
      <c r="C135" s="1141"/>
      <c r="D135" s="1882"/>
      <c r="E135" s="3188"/>
      <c r="F135" s="1868"/>
    </row>
    <row r="136" spans="1:6" ht="25">
      <c r="A136" s="1880" t="s">
        <v>5160</v>
      </c>
      <c r="B136" s="1881" t="s">
        <v>5104</v>
      </c>
      <c r="C136" s="1141" t="s">
        <v>423</v>
      </c>
      <c r="D136" s="1882">
        <v>2</v>
      </c>
      <c r="E136" s="3188"/>
      <c r="F136" s="1868">
        <f>E136*D136</f>
        <v>0</v>
      </c>
    </row>
    <row r="137" spans="1:6">
      <c r="A137" s="1880"/>
      <c r="B137" s="550"/>
      <c r="C137" s="1141"/>
      <c r="D137" s="1882"/>
      <c r="E137" s="3188"/>
      <c r="F137" s="1868"/>
    </row>
    <row r="138" spans="1:6" ht="25">
      <c r="A138" s="1880" t="s">
        <v>5161</v>
      </c>
      <c r="B138" s="1881" t="s">
        <v>5105</v>
      </c>
      <c r="C138" s="1141" t="s">
        <v>31</v>
      </c>
      <c r="D138" s="1882">
        <v>1</v>
      </c>
      <c r="E138" s="3188"/>
      <c r="F138" s="1868">
        <f>E138*D138</f>
        <v>0</v>
      </c>
    </row>
    <row r="139" spans="1:6">
      <c r="A139" s="1880"/>
      <c r="B139" s="550"/>
      <c r="C139" s="1141"/>
      <c r="D139" s="1882"/>
      <c r="E139" s="3188"/>
      <c r="F139" s="1868"/>
    </row>
    <row r="140" spans="1:6" ht="25">
      <c r="A140" s="1880" t="s">
        <v>5162</v>
      </c>
      <c r="B140" s="1881" t="s">
        <v>5106</v>
      </c>
      <c r="C140" s="1141" t="s">
        <v>31</v>
      </c>
      <c r="D140" s="1882">
        <v>1</v>
      </c>
      <c r="E140" s="3188"/>
      <c r="F140" s="1868">
        <f>E140*D140</f>
        <v>0</v>
      </c>
    </row>
    <row r="141" spans="1:6">
      <c r="A141" s="1880"/>
      <c r="B141" s="550"/>
      <c r="C141" s="1141"/>
      <c r="D141" s="1882"/>
      <c r="E141" s="3188"/>
      <c r="F141" s="1868"/>
    </row>
    <row r="142" spans="1:6" ht="25">
      <c r="A142" s="1880" t="s">
        <v>5163</v>
      </c>
      <c r="B142" s="1883" t="s">
        <v>5107</v>
      </c>
      <c r="C142" s="1141" t="s">
        <v>31</v>
      </c>
      <c r="D142" s="1882">
        <v>1</v>
      </c>
      <c r="E142" s="3188"/>
      <c r="F142" s="1868">
        <f>E142*D142</f>
        <v>0</v>
      </c>
    </row>
    <row r="143" spans="1:6">
      <c r="A143" s="1880"/>
      <c r="B143" s="550"/>
      <c r="C143" s="1141"/>
      <c r="D143" s="1882"/>
      <c r="E143" s="3188"/>
      <c r="F143" s="1868"/>
    </row>
    <row r="144" spans="1:6" ht="37.5">
      <c r="A144" s="1880" t="s">
        <v>5164</v>
      </c>
      <c r="B144" s="1881" t="s">
        <v>5108</v>
      </c>
      <c r="C144" s="1141" t="s">
        <v>31</v>
      </c>
      <c r="D144" s="1882">
        <v>1</v>
      </c>
      <c r="E144" s="3188"/>
      <c r="F144" s="1868">
        <f>E144*D144</f>
        <v>0</v>
      </c>
    </row>
    <row r="145" spans="1:6">
      <c r="A145" s="1880"/>
      <c r="B145" s="550"/>
      <c r="C145" s="1141"/>
      <c r="D145" s="1882"/>
      <c r="E145" s="3188"/>
      <c r="F145" s="1868"/>
    </row>
    <row r="146" spans="1:6" ht="37.5">
      <c r="A146" s="1880" t="s">
        <v>5165</v>
      </c>
      <c r="B146" s="1883" t="s">
        <v>5109</v>
      </c>
      <c r="C146" s="1141" t="s">
        <v>31</v>
      </c>
      <c r="D146" s="1882">
        <v>1</v>
      </c>
      <c r="E146" s="3188"/>
      <c r="F146" s="1868">
        <f>E146*D146</f>
        <v>0</v>
      </c>
    </row>
    <row r="147" spans="1:6">
      <c r="A147" s="1880"/>
      <c r="B147" s="550"/>
      <c r="C147" s="1141"/>
      <c r="D147" s="1882"/>
      <c r="E147" s="3188"/>
      <c r="F147" s="1868"/>
    </row>
    <row r="148" spans="1:6" ht="25">
      <c r="A148" s="1880" t="s">
        <v>5166</v>
      </c>
      <c r="B148" s="1881" t="s">
        <v>5167</v>
      </c>
      <c r="C148" s="1141" t="s">
        <v>31</v>
      </c>
      <c r="D148" s="1882">
        <v>1</v>
      </c>
      <c r="E148" s="3188"/>
      <c r="F148" s="1868">
        <f>E148*D148</f>
        <v>0</v>
      </c>
    </row>
    <row r="149" spans="1:6">
      <c r="A149" s="1880"/>
      <c r="B149" s="550"/>
      <c r="C149" s="1141"/>
      <c r="D149" s="1882"/>
      <c r="E149" s="3188"/>
      <c r="F149" s="1868"/>
    </row>
    <row r="150" spans="1:6" ht="25">
      <c r="A150" s="1880" t="s">
        <v>5168</v>
      </c>
      <c r="B150" s="1881" t="s">
        <v>5112</v>
      </c>
      <c r="C150" s="1780" t="s">
        <v>5084</v>
      </c>
      <c r="D150" s="1882">
        <v>10</v>
      </c>
      <c r="E150" s="1868"/>
      <c r="F150" s="1859">
        <f>(SUM(F88:F149)*D150/100)</f>
        <v>0</v>
      </c>
    </row>
    <row r="151" spans="1:6">
      <c r="A151" s="1884"/>
      <c r="B151" s="1885"/>
      <c r="C151" s="1886"/>
      <c r="D151" s="1887"/>
      <c r="E151" s="3189"/>
      <c r="F151" s="1888"/>
    </row>
    <row r="152" spans="1:6">
      <c r="A152" s="1889"/>
      <c r="B152" s="550"/>
      <c r="C152" s="1141"/>
      <c r="D152" s="1882"/>
      <c r="E152" s="3188"/>
      <c r="F152" s="1868"/>
    </row>
    <row r="153" spans="1:6" ht="13">
      <c r="A153" s="1889"/>
      <c r="B153" s="1893" t="s">
        <v>5088</v>
      </c>
      <c r="C153" s="1890"/>
      <c r="D153" s="1891"/>
      <c r="E153" s="3190"/>
      <c r="F153" s="1892">
        <f>SUM(F88:F150)</f>
        <v>0</v>
      </c>
    </row>
    <row r="154" spans="1:6">
      <c r="E154" s="3181"/>
    </row>
    <row r="155" spans="1:6">
      <c r="E155" s="3181"/>
    </row>
    <row r="156" spans="1:6">
      <c r="E156" s="3181"/>
    </row>
    <row r="157" spans="1:6" ht="15.5">
      <c r="A157" s="1790" t="s">
        <v>5169</v>
      </c>
      <c r="B157" s="1791" t="s">
        <v>5170</v>
      </c>
      <c r="C157" s="390"/>
      <c r="D157" s="1791"/>
      <c r="E157" s="3182"/>
      <c r="F157" s="1792"/>
    </row>
    <row r="158" spans="1:6">
      <c r="E158" s="3181"/>
    </row>
    <row r="159" spans="1:6" s="377" customFormat="1">
      <c r="A159" s="1752" t="s">
        <v>9</v>
      </c>
      <c r="B159" s="1849" t="s">
        <v>5171</v>
      </c>
      <c r="C159" s="1850" t="s">
        <v>4</v>
      </c>
      <c r="D159" s="1851">
        <v>2</v>
      </c>
      <c r="E159" s="3186"/>
      <c r="F159" s="394">
        <f>E159*D159</f>
        <v>0</v>
      </c>
    </row>
    <row r="160" spans="1:6" s="377" customFormat="1">
      <c r="A160" s="1752"/>
      <c r="B160" s="1849"/>
      <c r="C160" s="550"/>
      <c r="D160" s="550"/>
      <c r="E160" s="3181"/>
      <c r="F160" s="394"/>
    </row>
    <row r="161" spans="1:8" s="377" customFormat="1" ht="25">
      <c r="A161" s="1752" t="s">
        <v>10</v>
      </c>
      <c r="B161" s="1853" t="s">
        <v>5172</v>
      </c>
      <c r="C161" s="1850"/>
      <c r="D161" s="1851"/>
      <c r="E161" s="3186"/>
      <c r="F161" s="394"/>
    </row>
    <row r="162" spans="1:8" s="377" customFormat="1" ht="25">
      <c r="A162" s="1752"/>
      <c r="B162" s="1894" t="s">
        <v>5173</v>
      </c>
      <c r="C162" s="1850" t="s">
        <v>377</v>
      </c>
      <c r="D162" s="1851">
        <v>36.4</v>
      </c>
      <c r="E162" s="3186"/>
      <c r="F162" s="394">
        <f>E162*D162</f>
        <v>0</v>
      </c>
    </row>
    <row r="163" spans="1:8" s="377" customFormat="1" ht="25">
      <c r="A163" s="1752"/>
      <c r="B163" s="1894" t="s">
        <v>5174</v>
      </c>
      <c r="C163" s="1850" t="s">
        <v>377</v>
      </c>
      <c r="D163" s="1851">
        <v>180</v>
      </c>
      <c r="E163" s="3186"/>
      <c r="F163" s="394">
        <f>E163*D163</f>
        <v>0</v>
      </c>
    </row>
    <row r="164" spans="1:8" s="377" customFormat="1">
      <c r="A164" s="1752"/>
      <c r="B164" s="1852"/>
      <c r="C164" s="550"/>
      <c r="D164" s="550"/>
      <c r="E164" s="3181"/>
      <c r="F164" s="394"/>
    </row>
    <row r="165" spans="1:8" s="377" customFormat="1" ht="25">
      <c r="A165" s="1752" t="s">
        <v>51</v>
      </c>
      <c r="B165" s="1865" t="s">
        <v>5175</v>
      </c>
      <c r="C165" s="1866" t="s">
        <v>377</v>
      </c>
      <c r="D165" s="1867">
        <v>871</v>
      </c>
      <c r="E165" s="3188"/>
      <c r="F165" s="1868">
        <f>E165*D165</f>
        <v>0</v>
      </c>
    </row>
    <row r="166" spans="1:8" s="377" customFormat="1">
      <c r="A166" s="1752"/>
      <c r="B166" s="1853"/>
      <c r="C166" s="1850"/>
      <c r="D166" s="1851"/>
      <c r="E166" s="3181"/>
      <c r="F166" s="394"/>
    </row>
    <row r="167" spans="1:8" s="377" customFormat="1" ht="25">
      <c r="A167" s="1752" t="s">
        <v>11</v>
      </c>
      <c r="B167" s="1816" t="s">
        <v>5176</v>
      </c>
      <c r="C167" s="1807" t="s">
        <v>4</v>
      </c>
      <c r="D167" s="1808">
        <v>5</v>
      </c>
      <c r="E167" s="3175"/>
      <c r="F167" s="1772">
        <f>E167*D167</f>
        <v>0</v>
      </c>
    </row>
    <row r="168" spans="1:8" s="377" customFormat="1">
      <c r="A168" s="1752"/>
      <c r="B168" s="1816"/>
      <c r="C168" s="1807"/>
      <c r="D168" s="1808"/>
      <c r="E168" s="3175"/>
      <c r="F168" s="1772"/>
    </row>
    <row r="169" spans="1:8" s="377" customFormat="1">
      <c r="A169" s="1752" t="s">
        <v>12</v>
      </c>
      <c r="B169" s="1858" t="s">
        <v>5078</v>
      </c>
      <c r="C169" s="1754"/>
      <c r="D169" s="1753"/>
      <c r="E169" s="3181"/>
      <c r="F169" s="394"/>
    </row>
    <row r="170" spans="1:8" s="377" customFormat="1">
      <c r="A170" s="1752"/>
      <c r="B170" s="1857" t="s">
        <v>5148</v>
      </c>
      <c r="C170" s="1754" t="s">
        <v>31</v>
      </c>
      <c r="D170" s="1753">
        <v>1</v>
      </c>
      <c r="E170" s="3186"/>
      <c r="F170" s="394">
        <f>E170*D170</f>
        <v>0</v>
      </c>
    </row>
    <row r="171" spans="1:8" s="377" customFormat="1">
      <c r="A171" s="1752"/>
      <c r="B171" s="1753"/>
      <c r="C171" s="1754"/>
      <c r="D171" s="1753"/>
      <c r="E171" s="3181"/>
      <c r="F171" s="394"/>
    </row>
    <row r="172" spans="1:8" s="377" customFormat="1">
      <c r="A172" s="1752" t="s">
        <v>56</v>
      </c>
      <c r="B172" s="1857" t="s">
        <v>5082</v>
      </c>
      <c r="C172" s="1754"/>
      <c r="D172" s="1753"/>
      <c r="E172" s="3181"/>
      <c r="F172" s="394"/>
    </row>
    <row r="173" spans="1:8" s="377" customFormat="1">
      <c r="A173" s="1752"/>
      <c r="B173" s="1858" t="s">
        <v>5083</v>
      </c>
      <c r="C173" s="1780" t="s">
        <v>5084</v>
      </c>
      <c r="D173" s="1753">
        <v>10</v>
      </c>
      <c r="E173" s="394"/>
      <c r="F173" s="1859">
        <f>(SUM(F159:F171)*D173/100)</f>
        <v>0</v>
      </c>
    </row>
    <row r="174" spans="1:8" s="377" customFormat="1">
      <c r="A174" s="1752"/>
      <c r="B174" s="1857" t="s">
        <v>5085</v>
      </c>
      <c r="C174" s="1754"/>
      <c r="D174" s="1753"/>
      <c r="E174" s="3181"/>
      <c r="F174" s="1860"/>
    </row>
    <row r="175" spans="1:8" s="377" customFormat="1" ht="13" thickBot="1">
      <c r="A175" s="1763"/>
      <c r="B175" s="1764"/>
      <c r="C175" s="1765"/>
      <c r="D175" s="1764"/>
      <c r="E175" s="1764"/>
      <c r="F175" s="1766"/>
    </row>
    <row r="176" spans="1:8" s="377" customFormat="1" ht="13" thickBot="1">
      <c r="A176" s="1752"/>
      <c r="B176" s="1753"/>
      <c r="C176" s="1754"/>
      <c r="D176" s="1753"/>
      <c r="E176" s="1753"/>
      <c r="F176" s="394"/>
      <c r="H176" s="378"/>
    </row>
    <row r="177" spans="1:6" s="377" customFormat="1" ht="16" thickBot="1">
      <c r="A177" s="1752"/>
      <c r="B177" s="1861" t="s">
        <v>5149</v>
      </c>
      <c r="C177" s="1862"/>
      <c r="D177" s="1863"/>
      <c r="E177" s="1863"/>
      <c r="F177" s="1864">
        <f>SUM(F159:F174)</f>
        <v>0</v>
      </c>
    </row>
  </sheetData>
  <sheetProtection algorithmName="SHA-512" hashValue="MZLGDkFKzkmRIyGKJI3sOGfagY/pFCJxEAPi3/FL1UblbLWYokK+suwMCHr14qGgi11fAeICnT2CGv5Td2S3MA==" saltValue="GWMgKAqVyHWhkcBCW8rHTA==" spinCount="100000" sheet="1" objects="1" scenarios="1"/>
  <pageMargins left="0.7" right="0.7" top="0.75" bottom="0.75" header="0.3" footer="0.3"/>
  <pageSetup scale="83"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E7440-277C-46C6-BBB9-3F35B0B9CB4F}">
  <dimension ref="A2:L120"/>
  <sheetViews>
    <sheetView view="pageBreakPreview" zoomScaleNormal="100" zoomScaleSheetLayoutView="100" workbookViewId="0">
      <selection activeCell="D101" sqref="D101"/>
    </sheetView>
  </sheetViews>
  <sheetFormatPr defaultRowHeight="12.5"/>
  <cols>
    <col min="1" max="1" width="5" style="1752" customWidth="1"/>
    <col min="2" max="2" width="56.26953125" style="1753" customWidth="1"/>
    <col min="3" max="3" width="8.26953125" style="1754" customWidth="1"/>
    <col min="4" max="4" width="8.1796875" style="1753" customWidth="1"/>
    <col min="5" max="5" width="15.26953125" style="1753" customWidth="1"/>
    <col min="6" max="6" width="18.08984375" style="394" customWidth="1"/>
  </cols>
  <sheetData>
    <row r="2" spans="1:6" ht="46">
      <c r="B2" s="1828" t="s">
        <v>3844</v>
      </c>
    </row>
    <row r="3" spans="1:6" ht="23">
      <c r="B3" s="1827"/>
    </row>
    <row r="4" spans="1:6" ht="15.5">
      <c r="A4" s="1790"/>
      <c r="B4" s="1791" t="s">
        <v>5177</v>
      </c>
      <c r="C4" s="390"/>
      <c r="D4" s="1791"/>
      <c r="E4" s="1791"/>
      <c r="F4" s="1792"/>
    </row>
    <row r="6" spans="1:6" s="1964" customFormat="1" ht="15.5">
      <c r="A6" s="1963" t="s">
        <v>3856</v>
      </c>
      <c r="B6" s="346" t="s">
        <v>5178</v>
      </c>
      <c r="C6" s="390"/>
      <c r="D6" s="1791"/>
      <c r="E6" s="1791"/>
      <c r="F6" s="1792">
        <f>F57</f>
        <v>0</v>
      </c>
    </row>
    <row r="7" spans="1:6" s="1964" customFormat="1" ht="15.5">
      <c r="A7" s="1963" t="s">
        <v>3857</v>
      </c>
      <c r="B7" s="1933" t="s">
        <v>5179</v>
      </c>
      <c r="C7" s="390"/>
      <c r="D7" s="1791"/>
      <c r="E7" s="1791"/>
      <c r="F7" s="1792">
        <f>F95</f>
        <v>0</v>
      </c>
    </row>
    <row r="8" spans="1:6" s="1964" customFormat="1" ht="15.5">
      <c r="A8" s="1963" t="s">
        <v>3858</v>
      </c>
      <c r="B8" s="1933" t="s">
        <v>2671</v>
      </c>
      <c r="C8" s="390"/>
      <c r="D8" s="1791"/>
      <c r="E8" s="1791"/>
      <c r="F8" s="1792">
        <f>F120</f>
        <v>0</v>
      </c>
    </row>
    <row r="9" spans="1:6" s="1964" customFormat="1" ht="15.5">
      <c r="A9" s="1965"/>
      <c r="B9" s="1966"/>
      <c r="C9" s="1967"/>
      <c r="D9" s="1968"/>
      <c r="E9" s="1968"/>
      <c r="F9" s="1969"/>
    </row>
    <row r="10" spans="1:6" s="1964" customFormat="1" ht="15.5">
      <c r="A10" s="1970"/>
      <c r="B10" s="1971" t="s">
        <v>3864</v>
      </c>
      <c r="C10" s="1972"/>
      <c r="D10" s="1973"/>
      <c r="E10" s="1973"/>
      <c r="F10" s="1792">
        <f>SUM(F6:F9)</f>
        <v>0</v>
      </c>
    </row>
    <row r="11" spans="1:6" s="1964" customFormat="1" ht="15.5">
      <c r="A11" s="1974"/>
      <c r="B11" s="1973"/>
      <c r="C11" s="1972"/>
      <c r="D11" s="1973"/>
      <c r="E11" s="1973"/>
      <c r="F11" s="1975"/>
    </row>
    <row r="14" spans="1:6" ht="13" thickBot="1"/>
    <row r="15" spans="1:6">
      <c r="A15" s="1755"/>
      <c r="B15" s="1756"/>
      <c r="C15" s="1757"/>
      <c r="D15" s="1756"/>
      <c r="E15" s="1756"/>
      <c r="F15" s="1758"/>
    </row>
    <row r="16" spans="1:6" ht="13">
      <c r="A16" s="1759" t="s">
        <v>5069</v>
      </c>
      <c r="B16" s="1760" t="s">
        <v>2746</v>
      </c>
      <c r="C16" s="1760" t="s">
        <v>512</v>
      </c>
      <c r="D16" s="1761" t="s">
        <v>407</v>
      </c>
      <c r="E16" s="1760" t="s">
        <v>5070</v>
      </c>
      <c r="F16" s="1762" t="s">
        <v>5071</v>
      </c>
    </row>
    <row r="17" spans="1:6" ht="13" thickBot="1">
      <c r="A17" s="1763"/>
      <c r="B17" s="1764"/>
      <c r="C17" s="1765"/>
      <c r="D17" s="1764"/>
      <c r="E17" s="1764"/>
      <c r="F17" s="1766"/>
    </row>
    <row r="19" spans="1:6" ht="15.5">
      <c r="A19" s="1790" t="s">
        <v>80</v>
      </c>
      <c r="B19" s="1897" t="s">
        <v>5178</v>
      </c>
    </row>
    <row r="22" spans="1:6" s="1903" customFormat="1" ht="13">
      <c r="A22" s="1898" t="s">
        <v>5180</v>
      </c>
      <c r="B22" s="1899"/>
      <c r="C22" s="1900"/>
      <c r="D22" s="1901"/>
      <c r="E22" s="1902"/>
      <c r="F22" s="1957"/>
    </row>
    <row r="23" spans="1:6" s="1903" customFormat="1" ht="13">
      <c r="A23" s="1898" t="s">
        <v>5181</v>
      </c>
      <c r="B23" s="1904"/>
      <c r="C23" s="1905"/>
      <c r="D23" s="1906"/>
      <c r="E23" s="1907"/>
      <c r="F23" s="1958"/>
    </row>
    <row r="24" spans="1:6" ht="13.5" thickBot="1">
      <c r="A24" s="1934"/>
      <c r="B24" s="1908"/>
      <c r="C24" s="1909"/>
      <c r="D24" s="1910"/>
      <c r="E24" s="1909"/>
      <c r="F24" s="1959"/>
    </row>
    <row r="25" spans="1:6" ht="13">
      <c r="A25" s="1935" t="s">
        <v>5182</v>
      </c>
      <c r="B25" s="1911" t="s">
        <v>5183</v>
      </c>
      <c r="C25" s="1912" t="s">
        <v>512</v>
      </c>
      <c r="D25" s="1912" t="s">
        <v>407</v>
      </c>
      <c r="E25" s="1912" t="s">
        <v>667</v>
      </c>
      <c r="F25" s="1960" t="s">
        <v>2885</v>
      </c>
    </row>
    <row r="26" spans="1:6">
      <c r="A26" s="1936"/>
      <c r="B26" s="1913"/>
      <c r="C26" s="1913"/>
      <c r="D26" s="1913"/>
      <c r="E26" s="1913"/>
      <c r="F26" s="1961"/>
    </row>
    <row r="27" spans="1:6" ht="25">
      <c r="A27" s="1937"/>
      <c r="B27" s="1914" t="s">
        <v>5184</v>
      </c>
      <c r="C27" s="1915"/>
      <c r="D27" s="1916"/>
      <c r="E27" s="1917"/>
      <c r="F27" s="1943"/>
    </row>
    <row r="28" spans="1:6">
      <c r="A28" s="1936"/>
      <c r="B28" s="1913"/>
      <c r="C28" s="1913"/>
      <c r="D28" s="1913"/>
      <c r="E28" s="1913"/>
      <c r="F28" s="1961"/>
    </row>
    <row r="29" spans="1:6" ht="25">
      <c r="A29" s="1938" t="s">
        <v>413</v>
      </c>
      <c r="B29" s="1895" t="s">
        <v>5185</v>
      </c>
      <c r="C29" s="353" t="s">
        <v>377</v>
      </c>
      <c r="D29" s="1916">
        <v>28</v>
      </c>
      <c r="E29" s="3191"/>
      <c r="F29" s="1943">
        <f>D29*E29</f>
        <v>0</v>
      </c>
    </row>
    <row r="30" spans="1:6">
      <c r="A30" s="1938"/>
      <c r="B30" s="1895"/>
      <c r="C30" s="353"/>
      <c r="D30" s="1916"/>
      <c r="E30" s="3191"/>
      <c r="F30" s="1943"/>
    </row>
    <row r="31" spans="1:6" ht="25">
      <c r="A31" s="1937" t="s">
        <v>414</v>
      </c>
      <c r="B31" s="1918" t="s">
        <v>5186</v>
      </c>
      <c r="C31" s="353" t="s">
        <v>377</v>
      </c>
      <c r="D31" s="1916">
        <v>10</v>
      </c>
      <c r="E31" s="3191"/>
      <c r="F31" s="1943">
        <f>D31*E31</f>
        <v>0</v>
      </c>
    </row>
    <row r="32" spans="1:6">
      <c r="A32" s="1937"/>
      <c r="B32" s="1918"/>
      <c r="C32" s="353"/>
      <c r="D32" s="1916"/>
      <c r="E32" s="3191"/>
      <c r="F32" s="1943"/>
    </row>
    <row r="33" spans="1:6" ht="25">
      <c r="A33" s="1937" t="s">
        <v>418</v>
      </c>
      <c r="B33" s="1918" t="s">
        <v>5187</v>
      </c>
      <c r="C33" s="353" t="s">
        <v>377</v>
      </c>
      <c r="D33" s="1916">
        <v>30</v>
      </c>
      <c r="E33" s="3191"/>
      <c r="F33" s="1943">
        <f>D33*E33</f>
        <v>0</v>
      </c>
    </row>
    <row r="34" spans="1:6">
      <c r="A34" s="1937"/>
      <c r="B34" s="1918"/>
      <c r="C34" s="353"/>
      <c r="D34" s="1916"/>
      <c r="E34" s="3191"/>
      <c r="F34" s="1943"/>
    </row>
    <row r="35" spans="1:6" ht="46.5" customHeight="1">
      <c r="A35" s="1937" t="s">
        <v>419</v>
      </c>
      <c r="B35" s="1918" t="s">
        <v>5188</v>
      </c>
      <c r="C35" s="353" t="s">
        <v>377</v>
      </c>
      <c r="D35" s="1916">
        <v>28</v>
      </c>
      <c r="E35" s="3191"/>
      <c r="F35" s="1943">
        <f>D35*E35</f>
        <v>0</v>
      </c>
    </row>
    <row r="36" spans="1:6">
      <c r="A36" s="1937"/>
      <c r="B36" s="1918"/>
      <c r="C36" s="353"/>
      <c r="D36" s="1916"/>
      <c r="E36" s="3191"/>
      <c r="F36" s="1943"/>
    </row>
    <row r="37" spans="1:6" ht="25">
      <c r="A37" s="1937" t="s">
        <v>420</v>
      </c>
      <c r="B37" s="1919" t="s">
        <v>5189</v>
      </c>
      <c r="C37" s="353" t="s">
        <v>31</v>
      </c>
      <c r="D37" s="1916">
        <v>1</v>
      </c>
      <c r="E37" s="3191"/>
      <c r="F37" s="1943">
        <f>D37*E37</f>
        <v>0</v>
      </c>
    </row>
    <row r="38" spans="1:6">
      <c r="A38" s="1936"/>
      <c r="B38" s="1918"/>
      <c r="C38" s="1915"/>
      <c r="D38" s="1916"/>
      <c r="E38" s="3191"/>
      <c r="F38" s="1943"/>
    </row>
    <row r="39" spans="1:6" ht="25">
      <c r="A39" s="1937" t="s">
        <v>5190</v>
      </c>
      <c r="B39" s="1920" t="s">
        <v>5191</v>
      </c>
      <c r="C39" s="353" t="s">
        <v>377</v>
      </c>
      <c r="D39" s="1921">
        <v>35</v>
      </c>
      <c r="E39" s="3191"/>
      <c r="F39" s="1943">
        <f>D39*E39</f>
        <v>0</v>
      </c>
    </row>
    <row r="40" spans="1:6">
      <c r="A40" s="1936"/>
      <c r="B40" s="1918"/>
      <c r="C40" s="1915"/>
      <c r="D40" s="1916"/>
      <c r="E40" s="3191"/>
      <c r="F40" s="1943"/>
    </row>
    <row r="41" spans="1:6" ht="25">
      <c r="A41" s="1939">
        <v>7</v>
      </c>
      <c r="B41" s="1920" t="s">
        <v>5192</v>
      </c>
      <c r="C41" s="353" t="s">
        <v>377</v>
      </c>
      <c r="D41" s="1921">
        <v>70</v>
      </c>
      <c r="E41" s="3191"/>
      <c r="F41" s="1943">
        <f>D41*E41</f>
        <v>0</v>
      </c>
    </row>
    <row r="42" spans="1:6">
      <c r="A42" s="1939"/>
      <c r="B42" s="1920"/>
      <c r="C42" s="353"/>
      <c r="D42" s="1921"/>
      <c r="E42" s="3191"/>
      <c r="F42" s="1943"/>
    </row>
    <row r="43" spans="1:6" ht="46" customHeight="1">
      <c r="A43" s="1939">
        <v>8</v>
      </c>
      <c r="B43" s="1895" t="s">
        <v>5193</v>
      </c>
      <c r="C43" s="353" t="s">
        <v>4</v>
      </c>
      <c r="D43" s="1916">
        <v>1</v>
      </c>
      <c r="E43" s="3191"/>
      <c r="F43" s="1943">
        <f>D43*E43</f>
        <v>0</v>
      </c>
    </row>
    <row r="44" spans="1:6">
      <c r="A44" s="1939"/>
      <c r="B44" s="1895"/>
      <c r="C44" s="353"/>
      <c r="D44" s="1916"/>
      <c r="E44" s="3191"/>
      <c r="F44" s="1943"/>
    </row>
    <row r="45" spans="1:6" ht="50">
      <c r="A45" s="1939">
        <v>9</v>
      </c>
      <c r="B45" s="1895" t="s">
        <v>5194</v>
      </c>
      <c r="C45" s="353" t="s">
        <v>4</v>
      </c>
      <c r="D45" s="1916">
        <v>1</v>
      </c>
      <c r="E45" s="3191"/>
      <c r="F45" s="1943">
        <f>D45*E45</f>
        <v>0</v>
      </c>
    </row>
    <row r="46" spans="1:6">
      <c r="A46" s="1939"/>
      <c r="B46" s="1895"/>
      <c r="C46" s="353"/>
      <c r="D46" s="1916"/>
      <c r="E46" s="3191"/>
      <c r="F46" s="1943"/>
    </row>
    <row r="47" spans="1:6" ht="37.5">
      <c r="A47" s="1939">
        <v>10</v>
      </c>
      <c r="B47" s="1920" t="s">
        <v>5195</v>
      </c>
      <c r="C47" s="1915" t="s">
        <v>377</v>
      </c>
      <c r="D47" s="1922">
        <v>35</v>
      </c>
      <c r="E47" s="3191"/>
      <c r="F47" s="1943">
        <f>D47*E47</f>
        <v>0</v>
      </c>
    </row>
    <row r="48" spans="1:6">
      <c r="A48" s="1939"/>
      <c r="B48" s="1920"/>
      <c r="C48" s="1915"/>
      <c r="D48" s="1922"/>
      <c r="E48" s="3191"/>
      <c r="F48" s="1943"/>
    </row>
    <row r="49" spans="1:12">
      <c r="A49" s="1939">
        <f>A47+1</f>
        <v>11</v>
      </c>
      <c r="B49" s="1920" t="s">
        <v>5196</v>
      </c>
      <c r="C49" s="353" t="s">
        <v>31</v>
      </c>
      <c r="D49" s="1922">
        <v>1</v>
      </c>
      <c r="E49" s="3191"/>
      <c r="F49" s="1943">
        <f>D49*E49</f>
        <v>0</v>
      </c>
    </row>
    <row r="50" spans="1:12">
      <c r="A50" s="1939"/>
      <c r="B50" s="1920"/>
      <c r="C50" s="1915"/>
      <c r="D50" s="1922"/>
      <c r="E50" s="3191"/>
      <c r="F50" s="1943"/>
    </row>
    <row r="51" spans="1:12" ht="25">
      <c r="A51" s="1939">
        <v>12</v>
      </c>
      <c r="B51" s="1913" t="s">
        <v>5197</v>
      </c>
      <c r="C51" s="1915" t="s">
        <v>377</v>
      </c>
      <c r="D51" s="1922">
        <v>30</v>
      </c>
      <c r="E51" s="3191"/>
      <c r="F51" s="1943">
        <f>D51*E51</f>
        <v>0</v>
      </c>
    </row>
    <row r="52" spans="1:12">
      <c r="A52" s="1939"/>
      <c r="B52" s="1923"/>
      <c r="C52" s="353"/>
      <c r="D52" s="1924"/>
      <c r="E52" s="1925"/>
      <c r="F52" s="1943"/>
    </row>
    <row r="53" spans="1:12">
      <c r="A53" s="1939">
        <v>13</v>
      </c>
      <c r="B53" s="1926" t="s">
        <v>5198</v>
      </c>
      <c r="C53" s="1915" t="s">
        <v>5199</v>
      </c>
      <c r="D53" s="1924">
        <v>3</v>
      </c>
      <c r="E53" s="1917"/>
      <c r="F53" s="1953">
        <f>D53/100*SUM(F27:F52)</f>
        <v>0</v>
      </c>
    </row>
    <row r="54" spans="1:12">
      <c r="A54" s="1940"/>
      <c r="B54" s="1923"/>
      <c r="C54" s="1915"/>
      <c r="D54" s="1927"/>
      <c r="E54" s="1917"/>
      <c r="F54" s="1943"/>
    </row>
    <row r="55" spans="1:12">
      <c r="A55" s="1939">
        <v>14</v>
      </c>
      <c r="B55" s="1923" t="s">
        <v>5200</v>
      </c>
      <c r="C55" s="1915" t="s">
        <v>5199</v>
      </c>
      <c r="D55" s="1924">
        <v>10</v>
      </c>
      <c r="E55" s="1925"/>
      <c r="F55" s="1943">
        <f>D55/100*SUM(F41:F52)</f>
        <v>0</v>
      </c>
    </row>
    <row r="56" spans="1:12">
      <c r="A56" s="1941"/>
      <c r="B56" s="1928"/>
      <c r="C56" s="1929"/>
      <c r="D56" s="1929"/>
      <c r="E56" s="1930"/>
      <c r="F56" s="1954"/>
    </row>
    <row r="57" spans="1:12" ht="14.5" thickBot="1">
      <c r="A57" s="1931" t="s">
        <v>5201</v>
      </c>
      <c r="B57" s="1932"/>
      <c r="C57" s="1932"/>
      <c r="D57" s="1932"/>
      <c r="E57" s="1932"/>
      <c r="F57" s="1956">
        <f>SUM(F29:F56)</f>
        <v>0</v>
      </c>
    </row>
    <row r="60" spans="1:12" ht="15.5">
      <c r="A60" s="1790" t="s">
        <v>81</v>
      </c>
      <c r="B60" s="1933" t="s">
        <v>5179</v>
      </c>
      <c r="C60" s="390"/>
      <c r="D60" s="1791"/>
      <c r="E60" s="1791"/>
      <c r="F60" s="1792"/>
    </row>
    <row r="62" spans="1:12">
      <c r="A62" s="381"/>
      <c r="B62" s="377"/>
      <c r="C62" s="1804"/>
      <c r="D62" s="378"/>
      <c r="E62"/>
      <c r="F62" s="1962"/>
    </row>
    <row r="63" spans="1:12" s="1945" customFormat="1" ht="27">
      <c r="A63" s="1939">
        <v>1</v>
      </c>
      <c r="B63" s="1942" t="s">
        <v>5202</v>
      </c>
      <c r="C63" s="353" t="s">
        <v>31</v>
      </c>
      <c r="D63" s="1922">
        <v>3</v>
      </c>
      <c r="E63" s="3192"/>
      <c r="F63" s="1944">
        <f>D63*E63</f>
        <v>0</v>
      </c>
      <c r="L63" s="1917"/>
    </row>
    <row r="64" spans="1:12" s="1945" customFormat="1" ht="14">
      <c r="A64" s="1939"/>
      <c r="B64" s="1942"/>
      <c r="C64" s="353"/>
      <c r="D64" s="1922"/>
      <c r="E64" s="3192"/>
      <c r="F64" s="1944"/>
      <c r="L64" s="1917"/>
    </row>
    <row r="65" spans="1:12" s="1945" customFormat="1" ht="37.5">
      <c r="A65" s="1939">
        <v>2</v>
      </c>
      <c r="B65" s="1942" t="s">
        <v>5203</v>
      </c>
      <c r="C65" s="353" t="s">
        <v>5204</v>
      </c>
      <c r="D65" s="1922">
        <v>3</v>
      </c>
      <c r="E65" s="3192"/>
      <c r="F65" s="1944">
        <f>D65*E65</f>
        <v>0</v>
      </c>
      <c r="L65" s="1917"/>
    </row>
    <row r="66" spans="1:12" s="1945" customFormat="1" ht="14">
      <c r="A66" s="1939"/>
      <c r="B66" s="1942"/>
      <c r="C66" s="353"/>
      <c r="D66" s="1922"/>
      <c r="E66" s="3192"/>
      <c r="F66" s="1943"/>
      <c r="L66" s="1917"/>
    </row>
    <row r="67" spans="1:12" s="1945" customFormat="1" ht="37.5">
      <c r="A67" s="1939">
        <v>3</v>
      </c>
      <c r="B67" s="1942" t="s">
        <v>5205</v>
      </c>
      <c r="C67" s="353" t="s">
        <v>5204</v>
      </c>
      <c r="D67" s="1922">
        <v>3</v>
      </c>
      <c r="E67" s="3192"/>
      <c r="F67" s="1944">
        <f>D67*E67</f>
        <v>0</v>
      </c>
      <c r="L67" s="1917"/>
    </row>
    <row r="68" spans="1:12" s="1945" customFormat="1" ht="14">
      <c r="A68" s="1939"/>
      <c r="B68" s="1926"/>
      <c r="C68" s="1922"/>
      <c r="D68" s="1922"/>
      <c r="E68" s="3193"/>
      <c r="F68" s="1943"/>
      <c r="L68" s="1917"/>
    </row>
    <row r="69" spans="1:12" s="1945" customFormat="1" ht="37.5">
      <c r="A69" s="1939">
        <v>4</v>
      </c>
      <c r="B69" s="1942" t="s">
        <v>5206</v>
      </c>
      <c r="C69" s="1915" t="s">
        <v>4</v>
      </c>
      <c r="D69" s="1922">
        <v>3</v>
      </c>
      <c r="E69" s="3192"/>
      <c r="F69" s="1944">
        <f>D69*E69</f>
        <v>0</v>
      </c>
      <c r="L69" s="1917"/>
    </row>
    <row r="70" spans="1:12" s="1945" customFormat="1" ht="14">
      <c r="A70" s="1939"/>
      <c r="B70" s="1942"/>
      <c r="C70" s="1915"/>
      <c r="D70" s="1922"/>
      <c r="E70" s="3192"/>
      <c r="F70" s="1944"/>
      <c r="L70" s="1917"/>
    </row>
    <row r="71" spans="1:12" s="1945" customFormat="1" ht="25">
      <c r="A71" s="1939">
        <v>5</v>
      </c>
      <c r="B71" s="1942" t="s">
        <v>5207</v>
      </c>
      <c r="C71" s="353" t="s">
        <v>31</v>
      </c>
      <c r="D71" s="1922">
        <v>1</v>
      </c>
      <c r="E71" s="3192"/>
      <c r="F71" s="1944">
        <f>D71*E71</f>
        <v>0</v>
      </c>
      <c r="L71" s="1917"/>
    </row>
    <row r="72" spans="1:12" s="1945" customFormat="1" ht="14">
      <c r="A72" s="1939"/>
      <c r="B72" s="1942"/>
      <c r="C72" s="1915"/>
      <c r="D72" s="1922"/>
      <c r="E72" s="3192"/>
      <c r="F72" s="1944"/>
      <c r="L72" s="1917"/>
    </row>
    <row r="73" spans="1:12" s="1945" customFormat="1" ht="25">
      <c r="A73" s="1939">
        <v>6</v>
      </c>
      <c r="B73" s="1942" t="s">
        <v>5208</v>
      </c>
      <c r="C73" s="1915" t="s">
        <v>4</v>
      </c>
      <c r="D73" s="1922">
        <v>1</v>
      </c>
      <c r="E73" s="3192"/>
      <c r="F73" s="1944">
        <f>D73*E73</f>
        <v>0</v>
      </c>
      <c r="L73" s="1917"/>
    </row>
    <row r="74" spans="1:12" s="1945" customFormat="1" ht="14">
      <c r="A74" s="1939"/>
      <c r="B74" s="1942"/>
      <c r="C74" s="1915"/>
      <c r="D74" s="1922"/>
      <c r="E74" s="3192"/>
      <c r="F74" s="1944"/>
      <c r="L74" s="1917"/>
    </row>
    <row r="75" spans="1:12" s="1945" customFormat="1" ht="14">
      <c r="A75" s="1939">
        <v>7</v>
      </c>
      <c r="B75" s="1942" t="s">
        <v>5209</v>
      </c>
      <c r="C75" s="353" t="s">
        <v>31</v>
      </c>
      <c r="D75" s="1922">
        <v>1</v>
      </c>
      <c r="E75" s="3192"/>
      <c r="F75" s="1944">
        <f>D75*E75</f>
        <v>0</v>
      </c>
      <c r="L75" s="1917"/>
    </row>
    <row r="76" spans="1:12" s="1945" customFormat="1" ht="14">
      <c r="A76" s="1939"/>
      <c r="B76" s="1942"/>
      <c r="C76" s="353"/>
      <c r="D76" s="1922"/>
      <c r="E76" s="3192"/>
      <c r="F76" s="1944"/>
      <c r="L76" s="1917"/>
    </row>
    <row r="77" spans="1:12" s="1945" customFormat="1" ht="14">
      <c r="A77" s="1939">
        <v>8</v>
      </c>
      <c r="B77" s="1942" t="s">
        <v>5210</v>
      </c>
      <c r="C77" s="353" t="s">
        <v>31</v>
      </c>
      <c r="D77" s="1922">
        <v>1</v>
      </c>
      <c r="E77" s="3192"/>
      <c r="F77" s="1944">
        <f>D77*E77</f>
        <v>0</v>
      </c>
      <c r="L77" s="1917"/>
    </row>
    <row r="78" spans="1:12" s="1945" customFormat="1" ht="14">
      <c r="A78" s="1939"/>
      <c r="B78" s="1942"/>
      <c r="C78" s="1915"/>
      <c r="D78" s="1922"/>
      <c r="E78" s="3192"/>
      <c r="F78" s="1944"/>
      <c r="L78" s="1917"/>
    </row>
    <row r="79" spans="1:12" s="1945" customFormat="1" ht="14">
      <c r="A79" s="1939">
        <v>9</v>
      </c>
      <c r="B79" s="1947" t="s">
        <v>5211</v>
      </c>
      <c r="C79" s="1915" t="s">
        <v>5204</v>
      </c>
      <c r="D79" s="1922">
        <v>6</v>
      </c>
      <c r="E79" s="3192"/>
      <c r="F79" s="1944">
        <f>D79*E79</f>
        <v>0</v>
      </c>
      <c r="H79" s="1948"/>
      <c r="J79" s="1948"/>
      <c r="L79" s="1917"/>
    </row>
    <row r="80" spans="1:12" s="1945" customFormat="1" ht="14">
      <c r="A80" s="1939"/>
      <c r="B80" s="1947"/>
      <c r="C80" s="1915"/>
      <c r="D80" s="1922"/>
      <c r="E80" s="3192"/>
      <c r="F80" s="1944"/>
      <c r="H80" s="1948"/>
      <c r="J80" s="1948"/>
      <c r="L80" s="1917"/>
    </row>
    <row r="81" spans="1:12" s="1945" customFormat="1" ht="14">
      <c r="A81" s="1939">
        <v>10</v>
      </c>
      <c r="B81" s="1947" t="s">
        <v>5212</v>
      </c>
      <c r="C81" s="353" t="s">
        <v>31</v>
      </c>
      <c r="D81" s="1922">
        <v>2</v>
      </c>
      <c r="E81" s="3192"/>
      <c r="F81" s="1944">
        <f>D81*E81</f>
        <v>0</v>
      </c>
      <c r="H81" s="1948"/>
      <c r="J81" s="1948"/>
      <c r="L81" s="1917"/>
    </row>
    <row r="82" spans="1:12" s="1945" customFormat="1" ht="14">
      <c r="A82" s="1939"/>
      <c r="B82" s="1947"/>
      <c r="C82" s="353"/>
      <c r="D82" s="1922"/>
      <c r="E82" s="3192"/>
      <c r="F82" s="1944"/>
      <c r="H82" s="1948"/>
      <c r="J82" s="1948"/>
      <c r="L82" s="1917"/>
    </row>
    <row r="83" spans="1:12" s="1945" customFormat="1" ht="14">
      <c r="A83" s="1939">
        <v>11</v>
      </c>
      <c r="B83" s="1947" t="s">
        <v>5213</v>
      </c>
      <c r="C83" s="353" t="s">
        <v>377</v>
      </c>
      <c r="D83" s="1922">
        <v>80</v>
      </c>
      <c r="E83" s="3192"/>
      <c r="F83" s="1944">
        <f>D83*E83</f>
        <v>0</v>
      </c>
      <c r="H83" s="1948"/>
      <c r="J83" s="1948"/>
      <c r="L83" s="1917"/>
    </row>
    <row r="84" spans="1:12" s="1945" customFormat="1" ht="14">
      <c r="A84" s="1939"/>
      <c r="B84" s="1926"/>
      <c r="C84" s="1922"/>
      <c r="D84" s="1922"/>
      <c r="E84" s="3193"/>
      <c r="F84" s="1943"/>
      <c r="L84" s="1917"/>
    </row>
    <row r="85" spans="1:12">
      <c r="A85" s="1939">
        <v>12</v>
      </c>
      <c r="B85" s="1923" t="s">
        <v>5214</v>
      </c>
      <c r="C85" s="353" t="s">
        <v>31</v>
      </c>
      <c r="D85" s="1949">
        <v>1</v>
      </c>
      <c r="E85" s="3192"/>
      <c r="F85" s="1943">
        <f>D85*E85</f>
        <v>0</v>
      </c>
    </row>
    <row r="86" spans="1:12">
      <c r="A86" s="1939"/>
      <c r="B86" s="1923"/>
      <c r="C86" s="353"/>
      <c r="D86" s="1949"/>
      <c r="E86" s="3192"/>
      <c r="F86" s="1943"/>
    </row>
    <row r="87" spans="1:12" ht="25">
      <c r="A87" s="1939">
        <v>13</v>
      </c>
      <c r="B87" s="1923" t="s">
        <v>5215</v>
      </c>
      <c r="C87" s="353" t="s">
        <v>4</v>
      </c>
      <c r="D87" s="1949">
        <v>1</v>
      </c>
      <c r="E87" s="3192"/>
      <c r="F87" s="1943">
        <f>D87*E87</f>
        <v>0</v>
      </c>
    </row>
    <row r="88" spans="1:12" s="1945" customFormat="1" ht="14">
      <c r="A88" s="1939"/>
      <c r="B88" s="1926"/>
      <c r="C88" s="1922"/>
      <c r="D88" s="1922"/>
      <c r="E88" s="1946"/>
      <c r="F88" s="1943"/>
      <c r="L88" s="1917"/>
    </row>
    <row r="89" spans="1:12" s="1945" customFormat="1" ht="15" customHeight="1">
      <c r="A89" s="1939">
        <v>14</v>
      </c>
      <c r="B89" s="1926" t="s">
        <v>5216</v>
      </c>
      <c r="C89" s="1915" t="s">
        <v>5199</v>
      </c>
      <c r="D89" s="1950">
        <v>3</v>
      </c>
      <c r="E89" s="1951"/>
      <c r="F89" s="1952">
        <f>D89/100*SUM(F63:F87)</f>
        <v>0</v>
      </c>
      <c r="H89" s="1948"/>
      <c r="J89" s="1948"/>
      <c r="L89" s="1917"/>
    </row>
    <row r="90" spans="1:12" s="1945" customFormat="1" ht="15" customHeight="1">
      <c r="A90" s="1939"/>
      <c r="B90" s="1926"/>
      <c r="C90" s="1927"/>
      <c r="D90" s="1927"/>
      <c r="E90" s="1951"/>
      <c r="F90" s="1953"/>
      <c r="H90" s="1948"/>
      <c r="J90" s="1948"/>
      <c r="L90" s="1917"/>
    </row>
    <row r="91" spans="1:12" s="1945" customFormat="1" ht="14">
      <c r="A91" s="1939">
        <v>15</v>
      </c>
      <c r="B91" s="1926" t="s">
        <v>5198</v>
      </c>
      <c r="C91" s="1915" t="s">
        <v>5199</v>
      </c>
      <c r="D91" s="1950">
        <v>5</v>
      </c>
      <c r="E91" s="1946"/>
      <c r="F91" s="1952">
        <f>D91/100*SUM(F63:F87)</f>
        <v>0</v>
      </c>
      <c r="L91" s="1917"/>
    </row>
    <row r="92" spans="1:12" s="1945" customFormat="1" ht="14">
      <c r="A92" s="1939"/>
      <c r="B92" s="1926"/>
      <c r="C92" s="1922"/>
      <c r="D92" s="1922"/>
      <c r="E92" s="1946"/>
      <c r="F92" s="1943"/>
      <c r="L92" s="1917"/>
    </row>
    <row r="93" spans="1:12" s="1945" customFormat="1" ht="14">
      <c r="A93" s="1939">
        <v>16</v>
      </c>
      <c r="B93" s="1926" t="s">
        <v>5217</v>
      </c>
      <c r="C93" s="1915" t="s">
        <v>5199</v>
      </c>
      <c r="D93" s="1949">
        <v>10</v>
      </c>
      <c r="E93" s="1946"/>
      <c r="F93" s="1952">
        <f>D93/100*SUM(F60:F87)</f>
        <v>0</v>
      </c>
      <c r="L93" s="1917"/>
    </row>
    <row r="94" spans="1:12">
      <c r="A94" s="1941"/>
      <c r="B94" s="1928"/>
      <c r="C94" s="1929"/>
      <c r="D94" s="1929"/>
      <c r="E94" s="1954"/>
      <c r="F94" s="1954"/>
    </row>
    <row r="95" spans="1:12" ht="14.5" thickBot="1">
      <c r="A95" s="1931" t="s">
        <v>5218</v>
      </c>
      <c r="B95" s="1932"/>
      <c r="C95" s="1932"/>
      <c r="D95" s="1932"/>
      <c r="E95" s="1955"/>
      <c r="F95" s="1956">
        <f>SUM(F63:F94)</f>
        <v>0</v>
      </c>
    </row>
    <row r="96" spans="1:12">
      <c r="A96" s="381"/>
      <c r="B96" s="1806"/>
      <c r="C96" s="1807"/>
      <c r="D96" s="1808"/>
      <c r="E96" s="1772"/>
      <c r="F96" s="1772"/>
    </row>
    <row r="99" spans="1:6" ht="15.5">
      <c r="A99" s="1790" t="s">
        <v>5169</v>
      </c>
      <c r="B99" s="1791" t="s">
        <v>2671</v>
      </c>
      <c r="C99" s="390"/>
      <c r="D99" s="1791"/>
      <c r="E99" s="1791"/>
      <c r="F99" s="1792"/>
    </row>
    <row r="101" spans="1:6">
      <c r="A101" s="1939">
        <v>1</v>
      </c>
      <c r="B101" s="1976" t="s">
        <v>5219</v>
      </c>
      <c r="C101" s="353" t="s">
        <v>377</v>
      </c>
      <c r="D101" s="1949">
        <v>30</v>
      </c>
      <c r="E101" s="3194"/>
      <c r="F101" s="1977">
        <f>D101*E101</f>
        <v>0</v>
      </c>
    </row>
    <row r="102" spans="1:6">
      <c r="A102" s="1939"/>
      <c r="B102" s="1926"/>
      <c r="C102" s="1915"/>
      <c r="D102" s="1949"/>
      <c r="E102" s="3194"/>
      <c r="F102" s="1943"/>
    </row>
    <row r="103" spans="1:6">
      <c r="A103" s="1939">
        <f>A101+1</f>
        <v>2</v>
      </c>
      <c r="B103" s="1978" t="s">
        <v>5220</v>
      </c>
      <c r="C103" s="353" t="s">
        <v>4</v>
      </c>
      <c r="D103" s="1949">
        <v>1</v>
      </c>
      <c r="E103" s="3194"/>
      <c r="F103" s="1977">
        <f>D103*E103</f>
        <v>0</v>
      </c>
    </row>
    <row r="104" spans="1:6">
      <c r="A104" s="1939"/>
      <c r="B104" s="1926"/>
      <c r="C104" s="1915"/>
      <c r="D104" s="1949"/>
      <c r="E104" s="3195"/>
      <c r="F104" s="1943"/>
    </row>
    <row r="105" spans="1:6">
      <c r="A105" s="1939">
        <f>A103+1</f>
        <v>3</v>
      </c>
      <c r="B105" s="1914" t="s">
        <v>5221</v>
      </c>
      <c r="C105" s="1979" t="s">
        <v>31</v>
      </c>
      <c r="D105" s="1949">
        <v>1</v>
      </c>
      <c r="E105" s="3196"/>
      <c r="F105" s="1977">
        <f>D105*E105</f>
        <v>0</v>
      </c>
    </row>
    <row r="106" spans="1:6">
      <c r="A106" s="1939"/>
      <c r="B106" s="1913"/>
      <c r="C106" s="1979"/>
      <c r="D106" s="1949"/>
      <c r="E106" s="3196"/>
      <c r="F106" s="1977"/>
    </row>
    <row r="107" spans="1:6">
      <c r="A107" s="1939">
        <f>A105+1</f>
        <v>4</v>
      </c>
      <c r="B107" s="1913" t="s">
        <v>5222</v>
      </c>
      <c r="C107" s="1979" t="s">
        <v>377</v>
      </c>
      <c r="D107" s="1949">
        <v>30</v>
      </c>
      <c r="E107" s="3196"/>
      <c r="F107" s="1977">
        <f>D107*E107</f>
        <v>0</v>
      </c>
    </row>
    <row r="108" spans="1:6">
      <c r="A108" s="1939"/>
      <c r="B108" s="1913"/>
      <c r="C108" s="1979"/>
      <c r="D108" s="1949"/>
      <c r="E108" s="3196"/>
      <c r="F108" s="1977"/>
    </row>
    <row r="109" spans="1:6">
      <c r="A109" s="1939">
        <f>A107+1</f>
        <v>5</v>
      </c>
      <c r="B109" s="1923" t="s">
        <v>5223</v>
      </c>
      <c r="C109" s="353" t="s">
        <v>377</v>
      </c>
      <c r="D109" s="1949">
        <v>30</v>
      </c>
      <c r="E109" s="3192"/>
      <c r="F109" s="1943">
        <f>D109*E109</f>
        <v>0</v>
      </c>
    </row>
    <row r="110" spans="1:6">
      <c r="A110" s="1939"/>
      <c r="B110" s="1913"/>
      <c r="C110" s="1979"/>
      <c r="D110" s="1949"/>
      <c r="E110" s="3196"/>
      <c r="F110" s="1977"/>
    </row>
    <row r="111" spans="1:6">
      <c r="A111" s="1939">
        <f>A109+1</f>
        <v>6</v>
      </c>
      <c r="B111" s="1914" t="s">
        <v>5224</v>
      </c>
      <c r="C111" s="1979" t="s">
        <v>31</v>
      </c>
      <c r="D111" s="1949">
        <v>1</v>
      </c>
      <c r="E111" s="3196"/>
      <c r="F111" s="1977">
        <f>D111*E111</f>
        <v>0</v>
      </c>
    </row>
    <row r="112" spans="1:6">
      <c r="A112" s="1939"/>
      <c r="B112" s="1914"/>
      <c r="C112" s="1979"/>
      <c r="D112" s="1949"/>
      <c r="E112" s="3196"/>
      <c r="F112" s="1977"/>
    </row>
    <row r="113" spans="1:6">
      <c r="A113" s="1939">
        <f>A111+1</f>
        <v>7</v>
      </c>
      <c r="B113" s="1914" t="s">
        <v>5225</v>
      </c>
      <c r="C113" s="1979"/>
      <c r="D113" s="1925"/>
      <c r="E113" s="3196"/>
      <c r="F113" s="1977"/>
    </row>
    <row r="114" spans="1:6">
      <c r="A114" s="1939"/>
      <c r="B114" s="1913" t="s">
        <v>5226</v>
      </c>
      <c r="C114" s="353" t="s">
        <v>31</v>
      </c>
      <c r="D114" s="1949">
        <v>1</v>
      </c>
      <c r="E114" s="3196"/>
      <c r="F114" s="1977">
        <f>D114*E114</f>
        <v>0</v>
      </c>
    </row>
    <row r="115" spans="1:6">
      <c r="A115" s="1939"/>
      <c r="B115" s="1913"/>
      <c r="C115" s="353"/>
      <c r="D115" s="1949"/>
      <c r="E115" s="3196"/>
      <c r="F115" s="1977"/>
    </row>
    <row r="116" spans="1:6">
      <c r="A116" s="1939">
        <v>8</v>
      </c>
      <c r="B116" s="1914" t="s">
        <v>5227</v>
      </c>
      <c r="C116" s="353" t="s">
        <v>31</v>
      </c>
      <c r="D116" s="1949">
        <v>1</v>
      </c>
      <c r="E116" s="3196"/>
      <c r="F116" s="1977">
        <f>D116*E116</f>
        <v>0</v>
      </c>
    </row>
    <row r="117" spans="1:6">
      <c r="A117" s="1939"/>
      <c r="B117" s="1913"/>
      <c r="C117" s="1915"/>
      <c r="D117" s="1949"/>
      <c r="E117" s="3196"/>
      <c r="F117" s="1977"/>
    </row>
    <row r="118" spans="1:6">
      <c r="A118" s="1939">
        <v>9</v>
      </c>
      <c r="B118" s="1913" t="s">
        <v>5228</v>
      </c>
      <c r="C118" s="1915" t="s">
        <v>4</v>
      </c>
      <c r="D118" s="1949">
        <v>1</v>
      </c>
      <c r="E118" s="3196"/>
      <c r="F118" s="1977">
        <f>D118*E118</f>
        <v>0</v>
      </c>
    </row>
    <row r="119" spans="1:6">
      <c r="A119" s="1941"/>
      <c r="B119" s="1928"/>
      <c r="C119" s="1929"/>
      <c r="D119" s="1929"/>
      <c r="E119" s="1930"/>
      <c r="F119" s="1954"/>
    </row>
    <row r="120" spans="1:6" ht="14.5" thickBot="1">
      <c r="A120" s="1931" t="s">
        <v>5229</v>
      </c>
      <c r="B120" s="1932"/>
      <c r="C120" s="1932"/>
      <c r="D120" s="1932"/>
      <c r="E120" s="1932"/>
      <c r="F120" s="1956">
        <f>SUM(F101:F118)</f>
        <v>0</v>
      </c>
    </row>
  </sheetData>
  <sheetProtection algorithmName="SHA-512" hashValue="bx2jksRYf8AhNk9E1OIZXF8xE2DxF8L7QONNjS7C4pJ1clE9/MgAz2nPv1MR2YIuIx2UeBhSZnf4RO3rBKlZ3Q==" saltValue="se+1hbQFcAdjjYQ/krPEgg==" spinCount="100000" sheet="1" objects="1" scenarios="1"/>
  <pageMargins left="0.7" right="0.7" top="0.75" bottom="0.75" header="0.3" footer="0.3"/>
  <pageSetup scale="83" orientation="portrait" r:id="rId1"/>
  <ignoredErrors>
    <ignoredError sqref="A29:A43"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46F8C1-AF89-423C-B44F-247A1D49CB27}">
  <dimension ref="A2:F95"/>
  <sheetViews>
    <sheetView view="pageBreakPreview" zoomScaleNormal="100" zoomScaleSheetLayoutView="100" workbookViewId="0">
      <selection activeCell="E23" sqref="E23"/>
    </sheetView>
  </sheetViews>
  <sheetFormatPr defaultRowHeight="12.5"/>
  <cols>
    <col min="1" max="1" width="8.81640625" style="1980" customWidth="1"/>
    <col min="2" max="2" width="47.7265625" style="1981" customWidth="1"/>
    <col min="3" max="3" width="5.81640625" style="1981" customWidth="1"/>
    <col min="4" max="4" width="7.26953125" style="1981" customWidth="1"/>
    <col min="5" max="5" width="13.81640625" style="1982" customWidth="1"/>
    <col min="6" max="6" width="16.453125" style="1982" customWidth="1"/>
  </cols>
  <sheetData>
    <row r="2" spans="1:6">
      <c r="A2" s="1983"/>
      <c r="B2" s="1984" t="s">
        <v>5230</v>
      </c>
    </row>
    <row r="3" spans="1:6">
      <c r="B3" s="1985"/>
    </row>
    <row r="4" spans="1:6">
      <c r="A4" s="1980" t="s">
        <v>5231</v>
      </c>
      <c r="B4" s="1985" t="s">
        <v>660</v>
      </c>
      <c r="C4" s="1981" t="s">
        <v>512</v>
      </c>
      <c r="D4" s="1981" t="s">
        <v>407</v>
      </c>
      <c r="E4" s="1982" t="s">
        <v>5232</v>
      </c>
      <c r="F4" s="1982" t="s">
        <v>513</v>
      </c>
    </row>
    <row r="5" spans="1:6">
      <c r="A5" s="1986">
        <v>1</v>
      </c>
      <c r="B5" s="1987" t="s">
        <v>5233</v>
      </c>
      <c r="C5" s="1981" t="s">
        <v>5234</v>
      </c>
      <c r="D5" s="1981">
        <v>1</v>
      </c>
      <c r="E5" s="3197"/>
      <c r="F5" s="1989">
        <f>D5*E5</f>
        <v>0</v>
      </c>
    </row>
    <row r="6" spans="1:6">
      <c r="A6" s="1986"/>
      <c r="B6" s="1987"/>
      <c r="E6" s="3197"/>
      <c r="F6" s="1989"/>
    </row>
    <row r="7" spans="1:6">
      <c r="A7" s="1986" t="s">
        <v>10</v>
      </c>
      <c r="B7" s="1990" t="s">
        <v>5089</v>
      </c>
      <c r="C7" s="1991" t="s">
        <v>377</v>
      </c>
      <c r="D7" s="1992">
        <v>253</v>
      </c>
      <c r="E7" s="3197"/>
      <c r="F7" s="1989">
        <f>D7*E7</f>
        <v>0</v>
      </c>
    </row>
    <row r="8" spans="1:6">
      <c r="A8" s="1986"/>
      <c r="B8" s="1993"/>
      <c r="C8" s="1994"/>
      <c r="D8" s="1993"/>
      <c r="E8" s="3197"/>
      <c r="F8" s="1989"/>
    </row>
    <row r="9" spans="1:6">
      <c r="A9" s="1986" t="s">
        <v>51</v>
      </c>
      <c r="B9" s="1990" t="s">
        <v>5090</v>
      </c>
      <c r="C9" s="1991" t="s">
        <v>423</v>
      </c>
      <c r="D9" s="1992">
        <v>253</v>
      </c>
      <c r="E9" s="3197"/>
      <c r="F9" s="1989">
        <f>D9*E9</f>
        <v>0</v>
      </c>
    </row>
    <row r="10" spans="1:6">
      <c r="A10" s="1986"/>
      <c r="B10" s="1987"/>
      <c r="E10" s="3197"/>
      <c r="F10" s="1988"/>
    </row>
    <row r="11" spans="1:6">
      <c r="A11" s="1986" t="s">
        <v>11</v>
      </c>
      <c r="B11" s="1987" t="s">
        <v>5235</v>
      </c>
      <c r="C11" s="1981" t="s">
        <v>31</v>
      </c>
      <c r="D11" s="1981">
        <v>1</v>
      </c>
      <c r="E11" s="3197"/>
      <c r="F11" s="1989">
        <f>D11*E11</f>
        <v>0</v>
      </c>
    </row>
    <row r="12" spans="1:6">
      <c r="A12" s="1986"/>
      <c r="B12" s="1987"/>
      <c r="E12" s="3197"/>
      <c r="F12" s="1988"/>
    </row>
    <row r="13" spans="1:6" ht="20">
      <c r="A13" s="1986" t="s">
        <v>12</v>
      </c>
      <c r="B13" s="1987" t="s">
        <v>5236</v>
      </c>
      <c r="C13" s="1981" t="s">
        <v>31</v>
      </c>
      <c r="D13" s="1981">
        <v>1</v>
      </c>
      <c r="E13" s="3197"/>
      <c r="F13" s="1989">
        <f>D13*E13</f>
        <v>0</v>
      </c>
    </row>
    <row r="14" spans="1:6">
      <c r="A14" s="1986"/>
      <c r="B14" s="1987"/>
      <c r="E14" s="3198"/>
      <c r="F14" s="1995"/>
    </row>
    <row r="15" spans="1:6">
      <c r="A15" s="1980" t="s">
        <v>56</v>
      </c>
      <c r="B15" s="1996" t="s">
        <v>5237</v>
      </c>
      <c r="C15" s="1981" t="s">
        <v>4</v>
      </c>
      <c r="D15" s="1981">
        <v>1</v>
      </c>
      <c r="E15" s="3121"/>
    </row>
    <row r="16" spans="1:6">
      <c r="B16" s="1997" t="s">
        <v>5238</v>
      </c>
      <c r="C16" s="1981" t="s">
        <v>4</v>
      </c>
      <c r="D16" s="1981">
        <v>12</v>
      </c>
      <c r="E16" s="3198"/>
      <c r="F16" s="1995"/>
    </row>
    <row r="17" spans="1:6" ht="21">
      <c r="B17" s="1998" t="s">
        <v>5239</v>
      </c>
      <c r="C17" s="1981" t="s">
        <v>4</v>
      </c>
      <c r="D17" s="1981">
        <v>3</v>
      </c>
      <c r="E17" s="3198"/>
      <c r="F17" s="1995"/>
    </row>
    <row r="18" spans="1:6">
      <c r="B18" s="1998" t="s">
        <v>5240</v>
      </c>
      <c r="C18" s="1981" t="s">
        <v>31</v>
      </c>
      <c r="D18" s="1981">
        <v>3</v>
      </c>
      <c r="E18" s="3198"/>
      <c r="F18" s="1995"/>
    </row>
    <row r="19" spans="1:6">
      <c r="B19" s="1998" t="s">
        <v>5241</v>
      </c>
      <c r="C19" s="1981" t="s">
        <v>4</v>
      </c>
      <c r="D19" s="1981">
        <v>1</v>
      </c>
      <c r="E19" s="3198"/>
      <c r="F19" s="1995"/>
    </row>
    <row r="20" spans="1:6">
      <c r="B20" s="1999" t="s">
        <v>5242</v>
      </c>
      <c r="C20" s="2000" t="s">
        <v>31</v>
      </c>
      <c r="D20" s="2000">
        <v>1</v>
      </c>
      <c r="E20" s="3199"/>
      <c r="F20" s="2001"/>
    </row>
    <row r="21" spans="1:6">
      <c r="B21" s="1981" t="s">
        <v>5243</v>
      </c>
      <c r="C21" s="1981" t="s">
        <v>4</v>
      </c>
      <c r="D21" s="1981">
        <v>1</v>
      </c>
      <c r="E21" s="3121"/>
      <c r="F21" s="1989">
        <f>D21*E21</f>
        <v>0</v>
      </c>
    </row>
    <row r="22" spans="1:6">
      <c r="E22" s="3121"/>
      <c r="F22" s="1995"/>
    </row>
    <row r="23" spans="1:6" ht="80">
      <c r="A23" s="1980" t="s">
        <v>57</v>
      </c>
      <c r="B23" s="1987" t="s">
        <v>5244</v>
      </c>
      <c r="C23" s="2002" t="s">
        <v>31</v>
      </c>
      <c r="D23" s="2003">
        <v>1</v>
      </c>
      <c r="E23" s="3197"/>
      <c r="F23" s="1988">
        <f>D23*E23</f>
        <v>0</v>
      </c>
    </row>
    <row r="24" spans="1:6">
      <c r="E24" s="3121"/>
      <c r="F24" s="1995"/>
    </row>
    <row r="25" spans="1:6">
      <c r="E25" s="3121"/>
      <c r="F25" s="1995"/>
    </row>
    <row r="26" spans="1:6">
      <c r="A26" s="1980" t="s">
        <v>63</v>
      </c>
      <c r="B26" s="1981" t="s">
        <v>5245</v>
      </c>
      <c r="C26" s="1981" t="s">
        <v>31</v>
      </c>
      <c r="D26" s="1981">
        <v>1</v>
      </c>
      <c r="E26" s="3121"/>
      <c r="F26" s="1989">
        <f>D26*E26</f>
        <v>0</v>
      </c>
    </row>
    <row r="27" spans="1:6">
      <c r="E27" s="3121"/>
      <c r="F27" s="1995"/>
    </row>
    <row r="28" spans="1:6" ht="20.5">
      <c r="A28" s="1980" t="s">
        <v>65</v>
      </c>
      <c r="B28" s="2004" t="s">
        <v>5246</v>
      </c>
      <c r="C28" s="1981" t="s">
        <v>31</v>
      </c>
      <c r="D28" s="1981">
        <v>1</v>
      </c>
      <c r="E28" s="3121"/>
      <c r="F28" s="1989">
        <f>D28*E28</f>
        <v>0</v>
      </c>
    </row>
    <row r="29" spans="1:6">
      <c r="B29" s="2004"/>
      <c r="E29" s="3121"/>
    </row>
    <row r="30" spans="1:6">
      <c r="A30" s="1980" t="s">
        <v>73</v>
      </c>
      <c r="B30" s="2004" t="s">
        <v>5247</v>
      </c>
      <c r="C30" s="1981" t="s">
        <v>377</v>
      </c>
      <c r="D30" s="1981">
        <v>40</v>
      </c>
      <c r="E30" s="3121"/>
      <c r="F30" s="1989">
        <f>D30*E30</f>
        <v>0</v>
      </c>
    </row>
    <row r="31" spans="1:6">
      <c r="B31" s="2004"/>
      <c r="E31" s="3121"/>
    </row>
    <row r="32" spans="1:6" ht="20.5">
      <c r="A32" s="1980" t="s">
        <v>88</v>
      </c>
      <c r="B32" s="2004" t="s">
        <v>5248</v>
      </c>
      <c r="C32" s="1981" t="s">
        <v>377</v>
      </c>
      <c r="D32" s="1981">
        <v>25</v>
      </c>
      <c r="E32" s="3121"/>
      <c r="F32" s="1989">
        <f>D32*E32</f>
        <v>0</v>
      </c>
    </row>
    <row r="33" spans="1:6">
      <c r="B33" s="2004"/>
      <c r="E33" s="3121"/>
    </row>
    <row r="34" spans="1:6">
      <c r="A34" s="1980" t="s">
        <v>89</v>
      </c>
      <c r="B34" s="2004" t="s">
        <v>5249</v>
      </c>
      <c r="C34" s="1981" t="s">
        <v>377</v>
      </c>
      <c r="D34" s="1981">
        <v>155</v>
      </c>
      <c r="E34" s="3121"/>
      <c r="F34" s="1989">
        <f>D34*E34</f>
        <v>0</v>
      </c>
    </row>
    <row r="35" spans="1:6">
      <c r="B35" s="2004"/>
      <c r="E35" s="3121"/>
    </row>
    <row r="36" spans="1:6">
      <c r="A36" s="1980" t="s">
        <v>91</v>
      </c>
      <c r="B36" s="2004" t="s">
        <v>5250</v>
      </c>
      <c r="C36" s="1981" t="s">
        <v>377</v>
      </c>
      <c r="D36" s="1981">
        <v>285</v>
      </c>
      <c r="E36" s="3121"/>
      <c r="F36" s="1989">
        <f>D36*E36</f>
        <v>0</v>
      </c>
    </row>
    <row r="37" spans="1:6">
      <c r="B37" s="2004"/>
      <c r="E37" s="3121"/>
    </row>
    <row r="38" spans="1:6">
      <c r="A38" s="1980" t="s">
        <v>378</v>
      </c>
      <c r="B38" s="2004" t="s">
        <v>5251</v>
      </c>
      <c r="C38" s="1981" t="s">
        <v>377</v>
      </c>
      <c r="D38" s="1981">
        <v>195</v>
      </c>
      <c r="E38" s="3121"/>
      <c r="F38" s="1989">
        <f>D38*E38</f>
        <v>0</v>
      </c>
    </row>
    <row r="39" spans="1:6">
      <c r="B39" s="2004"/>
      <c r="E39" s="3121"/>
    </row>
    <row r="40" spans="1:6" ht="20.5">
      <c r="A40" s="1980" t="s">
        <v>379</v>
      </c>
      <c r="B40" s="2004" t="s">
        <v>5252</v>
      </c>
      <c r="C40" s="1981" t="s">
        <v>4</v>
      </c>
      <c r="D40" s="1981">
        <v>2</v>
      </c>
      <c r="E40" s="3121"/>
      <c r="F40" s="1989">
        <f>D40*E40</f>
        <v>0</v>
      </c>
    </row>
    <row r="41" spans="1:6">
      <c r="B41" s="2004"/>
      <c r="E41" s="3121"/>
    </row>
    <row r="42" spans="1:6">
      <c r="A42" s="1980" t="s">
        <v>424</v>
      </c>
      <c r="B42" s="1981" t="s">
        <v>5253</v>
      </c>
      <c r="C42" s="1981" t="s">
        <v>377</v>
      </c>
      <c r="D42" s="1981">
        <v>45</v>
      </c>
      <c r="E42" s="3121"/>
      <c r="F42" s="1989">
        <f>D42*E42</f>
        <v>0</v>
      </c>
    </row>
    <row r="43" spans="1:6">
      <c r="B43" s="2004"/>
      <c r="E43" s="3121"/>
    </row>
    <row r="44" spans="1:6">
      <c r="A44" s="1980" t="s">
        <v>425</v>
      </c>
      <c r="B44" s="1981" t="s">
        <v>5254</v>
      </c>
      <c r="C44" s="1981" t="s">
        <v>377</v>
      </c>
      <c r="D44" s="1981">
        <v>165</v>
      </c>
      <c r="E44" s="3121"/>
      <c r="F44" s="1989">
        <f>D44*E44</f>
        <v>0</v>
      </c>
    </row>
    <row r="45" spans="1:6">
      <c r="E45" s="3121"/>
    </row>
    <row r="46" spans="1:6">
      <c r="A46" s="1980" t="s">
        <v>426</v>
      </c>
      <c r="B46" s="1981" t="s">
        <v>5255</v>
      </c>
      <c r="C46" s="1981" t="s">
        <v>377</v>
      </c>
      <c r="D46" s="1981">
        <v>695</v>
      </c>
      <c r="E46" s="3121"/>
      <c r="F46" s="1989">
        <f>D46*E46</f>
        <v>0</v>
      </c>
    </row>
    <row r="47" spans="1:6">
      <c r="E47" s="3121"/>
    </row>
    <row r="48" spans="1:6">
      <c r="A48" s="1980" t="s">
        <v>427</v>
      </c>
      <c r="B48" s="1987" t="s">
        <v>5256</v>
      </c>
      <c r="C48" s="2002" t="s">
        <v>377</v>
      </c>
      <c r="D48" s="2003">
        <v>315</v>
      </c>
      <c r="E48" s="3121"/>
      <c r="F48" s="1989">
        <f>D48*E48</f>
        <v>0</v>
      </c>
    </row>
    <row r="49" spans="1:6">
      <c r="A49" s="1986"/>
      <c r="B49" s="2005"/>
      <c r="C49" s="1980"/>
      <c r="D49" s="2006"/>
      <c r="E49" s="3121"/>
    </row>
    <row r="50" spans="1:6" ht="20.5">
      <c r="A50" s="2007" t="s">
        <v>428</v>
      </c>
      <c r="B50" s="2004" t="s">
        <v>5257</v>
      </c>
      <c r="C50" s="2002" t="s">
        <v>31</v>
      </c>
      <c r="D50" s="2003">
        <v>1</v>
      </c>
      <c r="E50" s="3121"/>
      <c r="F50" s="1989">
        <f>D50*E50</f>
        <v>0</v>
      </c>
    </row>
    <row r="51" spans="1:6">
      <c r="A51" s="2007"/>
      <c r="B51" s="2004"/>
      <c r="C51" s="2002"/>
      <c r="D51" s="2003"/>
      <c r="E51" s="3121"/>
    </row>
    <row r="52" spans="1:6">
      <c r="A52" s="2007" t="s">
        <v>429</v>
      </c>
      <c r="B52" s="1987" t="s">
        <v>5258</v>
      </c>
      <c r="C52" s="2002" t="s">
        <v>31</v>
      </c>
      <c r="D52" s="2003">
        <v>6</v>
      </c>
      <c r="E52" s="3121"/>
      <c r="F52" s="1989">
        <f>D52*E52</f>
        <v>0</v>
      </c>
    </row>
    <row r="53" spans="1:6">
      <c r="A53" s="2007"/>
      <c r="B53" s="1987"/>
      <c r="C53" s="2002"/>
      <c r="D53" s="2003"/>
      <c r="E53" s="3121"/>
    </row>
    <row r="54" spans="1:6" ht="40">
      <c r="A54" s="2007" t="s">
        <v>430</v>
      </c>
      <c r="B54" s="1987" t="s">
        <v>5259</v>
      </c>
      <c r="C54" s="2002" t="s">
        <v>31</v>
      </c>
      <c r="D54" s="2003">
        <v>1</v>
      </c>
      <c r="E54" s="3121"/>
      <c r="F54" s="1989">
        <f>D54*E54</f>
        <v>0</v>
      </c>
    </row>
    <row r="55" spans="1:6">
      <c r="A55" s="2007"/>
      <c r="B55" s="1987"/>
      <c r="C55" s="2002"/>
      <c r="D55" s="2003"/>
      <c r="E55" s="3121"/>
    </row>
    <row r="56" spans="1:6" ht="40">
      <c r="A56" s="2007" t="s">
        <v>431</v>
      </c>
      <c r="B56" s="1987" t="s">
        <v>5260</v>
      </c>
      <c r="C56" s="2002" t="s">
        <v>31</v>
      </c>
      <c r="D56" s="2003">
        <v>1</v>
      </c>
      <c r="E56" s="3121"/>
      <c r="F56" s="1989">
        <f>D56*E56</f>
        <v>0</v>
      </c>
    </row>
    <row r="57" spans="1:6">
      <c r="A57" s="2007"/>
      <c r="B57" s="1987"/>
      <c r="C57" s="2002"/>
      <c r="D57" s="2003"/>
      <c r="E57" s="3121"/>
    </row>
    <row r="58" spans="1:6" ht="20.5">
      <c r="A58" s="2007" t="s">
        <v>432</v>
      </c>
      <c r="B58" s="2008" t="s">
        <v>5261</v>
      </c>
      <c r="C58" s="1981" t="s">
        <v>377</v>
      </c>
      <c r="D58" s="1981">
        <v>96</v>
      </c>
      <c r="E58" s="3121"/>
      <c r="F58" s="1989">
        <f>D58*E58</f>
        <v>0</v>
      </c>
    </row>
    <row r="59" spans="1:6">
      <c r="A59" s="2007"/>
      <c r="B59" s="2008"/>
      <c r="E59" s="3121"/>
    </row>
    <row r="60" spans="1:6" ht="20.5">
      <c r="A60" s="2007" t="s">
        <v>5160</v>
      </c>
      <c r="B60" s="2009" t="s">
        <v>5262</v>
      </c>
      <c r="C60" s="2010" t="s">
        <v>5263</v>
      </c>
      <c r="D60" s="1981">
        <v>96</v>
      </c>
      <c r="E60" s="3121"/>
      <c r="F60" s="1989">
        <f>D60*E60</f>
        <v>0</v>
      </c>
    </row>
    <row r="61" spans="1:6">
      <c r="A61" s="2007"/>
      <c r="B61" s="2009"/>
      <c r="C61" s="2010"/>
      <c r="E61" s="3121"/>
    </row>
    <row r="62" spans="1:6" ht="30">
      <c r="A62" s="2007" t="s">
        <v>5161</v>
      </c>
      <c r="B62" s="1987" t="s">
        <v>5264</v>
      </c>
      <c r="C62" s="2011" t="s">
        <v>31</v>
      </c>
      <c r="D62" s="1981">
        <v>2</v>
      </c>
      <c r="E62" s="3121"/>
      <c r="F62" s="1989">
        <f>D62*E62</f>
        <v>0</v>
      </c>
    </row>
    <row r="63" spans="1:6">
      <c r="A63" s="2007"/>
      <c r="B63" s="2009"/>
      <c r="C63" s="2011"/>
      <c r="E63" s="3121"/>
    </row>
    <row r="64" spans="1:6" ht="40">
      <c r="A64" s="2007" t="s">
        <v>5162</v>
      </c>
      <c r="B64" s="1987" t="s">
        <v>5265</v>
      </c>
      <c r="C64" s="2011" t="s">
        <v>31</v>
      </c>
      <c r="D64" s="1981">
        <v>5</v>
      </c>
      <c r="E64" s="3121"/>
      <c r="F64" s="1989">
        <f>D64*E64</f>
        <v>0</v>
      </c>
    </row>
    <row r="65" spans="1:6">
      <c r="A65" s="2007"/>
      <c r="B65" s="2009"/>
      <c r="C65" s="2011"/>
      <c r="E65" s="3121"/>
    </row>
    <row r="66" spans="1:6" ht="20">
      <c r="A66" s="2007" t="s">
        <v>5163</v>
      </c>
      <c r="B66" s="1985" t="s">
        <v>5266</v>
      </c>
      <c r="C66" s="2011" t="s">
        <v>31</v>
      </c>
      <c r="D66" s="1981">
        <v>2</v>
      </c>
      <c r="E66" s="3121"/>
      <c r="F66" s="1989">
        <f>D66*E66</f>
        <v>0</v>
      </c>
    </row>
    <row r="67" spans="1:6">
      <c r="A67" s="2007"/>
      <c r="B67" s="2012"/>
      <c r="C67" s="2011"/>
      <c r="E67" s="3121"/>
    </row>
    <row r="68" spans="1:6" ht="20">
      <c r="A68" s="2007" t="s">
        <v>5164</v>
      </c>
      <c r="B68" s="1985" t="s">
        <v>5267</v>
      </c>
      <c r="C68" s="2011" t="s">
        <v>31</v>
      </c>
      <c r="D68" s="1981">
        <v>3</v>
      </c>
      <c r="E68" s="3121"/>
      <c r="F68" s="1989">
        <f>D68*E68</f>
        <v>0</v>
      </c>
    </row>
    <row r="69" spans="1:6">
      <c r="A69" s="2007"/>
      <c r="B69" s="2004"/>
      <c r="C69" s="2011"/>
      <c r="E69" s="3121"/>
    </row>
    <row r="70" spans="1:6">
      <c r="A70" s="2007" t="s">
        <v>5165</v>
      </c>
      <c r="B70" s="1987" t="s">
        <v>5268</v>
      </c>
      <c r="C70" s="2002" t="s">
        <v>404</v>
      </c>
      <c r="D70" s="2003">
        <v>8.82</v>
      </c>
      <c r="E70" s="3121"/>
      <c r="F70" s="1989">
        <f>D70*E70</f>
        <v>0</v>
      </c>
    </row>
    <row r="71" spans="1:6">
      <c r="A71" s="2007"/>
      <c r="B71" s="1987"/>
      <c r="C71" s="2002"/>
      <c r="D71" s="2003"/>
      <c r="E71" s="3121"/>
    </row>
    <row r="72" spans="1:6">
      <c r="A72" s="2007" t="s">
        <v>5166</v>
      </c>
      <c r="B72" s="1987" t="s">
        <v>5158</v>
      </c>
      <c r="C72" s="2002" t="s">
        <v>380</v>
      </c>
      <c r="D72" s="2003">
        <v>220</v>
      </c>
      <c r="E72" s="3121"/>
      <c r="F72" s="1989">
        <f>D72*E72</f>
        <v>0</v>
      </c>
    </row>
    <row r="73" spans="1:6">
      <c r="A73" s="2007"/>
      <c r="B73" s="1987"/>
      <c r="C73" s="2002"/>
      <c r="D73" s="2003"/>
      <c r="E73" s="3121"/>
    </row>
    <row r="74" spans="1:6" ht="20">
      <c r="A74" s="2007" t="s">
        <v>5168</v>
      </c>
      <c r="B74" s="1987" t="s">
        <v>5269</v>
      </c>
      <c r="C74" s="2002" t="s">
        <v>404</v>
      </c>
      <c r="D74" s="2003">
        <v>15.08</v>
      </c>
      <c r="E74" s="3121"/>
      <c r="F74" s="1989">
        <f>D74*E74</f>
        <v>0</v>
      </c>
    </row>
    <row r="75" spans="1:6">
      <c r="A75" s="2007"/>
      <c r="B75" s="1987"/>
      <c r="C75" s="2002"/>
      <c r="D75" s="2003"/>
      <c r="E75" s="3121"/>
    </row>
    <row r="76" spans="1:6">
      <c r="A76" s="2007" t="s">
        <v>5270</v>
      </c>
      <c r="B76" s="1987" t="s">
        <v>5271</v>
      </c>
      <c r="C76" s="2002" t="s">
        <v>377</v>
      </c>
      <c r="D76" s="2003">
        <v>220</v>
      </c>
      <c r="E76" s="3121"/>
      <c r="F76" s="1989">
        <f>D76*E76</f>
        <v>0</v>
      </c>
    </row>
    <row r="77" spans="1:6">
      <c r="A77" s="2007"/>
      <c r="B77" s="1987"/>
      <c r="C77" s="2002"/>
      <c r="D77" s="2003"/>
      <c r="E77" s="3121"/>
    </row>
    <row r="78" spans="1:6">
      <c r="A78" s="2007" t="s">
        <v>5272</v>
      </c>
      <c r="B78" s="1987" t="s">
        <v>5273</v>
      </c>
      <c r="C78" s="2002" t="s">
        <v>31</v>
      </c>
      <c r="D78" s="2003">
        <v>1</v>
      </c>
      <c r="E78" s="3121"/>
      <c r="F78" s="1989">
        <f>D78*E78</f>
        <v>0</v>
      </c>
    </row>
    <row r="79" spans="1:6">
      <c r="A79" s="2007"/>
      <c r="B79" s="1987"/>
      <c r="C79" s="2002"/>
      <c r="D79" s="2003"/>
      <c r="E79" s="3121"/>
    </row>
    <row r="80" spans="1:6" ht="20.5">
      <c r="A80" s="2007" t="s">
        <v>5274</v>
      </c>
      <c r="B80" s="2009" t="s">
        <v>5111</v>
      </c>
      <c r="C80" s="1981" t="s">
        <v>31</v>
      </c>
      <c r="D80" s="1981">
        <v>1</v>
      </c>
      <c r="E80" s="3121"/>
      <c r="F80" s="1989">
        <f>D80*E80</f>
        <v>0</v>
      </c>
    </row>
    <row r="81" spans="1:6">
      <c r="A81" s="2007"/>
      <c r="B81" s="2009"/>
      <c r="E81" s="3121"/>
      <c r="F81" s="1989"/>
    </row>
    <row r="82" spans="1:6" ht="20">
      <c r="A82" s="2007" t="s">
        <v>5275</v>
      </c>
      <c r="B82" s="2012" t="s">
        <v>5276</v>
      </c>
      <c r="C82" s="2010" t="s">
        <v>4</v>
      </c>
      <c r="D82" s="1981">
        <v>4</v>
      </c>
      <c r="E82" s="3121"/>
      <c r="F82" s="1989">
        <f>D82*E82</f>
        <v>0</v>
      </c>
    </row>
    <row r="83" spans="1:6">
      <c r="A83" s="2007"/>
      <c r="B83" s="2009"/>
      <c r="E83" s="3121"/>
    </row>
    <row r="84" spans="1:6">
      <c r="A84" s="2007" t="s">
        <v>5277</v>
      </c>
      <c r="B84" s="1987" t="s">
        <v>5278</v>
      </c>
      <c r="C84" s="2002" t="s">
        <v>31</v>
      </c>
      <c r="D84" s="2003">
        <v>1</v>
      </c>
      <c r="E84" s="3200"/>
      <c r="F84" s="1989">
        <f>D84*E84</f>
        <v>0</v>
      </c>
    </row>
    <row r="85" spans="1:6">
      <c r="A85" s="2007"/>
      <c r="B85" s="1987"/>
      <c r="C85" s="2002"/>
      <c r="D85" s="2003"/>
      <c r="E85" s="3121"/>
    </row>
    <row r="86" spans="1:6">
      <c r="A86" s="1986" t="s">
        <v>5279</v>
      </c>
      <c r="B86" s="1987" t="s">
        <v>5280</v>
      </c>
      <c r="C86" s="2002" t="s">
        <v>31</v>
      </c>
      <c r="D86" s="2002">
        <v>1</v>
      </c>
      <c r="E86" s="3197"/>
      <c r="F86" s="1989">
        <f>D86*E86</f>
        <v>0</v>
      </c>
    </row>
    <row r="87" spans="1:6">
      <c r="A87" s="1986"/>
      <c r="B87" s="1987"/>
      <c r="C87" s="2002"/>
      <c r="D87" s="2002"/>
      <c r="E87" s="3197"/>
      <c r="F87" s="1988"/>
    </row>
    <row r="88" spans="1:6">
      <c r="A88" s="1986" t="s">
        <v>5281</v>
      </c>
      <c r="B88" s="1987" t="s">
        <v>5282</v>
      </c>
      <c r="C88" s="2002" t="s">
        <v>31</v>
      </c>
      <c r="D88" s="2002">
        <v>1</v>
      </c>
      <c r="E88" s="3197"/>
      <c r="F88" s="1989">
        <f>D88*E88</f>
        <v>0</v>
      </c>
    </row>
    <row r="89" spans="1:6">
      <c r="A89" s="2007"/>
      <c r="B89" s="1987"/>
      <c r="E89" s="3198"/>
      <c r="F89" s="1995"/>
    </row>
    <row r="90" spans="1:6">
      <c r="A90" s="2007" t="s">
        <v>5283</v>
      </c>
      <c r="B90" s="1987" t="s">
        <v>5284</v>
      </c>
      <c r="C90" s="2002" t="s">
        <v>4</v>
      </c>
      <c r="D90" s="2002">
        <v>1</v>
      </c>
      <c r="E90" s="3197"/>
      <c r="F90" s="1989">
        <f>D90*E90</f>
        <v>0</v>
      </c>
    </row>
    <row r="91" spans="1:6">
      <c r="A91" s="2007"/>
      <c r="B91" s="1987"/>
      <c r="C91" s="2002"/>
      <c r="D91" s="2013"/>
      <c r="E91" s="3197"/>
      <c r="F91" s="1988"/>
    </row>
    <row r="92" spans="1:6">
      <c r="A92" s="2007" t="s">
        <v>5285</v>
      </c>
      <c r="B92" s="1987" t="s">
        <v>5286</v>
      </c>
      <c r="C92" s="2002" t="s">
        <v>5234</v>
      </c>
      <c r="D92" s="2014">
        <v>0.1</v>
      </c>
      <c r="E92" s="1988">
        <f>SUM(F5:F91)</f>
        <v>0</v>
      </c>
      <c r="F92" s="1989">
        <f>D92*E92</f>
        <v>0</v>
      </c>
    </row>
    <row r="93" spans="1:6">
      <c r="A93" s="2007"/>
      <c r="B93" s="1987"/>
      <c r="C93" s="2002"/>
      <c r="D93" s="2003"/>
    </row>
    <row r="94" spans="1:6" ht="13" thickBot="1">
      <c r="A94" s="2015"/>
      <c r="B94" s="2016"/>
      <c r="C94" s="2016"/>
      <c r="D94" s="2016"/>
      <c r="E94" s="2017"/>
      <c r="F94" s="2017"/>
    </row>
    <row r="95" spans="1:6" ht="13" thickTop="1">
      <c r="B95" s="2018" t="s">
        <v>5287</v>
      </c>
      <c r="C95" s="2019"/>
      <c r="D95" s="2019"/>
      <c r="E95" s="2020"/>
      <c r="F95" s="2020">
        <f>SUM(F5:F94)</f>
        <v>0</v>
      </c>
    </row>
  </sheetData>
  <sheetProtection algorithmName="SHA-512" hashValue="ufAfkLJoLhtrpcvL9eSmOcfPX48tV3cnxa0ZNdxJUEJbUzV7aqz1Dw8migW48rQ3Re1G+cPojq+MRI405cJfIg==" saltValue="pf0xIUhmXbmLwJ/l4f2wvQ==" spinCount="100000" sheet="1" objects="1" scenarios="1"/>
  <pageMargins left="0.7" right="0.7" top="0.75" bottom="0.75" header="0.3" footer="0.3"/>
  <pageSetup scale="92"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57DF9A-5766-4587-8583-6948709B4EA2}">
  <dimension ref="A3:F311"/>
  <sheetViews>
    <sheetView view="pageBreakPreview" zoomScaleNormal="100" zoomScaleSheetLayoutView="100" workbookViewId="0">
      <selection activeCell="E48" sqref="E48:E264"/>
    </sheetView>
  </sheetViews>
  <sheetFormatPr defaultRowHeight="13"/>
  <cols>
    <col min="1" max="1" width="8.453125" style="2029" customWidth="1"/>
    <col min="2" max="2" width="40.1796875" style="2025" customWidth="1"/>
    <col min="3" max="3" width="6.81640625" style="2022" customWidth="1"/>
    <col min="4" max="4" width="7" style="2022" customWidth="1"/>
    <col min="5" max="5" width="17" style="398" customWidth="1"/>
    <col min="6" max="6" width="18" style="398" customWidth="1"/>
  </cols>
  <sheetData>
    <row r="3" spans="1:6" s="2091" customFormat="1" ht="15.5">
      <c r="A3" s="376" t="s">
        <v>5412</v>
      </c>
      <c r="B3" s="1924"/>
    </row>
    <row r="4" spans="1:6" s="2091" customFormat="1" ht="15.5">
      <c r="A4" s="376"/>
      <c r="B4" s="1924"/>
    </row>
    <row r="5" spans="1:6" s="2091" customFormat="1" ht="15.5">
      <c r="A5" s="376"/>
      <c r="B5" s="1924"/>
    </row>
    <row r="6" spans="1:6" s="2091" customFormat="1" ht="15.5">
      <c r="A6" s="376"/>
      <c r="B6" s="2093" t="s">
        <v>5413</v>
      </c>
    </row>
    <row r="7" spans="1:6" s="2091" customFormat="1" ht="15.5">
      <c r="A7" s="376"/>
      <c r="B7" s="2093"/>
    </row>
    <row r="9" spans="1:6" ht="15.5">
      <c r="A9" s="2083"/>
      <c r="B9" s="2096" t="s">
        <v>3864</v>
      </c>
      <c r="C9" s="2085"/>
      <c r="D9" s="2086"/>
      <c r="E9" s="2086"/>
      <c r="F9" s="2094"/>
    </row>
    <row r="10" spans="1:6" s="387" customFormat="1" ht="13.5" customHeight="1">
      <c r="A10" s="395"/>
      <c r="B10" s="2087"/>
      <c r="C10" s="2088"/>
      <c r="D10" s="2089"/>
      <c r="F10" s="2095"/>
    </row>
    <row r="11" spans="1:6" s="2100" customFormat="1" ht="14">
      <c r="A11" s="2112" t="s">
        <v>9</v>
      </c>
      <c r="B11" s="2097" t="s">
        <v>5409</v>
      </c>
      <c r="C11" s="2098"/>
      <c r="D11" s="2099"/>
      <c r="F11" s="2101">
        <f>F48</f>
        <v>0</v>
      </c>
    </row>
    <row r="12" spans="1:6" s="2100" customFormat="1" ht="14">
      <c r="A12" s="2112"/>
      <c r="B12" s="2102"/>
      <c r="C12" s="2098"/>
      <c r="D12" s="2099"/>
      <c r="F12" s="2101"/>
    </row>
    <row r="13" spans="1:6" s="2100" customFormat="1" ht="14">
      <c r="A13" s="2112" t="s">
        <v>10</v>
      </c>
      <c r="B13" s="2102" t="s">
        <v>5294</v>
      </c>
      <c r="C13" s="2098"/>
      <c r="D13" s="2099"/>
      <c r="F13" s="2101">
        <f>F66</f>
        <v>0</v>
      </c>
    </row>
    <row r="14" spans="1:6" s="2100" customFormat="1" ht="14">
      <c r="A14" s="2112"/>
      <c r="B14" s="2102"/>
      <c r="C14" s="2098"/>
      <c r="D14" s="2099"/>
      <c r="F14" s="2101"/>
    </row>
    <row r="15" spans="1:6" s="2100" customFormat="1" ht="14">
      <c r="A15" s="2112" t="s">
        <v>51</v>
      </c>
      <c r="B15" s="2102" t="s">
        <v>5301</v>
      </c>
      <c r="C15" s="2098"/>
      <c r="D15" s="2099"/>
      <c r="F15" s="2101">
        <f>F85</f>
        <v>0</v>
      </c>
    </row>
    <row r="16" spans="1:6" s="2100" customFormat="1" ht="14">
      <c r="A16" s="2112"/>
      <c r="B16" s="2102"/>
      <c r="C16" s="2098"/>
      <c r="D16" s="2099"/>
      <c r="F16" s="2101"/>
    </row>
    <row r="17" spans="1:6" s="2100" customFormat="1" ht="14">
      <c r="A17" s="2112" t="s">
        <v>11</v>
      </c>
      <c r="B17" s="2102" t="s">
        <v>5311</v>
      </c>
      <c r="C17" s="2098"/>
      <c r="D17" s="2099"/>
      <c r="F17" s="2101">
        <f>F149</f>
        <v>0</v>
      </c>
    </row>
    <row r="18" spans="1:6" s="2100" customFormat="1" ht="14">
      <c r="A18" s="2112"/>
      <c r="B18" s="2102"/>
      <c r="C18" s="2098"/>
      <c r="D18" s="2099"/>
      <c r="F18" s="2101"/>
    </row>
    <row r="19" spans="1:6" s="2100" customFormat="1" ht="28" customHeight="1">
      <c r="A19" s="2114" t="s">
        <v>12</v>
      </c>
      <c r="B19" s="3457" t="s">
        <v>5361</v>
      </c>
      <c r="C19" s="3457"/>
      <c r="D19" s="3457"/>
      <c r="F19" s="2101">
        <f>F171</f>
        <v>0</v>
      </c>
    </row>
    <row r="20" spans="1:6" s="2100" customFormat="1" ht="14">
      <c r="A20" s="2112"/>
      <c r="B20" s="2103"/>
      <c r="C20" s="2098"/>
      <c r="D20" s="2099"/>
      <c r="F20" s="2101"/>
    </row>
    <row r="21" spans="1:6" s="2100" customFormat="1" ht="14">
      <c r="A21" s="2112" t="s">
        <v>56</v>
      </c>
      <c r="B21" s="2103" t="s">
        <v>5371</v>
      </c>
      <c r="C21" s="2098"/>
      <c r="D21" s="2099"/>
      <c r="F21" s="2101">
        <f>F193</f>
        <v>0</v>
      </c>
    </row>
    <row r="22" spans="1:6" s="2100" customFormat="1" ht="14">
      <c r="A22" s="2112"/>
      <c r="B22" s="2103"/>
      <c r="C22" s="2098"/>
      <c r="D22" s="2099"/>
      <c r="F22" s="2101"/>
    </row>
    <row r="23" spans="1:6" s="2100" customFormat="1" ht="14">
      <c r="A23" s="2112" t="s">
        <v>57</v>
      </c>
      <c r="B23" s="2102" t="s">
        <v>5381</v>
      </c>
      <c r="C23" s="2098"/>
      <c r="D23" s="2099"/>
      <c r="F23" s="2101">
        <f>F212</f>
        <v>0</v>
      </c>
    </row>
    <row r="24" spans="1:6" s="2100" customFormat="1" ht="14">
      <c r="A24" s="2112"/>
      <c r="B24" s="2102"/>
      <c r="C24" s="2098"/>
      <c r="D24" s="2099"/>
      <c r="F24" s="2101"/>
    </row>
    <row r="25" spans="1:6" s="2100" customFormat="1" ht="14">
      <c r="A25" s="2112" t="s">
        <v>63</v>
      </c>
      <c r="B25" s="2102" t="s">
        <v>5385</v>
      </c>
      <c r="C25" s="2098"/>
      <c r="D25" s="2099"/>
      <c r="F25" s="2101">
        <f>F231</f>
        <v>0</v>
      </c>
    </row>
    <row r="26" spans="1:6" s="2100" customFormat="1" ht="14">
      <c r="A26" s="2112"/>
      <c r="B26" s="2102"/>
      <c r="C26" s="2098"/>
      <c r="D26" s="2099"/>
      <c r="F26" s="2101"/>
    </row>
    <row r="27" spans="1:6" s="2100" customFormat="1" ht="14">
      <c r="A27" s="2112" t="s">
        <v>65</v>
      </c>
      <c r="B27" s="2102" t="s">
        <v>5393</v>
      </c>
      <c r="C27" s="2098"/>
      <c r="D27" s="2099"/>
      <c r="F27" s="2101">
        <f>F238</f>
        <v>0</v>
      </c>
    </row>
    <row r="28" spans="1:6" s="2100" customFormat="1" ht="14">
      <c r="A28" s="2112"/>
      <c r="B28" s="2102"/>
      <c r="C28" s="2098"/>
      <c r="D28" s="2099"/>
      <c r="F28" s="2101"/>
    </row>
    <row r="29" spans="1:6" s="2100" customFormat="1" ht="13.5" customHeight="1">
      <c r="A29" s="2112" t="s">
        <v>73</v>
      </c>
      <c r="B29" s="2102" t="s">
        <v>5396</v>
      </c>
      <c r="C29" s="2098"/>
      <c r="D29" s="2099"/>
      <c r="F29" s="2101">
        <f>F251</f>
        <v>0</v>
      </c>
    </row>
    <row r="30" spans="1:6" s="2100" customFormat="1" ht="13.5" customHeight="1">
      <c r="A30" s="2112"/>
      <c r="B30" s="2102"/>
      <c r="C30" s="2098"/>
      <c r="D30" s="2099"/>
      <c r="F30" s="2101"/>
    </row>
    <row r="31" spans="1:6" s="2100" customFormat="1" ht="32.5" customHeight="1">
      <c r="A31" s="2114" t="s">
        <v>88</v>
      </c>
      <c r="B31" s="3456" t="s">
        <v>5402</v>
      </c>
      <c r="C31" s="3456"/>
      <c r="D31" s="3456"/>
      <c r="F31" s="2101">
        <f>F268</f>
        <v>0</v>
      </c>
    </row>
    <row r="32" spans="1:6" s="2109" customFormat="1" ht="14.5">
      <c r="A32" s="2113"/>
      <c r="B32" s="2104"/>
      <c r="C32" s="2105"/>
      <c r="D32" s="2106"/>
      <c r="E32" s="2107"/>
      <c r="F32" s="2108"/>
    </row>
    <row r="33" spans="1:6" s="2109" customFormat="1" ht="14.5">
      <c r="A33" s="2110"/>
      <c r="B33" s="2110"/>
      <c r="C33" s="2111"/>
      <c r="D33" s="2086"/>
      <c r="F33" s="1725"/>
    </row>
    <row r="34" spans="1:6" s="2100" customFormat="1" ht="14.5">
      <c r="A34" s="2083"/>
      <c r="B34" s="2084" t="s">
        <v>5410</v>
      </c>
      <c r="C34" s="2092"/>
      <c r="D34" s="2084"/>
      <c r="E34" s="2109"/>
      <c r="F34" s="2115">
        <f>SUM(F11:F33)</f>
        <v>0</v>
      </c>
    </row>
    <row r="35" spans="1:6" s="2100" customFormat="1" ht="14.5">
      <c r="A35" s="2090"/>
      <c r="B35" s="2084"/>
      <c r="C35" s="2092"/>
      <c r="D35" s="2084"/>
      <c r="E35" s="2109"/>
      <c r="F35" s="2094"/>
    </row>
    <row r="36" spans="1:6" s="2100" customFormat="1" ht="14.5">
      <c r="A36" s="2090"/>
      <c r="B36" s="2100" t="s">
        <v>330</v>
      </c>
      <c r="C36" s="2111"/>
      <c r="D36" s="2099"/>
      <c r="E36" s="2109"/>
      <c r="F36" s="2094">
        <f>F34*22%</f>
        <v>0</v>
      </c>
    </row>
    <row r="37" spans="1:6" s="2086" customFormat="1" ht="14">
      <c r="A37" s="2099"/>
      <c r="B37" s="2084"/>
      <c r="C37" s="2092"/>
      <c r="D37" s="2084"/>
      <c r="F37" s="2094"/>
    </row>
    <row r="38" spans="1:6" s="2086" customFormat="1" ht="14">
      <c r="A38" s="2099"/>
      <c r="B38" s="2084" t="s">
        <v>5411</v>
      </c>
      <c r="C38" s="2092"/>
      <c r="D38" s="2084"/>
      <c r="F38" s="2115">
        <f>SUM(F33:F37)</f>
        <v>0</v>
      </c>
    </row>
    <row r="45" spans="1:6" ht="26">
      <c r="A45" s="397"/>
      <c r="B45" s="2021" t="s">
        <v>5288</v>
      </c>
      <c r="E45" s="2023"/>
    </row>
    <row r="46" spans="1:6">
      <c r="A46" s="397"/>
      <c r="B46" s="2021"/>
    </row>
    <row r="47" spans="1:6">
      <c r="A47" s="397"/>
      <c r="B47" s="1985" t="s">
        <v>660</v>
      </c>
      <c r="C47" s="1981" t="s">
        <v>512</v>
      </c>
      <c r="D47" s="1981" t="s">
        <v>407</v>
      </c>
      <c r="E47" s="2024" t="s">
        <v>5232</v>
      </c>
      <c r="F47" s="2024" t="s">
        <v>513</v>
      </c>
    </row>
    <row r="48" spans="1:6" ht="26">
      <c r="A48" s="397"/>
      <c r="B48" s="2025" t="s">
        <v>5289</v>
      </c>
      <c r="C48" s="2022" t="s">
        <v>5290</v>
      </c>
      <c r="D48" s="2022">
        <v>1</v>
      </c>
      <c r="E48" s="3201"/>
      <c r="F48" s="398">
        <f>D48*E48</f>
        <v>0</v>
      </c>
    </row>
    <row r="49" spans="1:6" ht="39">
      <c r="A49" s="397"/>
      <c r="B49" s="2025" t="s">
        <v>5291</v>
      </c>
      <c r="E49" s="3201"/>
    </row>
    <row r="50" spans="1:6" ht="39">
      <c r="A50" s="397"/>
      <c r="B50" s="2025" t="s">
        <v>5292</v>
      </c>
      <c r="E50" s="3201"/>
    </row>
    <row r="51" spans="1:6">
      <c r="A51" s="397"/>
      <c r="E51" s="3201"/>
    </row>
    <row r="52" spans="1:6" ht="26">
      <c r="A52" s="397"/>
      <c r="B52" s="2025" t="s">
        <v>5293</v>
      </c>
      <c r="E52" s="3201"/>
    </row>
    <row r="53" spans="1:6">
      <c r="A53" s="2021"/>
      <c r="B53" s="2026"/>
      <c r="E53" s="3201"/>
    </row>
    <row r="54" spans="1:6">
      <c r="A54" s="2021"/>
      <c r="B54" s="2021" t="s">
        <v>5294</v>
      </c>
      <c r="E54" s="3201"/>
    </row>
    <row r="55" spans="1:6">
      <c r="A55" s="2021"/>
      <c r="B55" s="2026"/>
      <c r="E55" s="3201"/>
    </row>
    <row r="56" spans="1:6" ht="78">
      <c r="A56" s="2021"/>
      <c r="B56" s="2026" t="s">
        <v>5295</v>
      </c>
      <c r="C56" s="2022" t="s">
        <v>31</v>
      </c>
      <c r="D56" s="2022">
        <v>1</v>
      </c>
      <c r="E56" s="3201"/>
      <c r="F56" s="398">
        <f>D56*E56</f>
        <v>0</v>
      </c>
    </row>
    <row r="57" spans="1:6">
      <c r="A57" s="2021"/>
      <c r="B57" s="2026"/>
      <c r="E57" s="3201"/>
    </row>
    <row r="58" spans="1:6">
      <c r="A58" s="2027"/>
      <c r="B58" s="2021" t="s">
        <v>5296</v>
      </c>
      <c r="E58" s="3201"/>
    </row>
    <row r="59" spans="1:6">
      <c r="A59" s="2028"/>
      <c r="B59" s="2026"/>
      <c r="E59" s="3201"/>
    </row>
    <row r="60" spans="1:6" ht="338">
      <c r="B60" s="2025" t="s">
        <v>5297</v>
      </c>
      <c r="C60" s="2022" t="s">
        <v>4</v>
      </c>
      <c r="D60" s="2022">
        <v>1</v>
      </c>
      <c r="E60" s="3201"/>
      <c r="F60" s="398">
        <f>D60*E60</f>
        <v>0</v>
      </c>
    </row>
    <row r="61" spans="1:6">
      <c r="E61" s="3201"/>
    </row>
    <row r="62" spans="1:6" ht="26">
      <c r="A62" s="2028"/>
      <c r="B62" s="2026" t="s">
        <v>5298</v>
      </c>
      <c r="C62" s="2022" t="s">
        <v>4</v>
      </c>
      <c r="D62" s="2022">
        <v>2</v>
      </c>
      <c r="E62" s="3201"/>
      <c r="F62" s="398">
        <f>D62*E62</f>
        <v>0</v>
      </c>
    </row>
    <row r="63" spans="1:6">
      <c r="A63" s="2028"/>
      <c r="B63" s="2026"/>
      <c r="E63" s="3201"/>
    </row>
    <row r="64" spans="1:6">
      <c r="A64" s="2028"/>
      <c r="B64" s="2026" t="s">
        <v>5299</v>
      </c>
      <c r="C64" s="2022" t="s">
        <v>5199</v>
      </c>
      <c r="D64" s="2022">
        <v>4</v>
      </c>
      <c r="E64" s="3201">
        <f>SUM(F56:F62)</f>
        <v>0</v>
      </c>
      <c r="F64" s="398">
        <f>D64%*E64</f>
        <v>0</v>
      </c>
    </row>
    <row r="65" spans="1:6">
      <c r="A65" s="2030"/>
      <c r="B65" s="2031"/>
      <c r="C65" s="2032"/>
      <c r="D65" s="2032"/>
      <c r="E65" s="3202"/>
      <c r="F65" s="2033"/>
    </row>
    <row r="66" spans="1:6">
      <c r="A66" s="2028"/>
      <c r="B66" s="2026" t="s">
        <v>5300</v>
      </c>
      <c r="E66" s="3201"/>
      <c r="F66" s="398">
        <f>SUM(F56:F64)</f>
        <v>0</v>
      </c>
    </row>
    <row r="67" spans="1:6">
      <c r="A67" s="2028"/>
      <c r="B67" s="2021" t="s">
        <v>5301</v>
      </c>
      <c r="E67" s="3201"/>
    </row>
    <row r="68" spans="1:6">
      <c r="A68" s="2028"/>
      <c r="B68" s="2026"/>
      <c r="E68" s="3201"/>
    </row>
    <row r="69" spans="1:6" ht="208">
      <c r="A69" s="2028"/>
      <c r="B69" s="2025" t="s">
        <v>5302</v>
      </c>
      <c r="C69" s="2022" t="s">
        <v>31</v>
      </c>
      <c r="D69" s="2022">
        <v>1</v>
      </c>
      <c r="E69" s="3201"/>
      <c r="F69" s="398">
        <f>D69*E69</f>
        <v>0</v>
      </c>
    </row>
    <row r="70" spans="1:6">
      <c r="A70" s="2028"/>
      <c r="E70" s="3201"/>
    </row>
    <row r="71" spans="1:6">
      <c r="A71" s="2028"/>
      <c r="B71" s="2025" t="s">
        <v>5303</v>
      </c>
      <c r="C71" s="2022" t="s">
        <v>4</v>
      </c>
      <c r="D71" s="2022">
        <v>3</v>
      </c>
      <c r="E71" s="3201"/>
      <c r="F71" s="398">
        <f>D71*E71</f>
        <v>0</v>
      </c>
    </row>
    <row r="72" spans="1:6">
      <c r="A72" s="2028"/>
      <c r="B72" s="2026"/>
      <c r="E72" s="3201"/>
    </row>
    <row r="73" spans="1:6" ht="78">
      <c r="A73" s="2028"/>
      <c r="B73" s="2025" t="s">
        <v>5304</v>
      </c>
      <c r="C73" s="2022" t="s">
        <v>31</v>
      </c>
      <c r="D73" s="2022">
        <v>3</v>
      </c>
      <c r="E73" s="3201"/>
      <c r="F73" s="398">
        <f>D73*E73</f>
        <v>0</v>
      </c>
    </row>
    <row r="74" spans="1:6">
      <c r="A74" s="2028"/>
      <c r="B74" s="2026"/>
      <c r="E74" s="3201"/>
    </row>
    <row r="75" spans="1:6" ht="39">
      <c r="A75" s="2028"/>
      <c r="B75" s="2026" t="s">
        <v>5305</v>
      </c>
      <c r="C75" s="2022" t="s">
        <v>5306</v>
      </c>
      <c r="D75" s="2022">
        <v>1</v>
      </c>
      <c r="E75" s="3201"/>
      <c r="F75" s="398">
        <f>D75*E75</f>
        <v>0</v>
      </c>
    </row>
    <row r="76" spans="1:6">
      <c r="A76" s="2028"/>
      <c r="B76" s="2026"/>
      <c r="E76" s="3201"/>
    </row>
    <row r="77" spans="1:6" ht="26">
      <c r="A77" s="2028"/>
      <c r="B77" s="2026" t="s">
        <v>5307</v>
      </c>
      <c r="C77" s="2022" t="s">
        <v>5306</v>
      </c>
      <c r="D77" s="2022">
        <v>1</v>
      </c>
      <c r="E77" s="3201"/>
      <c r="F77" s="398">
        <f>D77*E77</f>
        <v>0</v>
      </c>
    </row>
    <row r="78" spans="1:6">
      <c r="A78" s="2028"/>
      <c r="B78" s="2026"/>
      <c r="E78" s="3201"/>
    </row>
    <row r="79" spans="1:6" ht="26">
      <c r="A79" s="2028"/>
      <c r="B79" s="2026" t="s">
        <v>5308</v>
      </c>
      <c r="C79" s="2022" t="s">
        <v>5306</v>
      </c>
      <c r="D79" s="2022">
        <v>1</v>
      </c>
      <c r="E79" s="3201"/>
      <c r="F79" s="398">
        <f>D79*E79</f>
        <v>0</v>
      </c>
    </row>
    <row r="80" spans="1:6">
      <c r="A80" s="2028"/>
      <c r="B80" s="2026"/>
      <c r="E80" s="3201"/>
    </row>
    <row r="81" spans="1:6" ht="26">
      <c r="A81" s="2028"/>
      <c r="B81" s="2026" t="s">
        <v>5309</v>
      </c>
      <c r="C81" s="2022" t="s">
        <v>4</v>
      </c>
      <c r="D81" s="2022">
        <v>6</v>
      </c>
      <c r="E81" s="3201"/>
      <c r="F81" s="398">
        <f>D81*E81</f>
        <v>0</v>
      </c>
    </row>
    <row r="82" spans="1:6">
      <c r="A82" s="2028"/>
      <c r="B82" s="2026"/>
      <c r="E82" s="3201"/>
    </row>
    <row r="83" spans="1:6">
      <c r="A83" s="2028"/>
      <c r="B83" s="2026" t="s">
        <v>5299</v>
      </c>
      <c r="C83" s="2022" t="s">
        <v>5199</v>
      </c>
      <c r="D83" s="2022">
        <v>4</v>
      </c>
      <c r="E83" s="3201">
        <f>SUM(F69:F81)</f>
        <v>0</v>
      </c>
      <c r="F83" s="398">
        <f>D83%*E83</f>
        <v>0</v>
      </c>
    </row>
    <row r="84" spans="1:6">
      <c r="A84" s="2030"/>
      <c r="B84" s="2031"/>
      <c r="C84" s="2032"/>
      <c r="D84" s="2032"/>
      <c r="E84" s="3202"/>
      <c r="F84" s="2033"/>
    </row>
    <row r="85" spans="1:6">
      <c r="A85" s="2028"/>
      <c r="B85" s="2026" t="s">
        <v>5310</v>
      </c>
      <c r="E85" s="3201"/>
      <c r="F85" s="398">
        <f>SUM(F69:F83)</f>
        <v>0</v>
      </c>
    </row>
    <row r="86" spans="1:6">
      <c r="A86" s="2028"/>
      <c r="B86" s="2026"/>
      <c r="E86" s="3201"/>
    </row>
    <row r="87" spans="1:6">
      <c r="A87" s="2028"/>
      <c r="B87" s="2021" t="s">
        <v>5311</v>
      </c>
      <c r="E87" s="3201"/>
    </row>
    <row r="88" spans="1:6">
      <c r="A88" s="2028"/>
      <c r="B88" s="2021"/>
      <c r="E88" s="3201"/>
    </row>
    <row r="89" spans="1:6" ht="13.5">
      <c r="A89" s="2028"/>
      <c r="B89" s="2034" t="s">
        <v>5312</v>
      </c>
      <c r="E89" s="3201"/>
    </row>
    <row r="90" spans="1:6" ht="182">
      <c r="A90" s="2028"/>
      <c r="B90" s="2035" t="s">
        <v>5313</v>
      </c>
      <c r="C90" s="2036"/>
      <c r="D90" s="2037"/>
      <c r="E90" s="3201"/>
    </row>
    <row r="91" spans="1:6" ht="26">
      <c r="A91" s="2028"/>
      <c r="B91" s="2035" t="s">
        <v>5314</v>
      </c>
      <c r="C91" s="2036"/>
      <c r="D91" s="2037"/>
      <c r="E91" s="3201"/>
    </row>
    <row r="92" spans="1:6" ht="39">
      <c r="A92" s="2028"/>
      <c r="B92" s="2035" t="s">
        <v>5315</v>
      </c>
      <c r="C92" s="2036"/>
      <c r="D92" s="2037"/>
      <c r="E92" s="3201"/>
    </row>
    <row r="93" spans="1:6">
      <c r="A93" s="2028"/>
      <c r="B93" s="2035" t="s">
        <v>5316</v>
      </c>
      <c r="C93" s="2036"/>
      <c r="D93" s="2037"/>
      <c r="E93" s="3201"/>
    </row>
    <row r="94" spans="1:6">
      <c r="A94" s="2028"/>
      <c r="B94" s="2035" t="s">
        <v>5317</v>
      </c>
      <c r="C94" s="2036"/>
      <c r="D94" s="2037"/>
      <c r="E94" s="3201"/>
    </row>
    <row r="95" spans="1:6" ht="26">
      <c r="A95" s="2028"/>
      <c r="B95" s="2035" t="s">
        <v>5318</v>
      </c>
      <c r="C95" s="2036"/>
      <c r="D95" s="2037"/>
      <c r="E95" s="3201"/>
    </row>
    <row r="96" spans="1:6">
      <c r="A96" s="2028"/>
      <c r="B96" s="2035" t="s">
        <v>5319</v>
      </c>
      <c r="C96" s="2036"/>
      <c r="D96" s="2037"/>
      <c r="E96" s="3201"/>
    </row>
    <row r="97" spans="1:6">
      <c r="A97" s="2028"/>
      <c r="B97" s="2035" t="s">
        <v>5320</v>
      </c>
      <c r="C97" s="2036"/>
      <c r="D97" s="2037"/>
      <c r="E97" s="3201"/>
    </row>
    <row r="98" spans="1:6">
      <c r="A98" s="2028"/>
      <c r="B98" s="2035" t="s">
        <v>5321</v>
      </c>
      <c r="C98" s="2036"/>
      <c r="D98" s="2037"/>
      <c r="E98" s="3201"/>
    </row>
    <row r="99" spans="1:6" ht="26">
      <c r="A99" s="2028"/>
      <c r="B99" s="2035" t="s">
        <v>5322</v>
      </c>
      <c r="C99" s="2036"/>
      <c r="D99" s="2037"/>
      <c r="E99" s="3201"/>
    </row>
    <row r="100" spans="1:6">
      <c r="A100" s="2028"/>
      <c r="B100" s="2035" t="s">
        <v>5323</v>
      </c>
      <c r="C100" s="2036"/>
      <c r="D100" s="2037"/>
      <c r="E100" s="3201"/>
    </row>
    <row r="101" spans="1:6">
      <c r="A101" s="2028"/>
      <c r="B101" s="2035" t="s">
        <v>5324</v>
      </c>
      <c r="C101" s="2036"/>
      <c r="D101" s="2037"/>
      <c r="E101" s="3201"/>
    </row>
    <row r="102" spans="1:6">
      <c r="A102" s="2028"/>
      <c r="B102" s="2035" t="s">
        <v>5325</v>
      </c>
      <c r="C102" s="2036"/>
      <c r="D102" s="2037"/>
      <c r="E102" s="3201"/>
    </row>
    <row r="103" spans="1:6">
      <c r="A103" s="2028"/>
      <c r="B103" s="2035" t="s">
        <v>5326</v>
      </c>
      <c r="C103" s="2036"/>
      <c r="D103" s="2037"/>
      <c r="E103" s="3201"/>
    </row>
    <row r="104" spans="1:6" ht="26">
      <c r="A104" s="2028"/>
      <c r="B104" s="2035" t="s">
        <v>5327</v>
      </c>
      <c r="C104" s="2036"/>
      <c r="D104" s="2037"/>
      <c r="E104" s="3201"/>
    </row>
    <row r="105" spans="1:6">
      <c r="A105" s="2028"/>
      <c r="B105" s="2035" t="s">
        <v>5328</v>
      </c>
      <c r="C105" s="2036"/>
      <c r="D105" s="2037"/>
      <c r="E105" s="3201"/>
    </row>
    <row r="106" spans="1:6">
      <c r="A106" s="2028"/>
      <c r="B106" s="2035" t="s">
        <v>5329</v>
      </c>
      <c r="C106" s="2036"/>
      <c r="D106" s="2037"/>
      <c r="E106" s="3201"/>
    </row>
    <row r="107" spans="1:6">
      <c r="A107" s="2028"/>
      <c r="B107" s="2035" t="s">
        <v>5330</v>
      </c>
      <c r="C107" s="2036"/>
      <c r="D107" s="2037"/>
      <c r="E107" s="3201"/>
    </row>
    <row r="108" spans="1:6">
      <c r="A108" s="2028"/>
      <c r="B108" s="2035" t="s">
        <v>5331</v>
      </c>
      <c r="C108" s="2036"/>
      <c r="D108" s="2037"/>
      <c r="E108" s="3202"/>
      <c r="F108" s="2033"/>
    </row>
    <row r="109" spans="1:6">
      <c r="A109" s="2028"/>
      <c r="B109" s="2035"/>
      <c r="C109" s="2036"/>
      <c r="D109" s="2037"/>
      <c r="E109" s="3201"/>
    </row>
    <row r="110" spans="1:6">
      <c r="A110" s="2028"/>
      <c r="B110" s="2038" t="s">
        <v>5332</v>
      </c>
      <c r="C110" s="2039"/>
      <c r="D110" s="2040"/>
      <c r="E110" s="3201"/>
    </row>
    <row r="111" spans="1:6">
      <c r="A111" s="2028"/>
      <c r="B111" s="2038"/>
      <c r="C111" s="2039"/>
      <c r="D111" s="2040"/>
      <c r="E111" s="3201"/>
    </row>
    <row r="112" spans="1:6">
      <c r="A112" s="2028"/>
      <c r="B112" s="2038" t="s">
        <v>5333</v>
      </c>
      <c r="C112" s="2039"/>
      <c r="D112" s="2040"/>
      <c r="E112" s="3201"/>
    </row>
    <row r="113" spans="1:6" ht="39">
      <c r="A113" s="2028"/>
      <c r="B113" s="2041" t="s">
        <v>5334</v>
      </c>
      <c r="C113" s="2042"/>
      <c r="D113" s="2043"/>
      <c r="E113" s="3201"/>
    </row>
    <row r="114" spans="1:6">
      <c r="A114" s="2028"/>
      <c r="B114" s="2044" t="s">
        <v>5335</v>
      </c>
      <c r="C114" s="2045" t="s">
        <v>4</v>
      </c>
      <c r="D114" s="2043">
        <v>1</v>
      </c>
      <c r="E114" s="3201"/>
    </row>
    <row r="115" spans="1:6">
      <c r="A115" s="2028"/>
      <c r="B115" s="2044" t="s">
        <v>5336</v>
      </c>
      <c r="C115" s="2045" t="s">
        <v>4</v>
      </c>
      <c r="D115" s="2043">
        <v>1</v>
      </c>
      <c r="E115" s="3201"/>
    </row>
    <row r="116" spans="1:6">
      <c r="A116" s="2046"/>
      <c r="B116" s="2044" t="s">
        <v>5337</v>
      </c>
      <c r="C116" s="2045" t="s">
        <v>4</v>
      </c>
      <c r="D116" s="2043">
        <v>1</v>
      </c>
      <c r="E116" s="3201"/>
    </row>
    <row r="117" spans="1:6">
      <c r="A117" s="2026"/>
      <c r="B117" s="2047" t="s">
        <v>5338</v>
      </c>
      <c r="C117" s="2048"/>
      <c r="D117" s="2049"/>
      <c r="E117" s="3202"/>
      <c r="F117" s="2033"/>
    </row>
    <row r="118" spans="1:6">
      <c r="A118" s="2046"/>
      <c r="B118" s="2044"/>
      <c r="C118" s="2045" t="s">
        <v>31</v>
      </c>
      <c r="D118" s="2043">
        <v>1</v>
      </c>
      <c r="E118" s="3201"/>
    </row>
    <row r="119" spans="1:6">
      <c r="A119" s="2046"/>
      <c r="B119" s="2050" t="s">
        <v>5339</v>
      </c>
      <c r="C119" s="2045"/>
      <c r="D119" s="2043"/>
      <c r="E119" s="3201"/>
    </row>
    <row r="120" spans="1:6" ht="26">
      <c r="A120" s="2026"/>
      <c r="B120" s="2045" t="s">
        <v>5340</v>
      </c>
      <c r="C120" s="2051"/>
      <c r="D120" s="2051"/>
      <c r="E120" s="3201"/>
    </row>
    <row r="121" spans="1:6">
      <c r="A121" s="2046"/>
      <c r="B121" s="2045" t="s">
        <v>5341</v>
      </c>
      <c r="C121" s="2051"/>
      <c r="D121" s="2051"/>
      <c r="E121" s="3201"/>
    </row>
    <row r="122" spans="1:6">
      <c r="A122" s="2028"/>
      <c r="B122" s="2052" t="s">
        <v>5342</v>
      </c>
      <c r="C122" s="2051"/>
      <c r="D122" s="2051"/>
      <c r="E122" s="3201"/>
    </row>
    <row r="123" spans="1:6" ht="39">
      <c r="A123" s="2028"/>
      <c r="B123" s="2045" t="s">
        <v>5343</v>
      </c>
      <c r="C123" s="2051"/>
      <c r="D123" s="2051"/>
      <c r="E123" s="3201"/>
    </row>
    <row r="124" spans="1:6">
      <c r="A124" s="2028"/>
      <c r="B124" s="2048" t="s">
        <v>5344</v>
      </c>
      <c r="C124" s="2053"/>
      <c r="D124" s="2053"/>
      <c r="E124" s="3202"/>
      <c r="F124" s="2033"/>
    </row>
    <row r="125" spans="1:6">
      <c r="A125" s="2028"/>
      <c r="B125" s="2045"/>
      <c r="C125" s="2051" t="s">
        <v>4</v>
      </c>
      <c r="D125" s="2051">
        <v>1</v>
      </c>
      <c r="E125" s="3201"/>
    </row>
    <row r="126" spans="1:6" ht="39">
      <c r="A126" s="2028"/>
      <c r="B126" s="2054" t="s">
        <v>5345</v>
      </c>
      <c r="C126" s="2055" t="s">
        <v>4</v>
      </c>
      <c r="D126" s="2055">
        <v>1</v>
      </c>
      <c r="E126" s="3201"/>
    </row>
    <row r="127" spans="1:6" ht="39">
      <c r="A127" s="2028"/>
      <c r="B127" s="2054" t="s">
        <v>5346</v>
      </c>
      <c r="C127" s="2055" t="s">
        <v>4</v>
      </c>
      <c r="D127" s="2055">
        <v>1</v>
      </c>
      <c r="E127" s="3201"/>
    </row>
    <row r="128" spans="1:6" ht="26">
      <c r="A128" s="2028"/>
      <c r="B128" s="2056" t="s">
        <v>5347</v>
      </c>
      <c r="C128" s="2057"/>
      <c r="D128" s="2057"/>
      <c r="E128" s="3202"/>
      <c r="F128" s="2033"/>
    </row>
    <row r="129" spans="1:6">
      <c r="A129" s="2028"/>
      <c r="B129" s="2058"/>
      <c r="C129" s="2051" t="s">
        <v>4</v>
      </c>
      <c r="D129" s="2051">
        <v>3</v>
      </c>
      <c r="E129" s="3201"/>
    </row>
    <row r="130" spans="1:6">
      <c r="A130" s="2028"/>
      <c r="B130" s="2059" t="s">
        <v>5348</v>
      </c>
      <c r="C130" s="2040"/>
      <c r="D130" s="2060"/>
      <c r="E130" s="3201"/>
    </row>
    <row r="131" spans="1:6" ht="39">
      <c r="A131" s="2028"/>
      <c r="B131" s="2061" t="s">
        <v>5349</v>
      </c>
      <c r="C131" s="2062" t="s">
        <v>31</v>
      </c>
      <c r="D131" s="2063">
        <v>1</v>
      </c>
      <c r="E131" s="3201"/>
    </row>
    <row r="132" spans="1:6" ht="39">
      <c r="A132" s="2028"/>
      <c r="B132" s="2064" t="s">
        <v>5350</v>
      </c>
      <c r="C132" s="2062" t="s">
        <v>4</v>
      </c>
      <c r="D132" s="2063">
        <v>1</v>
      </c>
      <c r="E132" s="3201"/>
    </row>
    <row r="133" spans="1:6">
      <c r="A133" s="2028"/>
      <c r="B133" s="2065" t="s">
        <v>5351</v>
      </c>
      <c r="C133" s="2066" t="s">
        <v>4</v>
      </c>
      <c r="D133" s="2067">
        <v>1</v>
      </c>
      <c r="E133" s="3202"/>
      <c r="F133" s="2033"/>
    </row>
    <row r="134" spans="1:6">
      <c r="A134" s="2028"/>
      <c r="B134" s="2068"/>
      <c r="C134" s="2069" t="s">
        <v>31</v>
      </c>
      <c r="D134" s="2070">
        <v>1</v>
      </c>
      <c r="E134" s="3201"/>
    </row>
    <row r="135" spans="1:6" ht="26">
      <c r="A135" s="2028"/>
      <c r="B135" s="2035" t="s">
        <v>5352</v>
      </c>
      <c r="C135" s="2036" t="s">
        <v>31</v>
      </c>
      <c r="D135" s="2037">
        <v>1</v>
      </c>
      <c r="E135" s="3201"/>
    </row>
    <row r="136" spans="1:6">
      <c r="A136" s="2028"/>
      <c r="B136" s="2035" t="s">
        <v>5353</v>
      </c>
      <c r="C136" s="2036" t="s">
        <v>31</v>
      </c>
      <c r="D136" s="2037">
        <v>1</v>
      </c>
      <c r="E136" s="3201"/>
    </row>
    <row r="137" spans="1:6" ht="26">
      <c r="A137" s="2028"/>
      <c r="B137" s="2071" t="s">
        <v>5354</v>
      </c>
      <c r="C137" s="2072" t="s">
        <v>4</v>
      </c>
      <c r="D137" s="2073">
        <v>1</v>
      </c>
      <c r="E137" s="3202"/>
      <c r="F137" s="2033"/>
    </row>
    <row r="138" spans="1:6">
      <c r="A138" s="2028"/>
      <c r="B138" s="2074" t="s">
        <v>5355</v>
      </c>
      <c r="C138" s="2075" t="s">
        <v>31</v>
      </c>
      <c r="D138" s="2076">
        <v>1</v>
      </c>
      <c r="E138" s="3201"/>
      <c r="F138" s="398">
        <f>D138*E138</f>
        <v>0</v>
      </c>
    </row>
    <row r="139" spans="1:6">
      <c r="A139" s="2028"/>
      <c r="B139" s="2077"/>
      <c r="E139" s="3201"/>
    </row>
    <row r="140" spans="1:6">
      <c r="A140" s="2028"/>
      <c r="B140" s="2026"/>
      <c r="E140" s="3201"/>
    </row>
    <row r="141" spans="1:6" ht="65">
      <c r="A141" s="2028"/>
      <c r="B141" s="2025" t="s">
        <v>5356</v>
      </c>
      <c r="C141" s="2022" t="s">
        <v>31</v>
      </c>
      <c r="D141" s="2022">
        <v>1</v>
      </c>
      <c r="E141" s="3201"/>
      <c r="F141" s="398">
        <f>D141*E141</f>
        <v>0</v>
      </c>
    </row>
    <row r="142" spans="1:6">
      <c r="A142" s="2028"/>
      <c r="B142" s="2026"/>
      <c r="E142" s="3201"/>
    </row>
    <row r="143" spans="1:6" ht="39">
      <c r="A143" s="2028"/>
      <c r="B143" s="2026" t="s">
        <v>5357</v>
      </c>
      <c r="C143" s="2022" t="s">
        <v>5358</v>
      </c>
      <c r="D143" s="2022">
        <v>1</v>
      </c>
      <c r="E143" s="3201"/>
      <c r="F143" s="398">
        <f>D143*E143</f>
        <v>0</v>
      </c>
    </row>
    <row r="144" spans="1:6">
      <c r="A144" s="2028"/>
      <c r="B144" s="2026"/>
      <c r="E144" s="3201"/>
    </row>
    <row r="145" spans="1:6" ht="104">
      <c r="A145" s="2028"/>
      <c r="B145" s="2025" t="s">
        <v>5359</v>
      </c>
      <c r="C145" s="2022" t="s">
        <v>31</v>
      </c>
      <c r="D145" s="2022">
        <v>1</v>
      </c>
      <c r="E145" s="3201"/>
      <c r="F145" s="398">
        <f>D145*E145</f>
        <v>0</v>
      </c>
    </row>
    <row r="146" spans="1:6">
      <c r="A146" s="2028"/>
      <c r="B146" s="2026"/>
      <c r="E146" s="3201"/>
    </row>
    <row r="147" spans="1:6">
      <c r="A147" s="2028"/>
      <c r="B147" s="2026" t="s">
        <v>5299</v>
      </c>
      <c r="C147" s="2022" t="s">
        <v>5199</v>
      </c>
      <c r="D147" s="2022">
        <v>4</v>
      </c>
      <c r="E147" s="3201">
        <f>SUM(F90:F145)</f>
        <v>0</v>
      </c>
      <c r="F147" s="398">
        <f>D147%*E147</f>
        <v>0</v>
      </c>
    </row>
    <row r="148" spans="1:6">
      <c r="A148" s="2030"/>
      <c r="B148" s="2031"/>
      <c r="C148" s="2032"/>
      <c r="D148" s="2032"/>
      <c r="E148" s="3202"/>
      <c r="F148" s="2033"/>
    </row>
    <row r="149" spans="1:6">
      <c r="A149" s="2028"/>
      <c r="B149" s="2026" t="s">
        <v>5360</v>
      </c>
      <c r="E149" s="3201"/>
      <c r="F149" s="398">
        <f>SUM(F90:F148)</f>
        <v>0</v>
      </c>
    </row>
    <row r="150" spans="1:6">
      <c r="A150" s="2028"/>
      <c r="B150" s="2026"/>
      <c r="E150" s="3201"/>
    </row>
    <row r="151" spans="1:6" ht="26">
      <c r="A151" s="2028"/>
      <c r="B151" s="2021" t="s">
        <v>5361</v>
      </c>
      <c r="E151" s="3201"/>
    </row>
    <row r="152" spans="1:6">
      <c r="A152" s="2028"/>
      <c r="B152" s="2026"/>
      <c r="E152" s="3201"/>
    </row>
    <row r="153" spans="1:6" ht="39">
      <c r="A153" s="2028"/>
      <c r="B153" s="2026" t="s">
        <v>5362</v>
      </c>
      <c r="C153" s="2022" t="s">
        <v>4</v>
      </c>
      <c r="D153" s="2022">
        <v>4</v>
      </c>
      <c r="E153" s="3201"/>
      <c r="F153" s="398">
        <f>D153*E153</f>
        <v>0</v>
      </c>
    </row>
    <row r="154" spans="1:6">
      <c r="A154" s="2028"/>
      <c r="B154" s="2026"/>
      <c r="E154" s="3201"/>
    </row>
    <row r="155" spans="1:6">
      <c r="A155" s="2028"/>
      <c r="B155" s="2026" t="s">
        <v>5363</v>
      </c>
      <c r="C155" s="2022" t="s">
        <v>4</v>
      </c>
      <c r="D155" s="2022">
        <v>3</v>
      </c>
      <c r="E155" s="3201"/>
      <c r="F155" s="398">
        <f>D155*E155</f>
        <v>0</v>
      </c>
    </row>
    <row r="156" spans="1:6">
      <c r="A156" s="2028"/>
      <c r="B156" s="2026"/>
      <c r="E156" s="3201"/>
    </row>
    <row r="157" spans="1:6" ht="26">
      <c r="A157" s="2028"/>
      <c r="B157" s="2026" t="s">
        <v>5364</v>
      </c>
      <c r="C157" s="2022" t="s">
        <v>4</v>
      </c>
      <c r="D157" s="2022">
        <v>3</v>
      </c>
      <c r="E157" s="3201"/>
      <c r="F157" s="398">
        <f>D157*E157</f>
        <v>0</v>
      </c>
    </row>
    <row r="158" spans="1:6">
      <c r="A158" s="2028"/>
      <c r="B158" s="2026"/>
      <c r="E158" s="3201"/>
    </row>
    <row r="159" spans="1:6" ht="15.5">
      <c r="A159" s="2028"/>
      <c r="B159" s="2026" t="s">
        <v>5365</v>
      </c>
      <c r="C159" s="2022" t="s">
        <v>377</v>
      </c>
      <c r="D159" s="2022">
        <v>15</v>
      </c>
      <c r="E159" s="3201"/>
      <c r="F159" s="398">
        <f>D159*E159</f>
        <v>0</v>
      </c>
    </row>
    <row r="160" spans="1:6">
      <c r="A160" s="2028"/>
      <c r="B160" s="2026"/>
      <c r="E160" s="3201"/>
    </row>
    <row r="161" spans="1:6" ht="15.5">
      <c r="A161" s="2028"/>
      <c r="B161" s="2026" t="s">
        <v>5366</v>
      </c>
      <c r="C161" s="2022" t="s">
        <v>377</v>
      </c>
      <c r="D161" s="2022">
        <v>15</v>
      </c>
      <c r="E161" s="3201"/>
      <c r="F161" s="398">
        <f>D161*E161</f>
        <v>0</v>
      </c>
    </row>
    <row r="162" spans="1:6">
      <c r="A162" s="2028"/>
      <c r="B162" s="2026"/>
      <c r="E162" s="3201"/>
    </row>
    <row r="163" spans="1:6" ht="15.5">
      <c r="A163" s="2028"/>
      <c r="B163" s="2026" t="s">
        <v>5367</v>
      </c>
      <c r="C163" s="2022" t="s">
        <v>377</v>
      </c>
      <c r="D163" s="2022">
        <v>5</v>
      </c>
      <c r="E163" s="3201"/>
      <c r="F163" s="398">
        <f>D163*E163</f>
        <v>0</v>
      </c>
    </row>
    <row r="164" spans="1:6">
      <c r="A164" s="2028"/>
      <c r="B164" s="2026"/>
      <c r="E164" s="3201"/>
    </row>
    <row r="165" spans="1:6" ht="26">
      <c r="A165" s="2028"/>
      <c r="B165" s="2026" t="s">
        <v>5368</v>
      </c>
      <c r="C165" s="2022" t="s">
        <v>377</v>
      </c>
      <c r="D165" s="2022">
        <v>10</v>
      </c>
      <c r="E165" s="3201"/>
      <c r="F165" s="398">
        <f>D165*E165</f>
        <v>0</v>
      </c>
    </row>
    <row r="166" spans="1:6">
      <c r="A166" s="2028"/>
      <c r="B166" s="2026"/>
      <c r="E166" s="3201"/>
    </row>
    <row r="167" spans="1:6" ht="52">
      <c r="A167" s="2028"/>
      <c r="B167" s="2026" t="s">
        <v>5369</v>
      </c>
      <c r="C167" s="2022" t="s">
        <v>4</v>
      </c>
      <c r="D167" s="2022">
        <v>2</v>
      </c>
      <c r="E167" s="3201"/>
      <c r="F167" s="398">
        <f>D167*E167</f>
        <v>0</v>
      </c>
    </row>
    <row r="168" spans="1:6">
      <c r="A168" s="397"/>
      <c r="B168" s="2026"/>
      <c r="E168" s="3201"/>
    </row>
    <row r="169" spans="1:6">
      <c r="A169" s="397"/>
      <c r="B169" s="2026" t="s">
        <v>5299</v>
      </c>
      <c r="C169" s="2022" t="s">
        <v>5199</v>
      </c>
      <c r="D169" s="2022">
        <v>4</v>
      </c>
      <c r="E169" s="3201">
        <f>SUM(F153:F167)</f>
        <v>0</v>
      </c>
      <c r="F169" s="398">
        <f>D169%*E169</f>
        <v>0</v>
      </c>
    </row>
    <row r="170" spans="1:6">
      <c r="A170" s="2078"/>
      <c r="B170" s="2031"/>
      <c r="C170" s="2032"/>
      <c r="D170" s="2032"/>
      <c r="E170" s="3202"/>
      <c r="F170" s="2033"/>
    </row>
    <row r="171" spans="1:6" ht="26">
      <c r="A171" s="397"/>
      <c r="B171" s="2026" t="s">
        <v>5370</v>
      </c>
      <c r="E171" s="3201"/>
      <c r="F171" s="398">
        <f>SUM(F153:F169)</f>
        <v>0</v>
      </c>
    </row>
    <row r="172" spans="1:6">
      <c r="A172" s="2028"/>
      <c r="B172" s="2026"/>
      <c r="E172" s="3201"/>
    </row>
    <row r="173" spans="1:6">
      <c r="A173" s="2028"/>
      <c r="B173" s="2021" t="s">
        <v>5371</v>
      </c>
      <c r="E173" s="3201"/>
    </row>
    <row r="174" spans="1:6">
      <c r="A174" s="2028"/>
      <c r="B174" s="2026"/>
      <c r="E174" s="3201"/>
    </row>
    <row r="175" spans="1:6" ht="26">
      <c r="A175" s="2028"/>
      <c r="B175" s="2026" t="s">
        <v>5372</v>
      </c>
      <c r="C175" s="2022" t="s">
        <v>377</v>
      </c>
      <c r="D175" s="2022">
        <v>15</v>
      </c>
      <c r="E175" s="3201"/>
      <c r="F175" s="398">
        <f>D175*E175</f>
        <v>0</v>
      </c>
    </row>
    <row r="176" spans="1:6">
      <c r="A176" s="2028"/>
      <c r="B176" s="2026"/>
      <c r="E176" s="3201"/>
    </row>
    <row r="177" spans="1:6" ht="26">
      <c r="A177" s="2028"/>
      <c r="B177" s="2026" t="s">
        <v>5373</v>
      </c>
      <c r="C177" s="2022" t="s">
        <v>377</v>
      </c>
      <c r="D177" s="2022">
        <v>5</v>
      </c>
      <c r="E177" s="3201"/>
      <c r="F177" s="398">
        <f>D177*E177</f>
        <v>0</v>
      </c>
    </row>
    <row r="178" spans="1:6">
      <c r="A178" s="2028"/>
      <c r="B178" s="2026"/>
      <c r="E178" s="3201"/>
    </row>
    <row r="179" spans="1:6">
      <c r="A179" s="2028"/>
      <c r="B179" s="2026" t="s">
        <v>5374</v>
      </c>
      <c r="C179" s="2022" t="s">
        <v>4</v>
      </c>
      <c r="D179" s="2022">
        <v>24</v>
      </c>
      <c r="E179" s="3201"/>
      <c r="F179" s="398">
        <f>D179*E179</f>
        <v>0</v>
      </c>
    </row>
    <row r="180" spans="1:6">
      <c r="B180" s="2026"/>
      <c r="E180" s="3201"/>
    </row>
    <row r="181" spans="1:6" ht="26">
      <c r="A181" s="2028"/>
      <c r="B181" s="2026" t="s">
        <v>5375</v>
      </c>
      <c r="C181" s="2022" t="s">
        <v>377</v>
      </c>
      <c r="D181" s="2022">
        <v>5</v>
      </c>
      <c r="E181" s="3201"/>
      <c r="F181" s="398">
        <f>D181*E181</f>
        <v>0</v>
      </c>
    </row>
    <row r="182" spans="1:6">
      <c r="A182" s="2028"/>
      <c r="B182" s="2026"/>
      <c r="E182" s="3201"/>
    </row>
    <row r="183" spans="1:6" ht="26">
      <c r="A183" s="2028"/>
      <c r="B183" s="2026" t="s">
        <v>5376</v>
      </c>
      <c r="C183" s="2022" t="s">
        <v>377</v>
      </c>
      <c r="D183" s="2022">
        <v>10</v>
      </c>
      <c r="E183" s="3201"/>
      <c r="F183" s="398">
        <f>D183*E183</f>
        <v>0</v>
      </c>
    </row>
    <row r="184" spans="1:6">
      <c r="A184" s="2028"/>
      <c r="B184" s="2026"/>
      <c r="E184" s="3201"/>
    </row>
    <row r="185" spans="1:6" ht="26">
      <c r="A185" s="2028"/>
      <c r="B185" s="2026" t="s">
        <v>5377</v>
      </c>
      <c r="C185" s="2022" t="s">
        <v>377</v>
      </c>
      <c r="D185" s="2022">
        <v>25</v>
      </c>
      <c r="E185" s="3201"/>
      <c r="F185" s="398">
        <f>D185*E185</f>
        <v>0</v>
      </c>
    </row>
    <row r="186" spans="1:6">
      <c r="A186" s="2028"/>
      <c r="B186" s="2026"/>
      <c r="E186" s="3201"/>
    </row>
    <row r="187" spans="1:6" ht="26">
      <c r="A187" s="2028"/>
      <c r="B187" s="2026" t="s">
        <v>5378</v>
      </c>
      <c r="C187" s="2022" t="s">
        <v>4</v>
      </c>
      <c r="D187" s="2022">
        <v>26</v>
      </c>
      <c r="E187" s="3201"/>
      <c r="F187" s="398">
        <f>D187*E187</f>
        <v>0</v>
      </c>
    </row>
    <row r="188" spans="1:6">
      <c r="B188" s="2026"/>
      <c r="E188" s="3201"/>
    </row>
    <row r="189" spans="1:6" ht="26">
      <c r="A189" s="2028"/>
      <c r="B189" s="2026" t="s">
        <v>5379</v>
      </c>
      <c r="C189" s="2022" t="s">
        <v>4</v>
      </c>
      <c r="D189" s="2022">
        <v>6</v>
      </c>
      <c r="E189" s="3201"/>
      <c r="F189" s="398">
        <f>D189*E189</f>
        <v>0</v>
      </c>
    </row>
    <row r="190" spans="1:6">
      <c r="A190" s="2028"/>
      <c r="B190" s="2026"/>
      <c r="E190" s="3201"/>
    </row>
    <row r="191" spans="1:6">
      <c r="A191" s="2028"/>
      <c r="B191" s="2026" t="s">
        <v>5299</v>
      </c>
      <c r="C191" s="2022" t="s">
        <v>5199</v>
      </c>
      <c r="D191" s="2022">
        <v>4</v>
      </c>
      <c r="E191" s="3201">
        <f>SUM(F175:F189)</f>
        <v>0</v>
      </c>
      <c r="F191" s="398">
        <f>D191%*E191</f>
        <v>0</v>
      </c>
    </row>
    <row r="192" spans="1:6">
      <c r="A192" s="2030"/>
      <c r="B192" s="2031"/>
      <c r="C192" s="2032"/>
      <c r="D192" s="2032"/>
      <c r="E192" s="3202"/>
      <c r="F192" s="2033"/>
    </row>
    <row r="193" spans="1:6">
      <c r="A193" s="2028"/>
      <c r="B193" s="2026" t="s">
        <v>5380</v>
      </c>
      <c r="E193" s="3201"/>
      <c r="F193" s="398">
        <f>SUM(F175:F191)</f>
        <v>0</v>
      </c>
    </row>
    <row r="194" spans="1:6">
      <c r="A194" s="2028"/>
      <c r="B194" s="2026"/>
      <c r="E194" s="3201"/>
    </row>
    <row r="195" spans="1:6">
      <c r="A195" s="2028"/>
      <c r="B195" s="2026"/>
      <c r="E195" s="3201"/>
    </row>
    <row r="196" spans="1:6">
      <c r="A196" s="2028"/>
      <c r="B196" s="2021" t="s">
        <v>5381</v>
      </c>
      <c r="E196" s="3201"/>
    </row>
    <row r="197" spans="1:6">
      <c r="A197" s="2028"/>
      <c r="B197" s="2026"/>
      <c r="E197" s="3201"/>
    </row>
    <row r="198" spans="1:6" ht="91">
      <c r="A198" s="2028"/>
      <c r="B198" s="2026" t="s">
        <v>5382</v>
      </c>
      <c r="C198" s="2022" t="s">
        <v>377</v>
      </c>
      <c r="D198" s="2022">
        <v>80</v>
      </c>
      <c r="E198" s="3201"/>
      <c r="F198" s="398">
        <f>D198*E198</f>
        <v>0</v>
      </c>
    </row>
    <row r="199" spans="1:6">
      <c r="B199" s="2026"/>
      <c r="E199" s="3201"/>
    </row>
    <row r="200" spans="1:6" ht="26">
      <c r="A200" s="2028"/>
      <c r="B200" s="2026" t="s">
        <v>5372</v>
      </c>
      <c r="C200" s="2022" t="s">
        <v>377</v>
      </c>
      <c r="D200" s="2022">
        <v>80</v>
      </c>
      <c r="E200" s="3201"/>
      <c r="F200" s="398">
        <f>D200*E200</f>
        <v>0</v>
      </c>
    </row>
    <row r="201" spans="1:6">
      <c r="A201" s="2026"/>
      <c r="B201" s="2026"/>
      <c r="E201" s="3201"/>
    </row>
    <row r="202" spans="1:6">
      <c r="A202" s="2046"/>
      <c r="B202" s="2026" t="s">
        <v>5374</v>
      </c>
      <c r="C202" s="2022" t="s">
        <v>4</v>
      </c>
      <c r="D202" s="2022">
        <v>14</v>
      </c>
      <c r="E202" s="3201"/>
      <c r="F202" s="398">
        <f>D202*E202</f>
        <v>0</v>
      </c>
    </row>
    <row r="203" spans="1:6">
      <c r="A203" s="2026"/>
      <c r="B203" s="2026"/>
      <c r="E203" s="3201"/>
    </row>
    <row r="204" spans="1:6" ht="26">
      <c r="A204" s="2046"/>
      <c r="B204" s="2026" t="s">
        <v>5375</v>
      </c>
      <c r="C204" s="2022" t="s">
        <v>377</v>
      </c>
      <c r="D204" s="2022">
        <v>2</v>
      </c>
      <c r="E204" s="3201"/>
      <c r="F204" s="398">
        <f>D204*E204</f>
        <v>0</v>
      </c>
    </row>
    <row r="205" spans="1:6">
      <c r="A205" s="397"/>
      <c r="B205" s="2026"/>
      <c r="E205" s="3201"/>
    </row>
    <row r="206" spans="1:6" ht="26">
      <c r="A206" s="2046"/>
      <c r="B206" s="2026" t="s">
        <v>5378</v>
      </c>
      <c r="C206" s="2022" t="s">
        <v>4</v>
      </c>
      <c r="D206" s="2022">
        <v>2</v>
      </c>
      <c r="E206" s="3201"/>
      <c r="F206" s="398">
        <f>D206*E206</f>
        <v>0</v>
      </c>
    </row>
    <row r="207" spans="1:6">
      <c r="B207" s="2026"/>
      <c r="E207" s="3201"/>
    </row>
    <row r="208" spans="1:6" ht="26">
      <c r="B208" s="2026" t="s">
        <v>5383</v>
      </c>
      <c r="C208" s="2022" t="s">
        <v>4</v>
      </c>
      <c r="D208" s="2022">
        <v>2</v>
      </c>
      <c r="E208" s="3201"/>
      <c r="F208" s="398">
        <f>D208*E208</f>
        <v>0</v>
      </c>
    </row>
    <row r="209" spans="1:6">
      <c r="B209" s="2026"/>
      <c r="E209" s="3201"/>
    </row>
    <row r="210" spans="1:6">
      <c r="B210" s="2026" t="s">
        <v>5299</v>
      </c>
      <c r="C210" s="2022" t="s">
        <v>5199</v>
      </c>
      <c r="D210" s="2022">
        <v>4</v>
      </c>
      <c r="E210" s="3201">
        <f>SUM(F198:F208)</f>
        <v>0</v>
      </c>
      <c r="F210" s="398">
        <f>D210%*E210</f>
        <v>0</v>
      </c>
    </row>
    <row r="211" spans="1:6">
      <c r="A211" s="2079"/>
      <c r="B211" s="2031"/>
      <c r="C211" s="2032"/>
      <c r="D211" s="2032"/>
      <c r="E211" s="3202"/>
      <c r="F211" s="2033"/>
    </row>
    <row r="212" spans="1:6">
      <c r="A212" s="2046"/>
      <c r="B212" s="2026" t="s">
        <v>5384</v>
      </c>
      <c r="E212" s="3201"/>
      <c r="F212" s="398">
        <f>SUM(F198:F210)</f>
        <v>0</v>
      </c>
    </row>
    <row r="213" spans="1:6">
      <c r="A213" s="2046"/>
      <c r="B213" s="2026"/>
      <c r="E213" s="3201"/>
    </row>
    <row r="214" spans="1:6">
      <c r="A214" s="2028"/>
      <c r="B214" s="2026"/>
      <c r="E214" s="3201"/>
    </row>
    <row r="215" spans="1:6">
      <c r="A215" s="2028"/>
      <c r="B215" s="2021" t="s">
        <v>5385</v>
      </c>
      <c r="E215" s="3201"/>
    </row>
    <row r="216" spans="1:6">
      <c r="A216" s="2028"/>
      <c r="B216" s="2026"/>
      <c r="E216" s="3201"/>
    </row>
    <row r="217" spans="1:6">
      <c r="A217" s="2028"/>
      <c r="B217" s="2026" t="s">
        <v>5386</v>
      </c>
      <c r="C217" s="2022" t="s">
        <v>4</v>
      </c>
      <c r="D217" s="2022">
        <v>1</v>
      </c>
      <c r="E217" s="3201"/>
      <c r="F217" s="398">
        <f>D217*E217</f>
        <v>0</v>
      </c>
    </row>
    <row r="218" spans="1:6">
      <c r="A218" s="2028"/>
      <c r="B218" s="2026"/>
      <c r="E218" s="3201"/>
    </row>
    <row r="219" spans="1:6">
      <c r="A219" s="2028"/>
      <c r="B219" s="2025" t="s">
        <v>5387</v>
      </c>
      <c r="C219" s="2022" t="s">
        <v>4</v>
      </c>
      <c r="D219" s="2022">
        <v>3</v>
      </c>
      <c r="E219" s="3201"/>
      <c r="F219" s="398">
        <f>D219*E219</f>
        <v>0</v>
      </c>
    </row>
    <row r="220" spans="1:6">
      <c r="A220" s="2028"/>
      <c r="B220" s="2026"/>
      <c r="E220" s="3201"/>
    </row>
    <row r="221" spans="1:6">
      <c r="A221" s="2028"/>
      <c r="B221" s="2025" t="s">
        <v>5388</v>
      </c>
      <c r="C221" s="2022" t="s">
        <v>4</v>
      </c>
      <c r="D221" s="2022">
        <v>2</v>
      </c>
      <c r="E221" s="3201"/>
      <c r="F221" s="398">
        <f>D221*E221</f>
        <v>0</v>
      </c>
    </row>
    <row r="222" spans="1:6">
      <c r="A222" s="2028"/>
      <c r="B222" s="2026"/>
      <c r="E222" s="3201"/>
    </row>
    <row r="223" spans="1:6">
      <c r="B223" s="2025" t="s">
        <v>5389</v>
      </c>
      <c r="C223" s="2022" t="s">
        <v>4</v>
      </c>
      <c r="D223" s="2022">
        <v>1</v>
      </c>
      <c r="E223" s="3201"/>
      <c r="F223" s="398">
        <f>D223*E223</f>
        <v>0</v>
      </c>
    </row>
    <row r="224" spans="1:6">
      <c r="A224" s="2027"/>
      <c r="B224" s="2026"/>
      <c r="E224" s="3201"/>
    </row>
    <row r="225" spans="1:6">
      <c r="A225" s="2027"/>
      <c r="B225" s="2026" t="s">
        <v>5390</v>
      </c>
      <c r="C225" s="2022" t="s">
        <v>4</v>
      </c>
      <c r="D225" s="2022">
        <v>2</v>
      </c>
      <c r="E225" s="3201"/>
      <c r="F225" s="398">
        <f>D225*E225</f>
        <v>0</v>
      </c>
    </row>
    <row r="226" spans="1:6">
      <c r="B226" s="2021"/>
      <c r="E226" s="3201"/>
    </row>
    <row r="227" spans="1:6">
      <c r="B227" s="2026" t="s">
        <v>5391</v>
      </c>
      <c r="C227" s="2022" t="s">
        <v>4</v>
      </c>
      <c r="D227" s="2022">
        <v>4</v>
      </c>
      <c r="E227" s="3201"/>
      <c r="F227" s="398">
        <f>D227*E227</f>
        <v>0</v>
      </c>
    </row>
    <row r="228" spans="1:6">
      <c r="B228" s="2026"/>
      <c r="E228" s="3201"/>
    </row>
    <row r="229" spans="1:6">
      <c r="A229" s="2046"/>
      <c r="B229" s="2026" t="s">
        <v>5299</v>
      </c>
      <c r="C229" s="2022" t="s">
        <v>5199</v>
      </c>
      <c r="D229" s="2022">
        <v>4</v>
      </c>
      <c r="E229" s="3201">
        <f>SUM(F217:F227)</f>
        <v>0</v>
      </c>
      <c r="F229" s="398">
        <f>D229%*E229</f>
        <v>0</v>
      </c>
    </row>
    <row r="230" spans="1:6">
      <c r="A230" s="2079"/>
      <c r="B230" s="2031"/>
      <c r="C230" s="2032"/>
      <c r="D230" s="2032"/>
      <c r="E230" s="3202"/>
      <c r="F230" s="2033"/>
    </row>
    <row r="231" spans="1:6">
      <c r="A231" s="2046"/>
      <c r="B231" s="2026" t="s">
        <v>5392</v>
      </c>
      <c r="E231" s="3201"/>
      <c r="F231" s="398">
        <f>SUM(F217:F229)</f>
        <v>0</v>
      </c>
    </row>
    <row r="232" spans="1:6">
      <c r="A232" s="2046"/>
      <c r="E232" s="3201"/>
    </row>
    <row r="233" spans="1:6">
      <c r="A233" s="2046"/>
      <c r="E233" s="3201"/>
    </row>
    <row r="234" spans="1:6">
      <c r="A234" s="2027"/>
      <c r="B234" s="2021" t="s">
        <v>5393</v>
      </c>
      <c r="E234" s="3201"/>
    </row>
    <row r="235" spans="1:6">
      <c r="A235" s="2027"/>
      <c r="B235" s="2026"/>
      <c r="E235" s="3201"/>
    </row>
    <row r="236" spans="1:6" ht="26">
      <c r="B236" s="2025" t="s">
        <v>5394</v>
      </c>
      <c r="C236" s="2022" t="s">
        <v>5358</v>
      </c>
      <c r="D236" s="2022">
        <v>1</v>
      </c>
      <c r="E236" s="3201"/>
      <c r="F236" s="398">
        <f>D236*E236</f>
        <v>0</v>
      </c>
    </row>
    <row r="237" spans="1:6">
      <c r="A237" s="2080"/>
      <c r="B237" s="2031"/>
      <c r="C237" s="2032"/>
      <c r="D237" s="2032"/>
      <c r="E237" s="3202"/>
      <c r="F237" s="2033"/>
    </row>
    <row r="238" spans="1:6">
      <c r="A238" s="2027"/>
      <c r="B238" s="2026" t="s">
        <v>5395</v>
      </c>
      <c r="E238" s="3201"/>
      <c r="F238" s="398">
        <f>SUM(F236:F236)</f>
        <v>0</v>
      </c>
    </row>
    <row r="239" spans="1:6">
      <c r="A239" s="2027"/>
      <c r="B239" s="2026"/>
      <c r="E239" s="3201"/>
    </row>
    <row r="240" spans="1:6">
      <c r="A240" s="2027"/>
      <c r="B240" s="2026"/>
      <c r="E240" s="3201"/>
    </row>
    <row r="241" spans="1:6">
      <c r="B241" s="2021" t="s">
        <v>5396</v>
      </c>
      <c r="E241" s="3201"/>
    </row>
    <row r="242" spans="1:6">
      <c r="B242" s="2026"/>
      <c r="E242" s="3201"/>
    </row>
    <row r="243" spans="1:6" ht="15.5">
      <c r="B243" s="2025" t="s">
        <v>5397</v>
      </c>
      <c r="C243" s="2022" t="s">
        <v>5398</v>
      </c>
      <c r="D243" s="2022">
        <v>6</v>
      </c>
      <c r="E243" s="3201"/>
      <c r="F243" s="398">
        <f>D243*E243</f>
        <v>0</v>
      </c>
    </row>
    <row r="244" spans="1:6">
      <c r="B244" s="2026"/>
      <c r="E244" s="3201"/>
    </row>
    <row r="245" spans="1:6" ht="39">
      <c r="B245" s="2026" t="s">
        <v>5399</v>
      </c>
      <c r="C245" s="2022" t="s">
        <v>5358</v>
      </c>
      <c r="D245" s="2022">
        <v>1</v>
      </c>
      <c r="E245" s="3201"/>
      <c r="F245" s="398">
        <f>D245*E245</f>
        <v>0</v>
      </c>
    </row>
    <row r="246" spans="1:6">
      <c r="B246" s="2026"/>
      <c r="E246" s="3201"/>
    </row>
    <row r="247" spans="1:6" ht="26">
      <c r="B247" s="2026" t="s">
        <v>5400</v>
      </c>
      <c r="C247" s="2022" t="s">
        <v>5358</v>
      </c>
      <c r="D247" s="2022">
        <v>1</v>
      </c>
      <c r="E247" s="3201"/>
      <c r="F247" s="398">
        <f>D247*E247</f>
        <v>0</v>
      </c>
    </row>
    <row r="248" spans="1:6">
      <c r="B248" s="2026"/>
      <c r="E248" s="3201"/>
    </row>
    <row r="249" spans="1:6">
      <c r="B249" s="2026" t="s">
        <v>5299</v>
      </c>
      <c r="C249" s="2022" t="s">
        <v>5199</v>
      </c>
      <c r="D249" s="2022">
        <v>4</v>
      </c>
      <c r="E249" s="3201">
        <f>SUM(F243:F247)</f>
        <v>0</v>
      </c>
      <c r="F249" s="398">
        <f>D249%*E249</f>
        <v>0</v>
      </c>
    </row>
    <row r="250" spans="1:6">
      <c r="A250" s="2081"/>
      <c r="B250" s="2031"/>
      <c r="C250" s="2032"/>
      <c r="D250" s="2032"/>
      <c r="E250" s="3202"/>
      <c r="F250" s="2033"/>
    </row>
    <row r="251" spans="1:6" ht="26">
      <c r="B251" s="2026" t="s">
        <v>5401</v>
      </c>
      <c r="E251" s="3201"/>
      <c r="F251" s="398">
        <f>SUM(F243:F249)</f>
        <v>0</v>
      </c>
    </row>
    <row r="252" spans="1:6">
      <c r="B252" s="2026"/>
      <c r="E252" s="3201"/>
    </row>
    <row r="253" spans="1:6">
      <c r="E253" s="3201"/>
    </row>
    <row r="254" spans="1:6" ht="26">
      <c r="B254" s="2021" t="s">
        <v>5402</v>
      </c>
      <c r="E254" s="3201"/>
    </row>
    <row r="255" spans="1:6">
      <c r="B255" s="2026"/>
      <c r="E255" s="3201"/>
    </row>
    <row r="256" spans="1:6">
      <c r="B256" s="2026" t="s">
        <v>5403</v>
      </c>
      <c r="C256" s="2022" t="s">
        <v>5358</v>
      </c>
      <c r="D256" s="2022">
        <v>1</v>
      </c>
      <c r="E256" s="3201"/>
      <c r="F256" s="398">
        <f>D256*E256</f>
        <v>0</v>
      </c>
    </row>
    <row r="257" spans="1:6">
      <c r="B257" s="2026"/>
      <c r="E257" s="3201"/>
    </row>
    <row r="258" spans="1:6" ht="26">
      <c r="B258" s="2025" t="s">
        <v>5404</v>
      </c>
      <c r="C258" s="2022" t="s">
        <v>5290</v>
      </c>
      <c r="D258" s="2022">
        <v>1</v>
      </c>
      <c r="E258" s="3201"/>
      <c r="F258" s="398">
        <f>D258*E258</f>
        <v>0</v>
      </c>
    </row>
    <row r="259" spans="1:6">
      <c r="B259" s="2026"/>
      <c r="E259" s="3201"/>
    </row>
    <row r="260" spans="1:6" ht="52">
      <c r="B260" s="2026" t="s">
        <v>5405</v>
      </c>
      <c r="C260" s="2022" t="s">
        <v>5290</v>
      </c>
      <c r="D260" s="2022">
        <v>1</v>
      </c>
      <c r="E260" s="3201"/>
      <c r="F260" s="398">
        <f>D260*E260</f>
        <v>0</v>
      </c>
    </row>
    <row r="261" spans="1:6">
      <c r="B261" s="2026"/>
      <c r="E261" s="3201"/>
    </row>
    <row r="262" spans="1:6" ht="130">
      <c r="B262" s="2025" t="s">
        <v>5406</v>
      </c>
      <c r="C262" s="2022" t="s">
        <v>5358</v>
      </c>
      <c r="D262" s="2022">
        <v>1</v>
      </c>
      <c r="E262" s="3201"/>
      <c r="F262" s="398">
        <f>D262*E262</f>
        <v>0</v>
      </c>
    </row>
    <row r="263" spans="1:6">
      <c r="B263" s="2026"/>
      <c r="E263" s="3201"/>
    </row>
    <row r="264" spans="1:6">
      <c r="B264" s="2026" t="s">
        <v>5407</v>
      </c>
      <c r="C264" s="2022" t="s">
        <v>5358</v>
      </c>
      <c r="D264" s="2022">
        <v>1</v>
      </c>
      <c r="E264" s="3201"/>
      <c r="F264" s="398">
        <f>D264*E264</f>
        <v>0</v>
      </c>
    </row>
    <row r="265" spans="1:6">
      <c r="B265" s="2026"/>
    </row>
    <row r="266" spans="1:6">
      <c r="B266" s="2026" t="s">
        <v>2673</v>
      </c>
      <c r="C266" s="2082" t="s">
        <v>5199</v>
      </c>
      <c r="D266" s="2022">
        <v>5</v>
      </c>
      <c r="E266" s="398">
        <f>SUM(F256:F264)</f>
        <v>0</v>
      </c>
      <c r="F266" s="398">
        <f>D266%*E266</f>
        <v>0</v>
      </c>
    </row>
    <row r="267" spans="1:6">
      <c r="A267" s="2081"/>
      <c r="B267" s="2031"/>
      <c r="C267" s="2032"/>
      <c r="D267" s="2032"/>
      <c r="E267" s="2033"/>
      <c r="F267" s="2033"/>
    </row>
    <row r="268" spans="1:6" ht="26">
      <c r="B268" s="2026" t="s">
        <v>5408</v>
      </c>
      <c r="F268" s="398">
        <f>SUM(F255:F266)</f>
        <v>0</v>
      </c>
    </row>
    <row r="269" spans="1:6">
      <c r="B269" s="2026"/>
    </row>
    <row r="270" spans="1:6">
      <c r="B270" s="2026"/>
    </row>
    <row r="271" spans="1:6">
      <c r="B271" s="2026"/>
    </row>
    <row r="272" spans="1:6">
      <c r="B272" s="1924"/>
    </row>
    <row r="273" spans="2:2">
      <c r="B273" s="2026"/>
    </row>
    <row r="274" spans="2:2">
      <c r="B274" s="2026"/>
    </row>
    <row r="275" spans="2:2">
      <c r="B275" s="1924"/>
    </row>
    <row r="276" spans="2:2">
      <c r="B276" s="2026"/>
    </row>
    <row r="277" spans="2:2">
      <c r="B277" s="2026"/>
    </row>
    <row r="278" spans="2:2">
      <c r="B278" s="2026"/>
    </row>
    <row r="279" spans="2:2">
      <c r="B279" s="2026"/>
    </row>
    <row r="280" spans="2:2">
      <c r="B280" s="2026"/>
    </row>
    <row r="281" spans="2:2">
      <c r="B281" s="2026"/>
    </row>
    <row r="282" spans="2:2">
      <c r="B282" s="2026"/>
    </row>
    <row r="284" spans="2:2">
      <c r="B284" s="2026"/>
    </row>
    <row r="285" spans="2:2">
      <c r="B285" s="2026"/>
    </row>
    <row r="286" spans="2:2">
      <c r="B286" s="2026"/>
    </row>
    <row r="287" spans="2:2">
      <c r="B287" s="2026"/>
    </row>
    <row r="288" spans="2:2">
      <c r="B288" s="2026"/>
    </row>
    <row r="291" spans="2:2">
      <c r="B291" s="2021"/>
    </row>
    <row r="292" spans="2:2">
      <c r="B292" s="2021"/>
    </row>
    <row r="293" spans="2:2">
      <c r="B293" s="2026"/>
    </row>
    <row r="298" spans="2:2">
      <c r="B298" s="2026"/>
    </row>
    <row r="299" spans="2:2">
      <c r="B299" s="2026"/>
    </row>
    <row r="302" spans="2:2">
      <c r="B302" s="2026"/>
    </row>
    <row r="303" spans="2:2">
      <c r="B303" s="2026"/>
    </row>
    <row r="304" spans="2:2">
      <c r="B304" s="2021"/>
    </row>
    <row r="305" spans="2:2">
      <c r="B305" s="2021"/>
    </row>
    <row r="309" spans="2:2">
      <c r="B309" s="2026"/>
    </row>
    <row r="310" spans="2:2">
      <c r="B310" s="2021"/>
    </row>
    <row r="311" spans="2:2">
      <c r="B311" s="2021"/>
    </row>
  </sheetData>
  <sheetProtection algorithmName="SHA-512" hashValue="03aXRZwPjpi8ivqEaWVfDRY8ps3voHfX0aymlMYysz/8M0YepyJFnLYThbRtOT52ktl0vvuMyoj7BsnV379LJQ==" saltValue="vig7DLvZ0jA/CFoyFDteAQ==" spinCount="100000" sheet="1" objects="1" scenarios="1"/>
  <mergeCells count="2">
    <mergeCell ref="B31:D31"/>
    <mergeCell ref="B19:D19"/>
  </mergeCells>
  <pageMargins left="0.7" right="0.7" top="0.75" bottom="0.75" header="0.3" footer="0.3"/>
  <pageSetup scale="94"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A5AD4-28C3-4FE2-BE4B-E891BAD8C82D}">
  <dimension ref="A1:F142"/>
  <sheetViews>
    <sheetView view="pageBreakPreview" zoomScaleNormal="100" zoomScaleSheetLayoutView="100" workbookViewId="0">
      <selection activeCell="E138" sqref="E138"/>
    </sheetView>
  </sheetViews>
  <sheetFormatPr defaultRowHeight="12.5"/>
  <cols>
    <col min="1" max="1" width="4.7265625" style="353" customWidth="1"/>
    <col min="2" max="2" width="50.7265625" customWidth="1"/>
    <col min="3" max="3" width="8.7265625" style="2634"/>
    <col min="4" max="4" width="8.54296875" customWidth="1"/>
    <col min="5" max="5" width="14.7265625" style="394" customWidth="1"/>
    <col min="6" max="6" width="12.7265625" style="1962" customWidth="1"/>
  </cols>
  <sheetData>
    <row r="1" spans="1:6" ht="20">
      <c r="A1" s="2585"/>
      <c r="B1" s="2586" t="s">
        <v>6954</v>
      </c>
      <c r="C1" s="2587"/>
      <c r="D1" s="2587"/>
      <c r="E1" s="2588"/>
      <c r="F1" s="2589"/>
    </row>
    <row r="2" spans="1:6" ht="15.5">
      <c r="A2" s="2585"/>
      <c r="B2" s="2590"/>
      <c r="C2" s="2587"/>
      <c r="D2" s="2587"/>
      <c r="E2" s="2591"/>
      <c r="F2" s="2588"/>
    </row>
    <row r="3" spans="1:6" ht="15.5">
      <c r="A3" s="2592"/>
      <c r="B3" s="2593" t="s">
        <v>3903</v>
      </c>
      <c r="C3" s="2587"/>
      <c r="D3" s="2587"/>
      <c r="E3" s="2588"/>
      <c r="F3" s="2588"/>
    </row>
    <row r="4" spans="1:6" ht="15.5">
      <c r="A4" s="2592"/>
      <c r="B4" s="2594"/>
      <c r="C4" s="2587"/>
      <c r="D4" s="2587"/>
      <c r="E4" s="2588"/>
      <c r="F4" s="2588"/>
    </row>
    <row r="5" spans="1:6" ht="62">
      <c r="A5" s="2592"/>
      <c r="B5" s="2594" t="s">
        <v>6955</v>
      </c>
      <c r="C5" s="2587"/>
      <c r="D5" s="2587"/>
      <c r="E5" s="2588"/>
      <c r="F5" s="2588"/>
    </row>
    <row r="6" spans="1:6" ht="15.5">
      <c r="A6" s="2592"/>
      <c r="B6" s="2595" t="s">
        <v>6956</v>
      </c>
      <c r="C6" s="2587" t="s">
        <v>377</v>
      </c>
      <c r="D6" s="2587">
        <v>70</v>
      </c>
      <c r="E6" s="3203"/>
      <c r="F6" s="2588">
        <f>D6*E6</f>
        <v>0</v>
      </c>
    </row>
    <row r="7" spans="1:6" ht="15.5">
      <c r="A7" s="2585"/>
      <c r="B7" s="2596"/>
      <c r="C7" s="2587"/>
      <c r="D7" s="2587"/>
      <c r="E7" s="3204"/>
      <c r="F7" s="2588"/>
    </row>
    <row r="8" spans="1:6" ht="18.5">
      <c r="A8" s="2585"/>
      <c r="B8" s="2590" t="s">
        <v>6957</v>
      </c>
      <c r="C8" s="2587" t="s">
        <v>4</v>
      </c>
      <c r="D8" s="2587">
        <v>8</v>
      </c>
      <c r="E8" s="3203"/>
      <c r="F8" s="2588">
        <f>D8*E8</f>
        <v>0</v>
      </c>
    </row>
    <row r="9" spans="1:6" ht="15.5">
      <c r="A9" s="2585"/>
      <c r="B9" s="2590"/>
      <c r="C9" s="2587"/>
      <c r="D9" s="2587"/>
      <c r="E9" s="3203"/>
      <c r="F9" s="2588"/>
    </row>
    <row r="10" spans="1:6" ht="34">
      <c r="A10" s="2585"/>
      <c r="B10" s="2590" t="s">
        <v>6958</v>
      </c>
      <c r="C10" s="2587" t="s">
        <v>4</v>
      </c>
      <c r="D10" s="2587">
        <v>2</v>
      </c>
      <c r="E10" s="3203"/>
      <c r="F10" s="2588">
        <f>D10*E10</f>
        <v>0</v>
      </c>
    </row>
    <row r="11" spans="1:6" ht="15.5">
      <c r="A11" s="2585"/>
      <c r="B11" s="2590"/>
      <c r="C11" s="2587"/>
      <c r="D11" s="2587"/>
      <c r="E11" s="3203"/>
      <c r="F11" s="2588"/>
    </row>
    <row r="12" spans="1:6" ht="15.5">
      <c r="A12" s="2585"/>
      <c r="B12" s="2590" t="s">
        <v>6959</v>
      </c>
      <c r="C12" s="2587" t="s">
        <v>31</v>
      </c>
      <c r="D12" s="2587">
        <v>2</v>
      </c>
      <c r="E12" s="3203"/>
      <c r="F12" s="2588">
        <f>D12*E12</f>
        <v>0</v>
      </c>
    </row>
    <row r="13" spans="1:6" ht="15.5">
      <c r="A13" s="2585"/>
      <c r="B13" s="2590"/>
      <c r="C13" s="2587"/>
      <c r="D13" s="2587"/>
      <c r="E13" s="3203"/>
      <c r="F13" s="2588"/>
    </row>
    <row r="14" spans="1:6" ht="62">
      <c r="A14" s="2585"/>
      <c r="B14" s="2597" t="s">
        <v>6960</v>
      </c>
      <c r="C14" s="2587" t="s">
        <v>377</v>
      </c>
      <c r="D14" s="2587">
        <v>15</v>
      </c>
      <c r="E14" s="3203"/>
      <c r="F14" s="2588">
        <f>D14*E14</f>
        <v>0</v>
      </c>
    </row>
    <row r="15" spans="1:6" ht="15.5">
      <c r="A15" s="2585"/>
      <c r="B15" s="2590"/>
      <c r="C15" s="2587"/>
      <c r="D15" s="2587"/>
      <c r="E15" s="3203"/>
      <c r="F15" s="2588"/>
    </row>
    <row r="16" spans="1:6" ht="62">
      <c r="A16" s="2585"/>
      <c r="B16" s="2597" t="s">
        <v>6961</v>
      </c>
      <c r="C16" s="2587" t="s">
        <v>377</v>
      </c>
      <c r="D16" s="2587">
        <v>50</v>
      </c>
      <c r="E16" s="3203"/>
      <c r="F16" s="2588">
        <f>D16*E16</f>
        <v>0</v>
      </c>
    </row>
    <row r="17" spans="1:6" ht="15.5">
      <c r="A17" s="2585"/>
      <c r="B17" s="2590"/>
      <c r="C17" s="2587"/>
      <c r="D17" s="2587"/>
      <c r="E17" s="3203"/>
      <c r="F17" s="2588"/>
    </row>
    <row r="18" spans="1:6" ht="62">
      <c r="A18" s="2585"/>
      <c r="B18" s="2597" t="s">
        <v>6962</v>
      </c>
      <c r="C18" s="2587" t="s">
        <v>377</v>
      </c>
      <c r="D18" s="2587">
        <v>245</v>
      </c>
      <c r="E18" s="3203"/>
      <c r="F18" s="2588">
        <f>D18*E18</f>
        <v>0</v>
      </c>
    </row>
    <row r="19" spans="1:6" ht="15.5">
      <c r="A19" s="2585"/>
      <c r="B19" s="2596"/>
      <c r="C19" s="2587"/>
      <c r="D19" s="2587"/>
      <c r="E19" s="3204"/>
      <c r="F19" s="2588"/>
    </row>
    <row r="20" spans="1:6" ht="409.5">
      <c r="A20" s="2585"/>
      <c r="B20" s="2597" t="s">
        <v>6963</v>
      </c>
      <c r="C20" s="2587" t="s">
        <v>31</v>
      </c>
      <c r="D20" s="2587">
        <v>1</v>
      </c>
      <c r="E20" s="3203"/>
      <c r="F20" s="2588">
        <f>D20*E20</f>
        <v>0</v>
      </c>
    </row>
    <row r="21" spans="1:6" ht="15.5">
      <c r="A21" s="2585"/>
      <c r="B21" s="2597"/>
      <c r="C21" s="2587"/>
      <c r="D21" s="2587"/>
      <c r="E21" s="3203"/>
      <c r="F21" s="2588"/>
    </row>
    <row r="22" spans="1:6" ht="15.5">
      <c r="A22" s="2596"/>
      <c r="B22" s="2596" t="s">
        <v>6964</v>
      </c>
      <c r="C22" s="2587" t="s">
        <v>31</v>
      </c>
      <c r="D22" s="2587">
        <v>1</v>
      </c>
      <c r="E22" s="3203"/>
      <c r="F22" s="2588">
        <f>D22*E22</f>
        <v>0</v>
      </c>
    </row>
    <row r="23" spans="1:6" ht="15.5">
      <c r="A23" s="2598"/>
      <c r="B23" s="2596"/>
      <c r="C23" s="2587"/>
      <c r="D23" s="2587"/>
      <c r="E23" s="3204"/>
      <c r="F23" s="2588"/>
    </row>
    <row r="24" spans="1:6" ht="310">
      <c r="A24" s="2585"/>
      <c r="B24" s="2599" t="s">
        <v>6965</v>
      </c>
      <c r="C24" s="2587" t="s">
        <v>4</v>
      </c>
      <c r="D24" s="2587">
        <v>260</v>
      </c>
      <c r="E24" s="3203"/>
      <c r="F24" s="2588">
        <f>D24*E24</f>
        <v>0</v>
      </c>
    </row>
    <row r="25" spans="1:6" ht="15.5">
      <c r="A25" s="2585"/>
      <c r="B25" s="2596"/>
      <c r="C25" s="2587"/>
      <c r="D25" s="2587"/>
      <c r="E25" s="3204"/>
      <c r="F25" s="2588"/>
    </row>
    <row r="26" spans="1:6" ht="15.5">
      <c r="A26" s="2585"/>
      <c r="B26" s="2597" t="s">
        <v>6966</v>
      </c>
      <c r="C26" s="2587" t="s">
        <v>4</v>
      </c>
      <c r="D26" s="2587">
        <v>260</v>
      </c>
      <c r="E26" s="3203"/>
      <c r="F26" s="2588">
        <f>D26*E26</f>
        <v>0</v>
      </c>
    </row>
    <row r="27" spans="1:6" ht="15.5">
      <c r="A27" s="2585"/>
      <c r="B27" s="2597"/>
      <c r="C27" s="2587"/>
      <c r="D27" s="2587"/>
      <c r="E27" s="3203"/>
      <c r="F27" s="2588"/>
    </row>
    <row r="28" spans="1:6" ht="46.5">
      <c r="A28" s="2585"/>
      <c r="B28" s="2597" t="s">
        <v>6967</v>
      </c>
      <c r="C28" s="2587"/>
      <c r="D28" s="2587"/>
      <c r="E28" s="3204"/>
      <c r="F28" s="2588"/>
    </row>
    <row r="29" spans="1:6" ht="15.5">
      <c r="A29" s="2585"/>
      <c r="B29" s="2597"/>
      <c r="C29" s="2587"/>
      <c r="D29" s="2587"/>
      <c r="E29" s="3204"/>
      <c r="F29" s="2588"/>
    </row>
    <row r="30" spans="1:6" ht="65">
      <c r="A30" s="2600"/>
      <c r="B30" s="2597" t="s">
        <v>6968</v>
      </c>
      <c r="C30" s="2587" t="s">
        <v>377</v>
      </c>
      <c r="D30" s="2601">
        <v>540</v>
      </c>
      <c r="E30" s="3203"/>
      <c r="F30" s="2588">
        <f>D30*E30</f>
        <v>0</v>
      </c>
    </row>
    <row r="31" spans="1:6" ht="15.5">
      <c r="A31" s="2585"/>
      <c r="B31" s="2596"/>
      <c r="C31" s="2587"/>
      <c r="D31" s="2587"/>
      <c r="E31" s="3204"/>
      <c r="F31" s="2588"/>
    </row>
    <row r="32" spans="1:6" ht="65">
      <c r="A32" s="2600"/>
      <c r="B32" s="2597" t="s">
        <v>6969</v>
      </c>
      <c r="C32" s="2587" t="s">
        <v>377</v>
      </c>
      <c r="D32" s="2601">
        <v>1090</v>
      </c>
      <c r="E32" s="3203"/>
      <c r="F32" s="2588">
        <f>D32*E32</f>
        <v>0</v>
      </c>
    </row>
    <row r="33" spans="1:6" ht="15.5">
      <c r="A33" s="2585"/>
      <c r="B33" s="2596"/>
      <c r="C33" s="2587"/>
      <c r="D33" s="2587"/>
      <c r="E33" s="3204"/>
      <c r="F33" s="2588"/>
    </row>
    <row r="34" spans="1:6" ht="31">
      <c r="A34" s="2585"/>
      <c r="B34" s="2597" t="s">
        <v>6970</v>
      </c>
      <c r="C34" s="2587" t="s">
        <v>4</v>
      </c>
      <c r="D34" s="2587">
        <v>520</v>
      </c>
      <c r="E34" s="3203"/>
      <c r="F34" s="2588">
        <f>D34*E34</f>
        <v>0</v>
      </c>
    </row>
    <row r="35" spans="1:6" ht="15.5">
      <c r="A35" s="2585"/>
      <c r="B35" s="2596"/>
      <c r="C35" s="2587"/>
      <c r="D35" s="2587"/>
      <c r="E35" s="3204"/>
      <c r="F35" s="2588"/>
    </row>
    <row r="36" spans="1:6" ht="263.5">
      <c r="A36" s="2585"/>
      <c r="B36" s="2597" t="s">
        <v>6971</v>
      </c>
      <c r="C36" s="2587" t="s">
        <v>4</v>
      </c>
      <c r="D36" s="2587">
        <v>260</v>
      </c>
      <c r="E36" s="3203"/>
      <c r="F36" s="2588">
        <f>D36*E36</f>
        <v>0</v>
      </c>
    </row>
    <row r="37" spans="1:6" ht="15.5">
      <c r="A37" s="2585"/>
      <c r="B37" s="2596"/>
      <c r="C37" s="2587"/>
      <c r="D37" s="2587"/>
      <c r="E37" s="3204"/>
      <c r="F37" s="2588"/>
    </row>
    <row r="38" spans="1:6" ht="15.5">
      <c r="A38" s="2596"/>
      <c r="B38" s="2596" t="s">
        <v>6972</v>
      </c>
      <c r="C38" s="2587" t="s">
        <v>31</v>
      </c>
      <c r="D38" s="2587">
        <v>1</v>
      </c>
      <c r="E38" s="3203"/>
      <c r="F38" s="2588">
        <f>D38*E38</f>
        <v>0</v>
      </c>
    </row>
    <row r="39" spans="1:6" ht="15.5">
      <c r="A39" s="2596"/>
      <c r="B39" s="2596"/>
      <c r="C39" s="2587"/>
      <c r="D39" s="2587"/>
      <c r="E39" s="3203"/>
      <c r="F39" s="2588"/>
    </row>
    <row r="40" spans="1:6" ht="77.5">
      <c r="A40" s="2596"/>
      <c r="B40" s="2596" t="s">
        <v>6973</v>
      </c>
      <c r="C40" s="2587"/>
      <c r="D40" s="2587"/>
      <c r="E40" s="3203"/>
      <c r="F40" s="2588"/>
    </row>
    <row r="41" spans="1:6" ht="15.5">
      <c r="A41" s="2596"/>
      <c r="B41" s="2602" t="s">
        <v>3933</v>
      </c>
      <c r="C41" s="2603" t="s">
        <v>377</v>
      </c>
      <c r="D41" s="2604">
        <v>15</v>
      </c>
      <c r="E41" s="3205"/>
      <c r="F41" s="2605">
        <f>E41*D41</f>
        <v>0</v>
      </c>
    </row>
    <row r="42" spans="1:6" ht="15.5">
      <c r="A42" s="2596"/>
      <c r="B42" s="2602" t="s">
        <v>6974</v>
      </c>
      <c r="C42" s="2603" t="s">
        <v>377</v>
      </c>
      <c r="D42" s="2604">
        <v>270</v>
      </c>
      <c r="E42" s="3205"/>
      <c r="F42" s="2605">
        <f>E42*D42</f>
        <v>0</v>
      </c>
    </row>
    <row r="43" spans="1:6" ht="15.5">
      <c r="A43" s="2596"/>
      <c r="B43" s="2596"/>
      <c r="C43" s="2587"/>
      <c r="D43" s="2587"/>
      <c r="E43" s="3203"/>
      <c r="F43" s="2588"/>
    </row>
    <row r="44" spans="1:6" ht="62">
      <c r="A44" s="2596"/>
      <c r="B44" s="2602" t="s">
        <v>3937</v>
      </c>
      <c r="C44" s="2603"/>
      <c r="D44" s="2604"/>
      <c r="E44" s="3206"/>
      <c r="F44" s="2606"/>
    </row>
    <row r="45" spans="1:6" ht="15.5">
      <c r="A45" s="2596"/>
      <c r="B45" s="2602" t="s">
        <v>3938</v>
      </c>
      <c r="C45" s="2603" t="s">
        <v>4</v>
      </c>
      <c r="D45" s="2604">
        <v>17</v>
      </c>
      <c r="E45" s="3206"/>
      <c r="F45" s="2606">
        <f>E45*D45</f>
        <v>0</v>
      </c>
    </row>
    <row r="46" spans="1:6" ht="15.5">
      <c r="A46" s="2596"/>
      <c r="B46" s="2602"/>
      <c r="C46" s="2603"/>
      <c r="D46" s="2604"/>
      <c r="E46" s="3206"/>
      <c r="F46" s="2606"/>
    </row>
    <row r="47" spans="1:6" ht="31">
      <c r="A47" s="2596"/>
      <c r="B47" s="2602" t="s">
        <v>6975</v>
      </c>
      <c r="C47" s="2603" t="s">
        <v>4</v>
      </c>
      <c r="D47" s="2604">
        <v>72</v>
      </c>
      <c r="E47" s="3206"/>
      <c r="F47" s="2606">
        <f>E47*D47</f>
        <v>0</v>
      </c>
    </row>
    <row r="48" spans="1:6" ht="15.5">
      <c r="A48" s="2598"/>
      <c r="B48" s="2596"/>
      <c r="C48" s="2587"/>
      <c r="D48" s="2587"/>
      <c r="E48" s="3207"/>
      <c r="F48" s="2588"/>
    </row>
    <row r="49" spans="1:6" ht="31">
      <c r="A49" s="2598"/>
      <c r="B49" s="2596" t="s">
        <v>6976</v>
      </c>
      <c r="C49" s="2587" t="s">
        <v>377</v>
      </c>
      <c r="D49" s="2587">
        <v>5</v>
      </c>
      <c r="E49" s="3203"/>
      <c r="F49" s="2588">
        <f>D49*E49</f>
        <v>0</v>
      </c>
    </row>
    <row r="50" spans="1:6" ht="15.5">
      <c r="A50" s="2598"/>
      <c r="B50" s="2596"/>
      <c r="C50" s="2587"/>
      <c r="D50" s="2587"/>
      <c r="E50" s="3203"/>
      <c r="F50" s="2588"/>
    </row>
    <row r="51" spans="1:6" ht="31">
      <c r="A51" s="2598"/>
      <c r="B51" s="2596" t="s">
        <v>6977</v>
      </c>
      <c r="C51" s="2587" t="s">
        <v>377</v>
      </c>
      <c r="D51" s="2587">
        <v>5</v>
      </c>
      <c r="E51" s="3203"/>
      <c r="F51" s="2588">
        <f>D51*E51</f>
        <v>0</v>
      </c>
    </row>
    <row r="52" spans="1:6" ht="15.5">
      <c r="A52" s="2598"/>
      <c r="B52" s="2596"/>
      <c r="C52" s="2587"/>
      <c r="D52" s="2587"/>
      <c r="E52" s="3203"/>
      <c r="F52" s="2588"/>
    </row>
    <row r="53" spans="1:6" ht="15.5">
      <c r="A53" s="2598"/>
      <c r="B53" s="2607" t="s">
        <v>6978</v>
      </c>
      <c r="C53" s="2587"/>
      <c r="D53" s="2587"/>
      <c r="E53" s="3203"/>
      <c r="F53" s="2588"/>
    </row>
    <row r="54" spans="1:6" ht="15.5">
      <c r="A54" s="2598"/>
      <c r="B54" s="2608" t="s">
        <v>6979</v>
      </c>
      <c r="C54" s="2603" t="s">
        <v>4</v>
      </c>
      <c r="D54" s="2604">
        <v>1</v>
      </c>
      <c r="E54" s="3204"/>
      <c r="F54" s="2588">
        <f>E54*D54</f>
        <v>0</v>
      </c>
    </row>
    <row r="55" spans="1:6" ht="15.5">
      <c r="A55" s="2585"/>
      <c r="B55" s="2596"/>
      <c r="C55" s="2587"/>
      <c r="D55" s="2587"/>
      <c r="E55" s="3204"/>
      <c r="F55" s="2589"/>
    </row>
    <row r="56" spans="1:6" ht="15.5">
      <c r="A56" s="2585"/>
      <c r="B56" s="2596"/>
      <c r="C56" s="2587"/>
      <c r="D56" s="2587"/>
      <c r="E56" s="3204"/>
      <c r="F56" s="2589"/>
    </row>
    <row r="57" spans="1:6" ht="15.5">
      <c r="A57" s="2592"/>
      <c r="B57" s="2593" t="s">
        <v>6980</v>
      </c>
      <c r="C57" s="2587"/>
      <c r="D57" s="2587"/>
      <c r="E57" s="3204"/>
      <c r="F57" s="2588"/>
    </row>
    <row r="58" spans="1:6" ht="15.5">
      <c r="A58" s="2585"/>
      <c r="B58" s="2598"/>
      <c r="C58" s="2587"/>
      <c r="D58" s="2587"/>
      <c r="E58" s="3204"/>
      <c r="F58" s="2589"/>
    </row>
    <row r="59" spans="1:6" ht="15.5">
      <c r="A59" s="2585"/>
      <c r="B59" s="2598" t="s">
        <v>6981</v>
      </c>
      <c r="C59" s="2587"/>
      <c r="D59" s="2587"/>
      <c r="E59" s="3203"/>
      <c r="F59" s="2588"/>
    </row>
    <row r="60" spans="1:6" ht="15.5">
      <c r="A60" s="2585"/>
      <c r="B60" s="2598"/>
      <c r="C60" s="2587"/>
      <c r="D60" s="2587"/>
      <c r="E60" s="3203"/>
      <c r="F60" s="2588"/>
    </row>
    <row r="61" spans="1:6" ht="15.5">
      <c r="A61" s="2592"/>
      <c r="B61" s="2593"/>
      <c r="C61" s="2609"/>
      <c r="D61" s="2609"/>
      <c r="E61" s="3204"/>
      <c r="F61" s="2588"/>
    </row>
    <row r="62" spans="1:6" ht="15.5">
      <c r="A62" s="2592"/>
      <c r="B62" s="2593" t="s">
        <v>6982</v>
      </c>
      <c r="C62" s="2587"/>
      <c r="D62" s="2587"/>
      <c r="E62" s="3204"/>
      <c r="F62" s="2588"/>
    </row>
    <row r="63" spans="1:6" ht="15.5">
      <c r="A63" s="2585"/>
      <c r="B63" s="2597"/>
      <c r="C63" s="2587"/>
      <c r="D63" s="2587"/>
      <c r="E63" s="3204"/>
      <c r="F63" s="2588"/>
    </row>
    <row r="64" spans="1:6" ht="15.5">
      <c r="A64" s="2585"/>
      <c r="B64" s="2596" t="s">
        <v>6983</v>
      </c>
      <c r="C64" s="2610"/>
      <c r="D64" s="2610"/>
      <c r="E64" s="3204"/>
      <c r="F64" s="2589"/>
    </row>
    <row r="65" spans="1:6" ht="15.5">
      <c r="A65" s="2611"/>
      <c r="B65" s="2594" t="s">
        <v>6984</v>
      </c>
      <c r="C65" s="2587" t="s">
        <v>377</v>
      </c>
      <c r="D65" s="2587">
        <v>10</v>
      </c>
      <c r="E65" s="3203"/>
      <c r="F65" s="2588">
        <f>D65*E65</f>
        <v>0</v>
      </c>
    </row>
    <row r="66" spans="1:6" ht="15.5">
      <c r="A66" s="2611"/>
      <c r="B66" s="2594"/>
      <c r="C66" s="2587"/>
      <c r="D66" s="2587"/>
      <c r="E66" s="3203"/>
      <c r="F66" s="2588"/>
    </row>
    <row r="67" spans="1:6" ht="15.5">
      <c r="A67" s="2611"/>
      <c r="B67" s="2596" t="s">
        <v>6985</v>
      </c>
      <c r="C67" s="2610"/>
      <c r="D67" s="2610"/>
      <c r="E67" s="3204"/>
      <c r="F67" s="2589"/>
    </row>
    <row r="68" spans="1:6" ht="15.5">
      <c r="A68" s="2612"/>
      <c r="B68" s="2594" t="s">
        <v>6984</v>
      </c>
      <c r="C68" s="2587" t="s">
        <v>377</v>
      </c>
      <c r="D68" s="2587">
        <v>45</v>
      </c>
      <c r="E68" s="3203"/>
      <c r="F68" s="2588">
        <f>D68*E68</f>
        <v>0</v>
      </c>
    </row>
    <row r="69" spans="1:6" ht="15.5">
      <c r="A69" s="2612"/>
      <c r="B69" s="2594"/>
      <c r="C69" s="2587"/>
      <c r="D69" s="2587"/>
      <c r="E69" s="3203"/>
      <c r="F69" s="2588"/>
    </row>
    <row r="70" spans="1:6" ht="31">
      <c r="A70" s="2612"/>
      <c r="B70" s="2613" t="s">
        <v>6986</v>
      </c>
      <c r="C70" s="2603" t="s">
        <v>4</v>
      </c>
      <c r="D70" s="2601">
        <v>2</v>
      </c>
      <c r="E70" s="3204"/>
      <c r="F70" s="2588">
        <f>E70*D70</f>
        <v>0</v>
      </c>
    </row>
    <row r="71" spans="1:6" ht="15.5">
      <c r="A71" s="2612"/>
      <c r="B71" s="2594"/>
      <c r="C71" s="2587"/>
      <c r="D71" s="2587"/>
      <c r="E71" s="3203"/>
      <c r="F71" s="2588"/>
    </row>
    <row r="72" spans="1:6" ht="46.5">
      <c r="A72" s="2600"/>
      <c r="B72" s="2597" t="s">
        <v>6987</v>
      </c>
      <c r="C72" s="2587" t="s">
        <v>5358</v>
      </c>
      <c r="D72" s="2587">
        <v>1</v>
      </c>
      <c r="E72" s="3203"/>
      <c r="F72" s="2588">
        <f>D72*E72</f>
        <v>0</v>
      </c>
    </row>
    <row r="73" spans="1:6" ht="15.5">
      <c r="A73" s="2600"/>
      <c r="B73" s="2597"/>
      <c r="C73" s="2587"/>
      <c r="D73" s="2587"/>
      <c r="E73" s="3204"/>
      <c r="F73" s="2589"/>
    </row>
    <row r="74" spans="1:6" ht="201.5">
      <c r="A74" s="2600"/>
      <c r="B74" s="2597" t="s">
        <v>6988</v>
      </c>
      <c r="C74" s="2587" t="s">
        <v>5358</v>
      </c>
      <c r="D74" s="2587">
        <v>1</v>
      </c>
      <c r="E74" s="3203"/>
      <c r="F74" s="2588">
        <f>D74*E74</f>
        <v>0</v>
      </c>
    </row>
    <row r="75" spans="1:6" ht="15.5">
      <c r="A75" s="2600"/>
      <c r="B75" s="2597"/>
      <c r="C75" s="2587"/>
      <c r="D75" s="2587"/>
      <c r="E75" s="3204"/>
      <c r="F75" s="2589"/>
    </row>
    <row r="76" spans="1:6" ht="46.5">
      <c r="A76" s="2600"/>
      <c r="B76" s="2597" t="s">
        <v>6989</v>
      </c>
      <c r="C76" s="2587" t="s">
        <v>5358</v>
      </c>
      <c r="D76" s="2587">
        <v>1</v>
      </c>
      <c r="E76" s="3203"/>
      <c r="F76" s="2588">
        <f>D76*E76</f>
        <v>0</v>
      </c>
    </row>
    <row r="77" spans="1:6" ht="15.5">
      <c r="A77" s="2600"/>
      <c r="B77" s="2597"/>
      <c r="C77" s="2587"/>
      <c r="D77" s="2587"/>
      <c r="E77" s="3204"/>
      <c r="F77" s="2589"/>
    </row>
    <row r="78" spans="1:6" ht="15.5">
      <c r="A78" s="2600"/>
      <c r="B78" s="2593" t="s">
        <v>6990</v>
      </c>
      <c r="C78" s="2587"/>
      <c r="D78" s="2587"/>
      <c r="E78" s="3204"/>
      <c r="F78" s="2589"/>
    </row>
    <row r="79" spans="1:6" ht="30">
      <c r="A79" s="2600"/>
      <c r="B79" s="2593" t="s">
        <v>6991</v>
      </c>
      <c r="C79" s="2587"/>
      <c r="D79" s="2587"/>
      <c r="E79" s="3204"/>
      <c r="F79" s="2589"/>
    </row>
    <row r="80" spans="1:6" ht="108.5">
      <c r="A80" s="2585"/>
      <c r="B80" s="2597" t="s">
        <v>6992</v>
      </c>
      <c r="C80" s="2587" t="s">
        <v>4</v>
      </c>
      <c r="D80" s="2601">
        <v>1</v>
      </c>
      <c r="E80" s="3203"/>
      <c r="F80" s="2601"/>
    </row>
    <row r="81" spans="1:6" ht="15.5">
      <c r="A81" s="2585"/>
      <c r="B81" s="2597" t="s">
        <v>6993</v>
      </c>
      <c r="C81" s="2587" t="s">
        <v>31</v>
      </c>
      <c r="D81" s="2601">
        <v>1</v>
      </c>
      <c r="E81" s="3203"/>
      <c r="F81" s="2601"/>
    </row>
    <row r="82" spans="1:6" ht="15.5">
      <c r="A82" s="2611"/>
      <c r="B82" s="2597"/>
      <c r="C82" s="2587"/>
      <c r="D82" s="2601"/>
      <c r="E82" s="3203"/>
      <c r="F82" s="2601"/>
    </row>
    <row r="83" spans="1:6" ht="31">
      <c r="A83" s="2612"/>
      <c r="B83" s="2597" t="s">
        <v>6994</v>
      </c>
      <c r="C83" s="2587"/>
      <c r="D83" s="2601"/>
      <c r="E83" s="3203"/>
      <c r="F83" s="2601"/>
    </row>
    <row r="84" spans="1:6" ht="15.5">
      <c r="A84" s="2612"/>
      <c r="B84" s="2614" t="s">
        <v>6995</v>
      </c>
      <c r="C84" s="2615" t="s">
        <v>31</v>
      </c>
      <c r="D84" s="2616">
        <v>12</v>
      </c>
      <c r="E84" s="3208"/>
      <c r="F84" s="2616"/>
    </row>
    <row r="85" spans="1:6" ht="15.5">
      <c r="A85" s="2600"/>
      <c r="B85" s="2617" t="s">
        <v>6996</v>
      </c>
      <c r="C85" s="2587" t="s">
        <v>31</v>
      </c>
      <c r="D85" s="2601">
        <v>1</v>
      </c>
      <c r="E85" s="3203"/>
      <c r="F85" s="2588">
        <f>D85*E85</f>
        <v>0</v>
      </c>
    </row>
    <row r="86" spans="1:6" ht="15.5">
      <c r="A86" s="2600"/>
      <c r="B86" s="2617"/>
      <c r="C86" s="2587"/>
      <c r="D86" s="2601"/>
      <c r="E86" s="3203"/>
      <c r="F86" s="2588"/>
    </row>
    <row r="87" spans="1:6" ht="15.5">
      <c r="A87" s="2600"/>
      <c r="B87" s="2617"/>
      <c r="C87" s="2587"/>
      <c r="D87" s="2601"/>
      <c r="E87" s="3203"/>
      <c r="F87" s="2588"/>
    </row>
    <row r="88" spans="1:6" ht="15.5">
      <c r="A88" s="2600"/>
      <c r="B88" s="2597"/>
      <c r="C88" s="2587"/>
      <c r="D88" s="2587"/>
      <c r="E88" s="3204"/>
      <c r="F88" s="2589"/>
    </row>
    <row r="89" spans="1:6" ht="15.5">
      <c r="A89" s="2600"/>
      <c r="B89" s="2593" t="s">
        <v>6997</v>
      </c>
      <c r="C89" s="2587"/>
      <c r="D89" s="2587"/>
      <c r="E89" s="3204"/>
      <c r="F89" s="2589"/>
    </row>
    <row r="90" spans="1:6" ht="108.5">
      <c r="A90" s="2600"/>
      <c r="B90" s="2597" t="s">
        <v>6998</v>
      </c>
      <c r="C90" s="2587" t="s">
        <v>4</v>
      </c>
      <c r="D90" s="2601">
        <v>1</v>
      </c>
      <c r="E90" s="3203"/>
      <c r="F90" s="2601"/>
    </row>
    <row r="91" spans="1:6" ht="15.5">
      <c r="A91" s="2600"/>
      <c r="B91" s="2597" t="s">
        <v>6993</v>
      </c>
      <c r="C91" s="2587" t="s">
        <v>31</v>
      </c>
      <c r="D91" s="2601">
        <v>1</v>
      </c>
      <c r="E91" s="3203"/>
      <c r="F91" s="2601"/>
    </row>
    <row r="92" spans="1:6" ht="15.5">
      <c r="A92" s="2600"/>
      <c r="B92" s="2597" t="s">
        <v>6999</v>
      </c>
      <c r="C92" s="2587" t="s">
        <v>4</v>
      </c>
      <c r="D92" s="2601">
        <v>1</v>
      </c>
      <c r="E92" s="3203"/>
      <c r="F92" s="2601"/>
    </row>
    <row r="93" spans="1:6" ht="15.5">
      <c r="A93" s="2600"/>
      <c r="B93" s="2597" t="s">
        <v>7000</v>
      </c>
      <c r="C93" s="2587" t="s">
        <v>31</v>
      </c>
      <c r="D93" s="2601">
        <v>1</v>
      </c>
      <c r="E93" s="3204"/>
      <c r="F93" s="2589"/>
    </row>
    <row r="94" spans="1:6" ht="15.5">
      <c r="A94" s="2600"/>
      <c r="B94" s="2594" t="s">
        <v>7001</v>
      </c>
      <c r="C94" s="2587" t="s">
        <v>4</v>
      </c>
      <c r="D94" s="2601">
        <v>1</v>
      </c>
      <c r="E94" s="3204"/>
      <c r="F94" s="2589"/>
    </row>
    <row r="95" spans="1:6" ht="186">
      <c r="A95" s="2600"/>
      <c r="B95" s="2618" t="s">
        <v>7002</v>
      </c>
      <c r="C95" s="2587" t="s">
        <v>4</v>
      </c>
      <c r="D95" s="2601">
        <v>1</v>
      </c>
      <c r="E95" s="3204"/>
      <c r="F95" s="2589"/>
    </row>
    <row r="96" spans="1:6" ht="15.5">
      <c r="A96" s="2600"/>
      <c r="B96" s="2618" t="s">
        <v>7003</v>
      </c>
      <c r="C96" s="2587" t="s">
        <v>4</v>
      </c>
      <c r="D96" s="2601">
        <v>1</v>
      </c>
      <c r="E96" s="3204"/>
      <c r="F96" s="2589"/>
    </row>
    <row r="97" spans="1:6" ht="15.5">
      <c r="A97" s="2600"/>
      <c r="B97" s="2618" t="s">
        <v>7004</v>
      </c>
      <c r="C97" s="2587" t="s">
        <v>4</v>
      </c>
      <c r="D97" s="2601">
        <v>1</v>
      </c>
      <c r="E97" s="3204"/>
      <c r="F97" s="2589"/>
    </row>
    <row r="98" spans="1:6" ht="31">
      <c r="A98" s="2600"/>
      <c r="B98" s="2597" t="s">
        <v>7005</v>
      </c>
      <c r="C98" s="2587"/>
      <c r="D98" s="2587"/>
      <c r="E98" s="3204"/>
      <c r="F98" s="2589"/>
    </row>
    <row r="99" spans="1:6" ht="31">
      <c r="A99" s="2600"/>
      <c r="B99" s="2590" t="s">
        <v>7006</v>
      </c>
      <c r="C99" s="2587" t="s">
        <v>31</v>
      </c>
      <c r="D99" s="2601">
        <v>1</v>
      </c>
      <c r="E99" s="3204"/>
      <c r="F99" s="2589"/>
    </row>
    <row r="100" spans="1:6" ht="31">
      <c r="A100" s="2600"/>
      <c r="B100" s="2619" t="s">
        <v>7007</v>
      </c>
      <c r="C100" s="2615" t="s">
        <v>31</v>
      </c>
      <c r="D100" s="2616">
        <v>1</v>
      </c>
      <c r="E100" s="3209"/>
      <c r="F100" s="2620"/>
    </row>
    <row r="101" spans="1:6" ht="15.5">
      <c r="A101" s="2600"/>
      <c r="B101" s="2617" t="s">
        <v>6996</v>
      </c>
      <c r="C101" s="2587" t="s">
        <v>31</v>
      </c>
      <c r="D101" s="2601">
        <v>1</v>
      </c>
      <c r="E101" s="3203"/>
      <c r="F101" s="2588">
        <f>D101*E101</f>
        <v>0</v>
      </c>
    </row>
    <row r="102" spans="1:6" ht="15.5">
      <c r="A102" s="2600"/>
      <c r="B102" s="2597"/>
      <c r="C102" s="2587"/>
      <c r="D102" s="2587"/>
      <c r="E102" s="3204"/>
      <c r="F102" s="2589"/>
    </row>
    <row r="103" spans="1:6" ht="15.5">
      <c r="A103" s="2600"/>
      <c r="B103" s="2597"/>
      <c r="C103" s="2587"/>
      <c r="D103" s="2587"/>
      <c r="E103" s="3204"/>
      <c r="F103" s="2589"/>
    </row>
    <row r="104" spans="1:6" ht="15.5">
      <c r="A104" s="2600"/>
      <c r="B104" s="2593" t="s">
        <v>7008</v>
      </c>
      <c r="C104" s="2587"/>
      <c r="D104" s="2587"/>
      <c r="E104" s="3204"/>
      <c r="F104" s="2589"/>
    </row>
    <row r="105" spans="1:6" ht="15.5">
      <c r="A105" s="2600"/>
      <c r="B105" s="2593"/>
      <c r="C105" s="2587"/>
      <c r="D105" s="2587"/>
      <c r="E105" s="3204"/>
      <c r="F105" s="2589"/>
    </row>
    <row r="106" spans="1:6" ht="15.5">
      <c r="A106" s="2600"/>
      <c r="B106" s="2621" t="s">
        <v>7009</v>
      </c>
      <c r="C106" s="2587" t="s">
        <v>4</v>
      </c>
      <c r="D106" s="2622">
        <v>520</v>
      </c>
      <c r="E106" s="3204"/>
      <c r="F106" s="2588">
        <f t="shared" ref="F106:F123" si="0">D106*E106</f>
        <v>0</v>
      </c>
    </row>
    <row r="107" spans="1:6" ht="15.5">
      <c r="A107" s="2600"/>
      <c r="B107" s="2621" t="s">
        <v>7010</v>
      </c>
      <c r="C107" s="2587" t="s">
        <v>4</v>
      </c>
      <c r="D107" s="2622">
        <v>1040</v>
      </c>
      <c r="E107" s="3204"/>
      <c r="F107" s="2588">
        <f t="shared" si="0"/>
        <v>0</v>
      </c>
    </row>
    <row r="108" spans="1:6" ht="15.5">
      <c r="A108" s="2600"/>
      <c r="B108" s="2621" t="s">
        <v>7011</v>
      </c>
      <c r="C108" s="2587" t="s">
        <v>4</v>
      </c>
      <c r="D108" s="2622">
        <v>1040</v>
      </c>
      <c r="E108" s="3204"/>
      <c r="F108" s="2588">
        <f t="shared" si="0"/>
        <v>0</v>
      </c>
    </row>
    <row r="109" spans="1:6" ht="15.5">
      <c r="A109" s="2600"/>
      <c r="B109" s="2621" t="s">
        <v>7012</v>
      </c>
      <c r="C109" s="2587" t="s">
        <v>4</v>
      </c>
      <c r="D109" s="2622">
        <v>520</v>
      </c>
      <c r="E109" s="3204"/>
      <c r="F109" s="2588">
        <f t="shared" si="0"/>
        <v>0</v>
      </c>
    </row>
    <row r="110" spans="1:6" ht="15.5">
      <c r="A110" s="2600"/>
      <c r="B110" s="2621" t="s">
        <v>7013</v>
      </c>
      <c r="C110" s="2587" t="s">
        <v>4</v>
      </c>
      <c r="D110" s="2622">
        <v>153</v>
      </c>
      <c r="E110" s="3204"/>
      <c r="F110" s="2588">
        <f t="shared" si="0"/>
        <v>0</v>
      </c>
    </row>
    <row r="111" spans="1:6" ht="15.5">
      <c r="A111" s="2600"/>
      <c r="B111" s="2621" t="s">
        <v>7014</v>
      </c>
      <c r="C111" s="2587" t="s">
        <v>4</v>
      </c>
      <c r="D111" s="2622">
        <v>108</v>
      </c>
      <c r="E111" s="3204"/>
      <c r="F111" s="2588">
        <f t="shared" si="0"/>
        <v>0</v>
      </c>
    </row>
    <row r="112" spans="1:6" ht="15.5">
      <c r="A112" s="2600"/>
      <c r="B112" s="2621" t="s">
        <v>7015</v>
      </c>
      <c r="C112" s="2587" t="s">
        <v>4</v>
      </c>
      <c r="D112" s="2622">
        <v>49</v>
      </c>
      <c r="E112" s="3204"/>
      <c r="F112" s="2588">
        <f t="shared" si="0"/>
        <v>0</v>
      </c>
    </row>
    <row r="113" spans="1:6" ht="15.5">
      <c r="A113" s="2600"/>
      <c r="B113" s="2621" t="s">
        <v>7016</v>
      </c>
      <c r="C113" s="2587" t="s">
        <v>4</v>
      </c>
      <c r="D113" s="2622">
        <v>20</v>
      </c>
      <c r="E113" s="3204"/>
      <c r="F113" s="2588">
        <f t="shared" si="0"/>
        <v>0</v>
      </c>
    </row>
    <row r="114" spans="1:6" ht="15.5">
      <c r="A114" s="2600"/>
      <c r="B114" s="2621" t="s">
        <v>7017</v>
      </c>
      <c r="C114" s="2587" t="s">
        <v>4</v>
      </c>
      <c r="D114" s="2622">
        <v>20</v>
      </c>
      <c r="E114" s="3204"/>
      <c r="F114" s="2588">
        <f t="shared" si="0"/>
        <v>0</v>
      </c>
    </row>
    <row r="115" spans="1:6" ht="15.5">
      <c r="A115" s="2600"/>
      <c r="B115" s="2621" t="s">
        <v>7018</v>
      </c>
      <c r="C115" s="2587" t="s">
        <v>4</v>
      </c>
      <c r="D115" s="2622">
        <v>36</v>
      </c>
      <c r="E115" s="3204"/>
      <c r="F115" s="2588">
        <f t="shared" si="0"/>
        <v>0</v>
      </c>
    </row>
    <row r="116" spans="1:6" ht="15.5">
      <c r="A116" s="2600"/>
      <c r="B116" s="2621" t="s">
        <v>7019</v>
      </c>
      <c r="C116" s="2587" t="s">
        <v>4</v>
      </c>
      <c r="D116" s="2622">
        <v>274</v>
      </c>
      <c r="E116" s="3204"/>
      <c r="F116" s="2588">
        <f t="shared" si="0"/>
        <v>0</v>
      </c>
    </row>
    <row r="117" spans="1:6" ht="15.5">
      <c r="A117" s="2600"/>
      <c r="B117" s="2621" t="s">
        <v>7020</v>
      </c>
      <c r="C117" s="2587" t="s">
        <v>4</v>
      </c>
      <c r="D117" s="2622">
        <v>15</v>
      </c>
      <c r="E117" s="3204"/>
      <c r="F117" s="2588">
        <f t="shared" si="0"/>
        <v>0</v>
      </c>
    </row>
    <row r="118" spans="1:6" ht="15.5">
      <c r="A118" s="2600"/>
      <c r="B118" s="2621" t="s">
        <v>7021</v>
      </c>
      <c r="C118" s="2587" t="s">
        <v>4</v>
      </c>
      <c r="D118" s="2622">
        <v>8</v>
      </c>
      <c r="E118" s="3204"/>
      <c r="F118" s="2588">
        <f t="shared" si="0"/>
        <v>0</v>
      </c>
    </row>
    <row r="119" spans="1:6" ht="15.5">
      <c r="A119" s="2600"/>
      <c r="B119" s="2621" t="s">
        <v>7022</v>
      </c>
      <c r="C119" s="2587" t="s">
        <v>4</v>
      </c>
      <c r="D119" s="2622">
        <v>15</v>
      </c>
      <c r="E119" s="3204"/>
      <c r="F119" s="2588">
        <f t="shared" si="0"/>
        <v>0</v>
      </c>
    </row>
    <row r="120" spans="1:6" ht="15.5">
      <c r="A120" s="2600"/>
      <c r="B120" s="2621" t="s">
        <v>7023</v>
      </c>
      <c r="C120" s="2587" t="s">
        <v>4</v>
      </c>
      <c r="D120" s="2622">
        <v>260</v>
      </c>
      <c r="E120" s="3204"/>
      <c r="F120" s="2588">
        <f t="shared" si="0"/>
        <v>0</v>
      </c>
    </row>
    <row r="121" spans="1:6" ht="15.5">
      <c r="A121" s="2600"/>
      <c r="B121" s="2621" t="s">
        <v>7024</v>
      </c>
      <c r="C121" s="2587" t="s">
        <v>4</v>
      </c>
      <c r="D121" s="2622">
        <v>1040</v>
      </c>
      <c r="E121" s="3204"/>
      <c r="F121" s="2588">
        <f t="shared" si="0"/>
        <v>0</v>
      </c>
    </row>
    <row r="122" spans="1:6" ht="15.5">
      <c r="A122" s="2600"/>
      <c r="B122" s="2621" t="s">
        <v>7025</v>
      </c>
      <c r="C122" s="2587" t="s">
        <v>4</v>
      </c>
      <c r="D122" s="2622">
        <v>612</v>
      </c>
      <c r="E122" s="3204"/>
      <c r="F122" s="2588">
        <f t="shared" si="0"/>
        <v>0</v>
      </c>
    </row>
    <row r="123" spans="1:6" ht="15.5">
      <c r="A123" s="2600"/>
      <c r="B123" s="2623" t="s">
        <v>7026</v>
      </c>
      <c r="C123" s="2587" t="s">
        <v>4</v>
      </c>
      <c r="D123" s="2603">
        <v>612</v>
      </c>
      <c r="E123" s="3204"/>
      <c r="F123" s="2588">
        <f t="shared" si="0"/>
        <v>0</v>
      </c>
    </row>
    <row r="124" spans="1:6" ht="15.5">
      <c r="A124" s="2600"/>
      <c r="B124" s="2623"/>
      <c r="C124" s="2587"/>
      <c r="D124" s="2603"/>
      <c r="E124" s="3204"/>
      <c r="F124" s="2588"/>
    </row>
    <row r="125" spans="1:6" ht="15.5">
      <c r="A125" s="2600"/>
      <c r="B125" s="2597"/>
      <c r="C125" s="2587"/>
      <c r="D125" s="2587"/>
      <c r="E125" s="3204"/>
      <c r="F125" s="2589"/>
    </row>
    <row r="126" spans="1:6" ht="15.5">
      <c r="A126" s="2592"/>
      <c r="B126" s="2593" t="s">
        <v>3959</v>
      </c>
      <c r="C126" s="2587"/>
      <c r="D126" s="2587"/>
      <c r="E126" s="3204"/>
      <c r="F126" s="2588"/>
    </row>
    <row r="127" spans="1:6" ht="15.5">
      <c r="A127" s="2585"/>
      <c r="B127" s="2597"/>
      <c r="C127" s="2587"/>
      <c r="D127" s="2587"/>
      <c r="E127" s="3204"/>
      <c r="F127" s="2588"/>
    </row>
    <row r="128" spans="1:6" ht="46.5">
      <c r="A128" s="2585"/>
      <c r="B128" s="2590" t="s">
        <v>7027</v>
      </c>
      <c r="C128" s="2587" t="s">
        <v>31</v>
      </c>
      <c r="D128" s="2587">
        <v>1</v>
      </c>
      <c r="E128" s="3204"/>
      <c r="F128" s="2588">
        <f>D128*E128</f>
        <v>0</v>
      </c>
    </row>
    <row r="129" spans="1:6" ht="15.5">
      <c r="A129" s="2585"/>
      <c r="B129" s="2597"/>
      <c r="C129" s="2587"/>
      <c r="D129" s="2587"/>
      <c r="E129" s="3204"/>
      <c r="F129" s="2588"/>
    </row>
    <row r="130" spans="1:6" ht="62">
      <c r="A130" s="2585"/>
      <c r="B130" s="2596" t="s">
        <v>5405</v>
      </c>
      <c r="C130" s="2587" t="s">
        <v>5290</v>
      </c>
      <c r="D130" s="2587">
        <v>1</v>
      </c>
      <c r="E130" s="3203"/>
      <c r="F130" s="2588">
        <f>D130*E130</f>
        <v>0</v>
      </c>
    </row>
    <row r="131" spans="1:6" ht="15.5">
      <c r="A131" s="2585"/>
      <c r="B131" s="2596"/>
      <c r="C131" s="2587"/>
      <c r="D131" s="2587"/>
      <c r="E131" s="3204"/>
      <c r="F131" s="2588"/>
    </row>
    <row r="132" spans="1:6" ht="155">
      <c r="A132" s="2585"/>
      <c r="B132" s="2597" t="s">
        <v>5406</v>
      </c>
      <c r="C132" s="2587" t="s">
        <v>5358</v>
      </c>
      <c r="D132" s="2587">
        <v>1</v>
      </c>
      <c r="E132" s="3203"/>
      <c r="F132" s="2588">
        <f>D132*E132</f>
        <v>0</v>
      </c>
    </row>
    <row r="133" spans="1:6" ht="15.5">
      <c r="A133" s="2585"/>
      <c r="B133" s="2596"/>
      <c r="C133" s="2587"/>
      <c r="D133" s="2587"/>
      <c r="E133" s="2588"/>
      <c r="F133" s="2588"/>
    </row>
    <row r="134" spans="1:6" ht="15.5">
      <c r="A134" s="2585"/>
      <c r="B134" s="2596" t="s">
        <v>5299</v>
      </c>
      <c r="C134" s="2587" t="s">
        <v>5199</v>
      </c>
      <c r="D134" s="2587">
        <v>3</v>
      </c>
      <c r="E134" s="2591">
        <f>SUM(F1:F133)</f>
        <v>0</v>
      </c>
      <c r="F134" s="2588">
        <f>D134*E134/100</f>
        <v>0</v>
      </c>
    </row>
    <row r="135" spans="1:6" ht="15.5">
      <c r="A135" s="2585"/>
      <c r="B135" s="2596"/>
      <c r="C135" s="2587"/>
      <c r="D135" s="2587"/>
      <c r="E135" s="2588"/>
      <c r="F135" s="2588"/>
    </row>
    <row r="136" spans="1:6" ht="15.5">
      <c r="A136" s="2585"/>
      <c r="B136" s="2596" t="s">
        <v>7028</v>
      </c>
      <c r="C136" s="2587" t="s">
        <v>5199</v>
      </c>
      <c r="D136" s="2587">
        <v>5</v>
      </c>
      <c r="E136" s="2588">
        <f>SUM(F1:F133)</f>
        <v>0</v>
      </c>
      <c r="F136" s="2588">
        <f>D136*E136/100</f>
        <v>0</v>
      </c>
    </row>
    <row r="137" spans="1:6" ht="15.5">
      <c r="A137" s="2585"/>
      <c r="B137" s="2596"/>
      <c r="C137" s="2587"/>
      <c r="D137" s="2587"/>
      <c r="E137" s="2588"/>
      <c r="F137" s="2588"/>
    </row>
    <row r="138" spans="1:6" ht="15.5">
      <c r="A138" s="2585"/>
      <c r="B138" s="2597" t="s">
        <v>7029</v>
      </c>
      <c r="C138" s="2587" t="s">
        <v>5290</v>
      </c>
      <c r="D138" s="2587">
        <v>1</v>
      </c>
      <c r="E138" s="3203"/>
      <c r="F138" s="2588">
        <f>D138*E138</f>
        <v>0</v>
      </c>
    </row>
    <row r="139" spans="1:6" ht="14">
      <c r="A139" s="2624"/>
      <c r="B139" s="2625"/>
      <c r="C139" s="2626"/>
      <c r="D139" s="2627"/>
      <c r="E139" s="2628"/>
      <c r="F139" s="2629"/>
    </row>
    <row r="140" spans="1:6" ht="13" thickBot="1">
      <c r="A140" s="2630"/>
      <c r="B140" s="2631"/>
      <c r="C140" s="2632"/>
      <c r="D140" s="2631"/>
      <c r="E140" s="1766"/>
      <c r="F140" s="2633"/>
    </row>
    <row r="142" spans="1:6" ht="15">
      <c r="A142" s="2592"/>
      <c r="B142" s="2593" t="s">
        <v>298</v>
      </c>
      <c r="C142" s="2609"/>
      <c r="D142" s="2609"/>
      <c r="E142" s="2635"/>
      <c r="F142" s="2636">
        <f>SUM(F1:F140)</f>
        <v>0</v>
      </c>
    </row>
  </sheetData>
  <sheetProtection algorithmName="SHA-512" hashValue="e0I7Ag/Ba3Ft1LalkhOMWNx78nFo53S0z6ddpq3YUw2Th7JN0zfwOdwWaSiWd3jZjfog3noS9y3fLAHcKGCUnA==" saltValue="eUjvQ7hMk/Y/9eTXgh4EjA==" spinCount="100000" sheet="1" objects="1" scenarios="1"/>
  <pageMargins left="0.7" right="0.7" top="0.75" bottom="0.75" header="0.3" footer="0.3"/>
  <pageSetup scale="75" orientation="portrait" r:id="rId1"/>
  <rowBreaks count="1" manualBreakCount="1">
    <brk id="20" max="5"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ED38D-3535-4647-BF3E-141EBCEE076E}">
  <dimension ref="A1:F143"/>
  <sheetViews>
    <sheetView view="pageBreakPreview" zoomScaleNormal="100" zoomScaleSheetLayoutView="100" workbookViewId="0">
      <selection activeCell="D8" sqref="D8:E8"/>
    </sheetView>
  </sheetViews>
  <sheetFormatPr defaultRowHeight="12.5"/>
  <cols>
    <col min="1" max="1" width="4.7265625" style="353" customWidth="1"/>
    <col min="2" max="2" width="50.7265625" customWidth="1"/>
    <col min="3" max="3" width="8.7265625" style="2634"/>
    <col min="4" max="4" width="8.54296875" customWidth="1"/>
    <col min="5" max="5" width="11.7265625" style="394" customWidth="1"/>
    <col min="6" max="6" width="12.7265625" style="1962" customWidth="1"/>
  </cols>
  <sheetData>
    <row r="1" spans="1:6" ht="20">
      <c r="A1" s="2585"/>
      <c r="B1" s="2586" t="s">
        <v>6954</v>
      </c>
      <c r="C1" s="2587"/>
      <c r="D1" s="2587"/>
      <c r="E1" s="2588"/>
      <c r="F1" s="2589"/>
    </row>
    <row r="2" spans="1:6" ht="15.5">
      <c r="A2" s="2585"/>
      <c r="B2" s="2590"/>
      <c r="C2" s="2587"/>
      <c r="D2" s="2587"/>
      <c r="E2" s="2591"/>
      <c r="F2" s="2588"/>
    </row>
    <row r="3" spans="1:6" ht="15.5">
      <c r="A3" s="2592"/>
      <c r="B3" s="2593" t="s">
        <v>3903</v>
      </c>
      <c r="C3" s="2587"/>
      <c r="D3" s="2587"/>
      <c r="E3" s="2588"/>
      <c r="F3" s="2588"/>
    </row>
    <row r="4" spans="1:6" ht="15.5">
      <c r="A4" s="2592"/>
      <c r="B4" s="2594"/>
      <c r="C4" s="2587"/>
      <c r="D4" s="2587"/>
      <c r="E4" s="2588"/>
      <c r="F4" s="2588"/>
    </row>
    <row r="5" spans="1:6" ht="62">
      <c r="A5" s="2592"/>
      <c r="B5" s="2594" t="s">
        <v>6955</v>
      </c>
      <c r="C5" s="2587"/>
      <c r="D5" s="2587"/>
      <c r="E5" s="2588"/>
      <c r="F5" s="2588"/>
    </row>
    <row r="6" spans="1:6" ht="15.5">
      <c r="A6" s="2592"/>
      <c r="B6" s="2595" t="s">
        <v>7030</v>
      </c>
      <c r="C6" s="2587" t="s">
        <v>377</v>
      </c>
      <c r="D6" s="2587">
        <v>110</v>
      </c>
      <c r="E6" s="3203"/>
      <c r="F6" s="2588">
        <f>D6*E6</f>
        <v>0</v>
      </c>
    </row>
    <row r="7" spans="1:6" ht="15.5">
      <c r="A7" s="2585"/>
      <c r="B7" s="2596"/>
      <c r="C7" s="2587"/>
      <c r="D7" s="2587"/>
      <c r="E7" s="3204"/>
      <c r="F7" s="2588"/>
    </row>
    <row r="8" spans="1:6" ht="18.5">
      <c r="A8" s="2585"/>
      <c r="B8" s="2590" t="s">
        <v>7031</v>
      </c>
      <c r="C8" s="2587" t="s">
        <v>4</v>
      </c>
      <c r="D8" s="2587">
        <v>8</v>
      </c>
      <c r="E8" s="3203"/>
      <c r="F8" s="2588">
        <f>D8*E8</f>
        <v>0</v>
      </c>
    </row>
    <row r="9" spans="1:6" ht="15.5">
      <c r="A9" s="2585"/>
      <c r="B9" s="2590"/>
      <c r="C9" s="2587"/>
      <c r="D9" s="2587"/>
      <c r="E9" s="3203"/>
      <c r="F9" s="2588"/>
    </row>
    <row r="10" spans="1:6" ht="34">
      <c r="A10" s="2585"/>
      <c r="B10" s="2590" t="s">
        <v>7032</v>
      </c>
      <c r="C10" s="2587" t="s">
        <v>4</v>
      </c>
      <c r="D10" s="2587">
        <v>2</v>
      </c>
      <c r="E10" s="3203"/>
      <c r="F10" s="2588">
        <f>D10*E10</f>
        <v>0</v>
      </c>
    </row>
    <row r="11" spans="1:6" ht="15.5">
      <c r="A11" s="2585"/>
      <c r="B11" s="2590"/>
      <c r="C11" s="2587"/>
      <c r="D11" s="2587"/>
      <c r="E11" s="3203"/>
      <c r="F11" s="2588"/>
    </row>
    <row r="12" spans="1:6" ht="15.5">
      <c r="A12" s="2585"/>
      <c r="B12" s="2590" t="s">
        <v>6959</v>
      </c>
      <c r="C12" s="2587" t="s">
        <v>31</v>
      </c>
      <c r="D12" s="2587">
        <v>2</v>
      </c>
      <c r="E12" s="3203"/>
      <c r="F12" s="2588">
        <f>D12*E12</f>
        <v>0</v>
      </c>
    </row>
    <row r="13" spans="1:6" ht="15.5">
      <c r="A13" s="2585"/>
      <c r="B13" s="2590"/>
      <c r="C13" s="2587"/>
      <c r="D13" s="2587"/>
      <c r="E13" s="3203"/>
      <c r="F13" s="2588"/>
    </row>
    <row r="14" spans="1:6" ht="62">
      <c r="A14" s="2585"/>
      <c r="B14" s="2597" t="s">
        <v>6960</v>
      </c>
      <c r="C14" s="2587" t="s">
        <v>377</v>
      </c>
      <c r="D14" s="2587">
        <v>10</v>
      </c>
      <c r="E14" s="3203"/>
      <c r="F14" s="2588">
        <f>D14*E14</f>
        <v>0</v>
      </c>
    </row>
    <row r="15" spans="1:6" ht="15.5">
      <c r="A15" s="2585"/>
      <c r="B15" s="2590"/>
      <c r="C15" s="2587"/>
      <c r="D15" s="2587"/>
      <c r="E15" s="3203"/>
      <c r="F15" s="2588"/>
    </row>
    <row r="16" spans="1:6" ht="62">
      <c r="A16" s="2585"/>
      <c r="B16" s="2597" t="s">
        <v>6961</v>
      </c>
      <c r="C16" s="2587" t="s">
        <v>377</v>
      </c>
      <c r="D16" s="2587">
        <v>140</v>
      </c>
      <c r="E16" s="3203"/>
      <c r="F16" s="2588">
        <f>D16*E16</f>
        <v>0</v>
      </c>
    </row>
    <row r="17" spans="1:6" ht="15.5">
      <c r="A17" s="2585"/>
      <c r="B17" s="2590"/>
      <c r="C17" s="2587"/>
      <c r="D17" s="2587"/>
      <c r="E17" s="3203"/>
      <c r="F17" s="2588"/>
    </row>
    <row r="18" spans="1:6" ht="62">
      <c r="A18" s="2585"/>
      <c r="B18" s="2597" t="s">
        <v>6962</v>
      </c>
      <c r="C18" s="2587" t="s">
        <v>377</v>
      </c>
      <c r="D18" s="2587">
        <v>20</v>
      </c>
      <c r="E18" s="3203"/>
      <c r="F18" s="2588">
        <f>D18*E18</f>
        <v>0</v>
      </c>
    </row>
    <row r="19" spans="1:6" ht="15.5">
      <c r="A19" s="2585"/>
      <c r="B19" s="2596"/>
      <c r="C19" s="2587"/>
      <c r="D19" s="2587"/>
      <c r="E19" s="3204"/>
      <c r="F19" s="2588"/>
    </row>
    <row r="20" spans="1:6" ht="77.5">
      <c r="A20" s="2585"/>
      <c r="B20" s="2597" t="s">
        <v>7033</v>
      </c>
      <c r="C20" s="2587" t="s">
        <v>377</v>
      </c>
      <c r="D20" s="2587">
        <v>10</v>
      </c>
      <c r="E20" s="3203"/>
      <c r="F20" s="2588">
        <f>D20*E20</f>
        <v>0</v>
      </c>
    </row>
    <row r="21" spans="1:6" ht="15.5">
      <c r="A21" s="2585"/>
      <c r="B21" s="2596"/>
      <c r="C21" s="2587"/>
      <c r="D21" s="2587"/>
      <c r="E21" s="3204"/>
      <c r="F21" s="2588"/>
    </row>
    <row r="22" spans="1:6" ht="409.5">
      <c r="A22" s="2585"/>
      <c r="B22" s="2597" t="s">
        <v>7034</v>
      </c>
      <c r="C22" s="2587" t="s">
        <v>4</v>
      </c>
      <c r="D22" s="2587">
        <v>1</v>
      </c>
      <c r="E22" s="3203"/>
      <c r="F22" s="2588">
        <f>D22*E22</f>
        <v>0</v>
      </c>
    </row>
    <row r="23" spans="1:6" ht="15.5">
      <c r="A23" s="2585"/>
      <c r="B23" s="2597"/>
      <c r="C23" s="2587"/>
      <c r="D23" s="2587"/>
      <c r="E23" s="3204"/>
      <c r="F23" s="2588"/>
    </row>
    <row r="24" spans="1:6" ht="15.5">
      <c r="A24" s="2596"/>
      <c r="B24" s="2596" t="s">
        <v>6964</v>
      </c>
      <c r="C24" s="2587" t="s">
        <v>31</v>
      </c>
      <c r="D24" s="2587">
        <v>1</v>
      </c>
      <c r="E24" s="3203"/>
      <c r="F24" s="2588">
        <f>D24*E24</f>
        <v>0</v>
      </c>
    </row>
    <row r="25" spans="1:6" ht="15.5">
      <c r="A25" s="2598"/>
      <c r="B25" s="2596"/>
      <c r="C25" s="2587"/>
      <c r="D25" s="2587"/>
      <c r="E25" s="3204"/>
      <c r="F25" s="2588"/>
    </row>
    <row r="26" spans="1:6" ht="310">
      <c r="A26" s="2585"/>
      <c r="B26" s="2599" t="s">
        <v>6965</v>
      </c>
      <c r="C26" s="2587" t="s">
        <v>4</v>
      </c>
      <c r="D26" s="2587">
        <v>140</v>
      </c>
      <c r="E26" s="3203"/>
      <c r="F26" s="2588">
        <f>D26*E26</f>
        <v>0</v>
      </c>
    </row>
    <row r="27" spans="1:6" ht="15.5">
      <c r="A27" s="2585"/>
      <c r="B27" s="2596"/>
      <c r="C27" s="2587"/>
      <c r="D27" s="2587"/>
      <c r="E27" s="3204"/>
      <c r="F27" s="2588"/>
    </row>
    <row r="28" spans="1:6" ht="15.5">
      <c r="A28" s="2585"/>
      <c r="B28" s="2597" t="s">
        <v>6966</v>
      </c>
      <c r="C28" s="2587" t="s">
        <v>4</v>
      </c>
      <c r="D28" s="2587">
        <v>140</v>
      </c>
      <c r="E28" s="3203"/>
      <c r="F28" s="2588">
        <f>D28*E28</f>
        <v>0</v>
      </c>
    </row>
    <row r="29" spans="1:6" ht="15.5">
      <c r="A29" s="2585"/>
      <c r="B29" s="2597"/>
      <c r="C29" s="2587"/>
      <c r="D29" s="2587"/>
      <c r="E29" s="3203"/>
      <c r="F29" s="2588"/>
    </row>
    <row r="30" spans="1:6" ht="46.5">
      <c r="A30" s="2585"/>
      <c r="B30" s="2597" t="s">
        <v>6967</v>
      </c>
      <c r="C30" s="2587"/>
      <c r="D30" s="2587"/>
      <c r="E30" s="3204"/>
      <c r="F30" s="2588"/>
    </row>
    <row r="31" spans="1:6" ht="15.5">
      <c r="A31" s="2585"/>
      <c r="B31" s="2597"/>
      <c r="C31" s="2587"/>
      <c r="D31" s="2587"/>
      <c r="E31" s="3204"/>
      <c r="F31" s="2588"/>
    </row>
    <row r="32" spans="1:6" ht="65">
      <c r="A32" s="2600"/>
      <c r="B32" s="2597" t="s">
        <v>6968</v>
      </c>
      <c r="C32" s="2587" t="s">
        <v>377</v>
      </c>
      <c r="D32" s="2601">
        <v>375</v>
      </c>
      <c r="E32" s="3203"/>
      <c r="F32" s="2588">
        <f>D32*E32</f>
        <v>0</v>
      </c>
    </row>
    <row r="33" spans="1:6" ht="15.5">
      <c r="A33" s="2585"/>
      <c r="B33" s="2596"/>
      <c r="C33" s="2587"/>
      <c r="D33" s="2587"/>
      <c r="E33" s="3204"/>
      <c r="F33" s="2588"/>
    </row>
    <row r="34" spans="1:6" ht="65">
      <c r="A34" s="2600"/>
      <c r="B34" s="2597" t="s">
        <v>6969</v>
      </c>
      <c r="C34" s="2587" t="s">
        <v>377</v>
      </c>
      <c r="D34" s="2601">
        <v>170</v>
      </c>
      <c r="E34" s="3203"/>
      <c r="F34" s="2588">
        <f>D34*E34</f>
        <v>0</v>
      </c>
    </row>
    <row r="35" spans="1:6" ht="15.5">
      <c r="A35" s="2585"/>
      <c r="B35" s="2596"/>
      <c r="C35" s="2587"/>
      <c r="D35" s="2587"/>
      <c r="E35" s="3204"/>
      <c r="F35" s="2588"/>
    </row>
    <row r="36" spans="1:6" ht="31">
      <c r="A36" s="2585"/>
      <c r="B36" s="2597" t="s">
        <v>6970</v>
      </c>
      <c r="C36" s="2587" t="s">
        <v>4</v>
      </c>
      <c r="D36" s="2587">
        <v>280</v>
      </c>
      <c r="E36" s="3203"/>
      <c r="F36" s="2588">
        <f>D36*E36</f>
        <v>0</v>
      </c>
    </row>
    <row r="37" spans="1:6" ht="15.5">
      <c r="A37" s="2585"/>
      <c r="B37" s="2596"/>
      <c r="C37" s="2587"/>
      <c r="D37" s="2587"/>
      <c r="E37" s="3204"/>
      <c r="F37" s="2588"/>
    </row>
    <row r="38" spans="1:6" ht="263.5">
      <c r="A38" s="2585"/>
      <c r="B38" s="2597" t="s">
        <v>6971</v>
      </c>
      <c r="C38" s="2587" t="s">
        <v>4</v>
      </c>
      <c r="D38" s="2587">
        <v>140</v>
      </c>
      <c r="E38" s="3203"/>
      <c r="F38" s="2588">
        <f>D38*E38</f>
        <v>0</v>
      </c>
    </row>
    <row r="39" spans="1:6" ht="15.5">
      <c r="A39" s="2585"/>
      <c r="B39" s="2596"/>
      <c r="C39" s="2587"/>
      <c r="D39" s="2587"/>
      <c r="E39" s="3204"/>
      <c r="F39" s="2588"/>
    </row>
    <row r="40" spans="1:6" ht="15.5">
      <c r="A40" s="2596"/>
      <c r="B40" s="2596" t="s">
        <v>6972</v>
      </c>
      <c r="C40" s="2587" t="s">
        <v>31</v>
      </c>
      <c r="D40" s="2587">
        <v>1</v>
      </c>
      <c r="E40" s="3203"/>
      <c r="F40" s="2588">
        <f>D40*E40</f>
        <v>0</v>
      </c>
    </row>
    <row r="41" spans="1:6" ht="15.5">
      <c r="A41" s="2596"/>
      <c r="B41" s="2596"/>
      <c r="C41" s="2587"/>
      <c r="D41" s="2587"/>
      <c r="E41" s="3203"/>
      <c r="F41" s="2588"/>
    </row>
    <row r="42" spans="1:6" ht="77.5">
      <c r="A42" s="2596"/>
      <c r="B42" s="2596" t="s">
        <v>6973</v>
      </c>
      <c r="C42" s="2587"/>
      <c r="D42" s="2587"/>
      <c r="E42" s="3203"/>
      <c r="F42" s="2588"/>
    </row>
    <row r="43" spans="1:6" ht="15.5">
      <c r="A43" s="2596"/>
      <c r="B43" s="2602" t="s">
        <v>3933</v>
      </c>
      <c r="C43" s="2603" t="s">
        <v>377</v>
      </c>
      <c r="D43" s="2604">
        <v>60</v>
      </c>
      <c r="E43" s="3205"/>
      <c r="F43" s="2605">
        <f>E43*D43</f>
        <v>0</v>
      </c>
    </row>
    <row r="44" spans="1:6" ht="15.5">
      <c r="A44" s="2596"/>
      <c r="B44" s="2602" t="s">
        <v>6974</v>
      </c>
      <c r="C44" s="2603" t="s">
        <v>377</v>
      </c>
      <c r="D44" s="2604">
        <v>350</v>
      </c>
      <c r="E44" s="3205"/>
      <c r="F44" s="2605">
        <f>E44*D44</f>
        <v>0</v>
      </c>
    </row>
    <row r="45" spans="1:6" ht="15.5">
      <c r="A45" s="2596"/>
      <c r="B45" s="2596"/>
      <c r="C45" s="2587"/>
      <c r="D45" s="2587"/>
      <c r="E45" s="3203"/>
      <c r="F45" s="2588"/>
    </row>
    <row r="46" spans="1:6" ht="62">
      <c r="A46" s="2596"/>
      <c r="B46" s="2602" t="s">
        <v>3937</v>
      </c>
      <c r="C46" s="2603"/>
      <c r="D46" s="2604"/>
      <c r="E46" s="3206"/>
      <c r="F46" s="2606"/>
    </row>
    <row r="47" spans="1:6" ht="15.5">
      <c r="A47" s="2596"/>
      <c r="B47" s="2602" t="s">
        <v>3938</v>
      </c>
      <c r="C47" s="2603" t="s">
        <v>4</v>
      </c>
      <c r="D47" s="2604">
        <v>17</v>
      </c>
      <c r="E47" s="3206"/>
      <c r="F47" s="2606">
        <f>E47*D47</f>
        <v>0</v>
      </c>
    </row>
    <row r="48" spans="1:6" ht="15.5">
      <c r="A48" s="2596"/>
      <c r="B48" s="2602"/>
      <c r="C48" s="2603"/>
      <c r="D48" s="2604"/>
      <c r="E48" s="3206"/>
      <c r="F48" s="2606"/>
    </row>
    <row r="49" spans="1:6" ht="31">
      <c r="A49" s="2596"/>
      <c r="B49" s="2602" t="s">
        <v>6975</v>
      </c>
      <c r="C49" s="2603" t="s">
        <v>4</v>
      </c>
      <c r="D49" s="2604">
        <v>139</v>
      </c>
      <c r="E49" s="3206"/>
      <c r="F49" s="2606">
        <f>E49*D49</f>
        <v>0</v>
      </c>
    </row>
    <row r="50" spans="1:6" ht="15.5">
      <c r="A50" s="2598"/>
      <c r="B50" s="2596"/>
      <c r="C50" s="2587"/>
      <c r="D50" s="2587"/>
      <c r="E50" s="3207"/>
      <c r="F50" s="2588"/>
    </row>
    <row r="51" spans="1:6" ht="31">
      <c r="A51" s="2598"/>
      <c r="B51" s="2596" t="s">
        <v>6976</v>
      </c>
      <c r="C51" s="2587" t="s">
        <v>377</v>
      </c>
      <c r="D51" s="2587">
        <v>60</v>
      </c>
      <c r="E51" s="3203"/>
      <c r="F51" s="2588">
        <f>D51*E51</f>
        <v>0</v>
      </c>
    </row>
    <row r="52" spans="1:6" ht="15.5">
      <c r="A52" s="2598"/>
      <c r="B52" s="2596"/>
      <c r="C52" s="2587"/>
      <c r="D52" s="2587"/>
      <c r="E52" s="3203"/>
      <c r="F52" s="2588"/>
    </row>
    <row r="53" spans="1:6" ht="31">
      <c r="A53" s="2598"/>
      <c r="B53" s="2596" t="s">
        <v>6977</v>
      </c>
      <c r="C53" s="2587" t="s">
        <v>377</v>
      </c>
      <c r="D53" s="2587">
        <v>20</v>
      </c>
      <c r="E53" s="3203"/>
      <c r="F53" s="2588">
        <f>D53*E53</f>
        <v>0</v>
      </c>
    </row>
    <row r="54" spans="1:6" ht="15.5">
      <c r="A54" s="2585"/>
      <c r="B54" s="2596"/>
      <c r="C54" s="2587"/>
      <c r="D54" s="2587"/>
      <c r="E54" s="3204"/>
      <c r="F54" s="2589"/>
    </row>
    <row r="55" spans="1:6" ht="15.5">
      <c r="A55" s="2592"/>
      <c r="B55" s="2593" t="s">
        <v>6980</v>
      </c>
      <c r="C55" s="2587"/>
      <c r="D55" s="2587"/>
      <c r="E55" s="3204"/>
      <c r="F55" s="2588"/>
    </row>
    <row r="56" spans="1:6" ht="15.5">
      <c r="A56" s="2585"/>
      <c r="B56" s="2598"/>
      <c r="C56" s="2587"/>
      <c r="D56" s="2587"/>
      <c r="E56" s="3204"/>
      <c r="F56" s="2589"/>
    </row>
    <row r="57" spans="1:6" ht="15.5">
      <c r="A57" s="2585"/>
      <c r="B57" s="2598" t="s">
        <v>6981</v>
      </c>
      <c r="C57" s="2587"/>
      <c r="D57" s="2587"/>
      <c r="E57" s="3203"/>
      <c r="F57" s="2588"/>
    </row>
    <row r="58" spans="1:6" ht="15.5">
      <c r="A58" s="2592"/>
      <c r="B58" s="2593"/>
      <c r="C58" s="2609"/>
      <c r="D58" s="2609"/>
      <c r="E58" s="3204"/>
      <c r="F58" s="2588"/>
    </row>
    <row r="59" spans="1:6" ht="15.5">
      <c r="A59" s="2592"/>
      <c r="B59" s="2593" t="s">
        <v>6982</v>
      </c>
      <c r="C59" s="2587"/>
      <c r="D59" s="2587"/>
      <c r="E59" s="3204"/>
      <c r="F59" s="2588"/>
    </row>
    <row r="60" spans="1:6" ht="15.5">
      <c r="A60" s="2585"/>
      <c r="B60" s="2597"/>
      <c r="C60" s="2587"/>
      <c r="D60" s="2587"/>
      <c r="E60" s="3204"/>
      <c r="F60" s="2588"/>
    </row>
    <row r="61" spans="1:6" ht="15.5">
      <c r="A61" s="2585"/>
      <c r="B61" s="2596" t="s">
        <v>6983</v>
      </c>
      <c r="C61" s="2610"/>
      <c r="D61" s="2610"/>
      <c r="E61" s="3204"/>
      <c r="F61" s="2589"/>
    </row>
    <row r="62" spans="1:6" ht="15.5">
      <c r="A62" s="2611"/>
      <c r="B62" s="2594" t="s">
        <v>6984</v>
      </c>
      <c r="C62" s="2587" t="s">
        <v>377</v>
      </c>
      <c r="D62" s="2587">
        <v>10</v>
      </c>
      <c r="E62" s="3203"/>
      <c r="F62" s="2588">
        <f>D62*E62</f>
        <v>0</v>
      </c>
    </row>
    <row r="63" spans="1:6" ht="15.5">
      <c r="A63" s="2611"/>
      <c r="B63" s="2594"/>
      <c r="C63" s="2587"/>
      <c r="D63" s="2587"/>
      <c r="E63" s="3203"/>
      <c r="F63" s="2588"/>
    </row>
    <row r="64" spans="1:6" ht="15.5">
      <c r="A64" s="2611"/>
      <c r="B64" s="2596" t="s">
        <v>6985</v>
      </c>
      <c r="C64" s="2610"/>
      <c r="D64" s="2610"/>
      <c r="E64" s="3204"/>
      <c r="F64" s="2589"/>
    </row>
    <row r="65" spans="1:6" ht="15.5">
      <c r="A65" s="2612"/>
      <c r="B65" s="2594" t="s">
        <v>6984</v>
      </c>
      <c r="C65" s="2587" t="s">
        <v>377</v>
      </c>
      <c r="D65" s="2587">
        <v>80</v>
      </c>
      <c r="E65" s="3203"/>
      <c r="F65" s="2588">
        <f>D65*E65</f>
        <v>0</v>
      </c>
    </row>
    <row r="66" spans="1:6" ht="15.5">
      <c r="A66" s="2612"/>
      <c r="B66" s="2594"/>
      <c r="C66" s="2587"/>
      <c r="D66" s="2587"/>
      <c r="E66" s="3203"/>
      <c r="F66" s="2588"/>
    </row>
    <row r="67" spans="1:6" ht="31">
      <c r="A67" s="2612"/>
      <c r="B67" s="2613" t="s">
        <v>6986</v>
      </c>
      <c r="C67" s="2603" t="s">
        <v>4</v>
      </c>
      <c r="D67" s="2601">
        <v>2</v>
      </c>
      <c r="E67" s="3204"/>
      <c r="F67" s="2588">
        <f>E67*D67</f>
        <v>0</v>
      </c>
    </row>
    <row r="68" spans="1:6" ht="15.5">
      <c r="A68" s="2612"/>
      <c r="B68" s="2594"/>
      <c r="C68" s="2587"/>
      <c r="D68" s="2587"/>
      <c r="E68" s="3203"/>
      <c r="F68" s="2588"/>
    </row>
    <row r="69" spans="1:6" ht="46.5">
      <c r="A69" s="2600"/>
      <c r="B69" s="2597" t="s">
        <v>6987</v>
      </c>
      <c r="C69" s="2587" t="s">
        <v>5358</v>
      </c>
      <c r="D69" s="2587">
        <v>1</v>
      </c>
      <c r="E69" s="3203"/>
      <c r="F69" s="2588">
        <f>D69*E69</f>
        <v>0</v>
      </c>
    </row>
    <row r="70" spans="1:6" ht="15.5">
      <c r="A70" s="2600"/>
      <c r="B70" s="2597"/>
      <c r="C70" s="2587"/>
      <c r="D70" s="2587"/>
      <c r="E70" s="3204"/>
      <c r="F70" s="2589"/>
    </row>
    <row r="71" spans="1:6" ht="201.5">
      <c r="A71" s="2600"/>
      <c r="B71" s="2597" t="s">
        <v>7035</v>
      </c>
      <c r="C71" s="2587" t="s">
        <v>5358</v>
      </c>
      <c r="D71" s="2587">
        <v>2</v>
      </c>
      <c r="E71" s="3203"/>
      <c r="F71" s="2588">
        <f>D71*E71</f>
        <v>0</v>
      </c>
    </row>
    <row r="72" spans="1:6" ht="15.5">
      <c r="A72" s="2600"/>
      <c r="B72" s="2597"/>
      <c r="C72" s="2587"/>
      <c r="D72" s="2587"/>
      <c r="E72" s="3204"/>
      <c r="F72" s="2589"/>
    </row>
    <row r="73" spans="1:6" ht="46.5">
      <c r="A73" s="2600"/>
      <c r="B73" s="2597" t="s">
        <v>6989</v>
      </c>
      <c r="C73" s="2587" t="s">
        <v>5358</v>
      </c>
      <c r="D73" s="2587">
        <v>1</v>
      </c>
      <c r="E73" s="3203"/>
      <c r="F73" s="2588">
        <f>D73*E73</f>
        <v>0</v>
      </c>
    </row>
    <row r="74" spans="1:6" ht="15.5">
      <c r="A74" s="2600"/>
      <c r="B74" s="2597"/>
      <c r="C74" s="2587"/>
      <c r="D74" s="2587"/>
      <c r="E74" s="3203"/>
      <c r="F74" s="2588"/>
    </row>
    <row r="75" spans="1:6" ht="15.5">
      <c r="A75" s="2600"/>
      <c r="B75" s="2597"/>
      <c r="C75" s="2587"/>
      <c r="D75" s="2587"/>
      <c r="E75" s="3203"/>
      <c r="F75" s="2588"/>
    </row>
    <row r="76" spans="1:6" ht="15.5">
      <c r="A76" s="2600"/>
      <c r="B76" s="2597"/>
      <c r="C76" s="2587"/>
      <c r="D76" s="2587"/>
      <c r="E76" s="3203"/>
      <c r="F76" s="2588"/>
    </row>
    <row r="77" spans="1:6" ht="15.5">
      <c r="A77" s="2600"/>
      <c r="B77" s="2597"/>
      <c r="C77" s="2587"/>
      <c r="D77" s="2587"/>
      <c r="E77" s="3203"/>
      <c r="F77" s="2588"/>
    </row>
    <row r="78" spans="1:6" ht="15.5">
      <c r="A78" s="2600"/>
      <c r="B78" s="2597"/>
      <c r="C78" s="2587"/>
      <c r="D78" s="2587"/>
      <c r="E78" s="3203"/>
      <c r="F78" s="2588"/>
    </row>
    <row r="79" spans="1:6" ht="15.5">
      <c r="A79" s="2600"/>
      <c r="B79" s="2597"/>
      <c r="C79" s="2587"/>
      <c r="D79" s="2587"/>
      <c r="E79" s="3203"/>
      <c r="F79" s="2588"/>
    </row>
    <row r="80" spans="1:6" ht="15.5">
      <c r="A80" s="2600"/>
      <c r="B80" s="2597"/>
      <c r="C80" s="2587"/>
      <c r="D80" s="2587"/>
      <c r="E80" s="3204"/>
      <c r="F80" s="2589"/>
    </row>
    <row r="81" spans="1:6" ht="15.5">
      <c r="A81" s="2600"/>
      <c r="B81" s="2593" t="s">
        <v>6990</v>
      </c>
      <c r="C81" s="2587"/>
      <c r="D81" s="2587"/>
      <c r="E81" s="3204"/>
      <c r="F81" s="2589"/>
    </row>
    <row r="82" spans="1:6" ht="30">
      <c r="A82" s="2600"/>
      <c r="B82" s="2593" t="s">
        <v>6991</v>
      </c>
      <c r="C82" s="2587"/>
      <c r="D82" s="2587"/>
      <c r="E82" s="3204"/>
      <c r="F82" s="2589"/>
    </row>
    <row r="83" spans="1:6" ht="108.5">
      <c r="A83" s="2585"/>
      <c r="B83" s="2597" t="s">
        <v>7036</v>
      </c>
      <c r="C83" s="2587" t="s">
        <v>4</v>
      </c>
      <c r="D83" s="2601">
        <v>1</v>
      </c>
      <c r="E83" s="3203"/>
      <c r="F83" s="2601"/>
    </row>
    <row r="84" spans="1:6" ht="15.5">
      <c r="A84" s="2585"/>
      <c r="B84" s="2597" t="s">
        <v>6993</v>
      </c>
      <c r="C84" s="2587" t="s">
        <v>31</v>
      </c>
      <c r="D84" s="2601">
        <v>1</v>
      </c>
      <c r="E84" s="3203"/>
      <c r="F84" s="2601"/>
    </row>
    <row r="85" spans="1:6" ht="15.5">
      <c r="A85" s="2611"/>
      <c r="B85" s="2597"/>
      <c r="C85" s="2587"/>
      <c r="D85" s="2601"/>
      <c r="E85" s="3203"/>
      <c r="F85" s="2601"/>
    </row>
    <row r="86" spans="1:6" ht="31">
      <c r="A86" s="2612"/>
      <c r="B86" s="2597" t="s">
        <v>6994</v>
      </c>
      <c r="C86" s="2587"/>
      <c r="D86" s="2601"/>
      <c r="E86" s="3203"/>
      <c r="F86" s="2601"/>
    </row>
    <row r="87" spans="1:6" ht="15.5">
      <c r="A87" s="2612"/>
      <c r="B87" s="2614" t="s">
        <v>6995</v>
      </c>
      <c r="C87" s="2615" t="s">
        <v>31</v>
      </c>
      <c r="D87" s="2616">
        <v>8</v>
      </c>
      <c r="E87" s="3208"/>
      <c r="F87" s="2616"/>
    </row>
    <row r="88" spans="1:6" ht="15.5">
      <c r="A88" s="2600"/>
      <c r="B88" s="2617" t="s">
        <v>6996</v>
      </c>
      <c r="C88" s="2587" t="s">
        <v>31</v>
      </c>
      <c r="D88" s="2601">
        <v>1</v>
      </c>
      <c r="E88" s="3203"/>
      <c r="F88" s="2588">
        <f>D88*E88</f>
        <v>0</v>
      </c>
    </row>
    <row r="89" spans="1:6" ht="15.5">
      <c r="A89" s="2600"/>
      <c r="B89" s="2597"/>
      <c r="C89" s="2587"/>
      <c r="D89" s="2587"/>
      <c r="E89" s="3204"/>
      <c r="F89" s="2589"/>
    </row>
    <row r="90" spans="1:6" ht="15.5">
      <c r="A90" s="2600"/>
      <c r="B90" s="2593" t="s">
        <v>6997</v>
      </c>
      <c r="C90" s="2587"/>
      <c r="D90" s="2587"/>
      <c r="E90" s="3204"/>
      <c r="F90" s="2589"/>
    </row>
    <row r="91" spans="1:6" ht="108.5">
      <c r="A91" s="2600"/>
      <c r="B91" s="2597" t="s">
        <v>6998</v>
      </c>
      <c r="C91" s="2587" t="s">
        <v>4</v>
      </c>
      <c r="D91" s="2601">
        <v>1</v>
      </c>
      <c r="E91" s="3203"/>
      <c r="F91" s="2601"/>
    </row>
    <row r="92" spans="1:6" ht="15.5">
      <c r="A92" s="2600"/>
      <c r="B92" s="2597" t="s">
        <v>6993</v>
      </c>
      <c r="C92" s="2587" t="s">
        <v>31</v>
      </c>
      <c r="D92" s="2601">
        <v>1</v>
      </c>
      <c r="E92" s="3203"/>
      <c r="F92" s="2601"/>
    </row>
    <row r="93" spans="1:6" ht="15.5">
      <c r="A93" s="2600"/>
      <c r="B93" s="2597" t="s">
        <v>6999</v>
      </c>
      <c r="C93" s="2587" t="s">
        <v>4</v>
      </c>
      <c r="D93" s="2601">
        <v>1</v>
      </c>
      <c r="E93" s="3203"/>
      <c r="F93" s="2601"/>
    </row>
    <row r="94" spans="1:6" ht="15.5">
      <c r="A94" s="2600"/>
      <c r="B94" s="2597" t="s">
        <v>7000</v>
      </c>
      <c r="C94" s="2587" t="s">
        <v>31</v>
      </c>
      <c r="D94" s="2601">
        <v>1</v>
      </c>
      <c r="E94" s="3204"/>
      <c r="F94" s="2589"/>
    </row>
    <row r="95" spans="1:6" ht="15.5">
      <c r="A95" s="2600"/>
      <c r="B95" s="2594" t="s">
        <v>7001</v>
      </c>
      <c r="C95" s="2587" t="s">
        <v>4</v>
      </c>
      <c r="D95" s="2601">
        <v>1</v>
      </c>
      <c r="E95" s="3204"/>
      <c r="F95" s="2589"/>
    </row>
    <row r="96" spans="1:6" ht="186">
      <c r="A96" s="2600"/>
      <c r="B96" s="2618" t="s">
        <v>7002</v>
      </c>
      <c r="C96" s="2587" t="s">
        <v>4</v>
      </c>
      <c r="D96" s="2601">
        <v>1</v>
      </c>
      <c r="E96" s="3204"/>
      <c r="F96" s="2589"/>
    </row>
    <row r="97" spans="1:6" ht="15.5">
      <c r="A97" s="2600"/>
      <c r="B97" s="2618" t="s">
        <v>7003</v>
      </c>
      <c r="C97" s="2587" t="s">
        <v>4</v>
      </c>
      <c r="D97" s="2601">
        <v>1</v>
      </c>
      <c r="E97" s="3204"/>
      <c r="F97" s="2589"/>
    </row>
    <row r="98" spans="1:6" ht="15.5">
      <c r="A98" s="2600"/>
      <c r="B98" s="2618" t="s">
        <v>7004</v>
      </c>
      <c r="C98" s="2587" t="s">
        <v>4</v>
      </c>
      <c r="D98" s="2601">
        <v>1</v>
      </c>
      <c r="E98" s="3204"/>
      <c r="F98" s="2589"/>
    </row>
    <row r="99" spans="1:6" ht="31">
      <c r="A99" s="2600"/>
      <c r="B99" s="2597" t="s">
        <v>7005</v>
      </c>
      <c r="C99" s="2587"/>
      <c r="D99" s="2587"/>
      <c r="E99" s="3204"/>
      <c r="F99" s="2589"/>
    </row>
    <row r="100" spans="1:6" ht="31">
      <c r="A100" s="2600"/>
      <c r="B100" s="2590" t="s">
        <v>7006</v>
      </c>
      <c r="C100" s="2587" t="s">
        <v>31</v>
      </c>
      <c r="D100" s="2601">
        <v>1</v>
      </c>
      <c r="E100" s="3204"/>
      <c r="F100" s="2589"/>
    </row>
    <row r="101" spans="1:6" ht="31">
      <c r="A101" s="2600"/>
      <c r="B101" s="2619" t="s">
        <v>7037</v>
      </c>
      <c r="C101" s="2615" t="s">
        <v>31</v>
      </c>
      <c r="D101" s="2616">
        <v>1</v>
      </c>
      <c r="E101" s="3209"/>
      <c r="F101" s="2620"/>
    </row>
    <row r="102" spans="1:6" ht="15.5">
      <c r="A102" s="2600"/>
      <c r="B102" s="2617" t="s">
        <v>6996</v>
      </c>
      <c r="C102" s="2587" t="s">
        <v>31</v>
      </c>
      <c r="D102" s="2601">
        <v>1</v>
      </c>
      <c r="E102" s="3203"/>
      <c r="F102" s="2588">
        <f>D102*E102</f>
        <v>0</v>
      </c>
    </row>
    <row r="103" spans="1:6" ht="15.5">
      <c r="A103" s="2600"/>
      <c r="B103" s="2597"/>
      <c r="C103" s="2587"/>
      <c r="D103" s="2587"/>
      <c r="E103" s="3204"/>
      <c r="F103" s="2589"/>
    </row>
    <row r="104" spans="1:6" ht="15.5">
      <c r="A104" s="2600"/>
      <c r="B104" s="2597"/>
      <c r="C104" s="2587"/>
      <c r="D104" s="2587"/>
      <c r="E104" s="3204"/>
      <c r="F104" s="2589"/>
    </row>
    <row r="105" spans="1:6" ht="15.5">
      <c r="A105" s="2600"/>
      <c r="B105" s="2593" t="s">
        <v>7008</v>
      </c>
      <c r="C105" s="2587"/>
      <c r="D105" s="2587"/>
      <c r="E105" s="3204"/>
      <c r="F105" s="2589"/>
    </row>
    <row r="106" spans="1:6" ht="15.5">
      <c r="A106" s="2600"/>
      <c r="B106" s="2593"/>
      <c r="C106" s="2587"/>
      <c r="D106" s="2587"/>
      <c r="E106" s="3204"/>
      <c r="F106" s="2589"/>
    </row>
    <row r="107" spans="1:6" ht="15.5">
      <c r="A107" s="2600"/>
      <c r="B107" s="2621" t="s">
        <v>7009</v>
      </c>
      <c r="C107" s="2587" t="s">
        <v>4</v>
      </c>
      <c r="D107" s="2622">
        <v>280</v>
      </c>
      <c r="E107" s="3204"/>
      <c r="F107" s="2588">
        <f t="shared" ref="F107:F124" si="0">D107*E107</f>
        <v>0</v>
      </c>
    </row>
    <row r="108" spans="1:6" ht="15.5">
      <c r="A108" s="2600"/>
      <c r="B108" s="2621" t="s">
        <v>7010</v>
      </c>
      <c r="C108" s="2587" t="s">
        <v>4</v>
      </c>
      <c r="D108" s="2622">
        <v>560</v>
      </c>
      <c r="E108" s="3204"/>
      <c r="F108" s="2588">
        <f t="shared" si="0"/>
        <v>0</v>
      </c>
    </row>
    <row r="109" spans="1:6" ht="15.5">
      <c r="A109" s="2600"/>
      <c r="B109" s="2621" t="s">
        <v>7011</v>
      </c>
      <c r="C109" s="2587" t="s">
        <v>4</v>
      </c>
      <c r="D109" s="2622">
        <v>560</v>
      </c>
      <c r="E109" s="3204"/>
      <c r="F109" s="2588">
        <f t="shared" si="0"/>
        <v>0</v>
      </c>
    </row>
    <row r="110" spans="1:6" ht="15.5">
      <c r="A110" s="2600"/>
      <c r="B110" s="2621" t="s">
        <v>7012</v>
      </c>
      <c r="C110" s="2587" t="s">
        <v>4</v>
      </c>
      <c r="D110" s="2622">
        <v>280</v>
      </c>
      <c r="E110" s="3204"/>
      <c r="F110" s="2588">
        <f t="shared" si="0"/>
        <v>0</v>
      </c>
    </row>
    <row r="111" spans="1:6" ht="15.5">
      <c r="A111" s="2600"/>
      <c r="B111" s="2621" t="s">
        <v>7013</v>
      </c>
      <c r="C111" s="2587" t="s">
        <v>4</v>
      </c>
      <c r="D111" s="2622">
        <v>82</v>
      </c>
      <c r="E111" s="3204"/>
      <c r="F111" s="2588">
        <f t="shared" si="0"/>
        <v>0</v>
      </c>
    </row>
    <row r="112" spans="1:6" ht="15.5">
      <c r="A112" s="2600"/>
      <c r="B112" s="2621" t="s">
        <v>7014</v>
      </c>
      <c r="C112" s="2587" t="s">
        <v>4</v>
      </c>
      <c r="D112" s="2622">
        <v>59</v>
      </c>
      <c r="E112" s="3204"/>
      <c r="F112" s="2588">
        <f t="shared" si="0"/>
        <v>0</v>
      </c>
    </row>
    <row r="113" spans="1:6" ht="15.5">
      <c r="A113" s="2600"/>
      <c r="B113" s="2621" t="s">
        <v>7015</v>
      </c>
      <c r="C113" s="2587" t="s">
        <v>4</v>
      </c>
      <c r="D113" s="2622">
        <v>26</v>
      </c>
      <c r="E113" s="3204"/>
      <c r="F113" s="2588">
        <f t="shared" si="0"/>
        <v>0</v>
      </c>
    </row>
    <row r="114" spans="1:6" ht="15.5">
      <c r="A114" s="2600"/>
      <c r="B114" s="2621" t="s">
        <v>7016</v>
      </c>
      <c r="C114" s="2587" t="s">
        <v>4</v>
      </c>
      <c r="D114" s="2622">
        <v>11</v>
      </c>
      <c r="E114" s="3204"/>
      <c r="F114" s="2588">
        <f t="shared" si="0"/>
        <v>0</v>
      </c>
    </row>
    <row r="115" spans="1:6" ht="15.5">
      <c r="A115" s="2600"/>
      <c r="B115" s="2621" t="s">
        <v>7017</v>
      </c>
      <c r="C115" s="2587" t="s">
        <v>4</v>
      </c>
      <c r="D115" s="2622">
        <v>133</v>
      </c>
      <c r="E115" s="3204"/>
      <c r="F115" s="2588">
        <f t="shared" si="0"/>
        <v>0</v>
      </c>
    </row>
    <row r="116" spans="1:6" ht="15.5">
      <c r="A116" s="2600"/>
      <c r="B116" s="2621" t="s">
        <v>7018</v>
      </c>
      <c r="C116" s="2587" t="s">
        <v>4</v>
      </c>
      <c r="D116" s="2622">
        <v>19</v>
      </c>
      <c r="E116" s="3204"/>
      <c r="F116" s="2588">
        <f t="shared" si="0"/>
        <v>0</v>
      </c>
    </row>
    <row r="117" spans="1:6" ht="15.5">
      <c r="A117" s="2600"/>
      <c r="B117" s="2621" t="s">
        <v>7019</v>
      </c>
      <c r="C117" s="2587" t="s">
        <v>4</v>
      </c>
      <c r="D117" s="2622">
        <v>148</v>
      </c>
      <c r="E117" s="3204"/>
      <c r="F117" s="2588">
        <f t="shared" si="0"/>
        <v>0</v>
      </c>
    </row>
    <row r="118" spans="1:6" ht="15.5">
      <c r="A118" s="2600"/>
      <c r="B118" s="2621" t="s">
        <v>7020</v>
      </c>
      <c r="C118" s="2587" t="s">
        <v>4</v>
      </c>
      <c r="D118" s="2622">
        <v>9</v>
      </c>
      <c r="E118" s="3204"/>
      <c r="F118" s="2588">
        <f t="shared" si="0"/>
        <v>0</v>
      </c>
    </row>
    <row r="119" spans="1:6" ht="15.5">
      <c r="A119" s="2600"/>
      <c r="B119" s="2621" t="s">
        <v>7021</v>
      </c>
      <c r="C119" s="2587" t="s">
        <v>4</v>
      </c>
      <c r="D119" s="2622">
        <v>4</v>
      </c>
      <c r="E119" s="3204"/>
      <c r="F119" s="2588">
        <f t="shared" si="0"/>
        <v>0</v>
      </c>
    </row>
    <row r="120" spans="1:6" ht="15.5">
      <c r="A120" s="2600"/>
      <c r="B120" s="2621" t="s">
        <v>7022</v>
      </c>
      <c r="C120" s="2587" t="s">
        <v>4</v>
      </c>
      <c r="D120" s="2622">
        <v>8</v>
      </c>
      <c r="E120" s="3204"/>
      <c r="F120" s="2588">
        <f t="shared" si="0"/>
        <v>0</v>
      </c>
    </row>
    <row r="121" spans="1:6" ht="15.5">
      <c r="A121" s="2600"/>
      <c r="B121" s="2621" t="s">
        <v>7023</v>
      </c>
      <c r="C121" s="2587" t="s">
        <v>4</v>
      </c>
      <c r="D121" s="2622">
        <v>140</v>
      </c>
      <c r="E121" s="3204"/>
      <c r="F121" s="2588">
        <f t="shared" si="0"/>
        <v>0</v>
      </c>
    </row>
    <row r="122" spans="1:6" ht="15.5">
      <c r="A122" s="2600"/>
      <c r="B122" s="2621" t="s">
        <v>7024</v>
      </c>
      <c r="C122" s="2587" t="s">
        <v>4</v>
      </c>
      <c r="D122" s="2622">
        <v>560</v>
      </c>
      <c r="E122" s="3204"/>
      <c r="F122" s="2588">
        <f t="shared" si="0"/>
        <v>0</v>
      </c>
    </row>
    <row r="123" spans="1:6" ht="15.5">
      <c r="A123" s="2600"/>
      <c r="B123" s="2621" t="s">
        <v>7025</v>
      </c>
      <c r="C123" s="2587" t="s">
        <v>4</v>
      </c>
      <c r="D123" s="2622">
        <v>330</v>
      </c>
      <c r="E123" s="3204"/>
      <c r="F123" s="2588">
        <f t="shared" si="0"/>
        <v>0</v>
      </c>
    </row>
    <row r="124" spans="1:6" ht="15.5">
      <c r="A124" s="2600"/>
      <c r="B124" s="2623" t="s">
        <v>7026</v>
      </c>
      <c r="C124" s="2587" t="s">
        <v>4</v>
      </c>
      <c r="D124" s="2603">
        <v>330</v>
      </c>
      <c r="E124" s="3204"/>
      <c r="F124" s="2588">
        <f t="shared" si="0"/>
        <v>0</v>
      </c>
    </row>
    <row r="125" spans="1:6" ht="15.5">
      <c r="A125" s="2600"/>
      <c r="B125" s="2623"/>
      <c r="C125" s="2587"/>
      <c r="D125" s="2603"/>
      <c r="E125" s="3204"/>
      <c r="F125" s="2588"/>
    </row>
    <row r="126" spans="1:6" ht="15.5">
      <c r="A126" s="2600"/>
      <c r="B126" s="2597"/>
      <c r="C126" s="2587"/>
      <c r="D126" s="2587"/>
      <c r="E126" s="3204"/>
      <c r="F126" s="2589"/>
    </row>
    <row r="127" spans="1:6" ht="15.5">
      <c r="A127" s="2592"/>
      <c r="B127" s="2593" t="s">
        <v>3959</v>
      </c>
      <c r="C127" s="2587"/>
      <c r="D127" s="2587"/>
      <c r="E127" s="3204"/>
      <c r="F127" s="2588"/>
    </row>
    <row r="128" spans="1:6" ht="15.5">
      <c r="A128" s="2585"/>
      <c r="B128" s="2597"/>
      <c r="C128" s="2587"/>
      <c r="D128" s="2587"/>
      <c r="E128" s="3204"/>
      <c r="F128" s="2588"/>
    </row>
    <row r="129" spans="1:6" ht="46.5">
      <c r="A129" s="2585"/>
      <c r="B129" s="2590" t="s">
        <v>7027</v>
      </c>
      <c r="C129" s="2587" t="s">
        <v>31</v>
      </c>
      <c r="D129" s="2587">
        <v>1</v>
      </c>
      <c r="E129" s="3204"/>
      <c r="F129" s="2588">
        <f>D129*E129</f>
        <v>0</v>
      </c>
    </row>
    <row r="130" spans="1:6" ht="15.5">
      <c r="A130" s="2585"/>
      <c r="B130" s="2597"/>
      <c r="C130" s="2587"/>
      <c r="D130" s="2587"/>
      <c r="E130" s="3204"/>
      <c r="F130" s="2588"/>
    </row>
    <row r="131" spans="1:6" ht="62">
      <c r="A131" s="2585"/>
      <c r="B131" s="2596" t="s">
        <v>5405</v>
      </c>
      <c r="C131" s="2587" t="s">
        <v>5290</v>
      </c>
      <c r="D131" s="2587">
        <v>1</v>
      </c>
      <c r="E131" s="3203"/>
      <c r="F131" s="2588">
        <f>D131*E131</f>
        <v>0</v>
      </c>
    </row>
    <row r="132" spans="1:6" ht="15.5">
      <c r="A132" s="2585"/>
      <c r="B132" s="2596"/>
      <c r="C132" s="2587"/>
      <c r="D132" s="2587"/>
      <c r="E132" s="3204"/>
      <c r="F132" s="2588"/>
    </row>
    <row r="133" spans="1:6" ht="155">
      <c r="A133" s="2585"/>
      <c r="B133" s="2597" t="s">
        <v>5406</v>
      </c>
      <c r="C133" s="2587" t="s">
        <v>5358</v>
      </c>
      <c r="D133" s="2587">
        <v>1</v>
      </c>
      <c r="E133" s="3203"/>
      <c r="F133" s="2588">
        <f>D133*E133</f>
        <v>0</v>
      </c>
    </row>
    <row r="134" spans="1:6" ht="15.5">
      <c r="A134" s="2585"/>
      <c r="B134" s="2596"/>
      <c r="C134" s="2587"/>
      <c r="D134" s="2587"/>
      <c r="E134" s="3204"/>
      <c r="F134" s="2588"/>
    </row>
    <row r="135" spans="1:6" ht="15.5">
      <c r="A135" s="2585"/>
      <c r="B135" s="2596" t="s">
        <v>5299</v>
      </c>
      <c r="C135" s="2587" t="s">
        <v>5199</v>
      </c>
      <c r="D135" s="2587">
        <v>3</v>
      </c>
      <c r="E135" s="3203">
        <f>SUM(F1:F134)</f>
        <v>0</v>
      </c>
      <c r="F135" s="2588">
        <f>D135*E135/100</f>
        <v>0</v>
      </c>
    </row>
    <row r="136" spans="1:6" ht="15.5">
      <c r="A136" s="2585"/>
      <c r="B136" s="2596"/>
      <c r="C136" s="2587"/>
      <c r="D136" s="2587"/>
      <c r="E136" s="3204"/>
      <c r="F136" s="2588"/>
    </row>
    <row r="137" spans="1:6" ht="15.5">
      <c r="A137" s="2585"/>
      <c r="B137" s="2596" t="s">
        <v>7028</v>
      </c>
      <c r="C137" s="2587" t="s">
        <v>5199</v>
      </c>
      <c r="D137" s="2587">
        <v>5</v>
      </c>
      <c r="E137" s="3204">
        <f>SUM(F1:F134)</f>
        <v>0</v>
      </c>
      <c r="F137" s="2588">
        <f>D137*E137/100</f>
        <v>0</v>
      </c>
    </row>
    <row r="138" spans="1:6" ht="15.5">
      <c r="A138" s="2585"/>
      <c r="B138" s="2596"/>
      <c r="C138" s="2587"/>
      <c r="D138" s="2587"/>
      <c r="E138" s="3204"/>
      <c r="F138" s="2588"/>
    </row>
    <row r="139" spans="1:6" ht="15.5">
      <c r="A139" s="2585"/>
      <c r="B139" s="2597" t="s">
        <v>7029</v>
      </c>
      <c r="C139" s="2587" t="s">
        <v>5290</v>
      </c>
      <c r="D139" s="2587">
        <v>1</v>
      </c>
      <c r="E139" s="3203"/>
      <c r="F139" s="2588">
        <f>D139*E139</f>
        <v>0</v>
      </c>
    </row>
    <row r="140" spans="1:6" ht="14">
      <c r="A140" s="2624"/>
      <c r="B140" s="2625"/>
      <c r="C140" s="2626"/>
      <c r="D140" s="2627"/>
      <c r="E140" s="2628"/>
      <c r="F140" s="2629"/>
    </row>
    <row r="141" spans="1:6" ht="13" thickBot="1">
      <c r="A141" s="2630"/>
      <c r="B141" s="2631"/>
      <c r="C141" s="2632"/>
      <c r="D141" s="2631"/>
      <c r="E141" s="1766"/>
      <c r="F141" s="2633"/>
    </row>
    <row r="143" spans="1:6" ht="15">
      <c r="A143" s="2592"/>
      <c r="B143" s="2593" t="s">
        <v>298</v>
      </c>
      <c r="C143" s="2609"/>
      <c r="D143" s="2609"/>
      <c r="E143" s="2635"/>
      <c r="F143" s="2636">
        <f>SUM(F1:F141)</f>
        <v>0</v>
      </c>
    </row>
  </sheetData>
  <sheetProtection algorithmName="SHA-512" hashValue="irH+d72gGoXE20MJqHFv1MQJTVlDztGM5rkvVmz/ON7JVVorIeJbxsRbsvWRkISXpFz/Sf7dLHwV0mfjij+ZqQ==" saltValue="/k6TpiTT/zn7WB45FzSIuQ==" spinCount="100000" sheet="1" objects="1" scenarios="1"/>
  <pageMargins left="0.7" right="0.7" top="0.75" bottom="0.75" header="0.3" footer="0.3"/>
  <pageSetup scale="95"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C37270-D48F-47E1-AA53-12E0D57B763D}">
  <dimension ref="A4:G431"/>
  <sheetViews>
    <sheetView view="pageBreakPreview" zoomScaleNormal="100" zoomScaleSheetLayoutView="100" workbookViewId="0">
      <selection activeCell="G18" sqref="G18"/>
    </sheetView>
  </sheetViews>
  <sheetFormatPr defaultRowHeight="12.5"/>
  <cols>
    <col min="1" max="2" width="4.7265625" style="2502" customWidth="1"/>
    <col min="3" max="3" width="44.7265625" style="2365" customWidth="1"/>
    <col min="4" max="4" width="8.7265625" style="2513"/>
    <col min="5" max="5" width="8.7265625" style="2514"/>
    <col min="6" max="7" width="13.7265625" style="2515" customWidth="1"/>
  </cols>
  <sheetData>
    <row r="4" spans="1:7" s="2100" customFormat="1" ht="15">
      <c r="A4" s="2259"/>
      <c r="B4" s="2260" t="s">
        <v>6436</v>
      </c>
      <c r="C4" s="3459" t="s">
        <v>6758</v>
      </c>
      <c r="D4" s="3459"/>
      <c r="E4" s="3459"/>
      <c r="F4" s="3459"/>
      <c r="G4" s="2261"/>
    </row>
    <row r="5" spans="1:7" ht="13">
      <c r="A5" s="2137"/>
      <c r="B5" s="2252"/>
      <c r="C5" s="2253"/>
      <c r="D5" s="2254"/>
      <c r="E5" s="2249"/>
      <c r="F5" s="2250"/>
      <c r="G5" s="2251"/>
    </row>
    <row r="6" spans="1:7" ht="13">
      <c r="A6" s="2137"/>
      <c r="B6" s="2252"/>
      <c r="C6" s="2253"/>
      <c r="D6" s="2254"/>
      <c r="E6" s="2249"/>
      <c r="F6" s="2250"/>
      <c r="G6" s="2251"/>
    </row>
    <row r="7" spans="1:7" ht="13">
      <c r="A7" s="2137"/>
      <c r="B7" s="2252"/>
      <c r="C7" s="2255" t="s">
        <v>5744</v>
      </c>
      <c r="D7" s="2254"/>
      <c r="E7" s="2249"/>
      <c r="F7" s="2250"/>
      <c r="G7" s="2251"/>
    </row>
    <row r="8" spans="1:7" ht="13">
      <c r="A8" s="2137"/>
      <c r="B8" s="2252"/>
      <c r="C8" s="2253" t="s">
        <v>5745</v>
      </c>
      <c r="D8" s="2254"/>
      <c r="E8" s="2249"/>
      <c r="F8" s="2250"/>
      <c r="G8" s="2251"/>
    </row>
    <row r="9" spans="1:7" ht="13">
      <c r="A9" s="2137"/>
      <c r="B9" s="2252"/>
      <c r="C9" s="2253"/>
      <c r="D9" s="2254"/>
      <c r="E9" s="2249"/>
      <c r="F9" s="2250"/>
      <c r="G9" s="2251"/>
    </row>
    <row r="10" spans="1:7" ht="13">
      <c r="A10" s="2137"/>
      <c r="B10" s="2252"/>
      <c r="C10" s="2255" t="s">
        <v>5746</v>
      </c>
      <c r="D10" s="2254"/>
      <c r="E10" s="2249"/>
      <c r="F10" s="2250"/>
      <c r="G10" s="2251"/>
    </row>
    <row r="11" spans="1:7" ht="23">
      <c r="A11" s="2137"/>
      <c r="B11" s="2252"/>
      <c r="C11" s="2256" t="s">
        <v>5747</v>
      </c>
      <c r="D11" s="2254"/>
      <c r="E11" s="2249"/>
      <c r="F11" s="2250"/>
      <c r="G11" s="2251"/>
    </row>
    <row r="12" spans="1:7" ht="13">
      <c r="A12" s="2137"/>
      <c r="B12" s="2252"/>
      <c r="C12" s="2256"/>
      <c r="D12" s="2254"/>
      <c r="E12" s="2249"/>
      <c r="F12" s="2250"/>
      <c r="G12" s="2251"/>
    </row>
    <row r="13" spans="1:7" ht="13">
      <c r="A13" s="2137"/>
      <c r="B13" s="2252"/>
      <c r="C13" s="2255" t="s">
        <v>5748</v>
      </c>
      <c r="D13" s="2254"/>
      <c r="E13" s="2249"/>
      <c r="F13" s="2250"/>
      <c r="G13" s="2251"/>
    </row>
    <row r="14" spans="1:7" ht="23">
      <c r="A14" s="2137"/>
      <c r="B14" s="2252"/>
      <c r="C14" s="2256" t="s">
        <v>5749</v>
      </c>
      <c r="D14" s="2254"/>
      <c r="E14" s="2249"/>
      <c r="F14" s="2250"/>
      <c r="G14" s="2251"/>
    </row>
    <row r="15" spans="1:7" ht="13">
      <c r="A15" s="2137"/>
      <c r="B15" s="2252"/>
      <c r="C15" s="2253"/>
      <c r="D15" s="2254"/>
      <c r="E15" s="2249"/>
      <c r="F15" s="2250"/>
      <c r="G15" s="2251"/>
    </row>
    <row r="16" spans="1:7" ht="13">
      <c r="A16" s="2137"/>
      <c r="B16" s="2252"/>
      <c r="C16" s="2253"/>
      <c r="D16" s="2254"/>
      <c r="E16" s="2249"/>
      <c r="F16" s="2250"/>
      <c r="G16" s="2251"/>
    </row>
    <row r="17" spans="1:7" ht="13">
      <c r="A17" s="2137"/>
      <c r="B17" s="2262"/>
      <c r="C17" s="2263" t="s">
        <v>6143</v>
      </c>
      <c r="D17" s="2264"/>
      <c r="E17" s="2249"/>
      <c r="F17" s="2250"/>
      <c r="G17" s="2251"/>
    </row>
    <row r="18" spans="1:7" ht="13">
      <c r="A18" s="2137"/>
      <c r="B18" s="2265" t="s">
        <v>661</v>
      </c>
      <c r="C18" s="2266" t="s">
        <v>6160</v>
      </c>
      <c r="D18" s="2267"/>
      <c r="E18" s="2249"/>
      <c r="F18" s="2250"/>
      <c r="G18" s="2267">
        <f>SUM(G203:G426)</f>
        <v>0</v>
      </c>
    </row>
    <row r="19" spans="1:7" ht="13">
      <c r="A19" s="2137"/>
      <c r="B19" s="2268"/>
      <c r="C19" s="2269"/>
      <c r="D19" s="2270"/>
      <c r="E19" s="2249"/>
      <c r="F19" s="2250"/>
      <c r="G19" s="2270"/>
    </row>
    <row r="20" spans="1:7" ht="13">
      <c r="A20" s="2137"/>
      <c r="B20" s="2271"/>
      <c r="C20" s="2272" t="s">
        <v>381</v>
      </c>
      <c r="D20" s="2273"/>
      <c r="E20" s="2257"/>
      <c r="F20" s="2258"/>
      <c r="G20" s="2273">
        <f>SUM(G18:G18)</f>
        <v>0</v>
      </c>
    </row>
    <row r="21" spans="1:7" ht="13">
      <c r="A21" s="2137"/>
      <c r="B21" s="2247"/>
      <c r="C21" s="2248"/>
      <c r="D21" s="2236"/>
      <c r="E21" s="2249"/>
      <c r="F21" s="2250"/>
      <c r="G21" s="2251"/>
    </row>
    <row r="22" spans="1:7" ht="13">
      <c r="A22" s="2137"/>
      <c r="B22" s="2247"/>
      <c r="C22" s="2248"/>
      <c r="D22" s="2236"/>
      <c r="E22" s="2249"/>
      <c r="F22" s="2250"/>
      <c r="G22" s="2251"/>
    </row>
    <row r="23" spans="1:7" ht="34" customHeight="1">
      <c r="A23" s="2137"/>
      <c r="B23" s="2247"/>
      <c r="C23" s="3460" t="s">
        <v>6142</v>
      </c>
      <c r="D23" s="3460"/>
      <c r="E23" s="3460"/>
      <c r="F23" s="3460"/>
      <c r="G23" s="3460"/>
    </row>
    <row r="27" spans="1:7">
      <c r="A27" s="2440"/>
      <c r="B27" s="2440"/>
      <c r="C27" s="2441" t="s">
        <v>6143</v>
      </c>
      <c r="D27" s="2442"/>
      <c r="E27" s="2443"/>
      <c r="F27" s="2444"/>
      <c r="G27" s="2444"/>
    </row>
    <row r="28" spans="1:7">
      <c r="A28" s="2445"/>
      <c r="B28" s="2445"/>
      <c r="C28" s="2446"/>
      <c r="D28" s="2447"/>
      <c r="E28" s="2448"/>
      <c r="F28" s="2449"/>
      <c r="G28" s="2449"/>
    </row>
    <row r="29" spans="1:7">
      <c r="A29" s="2445"/>
      <c r="B29" s="2445"/>
      <c r="C29" s="2450" t="s">
        <v>6144</v>
      </c>
      <c r="D29" s="2447"/>
      <c r="E29" s="2448"/>
      <c r="F29" s="2449"/>
      <c r="G29" s="2449"/>
    </row>
    <row r="30" spans="1:7" ht="69">
      <c r="A30" s="2445"/>
      <c r="B30" s="2445"/>
      <c r="C30" s="2451" t="s">
        <v>6145</v>
      </c>
      <c r="D30" s="2447"/>
      <c r="E30" s="2448"/>
      <c r="F30" s="2449"/>
      <c r="G30" s="2449"/>
    </row>
    <row r="31" spans="1:7">
      <c r="A31" s="2445"/>
      <c r="B31" s="2445"/>
      <c r="C31" s="2446"/>
      <c r="D31" s="2447"/>
      <c r="E31" s="2448"/>
      <c r="F31" s="2449"/>
      <c r="G31" s="2449"/>
    </row>
    <row r="32" spans="1:7" ht="34.5">
      <c r="A32" s="2445"/>
      <c r="B32" s="2445"/>
      <c r="C32" s="2452" t="s">
        <v>6146</v>
      </c>
      <c r="D32" s="2447"/>
      <c r="E32" s="2448"/>
      <c r="F32" s="2449"/>
      <c r="G32" s="2449"/>
    </row>
    <row r="33" spans="1:7" ht="46">
      <c r="A33" s="2445"/>
      <c r="B33" s="2445"/>
      <c r="C33" s="2452" t="s">
        <v>6147</v>
      </c>
      <c r="D33" s="2447"/>
      <c r="E33" s="2448"/>
      <c r="F33" s="2449"/>
      <c r="G33" s="2449"/>
    </row>
    <row r="34" spans="1:7" ht="46">
      <c r="A34" s="2445"/>
      <c r="B34" s="2445"/>
      <c r="C34" s="2452" t="s">
        <v>6148</v>
      </c>
      <c r="D34" s="2447"/>
      <c r="E34" s="2448"/>
      <c r="F34" s="2449"/>
      <c r="G34" s="2449"/>
    </row>
    <row r="35" spans="1:7" ht="34.5">
      <c r="A35" s="2445"/>
      <c r="B35" s="2445"/>
      <c r="C35" s="2452" t="s">
        <v>6149</v>
      </c>
      <c r="D35" s="2447"/>
      <c r="E35" s="2448"/>
      <c r="F35" s="2449"/>
      <c r="G35" s="2449"/>
    </row>
    <row r="36" spans="1:7" ht="34.5">
      <c r="A36" s="2445"/>
      <c r="B36" s="2445"/>
      <c r="C36" s="2452" t="s">
        <v>6150</v>
      </c>
      <c r="D36" s="2447"/>
      <c r="E36" s="2448"/>
      <c r="F36" s="2449"/>
      <c r="G36" s="2449"/>
    </row>
    <row r="37" spans="1:7" ht="80.5">
      <c r="A37" s="2445"/>
      <c r="B37" s="2445"/>
      <c r="C37" s="2452" t="s">
        <v>6151</v>
      </c>
      <c r="D37" s="2447"/>
      <c r="E37" s="2448"/>
      <c r="F37" s="2449"/>
      <c r="G37" s="2449"/>
    </row>
    <row r="38" spans="1:7" ht="34.5">
      <c r="A38" s="2445"/>
      <c r="B38" s="2445"/>
      <c r="C38" s="2452" t="s">
        <v>6152</v>
      </c>
      <c r="D38" s="2447"/>
      <c r="E38" s="2448"/>
      <c r="F38" s="2449"/>
      <c r="G38" s="2449"/>
    </row>
    <row r="39" spans="1:7" ht="23">
      <c r="A39" s="2445"/>
      <c r="B39" s="2445"/>
      <c r="C39" s="2452" t="s">
        <v>6153</v>
      </c>
      <c r="D39" s="2447"/>
      <c r="E39" s="2448"/>
      <c r="F39" s="2449"/>
      <c r="G39" s="2449"/>
    </row>
    <row r="40" spans="1:7">
      <c r="A40" s="2445"/>
      <c r="B40" s="2445"/>
      <c r="C40" s="2453" t="s">
        <v>6154</v>
      </c>
      <c r="D40" s="2447"/>
      <c r="E40" s="2448"/>
      <c r="F40" s="2449"/>
      <c r="G40" s="2449"/>
    </row>
    <row r="41" spans="1:7">
      <c r="A41" s="2445"/>
      <c r="B41" s="2445"/>
      <c r="C41" s="2453" t="s">
        <v>6155</v>
      </c>
      <c r="D41" s="2447"/>
      <c r="E41" s="2448"/>
      <c r="F41" s="2449"/>
      <c r="G41" s="2449"/>
    </row>
    <row r="42" spans="1:7">
      <c r="A42" s="2445"/>
      <c r="B42" s="2445"/>
      <c r="C42" s="2453" t="s">
        <v>6156</v>
      </c>
      <c r="D42" s="2447"/>
      <c r="E42" s="2448"/>
      <c r="F42" s="2449"/>
      <c r="G42" s="2449"/>
    </row>
    <row r="43" spans="1:7">
      <c r="A43" s="2445"/>
      <c r="B43" s="2445"/>
      <c r="C43" s="2453" t="s">
        <v>6157</v>
      </c>
      <c r="D43" s="2447"/>
      <c r="E43" s="2448"/>
      <c r="F43" s="2449"/>
      <c r="G43" s="2449"/>
    </row>
    <row r="44" spans="1:7">
      <c r="A44" s="2445"/>
      <c r="B44" s="2445"/>
      <c r="C44" s="2453" t="s">
        <v>6158</v>
      </c>
      <c r="D44" s="2447"/>
      <c r="E44" s="2448"/>
      <c r="F44" s="2449"/>
      <c r="G44" s="2449"/>
    </row>
    <row r="45" spans="1:7">
      <c r="A45" s="2445"/>
      <c r="B45" s="2445"/>
      <c r="C45" s="2453" t="s">
        <v>6159</v>
      </c>
      <c r="D45" s="2447"/>
      <c r="E45" s="2448"/>
      <c r="F45" s="2449"/>
      <c r="G45" s="2449"/>
    </row>
    <row r="46" spans="1:7">
      <c r="A46" s="2445"/>
      <c r="B46" s="2445"/>
      <c r="C46" s="2446"/>
      <c r="D46" s="2447"/>
      <c r="E46" s="2448"/>
      <c r="F46" s="2449"/>
      <c r="G46" s="2449"/>
    </row>
    <row r="47" spans="1:7">
      <c r="A47" s="2454" t="s">
        <v>383</v>
      </c>
      <c r="B47" s="2454"/>
      <c r="C47" s="2455" t="s">
        <v>4233</v>
      </c>
      <c r="D47" s="2456" t="s">
        <v>512</v>
      </c>
      <c r="E47" s="2457" t="s">
        <v>407</v>
      </c>
      <c r="F47" s="2457" t="s">
        <v>5424</v>
      </c>
      <c r="G47" s="2457" t="s">
        <v>2885</v>
      </c>
    </row>
    <row r="48" spans="1:7">
      <c r="A48" s="2458"/>
      <c r="B48" s="2458"/>
      <c r="C48" s="2459"/>
      <c r="D48" s="2460"/>
      <c r="E48" s="2461"/>
      <c r="F48" s="2461"/>
      <c r="G48" s="2461"/>
    </row>
    <row r="49" spans="1:7">
      <c r="A49" s="2462"/>
      <c r="B49" s="2462" t="s">
        <v>661</v>
      </c>
      <c r="C49" s="2463" t="s">
        <v>6160</v>
      </c>
      <c r="D49" s="2464"/>
      <c r="E49" s="2465"/>
      <c r="F49" s="2466"/>
      <c r="G49" s="2466"/>
    </row>
    <row r="50" spans="1:7">
      <c r="A50" s="2467"/>
      <c r="B50" s="2467"/>
      <c r="C50" s="2468"/>
      <c r="D50" s="2469"/>
      <c r="E50" s="2470"/>
      <c r="F50" s="2471"/>
      <c r="G50" s="2471"/>
    </row>
    <row r="51" spans="1:7" ht="13">
      <c r="A51" s="2472" t="str">
        <f>$B$49</f>
        <v>I.</v>
      </c>
      <c r="B51" s="2473">
        <f>IF(ISTEXT(C51),MAX($B$27:$B49)+1,"")</f>
        <v>1</v>
      </c>
      <c r="C51" s="2474" t="s">
        <v>6161</v>
      </c>
      <c r="D51" s="2475"/>
      <c r="E51" s="2476"/>
      <c r="F51" s="2477"/>
      <c r="G51" s="2477"/>
    </row>
    <row r="52" spans="1:7" ht="92">
      <c r="A52" s="2156"/>
      <c r="B52" s="2478"/>
      <c r="C52" s="2479" t="s">
        <v>6162</v>
      </c>
      <c r="D52" s="2480"/>
      <c r="E52" s="2481"/>
      <c r="F52" s="2482"/>
      <c r="G52" s="2449"/>
    </row>
    <row r="53" spans="1:7">
      <c r="A53" s="2156"/>
      <c r="B53" s="2483"/>
      <c r="C53" s="2484"/>
      <c r="D53" s="2480"/>
      <c r="E53" s="2481"/>
      <c r="F53" s="2482"/>
      <c r="G53" s="2449"/>
    </row>
    <row r="54" spans="1:7">
      <c r="A54" s="2156"/>
      <c r="B54" s="3458"/>
      <c r="C54" s="2484" t="s">
        <v>6163</v>
      </c>
      <c r="D54" s="2480"/>
      <c r="E54" s="2481"/>
      <c r="F54" s="2482"/>
      <c r="G54" s="2449"/>
    </row>
    <row r="55" spans="1:7">
      <c r="A55" s="2156"/>
      <c r="B55" s="3458"/>
      <c r="C55" s="2484" t="s">
        <v>6164</v>
      </c>
      <c r="D55" s="2480"/>
      <c r="E55" s="2481"/>
      <c r="F55" s="2482"/>
      <c r="G55" s="2449"/>
    </row>
    <row r="56" spans="1:7">
      <c r="A56" s="2156"/>
      <c r="B56" s="2485"/>
      <c r="C56" s="2484" t="s">
        <v>6165</v>
      </c>
      <c r="D56" s="2480"/>
      <c r="E56" s="2481"/>
      <c r="F56" s="2482"/>
      <c r="G56" s="2449"/>
    </row>
    <row r="57" spans="1:7">
      <c r="A57" s="2156"/>
      <c r="B57" s="2483"/>
      <c r="C57" s="2486" t="s">
        <v>6166</v>
      </c>
      <c r="D57" s="2480"/>
      <c r="E57" s="2481"/>
      <c r="F57" s="2482"/>
      <c r="G57" s="2449"/>
    </row>
    <row r="58" spans="1:7">
      <c r="A58" s="2156"/>
      <c r="B58" s="2483"/>
      <c r="C58" s="2487" t="s">
        <v>6167</v>
      </c>
      <c r="D58" s="2480"/>
      <c r="E58" s="2481"/>
      <c r="F58" s="2482"/>
      <c r="G58" s="2449"/>
    </row>
    <row r="59" spans="1:7">
      <c r="A59" s="2156"/>
      <c r="B59" s="2483"/>
      <c r="C59" s="2484" t="s">
        <v>6168</v>
      </c>
      <c r="D59" s="2480"/>
      <c r="E59" s="2481"/>
      <c r="F59" s="2482"/>
      <c r="G59" s="2449"/>
    </row>
    <row r="60" spans="1:7">
      <c r="A60" s="2156"/>
      <c r="B60" s="2485"/>
      <c r="C60" s="2484" t="s">
        <v>6169</v>
      </c>
      <c r="D60" s="2480"/>
      <c r="E60" s="2481"/>
      <c r="F60" s="3210"/>
      <c r="G60" s="2449"/>
    </row>
    <row r="61" spans="1:7">
      <c r="A61" s="2156"/>
      <c r="B61" s="2483"/>
      <c r="C61" s="2484" t="s">
        <v>6170</v>
      </c>
      <c r="D61" s="2480"/>
      <c r="E61" s="2481"/>
      <c r="F61" s="3210"/>
      <c r="G61" s="2449"/>
    </row>
    <row r="62" spans="1:7">
      <c r="A62" s="2156"/>
      <c r="B62" s="2485"/>
      <c r="C62" s="2484" t="s">
        <v>6171</v>
      </c>
      <c r="D62" s="2480"/>
      <c r="E62" s="2481"/>
      <c r="F62" s="3210"/>
      <c r="G62" s="2449"/>
    </row>
    <row r="63" spans="1:7">
      <c r="A63" s="2156"/>
      <c r="B63" s="2483"/>
      <c r="C63" s="2484" t="s">
        <v>6172</v>
      </c>
      <c r="D63" s="2480"/>
      <c r="E63" s="2481"/>
      <c r="F63" s="3210"/>
      <c r="G63" s="2449"/>
    </row>
    <row r="64" spans="1:7">
      <c r="A64" s="2156"/>
      <c r="B64" s="2483"/>
      <c r="C64" s="2484" t="s">
        <v>6173</v>
      </c>
      <c r="D64" s="2480"/>
      <c r="E64" s="2481"/>
      <c r="F64" s="3210"/>
      <c r="G64" s="2449"/>
    </row>
    <row r="65" spans="1:7">
      <c r="A65" s="2156"/>
      <c r="B65" s="2485"/>
      <c r="C65" s="2486" t="s">
        <v>6174</v>
      </c>
      <c r="D65" s="2480"/>
      <c r="E65" s="2481"/>
      <c r="F65" s="3210"/>
      <c r="G65" s="2449"/>
    </row>
    <row r="66" spans="1:7">
      <c r="A66" s="2156"/>
      <c r="B66" s="2483"/>
      <c r="C66" s="2484" t="s">
        <v>6175</v>
      </c>
      <c r="D66" s="2480"/>
      <c r="E66" s="2481"/>
      <c r="F66" s="3210"/>
      <c r="G66" s="2449"/>
    </row>
    <row r="67" spans="1:7">
      <c r="A67" s="2156"/>
      <c r="B67" s="2483"/>
      <c r="C67" s="2484" t="s">
        <v>6176</v>
      </c>
      <c r="D67" s="2480"/>
      <c r="E67" s="2481"/>
      <c r="F67" s="3210"/>
      <c r="G67" s="2449"/>
    </row>
    <row r="68" spans="1:7">
      <c r="A68" s="2156"/>
      <c r="B68" s="2483"/>
      <c r="C68" s="2484" t="s">
        <v>6177</v>
      </c>
      <c r="D68" s="2480"/>
      <c r="E68" s="2481"/>
      <c r="F68" s="3210"/>
      <c r="G68" s="2449"/>
    </row>
    <row r="69" spans="1:7">
      <c r="A69" s="2156"/>
      <c r="B69" s="2483"/>
      <c r="C69" s="2484" t="s">
        <v>6178</v>
      </c>
      <c r="D69" s="2480"/>
      <c r="E69" s="2481"/>
      <c r="F69" s="3210"/>
      <c r="G69" s="2449"/>
    </row>
    <row r="70" spans="1:7">
      <c r="A70" s="2156"/>
      <c r="B70" s="2485"/>
      <c r="C70" s="2484" t="s">
        <v>6179</v>
      </c>
      <c r="D70" s="2480"/>
      <c r="E70" s="2481"/>
      <c r="F70" s="3210"/>
      <c r="G70" s="2449"/>
    </row>
    <row r="71" spans="1:7">
      <c r="A71" s="2156"/>
      <c r="B71" s="2488"/>
      <c r="C71" s="2484" t="s">
        <v>6180</v>
      </c>
      <c r="D71" s="2480"/>
      <c r="E71" s="2481"/>
      <c r="F71" s="3210"/>
      <c r="G71" s="2449"/>
    </row>
    <row r="72" spans="1:7">
      <c r="A72" s="2156"/>
      <c r="B72" s="2488"/>
      <c r="C72" s="2484" t="s">
        <v>6181</v>
      </c>
      <c r="D72" s="2480"/>
      <c r="E72" s="2481"/>
      <c r="F72" s="3210"/>
      <c r="G72" s="2449"/>
    </row>
    <row r="73" spans="1:7">
      <c r="A73" s="2156"/>
      <c r="B73" s="2488"/>
      <c r="C73" s="2484" t="s">
        <v>6182</v>
      </c>
      <c r="D73" s="2480"/>
      <c r="E73" s="2481"/>
      <c r="F73" s="3210"/>
      <c r="G73" s="2449"/>
    </row>
    <row r="74" spans="1:7">
      <c r="A74" s="2156"/>
      <c r="B74" s="2488"/>
      <c r="C74" s="2484" t="s">
        <v>6183</v>
      </c>
      <c r="D74" s="2480"/>
      <c r="E74" s="2481"/>
      <c r="F74" s="3210"/>
      <c r="G74" s="2449"/>
    </row>
    <row r="75" spans="1:7">
      <c r="A75" s="2156"/>
      <c r="B75" s="2488"/>
      <c r="C75" s="2484" t="s">
        <v>6184</v>
      </c>
      <c r="D75" s="2480"/>
      <c r="E75" s="2481"/>
      <c r="F75" s="3210"/>
      <c r="G75" s="2449"/>
    </row>
    <row r="76" spans="1:7">
      <c r="A76" s="2156"/>
      <c r="B76" s="2488"/>
      <c r="C76" s="2487"/>
      <c r="D76" s="2480"/>
      <c r="E76" s="2481"/>
      <c r="F76" s="3210"/>
      <c r="G76" s="2449"/>
    </row>
    <row r="77" spans="1:7">
      <c r="A77" s="2156"/>
      <c r="B77" s="2488"/>
      <c r="C77" s="2486" t="s">
        <v>6185</v>
      </c>
      <c r="D77" s="2480"/>
      <c r="E77" s="2481"/>
      <c r="F77" s="3210"/>
      <c r="G77" s="2449"/>
    </row>
    <row r="78" spans="1:7">
      <c r="A78" s="2156"/>
      <c r="B78" s="2488"/>
      <c r="C78" s="2484" t="s">
        <v>6186</v>
      </c>
      <c r="D78" s="2480"/>
      <c r="E78" s="2481"/>
      <c r="F78" s="3210"/>
      <c r="G78" s="2449"/>
    </row>
    <row r="79" spans="1:7">
      <c r="A79" s="2156"/>
      <c r="B79" s="2488"/>
      <c r="C79" s="2484" t="s">
        <v>6187</v>
      </c>
      <c r="D79" s="2480"/>
      <c r="E79" s="2481"/>
      <c r="F79" s="3210"/>
      <c r="G79" s="2449"/>
    </row>
    <row r="80" spans="1:7">
      <c r="A80" s="2156"/>
      <c r="B80" s="2488"/>
      <c r="C80" s="2484" t="s">
        <v>6188</v>
      </c>
      <c r="D80" s="2480"/>
      <c r="E80" s="2481"/>
      <c r="F80" s="3210"/>
      <c r="G80" s="2449"/>
    </row>
    <row r="81" spans="1:7">
      <c r="A81" s="2156"/>
      <c r="B81" s="2488"/>
      <c r="C81" s="2484" t="s">
        <v>6189</v>
      </c>
      <c r="D81" s="2480"/>
      <c r="E81" s="2481"/>
      <c r="F81" s="3210"/>
      <c r="G81" s="2449"/>
    </row>
    <row r="82" spans="1:7">
      <c r="A82" s="2156"/>
      <c r="B82" s="2488"/>
      <c r="C82" s="2484" t="s">
        <v>6190</v>
      </c>
      <c r="D82" s="2480"/>
      <c r="E82" s="2481"/>
      <c r="F82" s="3210"/>
      <c r="G82" s="2449"/>
    </row>
    <row r="83" spans="1:7">
      <c r="A83" s="2156"/>
      <c r="B83" s="2488"/>
      <c r="C83" s="2484" t="s">
        <v>6191</v>
      </c>
      <c r="D83" s="2480"/>
      <c r="E83" s="2481"/>
      <c r="F83" s="3210"/>
      <c r="G83" s="2449"/>
    </row>
    <row r="84" spans="1:7">
      <c r="A84" s="2156"/>
      <c r="B84" s="2488"/>
      <c r="C84" s="2484" t="s">
        <v>6192</v>
      </c>
      <c r="D84" s="2480"/>
      <c r="E84" s="2481"/>
      <c r="F84" s="3210"/>
      <c r="G84" s="2449"/>
    </row>
    <row r="85" spans="1:7">
      <c r="A85" s="2156"/>
      <c r="B85" s="2488"/>
      <c r="C85" s="2484" t="s">
        <v>6193</v>
      </c>
      <c r="D85" s="2480"/>
      <c r="E85" s="2481"/>
      <c r="F85" s="3210"/>
      <c r="G85" s="2449"/>
    </row>
    <row r="86" spans="1:7">
      <c r="A86" s="2156"/>
      <c r="B86" s="2488"/>
      <c r="C86" s="2484" t="s">
        <v>6194</v>
      </c>
      <c r="D86" s="2480"/>
      <c r="E86" s="2481"/>
      <c r="F86" s="3210"/>
      <c r="G86" s="2449"/>
    </row>
    <row r="87" spans="1:7">
      <c r="A87" s="2156"/>
      <c r="B87" s="2488"/>
      <c r="C87" s="2487"/>
      <c r="D87" s="2480"/>
      <c r="E87" s="2481"/>
      <c r="F87" s="3210"/>
      <c r="G87" s="2449"/>
    </row>
    <row r="88" spans="1:7">
      <c r="A88" s="2156"/>
      <c r="B88" s="2488"/>
      <c r="C88" s="2486" t="s">
        <v>6195</v>
      </c>
      <c r="D88" s="2480"/>
      <c r="E88" s="2481"/>
      <c r="F88" s="3210"/>
      <c r="G88" s="2449"/>
    </row>
    <row r="89" spans="1:7">
      <c r="A89" s="2156"/>
      <c r="B89" s="2488"/>
      <c r="C89" s="2484" t="s">
        <v>6196</v>
      </c>
      <c r="D89" s="2480"/>
      <c r="E89" s="2481"/>
      <c r="F89" s="3210"/>
      <c r="G89" s="2449"/>
    </row>
    <row r="90" spans="1:7">
      <c r="A90" s="2156"/>
      <c r="B90" s="2488"/>
      <c r="C90" s="2484" t="s">
        <v>6197</v>
      </c>
      <c r="D90" s="2480"/>
      <c r="E90" s="2481"/>
      <c r="F90" s="3210"/>
      <c r="G90" s="2449"/>
    </row>
    <row r="91" spans="1:7">
      <c r="A91" s="2156"/>
      <c r="B91" s="2488"/>
      <c r="C91" s="2484"/>
      <c r="D91" s="2480"/>
      <c r="E91" s="2481"/>
      <c r="F91" s="3210"/>
      <c r="G91" s="2449"/>
    </row>
    <row r="92" spans="1:7">
      <c r="A92" s="2156"/>
      <c r="B92" s="2488"/>
      <c r="C92" s="2486" t="s">
        <v>6198</v>
      </c>
      <c r="D92" s="2480"/>
      <c r="E92" s="2481"/>
      <c r="F92" s="3210"/>
      <c r="G92" s="2449"/>
    </row>
    <row r="93" spans="1:7">
      <c r="A93" s="2156"/>
      <c r="B93" s="2488"/>
      <c r="C93" s="2484" t="s">
        <v>6199</v>
      </c>
      <c r="D93" s="2480"/>
      <c r="E93" s="2481"/>
      <c r="F93" s="3210"/>
      <c r="G93" s="2449"/>
    </row>
    <row r="94" spans="1:7">
      <c r="A94" s="2156"/>
      <c r="B94" s="2488"/>
      <c r="C94" s="2484" t="s">
        <v>6200</v>
      </c>
      <c r="D94" s="2480"/>
      <c r="E94" s="2481"/>
      <c r="F94" s="3210"/>
      <c r="G94" s="2449"/>
    </row>
    <row r="95" spans="1:7">
      <c r="A95" s="2156"/>
      <c r="B95" s="2488"/>
      <c r="C95" s="2484" t="s">
        <v>6201</v>
      </c>
      <c r="D95" s="2480"/>
      <c r="E95" s="2481"/>
      <c r="F95" s="3210"/>
      <c r="G95" s="2449"/>
    </row>
    <row r="96" spans="1:7">
      <c r="A96" s="2156"/>
      <c r="B96" s="2488"/>
      <c r="C96" s="2484"/>
      <c r="D96" s="2480"/>
      <c r="E96" s="2481"/>
      <c r="F96" s="3210"/>
      <c r="G96" s="2449"/>
    </row>
    <row r="97" spans="1:7">
      <c r="A97" s="2156"/>
      <c r="B97" s="2488"/>
      <c r="C97" s="2486" t="s">
        <v>6202</v>
      </c>
      <c r="D97" s="2480"/>
      <c r="E97" s="2481"/>
      <c r="F97" s="3210"/>
      <c r="G97" s="2449"/>
    </row>
    <row r="98" spans="1:7">
      <c r="A98" s="2156"/>
      <c r="B98" s="2488"/>
      <c r="C98" s="2484" t="s">
        <v>6203</v>
      </c>
      <c r="D98" s="2480"/>
      <c r="E98" s="2481"/>
      <c r="F98" s="3210"/>
      <c r="G98" s="2449"/>
    </row>
    <row r="99" spans="1:7">
      <c r="A99" s="2156"/>
      <c r="B99" s="2488"/>
      <c r="C99" s="2484" t="s">
        <v>6204</v>
      </c>
      <c r="D99" s="2480"/>
      <c r="E99" s="2481"/>
      <c r="F99" s="3210"/>
      <c r="G99" s="2449"/>
    </row>
    <row r="100" spans="1:7">
      <c r="A100" s="2156"/>
      <c r="B100" s="2488"/>
      <c r="C100" s="2484" t="s">
        <v>6205</v>
      </c>
      <c r="D100" s="2480"/>
      <c r="E100" s="2481"/>
      <c r="F100" s="3210"/>
      <c r="G100" s="2449"/>
    </row>
    <row r="101" spans="1:7">
      <c r="A101" s="2156"/>
      <c r="B101" s="2488"/>
      <c r="C101" s="2484" t="s">
        <v>6206</v>
      </c>
      <c r="D101" s="2480"/>
      <c r="E101" s="2481"/>
      <c r="F101" s="3210"/>
      <c r="G101" s="2449"/>
    </row>
    <row r="102" spans="1:7">
      <c r="A102" s="2156"/>
      <c r="B102" s="2488"/>
      <c r="C102" s="2484" t="s">
        <v>6207</v>
      </c>
      <c r="D102" s="2480"/>
      <c r="E102" s="2481"/>
      <c r="F102" s="3210"/>
      <c r="G102" s="2449"/>
    </row>
    <row r="103" spans="1:7">
      <c r="A103" s="2156"/>
      <c r="B103" s="2488"/>
      <c r="C103" s="2484" t="s">
        <v>6208</v>
      </c>
      <c r="D103" s="2480"/>
      <c r="E103" s="2481"/>
      <c r="F103" s="3210"/>
      <c r="G103" s="2449"/>
    </row>
    <row r="104" spans="1:7">
      <c r="A104" s="2156"/>
      <c r="B104" s="2488"/>
      <c r="C104" s="2484" t="s">
        <v>6209</v>
      </c>
      <c r="D104" s="2480"/>
      <c r="E104" s="2481"/>
      <c r="F104" s="3210"/>
      <c r="G104" s="2449"/>
    </row>
    <row r="105" spans="1:7">
      <c r="A105" s="2156"/>
      <c r="B105" s="2488"/>
      <c r="C105" s="2484" t="s">
        <v>6210</v>
      </c>
      <c r="D105" s="2480"/>
      <c r="E105" s="2481"/>
      <c r="F105" s="3210"/>
      <c r="G105" s="2449"/>
    </row>
    <row r="106" spans="1:7">
      <c r="A106" s="2156"/>
      <c r="B106" s="2488"/>
      <c r="C106" s="2484" t="s">
        <v>6211</v>
      </c>
      <c r="D106" s="2480"/>
      <c r="E106" s="2481"/>
      <c r="F106" s="3210"/>
      <c r="G106" s="2449"/>
    </row>
    <row r="107" spans="1:7">
      <c r="A107" s="2156"/>
      <c r="B107" s="2488"/>
      <c r="C107" s="2484" t="s">
        <v>6212</v>
      </c>
      <c r="D107" s="2480"/>
      <c r="E107" s="2481"/>
      <c r="F107" s="3210"/>
      <c r="G107" s="2449"/>
    </row>
    <row r="108" spans="1:7">
      <c r="A108" s="2156"/>
      <c r="B108" s="2488"/>
      <c r="C108" s="2484" t="s">
        <v>6213</v>
      </c>
      <c r="D108" s="2480"/>
      <c r="E108" s="2481"/>
      <c r="F108" s="3210"/>
      <c r="G108" s="2449"/>
    </row>
    <row r="109" spans="1:7">
      <c r="A109" s="2156"/>
      <c r="B109" s="2488"/>
      <c r="C109" s="2484" t="s">
        <v>6214</v>
      </c>
      <c r="D109" s="2480"/>
      <c r="E109" s="2481"/>
      <c r="F109" s="3210"/>
      <c r="G109" s="2449"/>
    </row>
    <row r="110" spans="1:7">
      <c r="A110" s="2156"/>
      <c r="B110" s="2488"/>
      <c r="C110" s="2484" t="s">
        <v>6215</v>
      </c>
      <c r="D110" s="2480"/>
      <c r="E110" s="2481"/>
      <c r="F110" s="3210"/>
      <c r="G110" s="2449"/>
    </row>
    <row r="111" spans="1:7">
      <c r="A111" s="2156"/>
      <c r="B111" s="2488"/>
      <c r="C111" s="2484" t="s">
        <v>6216</v>
      </c>
      <c r="D111" s="2480"/>
      <c r="E111" s="2481"/>
      <c r="F111" s="3210"/>
      <c r="G111" s="2449"/>
    </row>
    <row r="112" spans="1:7">
      <c r="A112" s="2156"/>
      <c r="B112" s="2488"/>
      <c r="C112" s="2484" t="s">
        <v>6217</v>
      </c>
      <c r="D112" s="2480"/>
      <c r="E112" s="2481"/>
      <c r="F112" s="3210"/>
      <c r="G112" s="2449"/>
    </row>
    <row r="113" spans="1:7">
      <c r="A113" s="2156"/>
      <c r="B113" s="2488"/>
      <c r="C113" s="2484"/>
      <c r="D113" s="2480"/>
      <c r="E113" s="2481"/>
      <c r="F113" s="3210"/>
      <c r="G113" s="2449"/>
    </row>
    <row r="114" spans="1:7">
      <c r="A114" s="2156"/>
      <c r="B114" s="2489"/>
      <c r="C114" s="2486" t="s">
        <v>6218</v>
      </c>
      <c r="D114" s="2480"/>
      <c r="E114" s="2481"/>
      <c r="F114" s="3210"/>
      <c r="G114" s="2449"/>
    </row>
    <row r="115" spans="1:7">
      <c r="A115" s="2156"/>
      <c r="B115" s="2489"/>
      <c r="C115" s="2484" t="s">
        <v>6219</v>
      </c>
      <c r="D115" s="2480"/>
      <c r="E115" s="2481"/>
      <c r="F115" s="3210"/>
      <c r="G115" s="2449"/>
    </row>
    <row r="116" spans="1:7">
      <c r="A116" s="2156"/>
      <c r="B116" s="2489"/>
      <c r="C116" s="2484" t="s">
        <v>6220</v>
      </c>
      <c r="D116" s="2480"/>
      <c r="E116" s="2481"/>
      <c r="F116" s="3210"/>
      <c r="G116" s="2449"/>
    </row>
    <row r="117" spans="1:7">
      <c r="A117" s="2156"/>
      <c r="B117" s="2489"/>
      <c r="C117" s="2484" t="s">
        <v>6221</v>
      </c>
      <c r="D117" s="2480"/>
      <c r="E117" s="2481"/>
      <c r="F117" s="3210"/>
      <c r="G117" s="2449"/>
    </row>
    <row r="118" spans="1:7">
      <c r="A118" s="2156"/>
      <c r="B118" s="2489"/>
      <c r="C118" s="2484" t="s">
        <v>6222</v>
      </c>
      <c r="D118" s="2480"/>
      <c r="E118" s="2481"/>
      <c r="F118" s="3210"/>
      <c r="G118" s="2449"/>
    </row>
    <row r="119" spans="1:7">
      <c r="A119" s="2156"/>
      <c r="B119" s="2489"/>
      <c r="C119" s="2484" t="s">
        <v>6223</v>
      </c>
      <c r="D119" s="2480"/>
      <c r="E119" s="2481"/>
      <c r="F119" s="3210"/>
      <c r="G119" s="2449"/>
    </row>
    <row r="120" spans="1:7">
      <c r="A120" s="2156"/>
      <c r="B120" s="2488"/>
      <c r="C120" s="2484" t="s">
        <v>6224</v>
      </c>
      <c r="D120" s="2480"/>
      <c r="E120" s="2481"/>
      <c r="F120" s="3210"/>
      <c r="G120" s="2449"/>
    </row>
    <row r="121" spans="1:7">
      <c r="A121" s="2156"/>
      <c r="B121" s="2489"/>
      <c r="C121" s="2484" t="s">
        <v>6225</v>
      </c>
      <c r="D121" s="2480"/>
      <c r="E121" s="2481"/>
      <c r="F121" s="3210"/>
      <c r="G121" s="2449"/>
    </row>
    <row r="122" spans="1:7">
      <c r="A122" s="2156"/>
      <c r="B122" s="2489"/>
      <c r="C122" s="2484" t="s">
        <v>6226</v>
      </c>
      <c r="D122" s="2480"/>
      <c r="E122" s="2481"/>
      <c r="F122" s="3210"/>
      <c r="G122" s="2449"/>
    </row>
    <row r="123" spans="1:7">
      <c r="A123" s="2156"/>
      <c r="B123" s="2489"/>
      <c r="C123" s="2484" t="s">
        <v>6227</v>
      </c>
      <c r="D123" s="2480"/>
      <c r="E123" s="2481"/>
      <c r="F123" s="3210"/>
      <c r="G123" s="2449"/>
    </row>
    <row r="124" spans="1:7">
      <c r="A124" s="2156"/>
      <c r="B124" s="2489"/>
      <c r="C124" s="2484" t="s">
        <v>6228</v>
      </c>
      <c r="D124" s="2480"/>
      <c r="E124" s="2481"/>
      <c r="F124" s="3210"/>
      <c r="G124" s="2449"/>
    </row>
    <row r="125" spans="1:7">
      <c r="A125" s="2156"/>
      <c r="B125" s="2489"/>
      <c r="C125" s="2484" t="s">
        <v>6229</v>
      </c>
      <c r="D125" s="2480"/>
      <c r="E125" s="2481"/>
      <c r="F125" s="3210"/>
      <c r="G125" s="2449"/>
    </row>
    <row r="126" spans="1:7">
      <c r="A126" s="2156"/>
      <c r="B126" s="2489"/>
      <c r="C126" s="2484" t="s">
        <v>6230</v>
      </c>
      <c r="D126" s="2480"/>
      <c r="E126" s="2481"/>
      <c r="F126" s="3210"/>
      <c r="G126" s="2449"/>
    </row>
    <row r="127" spans="1:7">
      <c r="A127" s="2156"/>
      <c r="B127" s="2489"/>
      <c r="C127" s="2484" t="s">
        <v>6231</v>
      </c>
      <c r="D127" s="2480"/>
      <c r="E127" s="2481"/>
      <c r="F127" s="3210"/>
      <c r="G127" s="2449"/>
    </row>
    <row r="128" spans="1:7">
      <c r="A128" s="2156"/>
      <c r="B128" s="2489"/>
      <c r="C128" s="2484" t="s">
        <v>6232</v>
      </c>
      <c r="D128" s="2480"/>
      <c r="E128" s="2481"/>
      <c r="F128" s="3210"/>
      <c r="G128" s="2449"/>
    </row>
    <row r="129" spans="1:7">
      <c r="A129" s="2156"/>
      <c r="B129" s="2489"/>
      <c r="C129" s="2484"/>
      <c r="D129" s="2480"/>
      <c r="E129" s="2481"/>
      <c r="F129" s="3210"/>
      <c r="G129" s="2449"/>
    </row>
    <row r="130" spans="1:7">
      <c r="A130" s="2156"/>
      <c r="B130" s="2489"/>
      <c r="C130" s="2486" t="s">
        <v>6233</v>
      </c>
      <c r="D130" s="2480"/>
      <c r="E130" s="2481"/>
      <c r="F130" s="3210"/>
      <c r="G130" s="2449"/>
    </row>
    <row r="131" spans="1:7">
      <c r="A131" s="2156"/>
      <c r="B131" s="2489"/>
      <c r="C131" s="2484" t="s">
        <v>6234</v>
      </c>
      <c r="D131" s="2480"/>
      <c r="E131" s="2481"/>
      <c r="F131" s="3210"/>
      <c r="G131" s="2449"/>
    </row>
    <row r="132" spans="1:7">
      <c r="A132" s="2156"/>
      <c r="B132" s="2489"/>
      <c r="C132" s="2484" t="s">
        <v>6235</v>
      </c>
      <c r="D132" s="2480"/>
      <c r="E132" s="2481"/>
      <c r="F132" s="3210"/>
      <c r="G132" s="2449"/>
    </row>
    <row r="133" spans="1:7">
      <c r="A133" s="2156"/>
      <c r="B133" s="2489"/>
      <c r="C133" s="2484" t="s">
        <v>6236</v>
      </c>
      <c r="D133" s="2480"/>
      <c r="E133" s="2481"/>
      <c r="F133" s="3210"/>
      <c r="G133" s="2449"/>
    </row>
    <row r="134" spans="1:7">
      <c r="A134" s="2156"/>
      <c r="B134" s="2489"/>
      <c r="C134" s="2484" t="s">
        <v>6237</v>
      </c>
      <c r="D134" s="2480"/>
      <c r="E134" s="2481"/>
      <c r="F134" s="3210"/>
      <c r="G134" s="2449"/>
    </row>
    <row r="135" spans="1:7">
      <c r="A135" s="2156"/>
      <c r="B135" s="2488"/>
      <c r="C135" s="2484" t="s">
        <v>6223</v>
      </c>
      <c r="D135" s="2480"/>
      <c r="E135" s="2481"/>
      <c r="F135" s="3210"/>
      <c r="G135" s="2449"/>
    </row>
    <row r="136" spans="1:7">
      <c r="A136" s="2156"/>
      <c r="B136" s="2489"/>
      <c r="C136" s="2484" t="s">
        <v>6238</v>
      </c>
      <c r="D136" s="2480"/>
      <c r="E136" s="2481"/>
      <c r="F136" s="3210"/>
      <c r="G136" s="2449"/>
    </row>
    <row r="137" spans="1:7">
      <c r="A137" s="2156"/>
      <c r="B137" s="2489"/>
      <c r="C137" s="2484" t="s">
        <v>6239</v>
      </c>
      <c r="D137" s="2480"/>
      <c r="E137" s="2481"/>
      <c r="F137" s="3210"/>
      <c r="G137" s="2449"/>
    </row>
    <row r="138" spans="1:7">
      <c r="A138" s="2156"/>
      <c r="B138" s="2489"/>
      <c r="C138" s="2484" t="s">
        <v>6240</v>
      </c>
      <c r="D138" s="2480"/>
      <c r="E138" s="2481"/>
      <c r="F138" s="3210"/>
      <c r="G138" s="2449"/>
    </row>
    <row r="139" spans="1:7">
      <c r="A139" s="2156"/>
      <c r="B139" s="2489"/>
      <c r="C139" s="2484" t="s">
        <v>6227</v>
      </c>
      <c r="D139" s="2480"/>
      <c r="E139" s="2481"/>
      <c r="F139" s="3210"/>
      <c r="G139" s="2449"/>
    </row>
    <row r="140" spans="1:7">
      <c r="A140" s="2156"/>
      <c r="B140" s="2489"/>
      <c r="C140" s="2484" t="s">
        <v>6241</v>
      </c>
      <c r="D140" s="2480"/>
      <c r="E140" s="2481"/>
      <c r="F140" s="3210"/>
      <c r="G140" s="2449"/>
    </row>
    <row r="141" spans="1:7">
      <c r="A141" s="2156"/>
      <c r="B141" s="2489"/>
      <c r="C141" s="2484" t="s">
        <v>6229</v>
      </c>
      <c r="D141" s="2480"/>
      <c r="E141" s="2481"/>
      <c r="F141" s="3210"/>
      <c r="G141" s="2449"/>
    </row>
    <row r="142" spans="1:7">
      <c r="A142" s="2156"/>
      <c r="B142" s="2489"/>
      <c r="C142" s="2484" t="s">
        <v>6230</v>
      </c>
      <c r="D142" s="2480"/>
      <c r="E142" s="2481"/>
      <c r="F142" s="3210"/>
      <c r="G142" s="2449"/>
    </row>
    <row r="143" spans="1:7">
      <c r="A143" s="2156"/>
      <c r="B143" s="2489"/>
      <c r="C143" s="2484" t="s">
        <v>6242</v>
      </c>
      <c r="D143" s="2480"/>
      <c r="E143" s="2481"/>
      <c r="F143" s="3210"/>
      <c r="G143" s="2449"/>
    </row>
    <row r="144" spans="1:7">
      <c r="A144" s="2156"/>
      <c r="B144" s="2489"/>
      <c r="C144" s="2484" t="s">
        <v>6243</v>
      </c>
      <c r="D144" s="2480"/>
      <c r="E144" s="2481"/>
      <c r="F144" s="3210"/>
      <c r="G144" s="2449"/>
    </row>
    <row r="145" spans="1:7">
      <c r="A145" s="2156"/>
      <c r="B145" s="2489"/>
      <c r="C145" s="2484" t="s">
        <v>6244</v>
      </c>
      <c r="D145" s="2480"/>
      <c r="E145" s="2481"/>
      <c r="F145" s="3210"/>
      <c r="G145" s="2449"/>
    </row>
    <row r="146" spans="1:7">
      <c r="A146" s="2156"/>
      <c r="B146" s="2489"/>
      <c r="C146" s="2484"/>
      <c r="D146" s="2480"/>
      <c r="E146" s="2481"/>
      <c r="F146" s="3210"/>
      <c r="G146" s="2449"/>
    </row>
    <row r="147" spans="1:7">
      <c r="A147" s="2156"/>
      <c r="B147" s="2488"/>
      <c r="C147" s="2486" t="s">
        <v>6245</v>
      </c>
      <c r="D147" s="2480"/>
      <c r="E147" s="2481"/>
      <c r="F147" s="3210"/>
      <c r="G147" s="2449"/>
    </row>
    <row r="148" spans="1:7">
      <c r="A148" s="2156"/>
      <c r="B148" s="2488"/>
      <c r="C148" s="2484" t="s">
        <v>6187</v>
      </c>
      <c r="D148" s="2480"/>
      <c r="E148" s="2481"/>
      <c r="F148" s="3210"/>
      <c r="G148" s="2449"/>
    </row>
    <row r="149" spans="1:7">
      <c r="A149" s="2156"/>
      <c r="B149" s="2488"/>
      <c r="C149" s="2484" t="s">
        <v>6188</v>
      </c>
      <c r="D149" s="2480"/>
      <c r="E149" s="2481"/>
      <c r="F149" s="3210"/>
      <c r="G149" s="2449"/>
    </row>
    <row r="150" spans="1:7">
      <c r="A150" s="2156"/>
      <c r="B150" s="2488"/>
      <c r="C150" s="2484" t="s">
        <v>6189</v>
      </c>
      <c r="D150" s="2480"/>
      <c r="E150" s="2481"/>
      <c r="F150" s="3210"/>
      <c r="G150" s="2449"/>
    </row>
    <row r="151" spans="1:7">
      <c r="A151" s="2156"/>
      <c r="B151" s="2488"/>
      <c r="C151" s="2484" t="s">
        <v>6246</v>
      </c>
      <c r="D151" s="2480"/>
      <c r="E151" s="2481"/>
      <c r="F151" s="3210"/>
      <c r="G151" s="2449"/>
    </row>
    <row r="152" spans="1:7">
      <c r="A152" s="2156"/>
      <c r="B152" s="2488"/>
      <c r="C152" s="2484" t="s">
        <v>6247</v>
      </c>
      <c r="D152" s="2480"/>
      <c r="E152" s="2481"/>
      <c r="F152" s="3210"/>
      <c r="G152" s="2449"/>
    </row>
    <row r="153" spans="1:7">
      <c r="A153" s="2156"/>
      <c r="B153" s="2488"/>
      <c r="C153" s="2484" t="s">
        <v>6248</v>
      </c>
      <c r="D153" s="2480"/>
      <c r="E153" s="2481"/>
      <c r="F153" s="3210"/>
      <c r="G153" s="2449"/>
    </row>
    <row r="154" spans="1:7">
      <c r="A154" s="2156"/>
      <c r="B154" s="2488"/>
      <c r="C154" s="2484" t="s">
        <v>6249</v>
      </c>
      <c r="D154" s="2480"/>
      <c r="E154" s="2481"/>
      <c r="F154" s="3210"/>
      <c r="G154" s="2449"/>
    </row>
    <row r="155" spans="1:7">
      <c r="A155" s="2156"/>
      <c r="B155" s="2488"/>
      <c r="C155" s="2484" t="s">
        <v>6250</v>
      </c>
      <c r="D155" s="2480"/>
      <c r="E155" s="2481"/>
      <c r="F155" s="3210"/>
      <c r="G155" s="2449"/>
    </row>
    <row r="156" spans="1:7">
      <c r="A156" s="2156"/>
      <c r="B156" s="2488"/>
      <c r="C156" s="2484" t="s">
        <v>6251</v>
      </c>
      <c r="D156" s="2480"/>
      <c r="E156" s="2481"/>
      <c r="F156" s="3210"/>
      <c r="G156" s="2449"/>
    </row>
    <row r="157" spans="1:7">
      <c r="A157" s="2156"/>
      <c r="B157" s="2488"/>
      <c r="C157" s="2484" t="s">
        <v>6252</v>
      </c>
      <c r="D157" s="2480"/>
      <c r="E157" s="2481"/>
      <c r="F157" s="3210"/>
      <c r="G157" s="2449"/>
    </row>
    <row r="158" spans="1:7">
      <c r="A158" s="2156"/>
      <c r="B158" s="2488"/>
      <c r="C158" s="2484" t="s">
        <v>6253</v>
      </c>
      <c r="D158" s="2480"/>
      <c r="E158" s="2481"/>
      <c r="F158" s="3210"/>
      <c r="G158" s="2449"/>
    </row>
    <row r="159" spans="1:7">
      <c r="A159" s="2156"/>
      <c r="B159" s="2488"/>
      <c r="C159" s="2484" t="s">
        <v>6254</v>
      </c>
      <c r="D159" s="2480"/>
      <c r="E159" s="2481"/>
      <c r="F159" s="3210"/>
      <c r="G159" s="2449"/>
    </row>
    <row r="160" spans="1:7">
      <c r="A160" s="2156"/>
      <c r="B160" s="2489"/>
      <c r="C160" s="2484"/>
      <c r="D160" s="2480"/>
      <c r="E160" s="2481"/>
      <c r="F160" s="3210"/>
      <c r="G160" s="2449"/>
    </row>
    <row r="161" spans="1:7">
      <c r="A161" s="2156"/>
      <c r="B161" s="2489"/>
      <c r="C161" s="2486" t="s">
        <v>6255</v>
      </c>
      <c r="D161" s="2480"/>
      <c r="E161" s="2481"/>
      <c r="F161" s="3210"/>
      <c r="G161" s="2449"/>
    </row>
    <row r="162" spans="1:7">
      <c r="A162" s="2156"/>
      <c r="B162" s="2489"/>
      <c r="C162" s="2484" t="s">
        <v>6186</v>
      </c>
      <c r="D162" s="2480"/>
      <c r="E162" s="2481"/>
      <c r="F162" s="3210"/>
      <c r="G162" s="2449"/>
    </row>
    <row r="163" spans="1:7">
      <c r="A163" s="2156"/>
      <c r="B163" s="2489"/>
      <c r="C163" s="2484" t="s">
        <v>6187</v>
      </c>
      <c r="D163" s="2480"/>
      <c r="E163" s="2481"/>
      <c r="F163" s="3210"/>
      <c r="G163" s="2449"/>
    </row>
    <row r="164" spans="1:7">
      <c r="A164" s="2156"/>
      <c r="B164" s="2489"/>
      <c r="C164" s="2484" t="s">
        <v>6188</v>
      </c>
      <c r="D164" s="2480"/>
      <c r="E164" s="2481"/>
      <c r="F164" s="3210"/>
      <c r="G164" s="2449"/>
    </row>
    <row r="165" spans="1:7">
      <c r="A165" s="2156"/>
      <c r="B165" s="2489"/>
      <c r="C165" s="2484" t="s">
        <v>6256</v>
      </c>
      <c r="D165" s="2480"/>
      <c r="E165" s="2481"/>
      <c r="F165" s="3210"/>
      <c r="G165" s="2449"/>
    </row>
    <row r="166" spans="1:7">
      <c r="A166" s="2156"/>
      <c r="B166" s="2489"/>
      <c r="C166" s="2484" t="s">
        <v>6190</v>
      </c>
      <c r="D166" s="2480"/>
      <c r="E166" s="2481"/>
      <c r="F166" s="3210"/>
      <c r="G166" s="2449"/>
    </row>
    <row r="167" spans="1:7">
      <c r="A167" s="2156"/>
      <c r="B167" s="2489"/>
      <c r="C167" s="2484" t="s">
        <v>6191</v>
      </c>
      <c r="D167" s="2480"/>
      <c r="E167" s="2481"/>
      <c r="F167" s="3210"/>
      <c r="G167" s="2449"/>
    </row>
    <row r="168" spans="1:7">
      <c r="A168" s="2156"/>
      <c r="B168" s="2489"/>
      <c r="C168" s="2484" t="s">
        <v>6257</v>
      </c>
      <c r="D168" s="2480"/>
      <c r="E168" s="2481"/>
      <c r="F168" s="3210"/>
      <c r="G168" s="2449"/>
    </row>
    <row r="169" spans="1:7">
      <c r="A169" s="2156"/>
      <c r="B169" s="2489"/>
      <c r="C169" s="2484" t="s">
        <v>6193</v>
      </c>
      <c r="D169" s="2480"/>
      <c r="E169" s="2481"/>
      <c r="F169" s="3210"/>
      <c r="G169" s="2449"/>
    </row>
    <row r="170" spans="1:7">
      <c r="A170" s="2156"/>
      <c r="B170" s="2489"/>
      <c r="C170" s="2484" t="s">
        <v>6194</v>
      </c>
      <c r="D170" s="2480"/>
      <c r="E170" s="2481"/>
      <c r="F170" s="3210"/>
      <c r="G170" s="2449"/>
    </row>
    <row r="171" spans="1:7">
      <c r="A171" s="2156"/>
      <c r="B171" s="2489"/>
      <c r="C171" s="2487"/>
      <c r="D171" s="2480"/>
      <c r="E171" s="2481"/>
      <c r="F171" s="3210"/>
      <c r="G171" s="2449"/>
    </row>
    <row r="172" spans="1:7">
      <c r="A172" s="2156"/>
      <c r="B172" s="2489"/>
      <c r="C172" s="2486" t="s">
        <v>6198</v>
      </c>
      <c r="D172" s="2480"/>
      <c r="E172" s="2481"/>
      <c r="F172" s="3210"/>
      <c r="G172" s="2449"/>
    </row>
    <row r="173" spans="1:7">
      <c r="A173" s="2156"/>
      <c r="B173" s="2489"/>
      <c r="C173" s="2484" t="s">
        <v>6199</v>
      </c>
      <c r="D173" s="2480"/>
      <c r="E173" s="2481"/>
      <c r="F173" s="3210"/>
      <c r="G173" s="2449"/>
    </row>
    <row r="174" spans="1:7">
      <c r="A174" s="2156"/>
      <c r="B174" s="2489"/>
      <c r="C174" s="2484" t="s">
        <v>6258</v>
      </c>
      <c r="D174" s="2480"/>
      <c r="E174" s="2481"/>
      <c r="F174" s="3210"/>
      <c r="G174" s="2449"/>
    </row>
    <row r="175" spans="1:7">
      <c r="A175" s="2156"/>
      <c r="B175" s="2489"/>
      <c r="C175" s="2484" t="s">
        <v>6259</v>
      </c>
      <c r="D175" s="2480"/>
      <c r="E175" s="2481"/>
      <c r="F175" s="3210"/>
      <c r="G175" s="2449"/>
    </row>
    <row r="176" spans="1:7">
      <c r="A176" s="2156"/>
      <c r="B176" s="2489"/>
      <c r="C176" s="2484"/>
      <c r="D176" s="2480"/>
      <c r="E176" s="2481"/>
      <c r="F176" s="3210"/>
      <c r="G176" s="2449"/>
    </row>
    <row r="177" spans="1:7">
      <c r="A177" s="2156"/>
      <c r="B177" s="2489"/>
      <c r="C177" s="2486" t="s">
        <v>6245</v>
      </c>
      <c r="D177" s="2480"/>
      <c r="E177" s="2481"/>
      <c r="F177" s="3210"/>
      <c r="G177" s="2449"/>
    </row>
    <row r="178" spans="1:7">
      <c r="A178" s="2156"/>
      <c r="B178" s="2489"/>
      <c r="C178" s="2484" t="s">
        <v>6187</v>
      </c>
      <c r="D178" s="2480"/>
      <c r="E178" s="2481"/>
      <c r="F178" s="3210"/>
      <c r="G178" s="2449"/>
    </row>
    <row r="179" spans="1:7">
      <c r="A179" s="2156"/>
      <c r="B179" s="2489"/>
      <c r="C179" s="2484" t="s">
        <v>6188</v>
      </c>
      <c r="D179" s="2480"/>
      <c r="E179" s="2481"/>
      <c r="F179" s="3210"/>
      <c r="G179" s="2449"/>
    </row>
    <row r="180" spans="1:7">
      <c r="A180" s="2156"/>
      <c r="B180" s="2489"/>
      <c r="C180" s="2484" t="s">
        <v>6256</v>
      </c>
      <c r="D180" s="2480"/>
      <c r="E180" s="2481"/>
      <c r="F180" s="3210"/>
      <c r="G180" s="2449"/>
    </row>
    <row r="181" spans="1:7">
      <c r="A181" s="2156"/>
      <c r="B181" s="2489"/>
      <c r="C181" s="2484" t="s">
        <v>6260</v>
      </c>
      <c r="D181" s="2480"/>
      <c r="E181" s="2481"/>
      <c r="F181" s="3210"/>
      <c r="G181" s="2449"/>
    </row>
    <row r="182" spans="1:7">
      <c r="A182" s="2156"/>
      <c r="B182" s="2489"/>
      <c r="C182" s="2484" t="s">
        <v>6247</v>
      </c>
      <c r="D182" s="2480"/>
      <c r="E182" s="2481"/>
      <c r="F182" s="3210"/>
      <c r="G182" s="2449"/>
    </row>
    <row r="183" spans="1:7">
      <c r="A183" s="2156"/>
      <c r="B183" s="2489"/>
      <c r="C183" s="2484" t="s">
        <v>6248</v>
      </c>
      <c r="D183" s="2480"/>
      <c r="E183" s="2481"/>
      <c r="F183" s="3210"/>
      <c r="G183" s="2449"/>
    </row>
    <row r="184" spans="1:7">
      <c r="A184" s="2156"/>
      <c r="B184" s="2489"/>
      <c r="C184" s="2484" t="s">
        <v>6249</v>
      </c>
      <c r="D184" s="2480"/>
      <c r="E184" s="2481"/>
      <c r="F184" s="3210"/>
      <c r="G184" s="2449"/>
    </row>
    <row r="185" spans="1:7">
      <c r="A185" s="2156"/>
      <c r="B185" s="2489"/>
      <c r="C185" s="2484" t="s">
        <v>6250</v>
      </c>
      <c r="D185" s="2480"/>
      <c r="E185" s="2481"/>
      <c r="F185" s="3210"/>
      <c r="G185" s="2449"/>
    </row>
    <row r="186" spans="1:7">
      <c r="A186" s="2156"/>
      <c r="B186" s="2489"/>
      <c r="C186" s="2484" t="s">
        <v>6251</v>
      </c>
      <c r="D186" s="2480"/>
      <c r="E186" s="2481"/>
      <c r="F186" s="3210"/>
      <c r="G186" s="2449"/>
    </row>
    <row r="187" spans="1:7">
      <c r="A187" s="2156"/>
      <c r="B187" s="2489"/>
      <c r="C187" s="2484" t="s">
        <v>6252</v>
      </c>
      <c r="D187" s="2480"/>
      <c r="E187" s="2481"/>
      <c r="F187" s="3210"/>
      <c r="G187" s="2449"/>
    </row>
    <row r="188" spans="1:7">
      <c r="A188" s="2156"/>
      <c r="B188" s="2489"/>
      <c r="C188" s="2484" t="s">
        <v>6261</v>
      </c>
      <c r="D188" s="2480"/>
      <c r="E188" s="2481"/>
      <c r="F188" s="3210"/>
      <c r="G188" s="2449"/>
    </row>
    <row r="189" spans="1:7">
      <c r="A189" s="2156"/>
      <c r="B189" s="2489"/>
      <c r="C189" s="2484" t="s">
        <v>6254</v>
      </c>
      <c r="D189" s="2480"/>
      <c r="E189" s="2481"/>
      <c r="F189" s="3210"/>
      <c r="G189" s="2449"/>
    </row>
    <row r="190" spans="1:7">
      <c r="A190" s="2156"/>
      <c r="B190" s="2489"/>
      <c r="C190" s="2484"/>
      <c r="D190" s="2480"/>
      <c r="E190" s="2481"/>
      <c r="F190" s="3210"/>
      <c r="G190" s="2449"/>
    </row>
    <row r="191" spans="1:7">
      <c r="A191" s="2156"/>
      <c r="B191" s="2489"/>
      <c r="C191" s="2486" t="s">
        <v>6202</v>
      </c>
      <c r="D191" s="2480"/>
      <c r="E191" s="2481"/>
      <c r="F191" s="3210"/>
      <c r="G191" s="2449"/>
    </row>
    <row r="192" spans="1:7">
      <c r="A192" s="2156"/>
      <c r="B192" s="2489"/>
      <c r="C192" s="2484" t="s">
        <v>6262</v>
      </c>
      <c r="D192" s="2480"/>
      <c r="E192" s="2481"/>
      <c r="F192" s="3210"/>
      <c r="G192" s="2449"/>
    </row>
    <row r="193" spans="1:7">
      <c r="A193" s="2156"/>
      <c r="B193" s="2489"/>
      <c r="C193" s="2484"/>
      <c r="D193" s="2480"/>
      <c r="E193" s="2481"/>
      <c r="F193" s="3210"/>
      <c r="G193" s="2449"/>
    </row>
    <row r="194" spans="1:7">
      <c r="A194" s="2156"/>
      <c r="B194" s="2488"/>
      <c r="C194" s="2486" t="s">
        <v>6263</v>
      </c>
      <c r="D194" s="2480"/>
      <c r="E194" s="2481"/>
      <c r="F194" s="3210"/>
      <c r="G194" s="2449"/>
    </row>
    <row r="195" spans="1:7">
      <c r="A195" s="2156"/>
      <c r="B195" s="2489"/>
      <c r="C195" s="2484" t="s">
        <v>6196</v>
      </c>
      <c r="D195" s="2480"/>
      <c r="E195" s="2481"/>
      <c r="F195" s="3210"/>
      <c r="G195" s="2449"/>
    </row>
    <row r="196" spans="1:7">
      <c r="A196" s="2156"/>
      <c r="B196" s="2489"/>
      <c r="C196" s="2484"/>
      <c r="D196" s="2480"/>
      <c r="E196" s="2481"/>
      <c r="F196" s="3210"/>
      <c r="G196" s="2449"/>
    </row>
    <row r="197" spans="1:7">
      <c r="A197" s="2156"/>
      <c r="B197" s="2489"/>
      <c r="C197" s="2484" t="s">
        <v>6264</v>
      </c>
      <c r="D197" s="2480"/>
      <c r="E197" s="2481"/>
      <c r="F197" s="3210"/>
      <c r="G197" s="2449"/>
    </row>
    <row r="198" spans="1:7">
      <c r="A198" s="2156"/>
      <c r="B198" s="2489"/>
      <c r="C198" s="2484" t="s">
        <v>6265</v>
      </c>
      <c r="D198" s="2480"/>
      <c r="E198" s="2481"/>
      <c r="F198" s="3210"/>
      <c r="G198" s="2449"/>
    </row>
    <row r="199" spans="1:7">
      <c r="A199" s="2156"/>
      <c r="B199" s="2488"/>
      <c r="C199" s="2484" t="s">
        <v>6266</v>
      </c>
      <c r="D199" s="2480"/>
      <c r="E199" s="2481"/>
      <c r="F199" s="3210"/>
      <c r="G199" s="2449"/>
    </row>
    <row r="200" spans="1:7">
      <c r="A200" s="2156"/>
      <c r="B200" s="2489"/>
      <c r="C200" s="2484"/>
      <c r="D200" s="2480"/>
      <c r="E200" s="2481"/>
      <c r="F200" s="3210"/>
      <c r="G200" s="2449"/>
    </row>
    <row r="201" spans="1:7" ht="34.5">
      <c r="A201" s="2156"/>
      <c r="B201" s="2489"/>
      <c r="C201" s="2479" t="s">
        <v>6267</v>
      </c>
      <c r="D201" s="2480"/>
      <c r="E201" s="2481"/>
      <c r="F201" s="3210"/>
      <c r="G201" s="2449"/>
    </row>
    <row r="202" spans="1:7">
      <c r="A202" s="2156"/>
      <c r="B202" s="2489"/>
      <c r="C202" s="2484"/>
      <c r="D202" s="2480"/>
      <c r="E202" s="2481"/>
      <c r="F202" s="3210"/>
      <c r="G202" s="2449"/>
    </row>
    <row r="203" spans="1:7">
      <c r="A203" s="2156"/>
      <c r="B203" s="2489"/>
      <c r="C203" s="2484" t="s">
        <v>6268</v>
      </c>
      <c r="D203" s="2480"/>
      <c r="E203" s="2481"/>
      <c r="F203" s="3210"/>
      <c r="G203" s="2449"/>
    </row>
    <row r="204" spans="1:7">
      <c r="A204" s="2156"/>
      <c r="B204" s="2489"/>
      <c r="C204" s="2484" t="s">
        <v>6269</v>
      </c>
      <c r="D204" s="2480"/>
      <c r="E204" s="2481"/>
      <c r="F204" s="3210"/>
      <c r="G204" s="2449"/>
    </row>
    <row r="205" spans="1:7" ht="13">
      <c r="A205" s="2156"/>
      <c r="B205" s="2156"/>
      <c r="C205" s="2490" t="s">
        <v>6270</v>
      </c>
      <c r="D205" s="2491" t="s">
        <v>31</v>
      </c>
      <c r="E205" s="2492">
        <v>1</v>
      </c>
      <c r="F205" s="2493"/>
      <c r="G205" s="2477">
        <f>F205*E205</f>
        <v>0</v>
      </c>
    </row>
    <row r="206" spans="1:7" ht="13">
      <c r="A206" s="2494"/>
      <c r="B206" s="2495"/>
      <c r="C206" s="2416"/>
      <c r="D206" s="2496"/>
      <c r="E206" s="2497"/>
      <c r="F206" s="3211"/>
      <c r="G206" s="2477"/>
    </row>
    <row r="207" spans="1:7" ht="57.5">
      <c r="A207" s="2472" t="str">
        <f>$B$49</f>
        <v>I.</v>
      </c>
      <c r="B207" s="2473">
        <f>IF(ISTEXT(C207),MAX($B$27:$B206)+1,"")</f>
        <v>2</v>
      </c>
      <c r="C207" s="2413" t="s">
        <v>6271</v>
      </c>
      <c r="D207" s="2496"/>
      <c r="E207" s="2497"/>
      <c r="F207" s="3211"/>
      <c r="G207" s="2477"/>
    </row>
    <row r="208" spans="1:7" ht="57.5">
      <c r="A208" s="2494"/>
      <c r="B208" s="2495"/>
      <c r="C208" s="2416" t="s">
        <v>6272</v>
      </c>
      <c r="D208" s="2496"/>
      <c r="E208" s="2497"/>
      <c r="F208" s="3211"/>
      <c r="G208" s="2477"/>
    </row>
    <row r="209" spans="1:7" ht="46">
      <c r="A209" s="2494"/>
      <c r="B209" s="2495"/>
      <c r="C209" s="2416" t="s">
        <v>6273</v>
      </c>
      <c r="D209" s="2496"/>
      <c r="E209" s="2497"/>
      <c r="F209" s="3211"/>
      <c r="G209" s="2477"/>
    </row>
    <row r="210" spans="1:7" ht="13">
      <c r="A210" s="2494"/>
      <c r="B210" s="2495"/>
      <c r="C210" s="2416" t="s">
        <v>6274</v>
      </c>
      <c r="D210" s="2496"/>
      <c r="E210" s="2497"/>
      <c r="F210" s="3211"/>
      <c r="G210" s="2477"/>
    </row>
    <row r="211" spans="1:7" ht="13">
      <c r="A211" s="2494"/>
      <c r="B211" s="2495"/>
      <c r="C211" s="2416" t="s">
        <v>6275</v>
      </c>
      <c r="D211" s="2496"/>
      <c r="E211" s="2497"/>
      <c r="F211" s="3211"/>
      <c r="G211" s="2477"/>
    </row>
    <row r="212" spans="1:7" ht="13">
      <c r="A212" s="2494"/>
      <c r="B212" s="2495"/>
      <c r="C212" s="2416" t="s">
        <v>6276</v>
      </c>
      <c r="D212" s="2496"/>
      <c r="E212" s="2497"/>
      <c r="F212" s="3211"/>
      <c r="G212" s="2477"/>
    </row>
    <row r="213" spans="1:7" ht="13">
      <c r="A213" s="2494"/>
      <c r="B213" s="2495"/>
      <c r="C213" s="2416" t="s">
        <v>6277</v>
      </c>
      <c r="D213" s="2496"/>
      <c r="E213" s="2497"/>
      <c r="F213" s="3211"/>
      <c r="G213" s="2477"/>
    </row>
    <row r="214" spans="1:7" ht="57.5">
      <c r="A214" s="2494"/>
      <c r="B214" s="2495"/>
      <c r="C214" s="2416" t="s">
        <v>6278</v>
      </c>
      <c r="D214" s="2496"/>
      <c r="E214" s="2497"/>
      <c r="F214" s="3211"/>
      <c r="G214" s="2477"/>
    </row>
    <row r="215" spans="1:7" ht="69">
      <c r="A215" s="2494"/>
      <c r="B215" s="2495"/>
      <c r="C215" s="2416" t="s">
        <v>6279</v>
      </c>
      <c r="D215" s="2496"/>
      <c r="E215" s="2497"/>
      <c r="F215" s="3211"/>
      <c r="G215" s="2477"/>
    </row>
    <row r="216" spans="1:7" ht="46">
      <c r="A216" s="2494"/>
      <c r="B216" s="2495"/>
      <c r="C216" s="2416" t="s">
        <v>6280</v>
      </c>
      <c r="D216" s="2496"/>
      <c r="E216" s="2497"/>
      <c r="F216" s="3211"/>
      <c r="G216" s="2477"/>
    </row>
    <row r="217" spans="1:7" ht="46">
      <c r="A217" s="2494"/>
      <c r="B217" s="2495"/>
      <c r="C217" s="2416" t="s">
        <v>6281</v>
      </c>
      <c r="D217" s="2496"/>
      <c r="E217" s="2497"/>
      <c r="F217" s="3211"/>
      <c r="G217" s="2477"/>
    </row>
    <row r="218" spans="1:7" ht="13">
      <c r="A218" s="2494"/>
      <c r="B218" s="2495"/>
      <c r="C218" s="2416"/>
      <c r="D218" s="2496"/>
      <c r="E218" s="2497"/>
      <c r="F218" s="3211"/>
      <c r="G218" s="2477"/>
    </row>
    <row r="219" spans="1:7" ht="13">
      <c r="A219" s="2494"/>
      <c r="B219" s="2495"/>
      <c r="C219" s="2498" t="s">
        <v>6282</v>
      </c>
      <c r="D219" s="2491" t="s">
        <v>377</v>
      </c>
      <c r="E219" s="2499">
        <v>0.3</v>
      </c>
      <c r="F219" s="2493"/>
      <c r="G219" s="2477">
        <f t="shared" ref="G219:G255" si="0">F219*E219</f>
        <v>0</v>
      </c>
    </row>
    <row r="220" spans="1:7" ht="13">
      <c r="A220" s="2494"/>
      <c r="B220" s="2495"/>
      <c r="C220" s="2500" t="s">
        <v>6283</v>
      </c>
      <c r="D220" s="2491" t="s">
        <v>377</v>
      </c>
      <c r="E220" s="2499">
        <v>3.27</v>
      </c>
      <c r="F220" s="2493"/>
      <c r="G220" s="2477">
        <f t="shared" si="0"/>
        <v>0</v>
      </c>
    </row>
    <row r="221" spans="1:7" ht="13">
      <c r="A221" s="2494"/>
      <c r="B221" s="2495"/>
      <c r="C221" s="2500" t="s">
        <v>6284</v>
      </c>
      <c r="D221" s="2491" t="s">
        <v>377</v>
      </c>
      <c r="E221" s="2499">
        <v>5.84</v>
      </c>
      <c r="F221" s="2493"/>
      <c r="G221" s="2477">
        <f t="shared" si="0"/>
        <v>0</v>
      </c>
    </row>
    <row r="222" spans="1:7" ht="13">
      <c r="A222" s="2494"/>
      <c r="B222" s="2495"/>
      <c r="C222" s="2500" t="s">
        <v>6285</v>
      </c>
      <c r="D222" s="2491" t="s">
        <v>377</v>
      </c>
      <c r="E222" s="2499">
        <v>0.26</v>
      </c>
      <c r="F222" s="2493"/>
      <c r="G222" s="2477">
        <f t="shared" si="0"/>
        <v>0</v>
      </c>
    </row>
    <row r="223" spans="1:7" ht="13">
      <c r="A223" s="2494"/>
      <c r="B223" s="2495"/>
      <c r="C223" s="2500" t="s">
        <v>6286</v>
      </c>
      <c r="D223" s="2491" t="s">
        <v>377</v>
      </c>
      <c r="E223" s="2499">
        <v>0.1</v>
      </c>
      <c r="F223" s="2493"/>
      <c r="G223" s="2477">
        <f t="shared" si="0"/>
        <v>0</v>
      </c>
    </row>
    <row r="224" spans="1:7" ht="13">
      <c r="A224" s="2494"/>
      <c r="B224" s="2495"/>
      <c r="C224" s="2500" t="s">
        <v>6287</v>
      </c>
      <c r="D224" s="2491" t="s">
        <v>377</v>
      </c>
      <c r="E224" s="2499">
        <v>0.42</v>
      </c>
      <c r="F224" s="2493"/>
      <c r="G224" s="2477">
        <f t="shared" si="0"/>
        <v>0</v>
      </c>
    </row>
    <row r="225" spans="1:7" ht="13">
      <c r="A225" s="2494"/>
      <c r="B225" s="2495"/>
      <c r="C225" s="2500" t="s">
        <v>6288</v>
      </c>
      <c r="D225" s="2491" t="s">
        <v>377</v>
      </c>
      <c r="E225" s="2499">
        <v>3.35</v>
      </c>
      <c r="F225" s="2493"/>
      <c r="G225" s="2477">
        <f t="shared" si="0"/>
        <v>0</v>
      </c>
    </row>
    <row r="226" spans="1:7" ht="13">
      <c r="A226" s="2494"/>
      <c r="B226" s="2495"/>
      <c r="C226" s="2500" t="s">
        <v>6289</v>
      </c>
      <c r="D226" s="2491" t="s">
        <v>377</v>
      </c>
      <c r="E226" s="2499">
        <v>6.38</v>
      </c>
      <c r="F226" s="2493"/>
      <c r="G226" s="2477">
        <f t="shared" si="0"/>
        <v>0</v>
      </c>
    </row>
    <row r="227" spans="1:7" ht="13">
      <c r="A227" s="2494"/>
      <c r="B227" s="2495"/>
      <c r="C227" s="2500" t="s">
        <v>6290</v>
      </c>
      <c r="D227" s="2491" t="s">
        <v>377</v>
      </c>
      <c r="E227" s="2499">
        <v>29.87</v>
      </c>
      <c r="F227" s="2493"/>
      <c r="G227" s="2477">
        <f t="shared" si="0"/>
        <v>0</v>
      </c>
    </row>
    <row r="228" spans="1:7" ht="13">
      <c r="A228" s="2494"/>
      <c r="B228" s="2495"/>
      <c r="C228" s="2500" t="s">
        <v>6291</v>
      </c>
      <c r="D228" s="2491" t="s">
        <v>377</v>
      </c>
      <c r="E228" s="2499">
        <v>6</v>
      </c>
      <c r="F228" s="2493"/>
      <c r="G228" s="2477">
        <f t="shared" si="0"/>
        <v>0</v>
      </c>
    </row>
    <row r="229" spans="1:7" ht="13">
      <c r="A229" s="2494"/>
      <c r="B229" s="2495"/>
      <c r="C229" s="2500" t="s">
        <v>6292</v>
      </c>
      <c r="D229" s="2491" t="s">
        <v>377</v>
      </c>
      <c r="E229" s="2499">
        <v>0.56999999999999995</v>
      </c>
      <c r="F229" s="2493"/>
      <c r="G229" s="2477">
        <f t="shared" si="0"/>
        <v>0</v>
      </c>
    </row>
    <row r="230" spans="1:7" ht="13">
      <c r="A230" s="2494"/>
      <c r="B230" s="2495"/>
      <c r="C230" s="2500" t="s">
        <v>6293</v>
      </c>
      <c r="D230" s="2491" t="s">
        <v>377</v>
      </c>
      <c r="E230" s="2499">
        <v>12.36</v>
      </c>
      <c r="F230" s="2493"/>
      <c r="G230" s="2477">
        <f t="shared" si="0"/>
        <v>0</v>
      </c>
    </row>
    <row r="231" spans="1:7" ht="13">
      <c r="A231" s="2494"/>
      <c r="B231" s="2495"/>
      <c r="C231" s="2500" t="s">
        <v>6294</v>
      </c>
      <c r="D231" s="2491" t="s">
        <v>377</v>
      </c>
      <c r="E231" s="2499">
        <v>3.67</v>
      </c>
      <c r="F231" s="2493"/>
      <c r="G231" s="2477">
        <f t="shared" si="0"/>
        <v>0</v>
      </c>
    </row>
    <row r="232" spans="1:7" ht="13">
      <c r="A232" s="2494"/>
      <c r="B232" s="2495"/>
      <c r="C232" s="2500" t="s">
        <v>6295</v>
      </c>
      <c r="D232" s="2491" t="s">
        <v>377</v>
      </c>
      <c r="E232" s="2499">
        <v>12.7</v>
      </c>
      <c r="F232" s="2493"/>
      <c r="G232" s="2477">
        <f t="shared" si="0"/>
        <v>0</v>
      </c>
    </row>
    <row r="233" spans="1:7" ht="13">
      <c r="A233" s="2494"/>
      <c r="B233" s="2495"/>
      <c r="C233" s="2500" t="s">
        <v>6296</v>
      </c>
      <c r="D233" s="2491" t="s">
        <v>377</v>
      </c>
      <c r="E233" s="2499">
        <v>0.56999999999999995</v>
      </c>
      <c r="F233" s="2493"/>
      <c r="G233" s="2477">
        <f t="shared" si="0"/>
        <v>0</v>
      </c>
    </row>
    <row r="234" spans="1:7" ht="13">
      <c r="A234" s="2494"/>
      <c r="B234" s="2495"/>
      <c r="C234" s="2500" t="s">
        <v>6297</v>
      </c>
      <c r="D234" s="2491" t="s">
        <v>377</v>
      </c>
      <c r="E234" s="2499">
        <v>1.07</v>
      </c>
      <c r="F234" s="2493"/>
      <c r="G234" s="2477">
        <f t="shared" si="0"/>
        <v>0</v>
      </c>
    </row>
    <row r="235" spans="1:7" ht="13">
      <c r="A235" s="2494"/>
      <c r="B235" s="2495"/>
      <c r="C235" s="2500" t="s">
        <v>6298</v>
      </c>
      <c r="D235" s="2491" t="s">
        <v>377</v>
      </c>
      <c r="E235" s="2499">
        <v>2.73</v>
      </c>
      <c r="F235" s="2493"/>
      <c r="G235" s="2477">
        <f t="shared" si="0"/>
        <v>0</v>
      </c>
    </row>
    <row r="236" spans="1:7" ht="13">
      <c r="A236" s="2494"/>
      <c r="B236" s="2495"/>
      <c r="C236" s="2500" t="s">
        <v>6299</v>
      </c>
      <c r="D236" s="2491" t="s">
        <v>377</v>
      </c>
      <c r="E236" s="2499">
        <v>5.83</v>
      </c>
      <c r="F236" s="2493"/>
      <c r="G236" s="2477">
        <f t="shared" si="0"/>
        <v>0</v>
      </c>
    </row>
    <row r="237" spans="1:7" ht="13">
      <c r="A237" s="2494"/>
      <c r="B237" s="2495"/>
      <c r="C237" s="2500" t="s">
        <v>6300</v>
      </c>
      <c r="D237" s="2491" t="s">
        <v>377</v>
      </c>
      <c r="E237" s="2499">
        <v>7.14</v>
      </c>
      <c r="F237" s="2493"/>
      <c r="G237" s="2477">
        <f t="shared" si="0"/>
        <v>0</v>
      </c>
    </row>
    <row r="238" spans="1:7" ht="13">
      <c r="A238" s="2494"/>
      <c r="B238" s="2495"/>
      <c r="C238" s="2500" t="s">
        <v>6301</v>
      </c>
      <c r="D238" s="2491" t="s">
        <v>377</v>
      </c>
      <c r="E238" s="2499">
        <v>6.82</v>
      </c>
      <c r="F238" s="2493"/>
      <c r="G238" s="2477">
        <f t="shared" si="0"/>
        <v>0</v>
      </c>
    </row>
    <row r="239" spans="1:7" ht="13">
      <c r="A239" s="2494"/>
      <c r="B239" s="2495"/>
      <c r="C239" s="2500" t="s">
        <v>6302</v>
      </c>
      <c r="D239" s="2491" t="s">
        <v>377</v>
      </c>
      <c r="E239" s="2499">
        <v>24.97</v>
      </c>
      <c r="F239" s="2493"/>
      <c r="G239" s="2477">
        <f t="shared" si="0"/>
        <v>0</v>
      </c>
    </row>
    <row r="240" spans="1:7" ht="13">
      <c r="A240" s="2494"/>
      <c r="B240" s="2495"/>
      <c r="C240" s="2500" t="s">
        <v>6303</v>
      </c>
      <c r="D240" s="2491" t="s">
        <v>377</v>
      </c>
      <c r="E240" s="2499">
        <v>6.87</v>
      </c>
      <c r="F240" s="2493"/>
      <c r="G240" s="2477">
        <f t="shared" si="0"/>
        <v>0</v>
      </c>
    </row>
    <row r="241" spans="1:7" ht="13">
      <c r="A241" s="2494"/>
      <c r="B241" s="2495"/>
      <c r="C241" s="2500" t="s">
        <v>6304</v>
      </c>
      <c r="D241" s="2491" t="s">
        <v>377</v>
      </c>
      <c r="E241" s="2499">
        <v>2.31</v>
      </c>
      <c r="F241" s="2493"/>
      <c r="G241" s="2477">
        <f t="shared" si="0"/>
        <v>0</v>
      </c>
    </row>
    <row r="242" spans="1:7" ht="13">
      <c r="A242" s="2494"/>
      <c r="B242" s="2495"/>
      <c r="C242" s="2500" t="s">
        <v>6305</v>
      </c>
      <c r="D242" s="2491" t="s">
        <v>377</v>
      </c>
      <c r="E242" s="2499">
        <v>3</v>
      </c>
      <c r="F242" s="2493"/>
      <c r="G242" s="2477">
        <f t="shared" si="0"/>
        <v>0</v>
      </c>
    </row>
    <row r="243" spans="1:7" ht="13">
      <c r="A243" s="2494"/>
      <c r="B243" s="2495"/>
      <c r="C243" s="2500" t="s">
        <v>6306</v>
      </c>
      <c r="D243" s="2491" t="s">
        <v>377</v>
      </c>
      <c r="E243" s="2499">
        <v>3.97</v>
      </c>
      <c r="F243" s="2493"/>
      <c r="G243" s="2477">
        <f t="shared" si="0"/>
        <v>0</v>
      </c>
    </row>
    <row r="244" spans="1:7" ht="13">
      <c r="A244" s="2494"/>
      <c r="B244" s="2495"/>
      <c r="C244" s="2500" t="s">
        <v>6307</v>
      </c>
      <c r="D244" s="2491" t="s">
        <v>377</v>
      </c>
      <c r="E244" s="2499">
        <v>1.77</v>
      </c>
      <c r="F244" s="2493"/>
      <c r="G244" s="2477">
        <f t="shared" si="0"/>
        <v>0</v>
      </c>
    </row>
    <row r="245" spans="1:7" ht="13">
      <c r="A245" s="2494"/>
      <c r="B245" s="2495"/>
      <c r="C245" s="2500" t="s">
        <v>6308</v>
      </c>
      <c r="D245" s="2491" t="s">
        <v>377</v>
      </c>
      <c r="E245" s="2499">
        <v>6.89</v>
      </c>
      <c r="F245" s="2493"/>
      <c r="G245" s="2477">
        <f t="shared" si="0"/>
        <v>0</v>
      </c>
    </row>
    <row r="246" spans="1:7" ht="13">
      <c r="A246" s="2494"/>
      <c r="B246" s="2495"/>
      <c r="C246" s="2500" t="s">
        <v>6309</v>
      </c>
      <c r="D246" s="2491" t="s">
        <v>377</v>
      </c>
      <c r="E246" s="2499">
        <v>6.81</v>
      </c>
      <c r="F246" s="2493"/>
      <c r="G246" s="2477">
        <f t="shared" si="0"/>
        <v>0</v>
      </c>
    </row>
    <row r="247" spans="1:7" ht="13">
      <c r="A247" s="2494"/>
      <c r="B247" s="2495"/>
      <c r="C247" s="2500" t="s">
        <v>6310</v>
      </c>
      <c r="D247" s="2491" t="s">
        <v>377</v>
      </c>
      <c r="E247" s="2499">
        <v>42.34</v>
      </c>
      <c r="F247" s="2493"/>
      <c r="G247" s="2477">
        <f t="shared" si="0"/>
        <v>0</v>
      </c>
    </row>
    <row r="248" spans="1:7" ht="13">
      <c r="A248" s="2494"/>
      <c r="B248" s="2495"/>
      <c r="C248" s="2500" t="s">
        <v>6311</v>
      </c>
      <c r="D248" s="2491" t="s">
        <v>377</v>
      </c>
      <c r="E248" s="2499">
        <v>5.62</v>
      </c>
      <c r="F248" s="2493"/>
      <c r="G248" s="2477">
        <f t="shared" si="0"/>
        <v>0</v>
      </c>
    </row>
    <row r="249" spans="1:7" ht="13">
      <c r="A249" s="2494"/>
      <c r="B249" s="2495"/>
      <c r="C249" s="2500" t="s">
        <v>6312</v>
      </c>
      <c r="D249" s="2491" t="s">
        <v>377</v>
      </c>
      <c r="E249" s="2499">
        <v>2.13</v>
      </c>
      <c r="F249" s="2493"/>
      <c r="G249" s="2477">
        <f t="shared" si="0"/>
        <v>0</v>
      </c>
    </row>
    <row r="250" spans="1:7" ht="13">
      <c r="A250" s="2494"/>
      <c r="B250" s="2495"/>
      <c r="C250" s="2500" t="s">
        <v>6313</v>
      </c>
      <c r="D250" s="2491" t="s">
        <v>377</v>
      </c>
      <c r="E250" s="2499">
        <v>0.62</v>
      </c>
      <c r="F250" s="2493"/>
      <c r="G250" s="2477">
        <f t="shared" si="0"/>
        <v>0</v>
      </c>
    </row>
    <row r="251" spans="1:7" ht="13">
      <c r="A251" s="2494"/>
      <c r="B251" s="2495"/>
      <c r="C251" s="2500" t="s">
        <v>6314</v>
      </c>
      <c r="D251" s="2491" t="s">
        <v>377</v>
      </c>
      <c r="E251" s="2499">
        <v>0.41</v>
      </c>
      <c r="F251" s="2493"/>
      <c r="G251" s="2477">
        <f t="shared" si="0"/>
        <v>0</v>
      </c>
    </row>
    <row r="252" spans="1:7" ht="13">
      <c r="A252" s="2494"/>
      <c r="B252" s="2495"/>
      <c r="C252" s="2500" t="s">
        <v>6315</v>
      </c>
      <c r="D252" s="2491" t="s">
        <v>377</v>
      </c>
      <c r="E252" s="2499">
        <v>1.65</v>
      </c>
      <c r="F252" s="2493"/>
      <c r="G252" s="2477">
        <f t="shared" si="0"/>
        <v>0</v>
      </c>
    </row>
    <row r="253" spans="1:7" ht="13">
      <c r="A253" s="2494"/>
      <c r="B253" s="2495"/>
      <c r="C253" s="2500" t="s">
        <v>6316</v>
      </c>
      <c r="D253" s="2491" t="s">
        <v>377</v>
      </c>
      <c r="E253" s="2499">
        <v>3.49</v>
      </c>
      <c r="F253" s="2493"/>
      <c r="G253" s="2477">
        <f t="shared" si="0"/>
        <v>0</v>
      </c>
    </row>
    <row r="254" spans="1:7" ht="13">
      <c r="A254" s="2494"/>
      <c r="B254" s="2495"/>
      <c r="C254" s="2500" t="s">
        <v>6317</v>
      </c>
      <c r="D254" s="2491" t="s">
        <v>377</v>
      </c>
      <c r="E254" s="2499">
        <v>15.89</v>
      </c>
      <c r="F254" s="2493"/>
      <c r="G254" s="2477">
        <f t="shared" si="0"/>
        <v>0</v>
      </c>
    </row>
    <row r="255" spans="1:7" ht="13">
      <c r="A255" s="2494"/>
      <c r="B255" s="2495"/>
      <c r="C255" s="2500" t="s">
        <v>6318</v>
      </c>
      <c r="D255" s="2491" t="s">
        <v>377</v>
      </c>
      <c r="E255" s="2499">
        <v>0.56000000000000005</v>
      </c>
      <c r="F255" s="2493"/>
      <c r="G255" s="2477">
        <f t="shared" si="0"/>
        <v>0</v>
      </c>
    </row>
    <row r="256" spans="1:7" ht="13">
      <c r="A256" s="2494"/>
      <c r="B256" s="2495"/>
      <c r="C256" s="2416"/>
      <c r="D256" s="2496"/>
      <c r="E256" s="2497"/>
      <c r="F256" s="3211"/>
      <c r="G256" s="2477"/>
    </row>
    <row r="257" spans="1:7" ht="13">
      <c r="A257" s="2494"/>
      <c r="B257" s="2495"/>
      <c r="C257" s="2416"/>
      <c r="D257" s="2496"/>
      <c r="E257" s="2497"/>
      <c r="F257" s="3211"/>
      <c r="G257" s="2477"/>
    </row>
    <row r="258" spans="1:7" ht="57.5">
      <c r="A258" s="2472" t="str">
        <f>$B$49</f>
        <v>I.</v>
      </c>
      <c r="B258" s="2473">
        <f>IF(ISTEXT(C258),MAX($B$27:$B257)+1,"")</f>
        <v>3</v>
      </c>
      <c r="C258" s="2416" t="s">
        <v>6319</v>
      </c>
      <c r="D258" s="2496"/>
      <c r="E258" s="2497"/>
      <c r="F258" s="3211"/>
      <c r="G258" s="2501"/>
    </row>
    <row r="259" spans="1:7" ht="13">
      <c r="A259" s="2494"/>
      <c r="B259" s="2495"/>
      <c r="C259" s="2416"/>
      <c r="D259" s="2496"/>
      <c r="E259" s="2497"/>
      <c r="F259" s="3211"/>
      <c r="G259" s="2501"/>
    </row>
    <row r="260" spans="1:7" ht="13">
      <c r="A260" s="2494"/>
      <c r="B260" s="2495"/>
      <c r="C260" s="2498" t="s">
        <v>6320</v>
      </c>
      <c r="D260" s="2496" t="s">
        <v>377</v>
      </c>
      <c r="E260" s="2497">
        <v>101.57</v>
      </c>
      <c r="F260" s="2493"/>
      <c r="G260" s="2477">
        <f t="shared" ref="G260:G273" si="1">F260*E260</f>
        <v>0</v>
      </c>
    </row>
    <row r="261" spans="1:7" ht="13">
      <c r="A261" s="2494"/>
      <c r="B261" s="2495"/>
      <c r="C261" s="2498" t="s">
        <v>6321</v>
      </c>
      <c r="D261" s="2496" t="s">
        <v>377</v>
      </c>
      <c r="E261" s="2497">
        <v>210.66</v>
      </c>
      <c r="F261" s="2493"/>
      <c r="G261" s="2477">
        <f t="shared" si="1"/>
        <v>0</v>
      </c>
    </row>
    <row r="262" spans="1:7" ht="13">
      <c r="A262" s="2494"/>
      <c r="B262" s="2495"/>
      <c r="C262" s="2498" t="s">
        <v>6322</v>
      </c>
      <c r="D262" s="2496" t="s">
        <v>377</v>
      </c>
      <c r="E262" s="2497">
        <v>153.58000000000001</v>
      </c>
      <c r="F262" s="2493"/>
      <c r="G262" s="2477">
        <f t="shared" si="1"/>
        <v>0</v>
      </c>
    </row>
    <row r="263" spans="1:7" ht="13">
      <c r="A263" s="2494"/>
      <c r="B263" s="2495"/>
      <c r="C263" s="2498" t="s">
        <v>6323</v>
      </c>
      <c r="D263" s="2496" t="s">
        <v>377</v>
      </c>
      <c r="E263" s="2497">
        <v>20</v>
      </c>
      <c r="F263" s="2493"/>
      <c r="G263" s="2477">
        <f t="shared" si="1"/>
        <v>0</v>
      </c>
    </row>
    <row r="264" spans="1:7" ht="13">
      <c r="A264" s="2494"/>
      <c r="B264" s="2495"/>
      <c r="C264" s="2498" t="s">
        <v>6324</v>
      </c>
      <c r="D264" s="2496" t="s">
        <v>377</v>
      </c>
      <c r="E264" s="2497">
        <v>94.58</v>
      </c>
      <c r="F264" s="2493"/>
      <c r="G264" s="2477">
        <f t="shared" si="1"/>
        <v>0</v>
      </c>
    </row>
    <row r="265" spans="1:7" ht="13">
      <c r="A265" s="2494"/>
      <c r="B265" s="2495"/>
      <c r="C265" s="2498" t="s">
        <v>6325</v>
      </c>
      <c r="D265" s="2496" t="s">
        <v>377</v>
      </c>
      <c r="E265" s="2497">
        <v>186.88</v>
      </c>
      <c r="F265" s="2493"/>
      <c r="G265" s="2477">
        <f t="shared" si="1"/>
        <v>0</v>
      </c>
    </row>
    <row r="266" spans="1:7" ht="13">
      <c r="A266" s="2494"/>
      <c r="B266" s="2495"/>
      <c r="C266" s="2498" t="s">
        <v>6326</v>
      </c>
      <c r="D266" s="2496" t="s">
        <v>377</v>
      </c>
      <c r="E266" s="2497">
        <v>48.72</v>
      </c>
      <c r="F266" s="2493"/>
      <c r="G266" s="2477">
        <f t="shared" si="1"/>
        <v>0</v>
      </c>
    </row>
    <row r="267" spans="1:7" ht="13">
      <c r="A267" s="2494"/>
      <c r="B267" s="2495"/>
      <c r="C267" s="2498" t="s">
        <v>6327</v>
      </c>
      <c r="D267" s="2496" t="s">
        <v>377</v>
      </c>
      <c r="E267" s="2497">
        <v>70.36</v>
      </c>
      <c r="F267" s="2493"/>
      <c r="G267" s="2477">
        <f t="shared" si="1"/>
        <v>0</v>
      </c>
    </row>
    <row r="268" spans="1:7" ht="13">
      <c r="A268" s="2494"/>
      <c r="B268" s="2495"/>
      <c r="C268" s="2498" t="s">
        <v>6328</v>
      </c>
      <c r="D268" s="2496" t="s">
        <v>377</v>
      </c>
      <c r="E268" s="2497">
        <v>12.82</v>
      </c>
      <c r="F268" s="2493"/>
      <c r="G268" s="2477">
        <f t="shared" si="1"/>
        <v>0</v>
      </c>
    </row>
    <row r="269" spans="1:7" ht="13">
      <c r="A269" s="2494"/>
      <c r="B269" s="2495"/>
      <c r="C269" s="2498" t="s">
        <v>6329</v>
      </c>
      <c r="D269" s="2496" t="s">
        <v>377</v>
      </c>
      <c r="E269" s="2497">
        <v>6.95</v>
      </c>
      <c r="F269" s="2493"/>
      <c r="G269" s="2477">
        <f t="shared" si="1"/>
        <v>0</v>
      </c>
    </row>
    <row r="270" spans="1:7" ht="13">
      <c r="A270" s="2494"/>
      <c r="B270" s="2495"/>
      <c r="C270" s="2498" t="s">
        <v>6330</v>
      </c>
      <c r="D270" s="2496" t="s">
        <v>377</v>
      </c>
      <c r="E270" s="2497">
        <v>8.39</v>
      </c>
      <c r="F270" s="2493"/>
      <c r="G270" s="2477">
        <f t="shared" si="1"/>
        <v>0</v>
      </c>
    </row>
    <row r="271" spans="1:7" ht="13">
      <c r="A271" s="2494"/>
      <c r="B271" s="2495"/>
      <c r="C271" s="2498" t="s">
        <v>6331</v>
      </c>
      <c r="D271" s="2496" t="s">
        <v>377</v>
      </c>
      <c r="E271" s="2497">
        <v>7.03</v>
      </c>
      <c r="F271" s="2493"/>
      <c r="G271" s="2477">
        <f t="shared" si="1"/>
        <v>0</v>
      </c>
    </row>
    <row r="272" spans="1:7" ht="13">
      <c r="A272" s="2494"/>
      <c r="B272" s="2495"/>
      <c r="C272" s="2498" t="s">
        <v>6332</v>
      </c>
      <c r="D272" s="2496" t="s">
        <v>377</v>
      </c>
      <c r="E272" s="2497">
        <v>12.09</v>
      </c>
      <c r="F272" s="2493"/>
      <c r="G272" s="2477">
        <f t="shared" si="1"/>
        <v>0</v>
      </c>
    </row>
    <row r="273" spans="1:7" ht="13">
      <c r="A273" s="2494"/>
      <c r="B273" s="2495"/>
      <c r="C273" s="2498" t="s">
        <v>6333</v>
      </c>
      <c r="D273" s="2496" t="s">
        <v>377</v>
      </c>
      <c r="E273" s="2497">
        <v>1.75</v>
      </c>
      <c r="F273" s="2493"/>
      <c r="G273" s="2477">
        <f t="shared" si="1"/>
        <v>0</v>
      </c>
    </row>
    <row r="274" spans="1:7" ht="13">
      <c r="B274" s="2503"/>
      <c r="D274" s="2496"/>
      <c r="E274" s="2497"/>
      <c r="F274" s="3212"/>
      <c r="G274" s="2477"/>
    </row>
    <row r="275" spans="1:7" ht="34.5">
      <c r="A275" s="2472" t="str">
        <f>$B$49</f>
        <v>I.</v>
      </c>
      <c r="B275" s="2473">
        <f>IF(ISTEXT(C275),MAX($B$27:$B274)+1,"")</f>
        <v>4</v>
      </c>
      <c r="C275" s="2365" t="s">
        <v>6334</v>
      </c>
      <c r="D275" s="2496"/>
      <c r="E275" s="2497"/>
      <c r="F275" s="3212"/>
      <c r="G275" s="2477"/>
    </row>
    <row r="276" spans="1:7" ht="13">
      <c r="A276" s="2472"/>
      <c r="B276" s="2473" t="str">
        <f>IF(ISTEXT(#REF!),MAX($B$27:$B287)+1,"")</f>
        <v/>
      </c>
      <c r="C276" s="2498" t="s">
        <v>6335</v>
      </c>
      <c r="D276" s="2496" t="s">
        <v>4</v>
      </c>
      <c r="E276" s="2498">
        <v>1</v>
      </c>
      <c r="F276" s="2493"/>
      <c r="G276" s="2477">
        <f t="shared" ref="G276:G286" si="2">F276*E276</f>
        <v>0</v>
      </c>
    </row>
    <row r="277" spans="1:7" ht="13">
      <c r="B277" s="2503"/>
      <c r="C277" s="2498" t="s">
        <v>6336</v>
      </c>
      <c r="D277" s="2496" t="s">
        <v>4</v>
      </c>
      <c r="E277" s="2498">
        <v>19</v>
      </c>
      <c r="F277" s="2493"/>
      <c r="G277" s="2477">
        <f t="shared" si="2"/>
        <v>0</v>
      </c>
    </row>
    <row r="278" spans="1:7" ht="13">
      <c r="B278" s="2503"/>
      <c r="C278" s="2498" t="s">
        <v>6337</v>
      </c>
      <c r="D278" s="2496" t="s">
        <v>4</v>
      </c>
      <c r="E278" s="2498">
        <v>12</v>
      </c>
      <c r="F278" s="2493"/>
      <c r="G278" s="2477">
        <f t="shared" si="2"/>
        <v>0</v>
      </c>
    </row>
    <row r="279" spans="1:7" ht="13">
      <c r="B279" s="2503"/>
      <c r="C279" s="2498" t="s">
        <v>6338</v>
      </c>
      <c r="D279" s="2496" t="s">
        <v>4</v>
      </c>
      <c r="E279" s="2498">
        <v>8</v>
      </c>
      <c r="F279" s="2493"/>
      <c r="G279" s="2477">
        <f t="shared" si="2"/>
        <v>0</v>
      </c>
    </row>
    <row r="280" spans="1:7" ht="13">
      <c r="B280" s="2503"/>
      <c r="C280" s="2498" t="s">
        <v>6339</v>
      </c>
      <c r="D280" s="2496" t="s">
        <v>4</v>
      </c>
      <c r="E280" s="2498">
        <v>21</v>
      </c>
      <c r="F280" s="2493"/>
      <c r="G280" s="2477">
        <f t="shared" si="2"/>
        <v>0</v>
      </c>
    </row>
    <row r="281" spans="1:7" ht="13">
      <c r="A281" s="2472"/>
      <c r="B281" s="2473" t="str">
        <f>IF(ISTEXT(#REF!),MAX($B$27:$B280)+1,"")</f>
        <v/>
      </c>
      <c r="C281" s="2498" t="s">
        <v>6340</v>
      </c>
      <c r="D281" s="2496" t="s">
        <v>4</v>
      </c>
      <c r="E281" s="2498">
        <v>2</v>
      </c>
      <c r="F281" s="2493"/>
      <c r="G281" s="2477">
        <f t="shared" si="2"/>
        <v>0</v>
      </c>
    </row>
    <row r="282" spans="1:7" ht="13">
      <c r="B282" s="2503"/>
      <c r="C282" s="2498" t="s">
        <v>6341</v>
      </c>
      <c r="D282" s="2496" t="s">
        <v>4</v>
      </c>
      <c r="E282" s="2498">
        <v>10</v>
      </c>
      <c r="F282" s="2493"/>
      <c r="G282" s="2477">
        <f t="shared" si="2"/>
        <v>0</v>
      </c>
    </row>
    <row r="283" spans="1:7" ht="13">
      <c r="B283" s="2503"/>
      <c r="C283" s="2498" t="s">
        <v>6342</v>
      </c>
      <c r="D283" s="2496" t="s">
        <v>4</v>
      </c>
      <c r="E283" s="2498">
        <v>4</v>
      </c>
      <c r="F283" s="2493"/>
      <c r="G283" s="2477">
        <f t="shared" si="2"/>
        <v>0</v>
      </c>
    </row>
    <row r="284" spans="1:7" ht="13">
      <c r="B284" s="2503"/>
      <c r="C284" s="2498" t="s">
        <v>6342</v>
      </c>
      <c r="D284" s="2496" t="s">
        <v>4</v>
      </c>
      <c r="E284" s="2498">
        <v>3</v>
      </c>
      <c r="F284" s="2493"/>
      <c r="G284" s="2477">
        <f t="shared" si="2"/>
        <v>0</v>
      </c>
    </row>
    <row r="285" spans="1:7" ht="13">
      <c r="B285" s="2503"/>
      <c r="C285" s="2498" t="s">
        <v>6343</v>
      </c>
      <c r="D285" s="2496" t="s">
        <v>4</v>
      </c>
      <c r="E285" s="2498">
        <v>4</v>
      </c>
      <c r="F285" s="2493"/>
      <c r="G285" s="2477">
        <f t="shared" si="2"/>
        <v>0</v>
      </c>
    </row>
    <row r="286" spans="1:7" ht="13">
      <c r="B286" s="2503"/>
      <c r="C286" s="2498" t="s">
        <v>6344</v>
      </c>
      <c r="D286" s="2496" t="s">
        <v>4</v>
      </c>
      <c r="E286" s="2498">
        <v>2</v>
      </c>
      <c r="F286" s="2493"/>
      <c r="G286" s="2477">
        <f t="shared" si="2"/>
        <v>0</v>
      </c>
    </row>
    <row r="287" spans="1:7" ht="13">
      <c r="B287" s="2503"/>
      <c r="C287" s="2413" t="s">
        <v>6345</v>
      </c>
      <c r="D287" s="2496"/>
      <c r="E287" s="2497"/>
      <c r="F287" s="3212"/>
      <c r="G287" s="2477"/>
    </row>
    <row r="288" spans="1:7" ht="13">
      <c r="B288" s="2503"/>
      <c r="C288" s="2500"/>
      <c r="D288" s="2496"/>
      <c r="E288" s="2497"/>
      <c r="F288" s="3213"/>
      <c r="G288" s="2477"/>
    </row>
    <row r="289" spans="1:7" ht="57.5">
      <c r="A289" s="2472" t="str">
        <f>$B$49</f>
        <v>I.</v>
      </c>
      <c r="B289" s="2473">
        <f>IF(ISTEXT(C289),MAX($B$27:$B288)+1,"")</f>
        <v>5</v>
      </c>
      <c r="C289" s="2365" t="s">
        <v>6346</v>
      </c>
      <c r="D289" s="2496"/>
      <c r="E289" s="2497"/>
      <c r="F289" s="3211"/>
      <c r="G289" s="2477"/>
    </row>
    <row r="290" spans="1:7" ht="13">
      <c r="A290" s="2472"/>
      <c r="B290" s="2473"/>
      <c r="C290" s="2413" t="s">
        <v>6345</v>
      </c>
      <c r="D290" s="2496"/>
      <c r="E290" s="2497"/>
      <c r="F290" s="3211"/>
      <c r="G290" s="2477"/>
    </row>
    <row r="291" spans="1:7" ht="13">
      <c r="A291" s="2472"/>
      <c r="B291" s="2473"/>
      <c r="C291" s="2498" t="s">
        <v>6347</v>
      </c>
      <c r="D291" s="2496" t="s">
        <v>4</v>
      </c>
      <c r="E291" s="2498">
        <v>4</v>
      </c>
      <c r="F291" s="3214"/>
      <c r="G291" s="2477">
        <f t="shared" ref="G291" si="3">F291*E291</f>
        <v>0</v>
      </c>
    </row>
    <row r="292" spans="1:7" ht="13">
      <c r="B292" s="2503"/>
      <c r="C292" s="2500"/>
      <c r="D292" s="2496"/>
      <c r="E292" s="2497"/>
      <c r="F292" s="3211"/>
      <c r="G292" s="2477"/>
    </row>
    <row r="293" spans="1:7" ht="57.5">
      <c r="A293" s="2472" t="str">
        <f>$B$49</f>
        <v>I.</v>
      </c>
      <c r="B293" s="2473">
        <f>IF(ISTEXT(C293),MAX($B$27:$B292)+1,"")</f>
        <v>6</v>
      </c>
      <c r="C293" s="2413" t="s">
        <v>6348</v>
      </c>
      <c r="D293" s="2496"/>
      <c r="E293" s="2497"/>
      <c r="F293" s="3211"/>
      <c r="G293" s="2477"/>
    </row>
    <row r="294" spans="1:7" ht="46">
      <c r="B294" s="2503"/>
      <c r="C294" s="2413" t="s">
        <v>6349</v>
      </c>
      <c r="D294" s="2496"/>
      <c r="E294" s="2497"/>
      <c r="F294" s="3211"/>
      <c r="G294" s="2477"/>
    </row>
    <row r="295" spans="1:7" ht="13">
      <c r="B295" s="2503"/>
      <c r="C295" s="2413" t="s">
        <v>6350</v>
      </c>
      <c r="D295" s="2496"/>
      <c r="E295" s="2497"/>
      <c r="F295" s="3211"/>
      <c r="G295" s="2477"/>
    </row>
    <row r="296" spans="1:7" ht="13">
      <c r="B296" s="2503"/>
      <c r="C296" s="2498" t="s">
        <v>6351</v>
      </c>
      <c r="D296" s="2496" t="s">
        <v>4</v>
      </c>
      <c r="E296" s="2498">
        <v>1</v>
      </c>
      <c r="F296" s="2493"/>
      <c r="G296" s="2477">
        <f t="shared" ref="G296:G298" si="4">F296*E296</f>
        <v>0</v>
      </c>
    </row>
    <row r="297" spans="1:7" ht="13">
      <c r="B297" s="2503"/>
      <c r="C297" s="2498" t="s">
        <v>6352</v>
      </c>
      <c r="D297" s="2496" t="s">
        <v>4</v>
      </c>
      <c r="E297" s="2498">
        <v>2</v>
      </c>
      <c r="F297" s="2493"/>
      <c r="G297" s="2477">
        <f t="shared" si="4"/>
        <v>0</v>
      </c>
    </row>
    <row r="298" spans="1:7" ht="13">
      <c r="B298" s="2503"/>
      <c r="C298" s="2498" t="s">
        <v>6353</v>
      </c>
      <c r="D298" s="2496" t="s">
        <v>4</v>
      </c>
      <c r="E298" s="2498">
        <v>4</v>
      </c>
      <c r="F298" s="2493"/>
      <c r="G298" s="2477">
        <f t="shared" si="4"/>
        <v>0</v>
      </c>
    </row>
    <row r="299" spans="1:7" ht="13">
      <c r="B299" s="2503"/>
      <c r="C299" s="2500"/>
      <c r="D299" s="2496"/>
      <c r="E299" s="2504"/>
      <c r="F299" s="3213"/>
      <c r="G299" s="2477"/>
    </row>
    <row r="300" spans="1:7" ht="57.5">
      <c r="A300" s="2472" t="str">
        <f>$B$49</f>
        <v>I.</v>
      </c>
      <c r="B300" s="2473">
        <f>IF(ISTEXT(C284),MAX($B$27:$B299)+1,"")</f>
        <v>7</v>
      </c>
      <c r="C300" s="2413" t="s">
        <v>6354</v>
      </c>
      <c r="D300" s="2496"/>
      <c r="E300" s="2504"/>
      <c r="F300" s="3213"/>
      <c r="G300" s="2477"/>
    </row>
    <row r="301" spans="1:7" ht="46">
      <c r="B301" s="2503"/>
      <c r="C301" s="2413" t="s">
        <v>6349</v>
      </c>
      <c r="D301" s="2496"/>
      <c r="E301" s="2504"/>
      <c r="F301" s="3213"/>
      <c r="G301" s="2477"/>
    </row>
    <row r="302" spans="1:7" ht="13">
      <c r="B302" s="2503"/>
      <c r="C302" s="2413" t="s">
        <v>6350</v>
      </c>
      <c r="D302" s="2496"/>
      <c r="E302" s="2504"/>
      <c r="F302" s="3213"/>
      <c r="G302" s="2477"/>
    </row>
    <row r="303" spans="1:7" ht="13">
      <c r="B303" s="2503"/>
      <c r="C303" s="2498" t="s">
        <v>6355</v>
      </c>
      <c r="D303" s="2496" t="s">
        <v>4</v>
      </c>
      <c r="E303" s="2498">
        <v>4</v>
      </c>
      <c r="F303" s="2493"/>
      <c r="G303" s="2477">
        <f t="shared" ref="G303:G312" si="5">F303*E303</f>
        <v>0</v>
      </c>
    </row>
    <row r="304" spans="1:7" ht="13">
      <c r="A304" s="2472"/>
      <c r="B304" s="2473"/>
      <c r="C304" s="2498" t="s">
        <v>6356</v>
      </c>
      <c r="D304" s="2496" t="s">
        <v>4</v>
      </c>
      <c r="E304" s="2498">
        <v>12</v>
      </c>
      <c r="F304" s="2493"/>
      <c r="G304" s="2477">
        <f t="shared" si="5"/>
        <v>0</v>
      </c>
    </row>
    <row r="305" spans="1:7" ht="13">
      <c r="A305" s="2472"/>
      <c r="B305" s="2473"/>
      <c r="C305" s="2498" t="s">
        <v>6357</v>
      </c>
      <c r="D305" s="2496" t="s">
        <v>4</v>
      </c>
      <c r="E305" s="2498">
        <v>4</v>
      </c>
      <c r="F305" s="2493"/>
      <c r="G305" s="2477">
        <f t="shared" si="5"/>
        <v>0</v>
      </c>
    </row>
    <row r="306" spans="1:7" ht="13">
      <c r="A306" s="2494"/>
      <c r="B306" s="2495"/>
      <c r="C306" s="2498" t="s">
        <v>6358</v>
      </c>
      <c r="D306" s="2496" t="s">
        <v>4</v>
      </c>
      <c r="E306" s="2498">
        <v>2</v>
      </c>
      <c r="F306" s="2493"/>
      <c r="G306" s="2477">
        <f t="shared" si="5"/>
        <v>0</v>
      </c>
    </row>
    <row r="307" spans="1:7" ht="13">
      <c r="A307" s="2494"/>
      <c r="B307" s="2495"/>
      <c r="C307" s="2498" t="s">
        <v>6359</v>
      </c>
      <c r="D307" s="2496" t="s">
        <v>4</v>
      </c>
      <c r="E307" s="2498">
        <v>16</v>
      </c>
      <c r="F307" s="2493"/>
      <c r="G307" s="2477">
        <f t="shared" si="5"/>
        <v>0</v>
      </c>
    </row>
    <row r="308" spans="1:7" ht="13">
      <c r="A308" s="2472"/>
      <c r="B308" s="2473"/>
      <c r="C308" s="2498" t="s">
        <v>6360</v>
      </c>
      <c r="D308" s="2496" t="s">
        <v>4</v>
      </c>
      <c r="E308" s="2498">
        <v>8</v>
      </c>
      <c r="F308" s="2493"/>
      <c r="G308" s="2477">
        <f t="shared" si="5"/>
        <v>0</v>
      </c>
    </row>
    <row r="309" spans="1:7" ht="13">
      <c r="A309" s="2472"/>
      <c r="B309" s="2473"/>
      <c r="C309" s="2498" t="s">
        <v>6361</v>
      </c>
      <c r="D309" s="2496" t="s">
        <v>4</v>
      </c>
      <c r="E309" s="2498">
        <v>9</v>
      </c>
      <c r="F309" s="2493"/>
      <c r="G309" s="2477">
        <f t="shared" si="5"/>
        <v>0</v>
      </c>
    </row>
    <row r="310" spans="1:7" ht="13">
      <c r="A310" s="2472"/>
      <c r="B310" s="2473"/>
      <c r="C310" s="2498" t="s">
        <v>6362</v>
      </c>
      <c r="D310" s="2496" t="s">
        <v>4</v>
      </c>
      <c r="E310" s="2498">
        <v>2</v>
      </c>
      <c r="F310" s="2493"/>
      <c r="G310" s="2477">
        <f t="shared" si="5"/>
        <v>0</v>
      </c>
    </row>
    <row r="311" spans="1:7" ht="13">
      <c r="A311" s="2472"/>
      <c r="B311" s="2473"/>
      <c r="C311" s="2498" t="s">
        <v>6363</v>
      </c>
      <c r="D311" s="2496" t="s">
        <v>4</v>
      </c>
      <c r="E311" s="2498">
        <v>12</v>
      </c>
      <c r="F311" s="2493"/>
      <c r="G311" s="2477">
        <f t="shared" si="5"/>
        <v>0</v>
      </c>
    </row>
    <row r="312" spans="1:7" ht="13">
      <c r="A312" s="2494"/>
      <c r="B312" s="2495"/>
      <c r="C312" s="2498" t="s">
        <v>6364</v>
      </c>
      <c r="D312" s="2496" t="s">
        <v>4</v>
      </c>
      <c r="E312" s="2498">
        <v>16</v>
      </c>
      <c r="F312" s="2493"/>
      <c r="G312" s="2477">
        <f t="shared" si="5"/>
        <v>0</v>
      </c>
    </row>
    <row r="313" spans="1:7" ht="13">
      <c r="A313" s="2494"/>
      <c r="B313" s="2495"/>
      <c r="C313" s="2416"/>
      <c r="D313" s="2496"/>
      <c r="E313" s="2497"/>
      <c r="F313" s="3211"/>
      <c r="G313" s="2477"/>
    </row>
    <row r="314" spans="1:7" ht="46">
      <c r="A314" s="2472" t="str">
        <f>$B$49</f>
        <v>I.</v>
      </c>
      <c r="B314" s="2473">
        <f>IF(ISTEXT(C298),MAX($B$27:$B313)+1,"")</f>
        <v>8</v>
      </c>
      <c r="C314" s="2413" t="s">
        <v>6365</v>
      </c>
      <c r="D314" s="2496"/>
      <c r="E314" s="2497"/>
      <c r="F314" s="3211"/>
      <c r="G314" s="2477"/>
    </row>
    <row r="315" spans="1:7" ht="13">
      <c r="A315" s="2472"/>
      <c r="B315" s="2473"/>
      <c r="C315" s="2413" t="s">
        <v>6366</v>
      </c>
      <c r="D315" s="2496"/>
      <c r="E315" s="2497"/>
      <c r="F315" s="3211"/>
      <c r="G315" s="2477"/>
    </row>
    <row r="316" spans="1:7" ht="13">
      <c r="A316" s="2472"/>
      <c r="B316" s="2473"/>
      <c r="C316" s="2413" t="s">
        <v>6367</v>
      </c>
      <c r="D316" s="2496" t="s">
        <v>4</v>
      </c>
      <c r="E316" s="2497">
        <v>23</v>
      </c>
      <c r="F316" s="2493"/>
      <c r="G316" s="2477">
        <f t="shared" ref="G316:G319" si="6">F316*E316</f>
        <v>0</v>
      </c>
    </row>
    <row r="317" spans="1:7" ht="13">
      <c r="A317" s="2472"/>
      <c r="B317" s="2473"/>
      <c r="C317" s="2413" t="s">
        <v>6368</v>
      </c>
      <c r="D317" s="2496" t="s">
        <v>4</v>
      </c>
      <c r="E317" s="2497">
        <v>1</v>
      </c>
      <c r="F317" s="2493"/>
      <c r="G317" s="2477">
        <f t="shared" si="6"/>
        <v>0</v>
      </c>
    </row>
    <row r="318" spans="1:7" ht="13">
      <c r="A318" s="2494"/>
      <c r="B318" s="2495"/>
      <c r="C318" s="2413" t="s">
        <v>6369</v>
      </c>
      <c r="D318" s="2496" t="s">
        <v>4</v>
      </c>
      <c r="E318" s="2497">
        <v>14</v>
      </c>
      <c r="F318" s="2493"/>
      <c r="G318" s="2477">
        <f t="shared" si="6"/>
        <v>0</v>
      </c>
    </row>
    <row r="319" spans="1:7" ht="13">
      <c r="A319" s="2494"/>
      <c r="B319" s="2495"/>
      <c r="C319" s="2413" t="s">
        <v>6370</v>
      </c>
      <c r="D319" s="2496" t="s">
        <v>4</v>
      </c>
      <c r="E319" s="2497">
        <v>2</v>
      </c>
      <c r="F319" s="2493"/>
      <c r="G319" s="2477">
        <f t="shared" si="6"/>
        <v>0</v>
      </c>
    </row>
    <row r="320" spans="1:7" ht="13">
      <c r="A320" s="2494"/>
      <c r="B320" s="2495"/>
      <c r="C320" s="2416"/>
      <c r="D320" s="2496"/>
      <c r="E320" s="2497"/>
      <c r="F320" s="3211"/>
      <c r="G320" s="2477"/>
    </row>
    <row r="321" spans="1:7" ht="46">
      <c r="A321" s="2472" t="str">
        <f>$B$49</f>
        <v>I.</v>
      </c>
      <c r="B321" s="2473">
        <f>IF(ISTEXT(C305),MAX($B$27:$B320)+1,"")</f>
        <v>9</v>
      </c>
      <c r="C321" s="2413" t="s">
        <v>6371</v>
      </c>
      <c r="D321" s="2496"/>
      <c r="E321" s="2497"/>
      <c r="F321" s="3211"/>
      <c r="G321" s="2477"/>
    </row>
    <row r="322" spans="1:7" ht="13">
      <c r="A322" s="2494"/>
      <c r="B322" s="2495"/>
      <c r="C322" s="2413" t="s">
        <v>6366</v>
      </c>
      <c r="D322" s="2496"/>
      <c r="E322" s="2497"/>
      <c r="F322" s="3211"/>
      <c r="G322" s="2477"/>
    </row>
    <row r="323" spans="1:7" ht="13">
      <c r="A323" s="2494"/>
      <c r="B323" s="2495"/>
      <c r="C323" s="2500" t="s">
        <v>6372</v>
      </c>
      <c r="D323" s="2496" t="s">
        <v>4</v>
      </c>
      <c r="E323" s="2497">
        <v>17</v>
      </c>
      <c r="F323" s="2493"/>
      <c r="G323" s="2477">
        <f t="shared" ref="G323:G325" si="7">F323*E323</f>
        <v>0</v>
      </c>
    </row>
    <row r="324" spans="1:7" ht="13">
      <c r="A324" s="2494"/>
      <c r="B324" s="2495"/>
      <c r="C324" s="2500" t="s">
        <v>6373</v>
      </c>
      <c r="D324" s="2496" t="s">
        <v>4</v>
      </c>
      <c r="E324" s="2497">
        <v>15</v>
      </c>
      <c r="F324" s="2493"/>
      <c r="G324" s="2477">
        <f t="shared" si="7"/>
        <v>0</v>
      </c>
    </row>
    <row r="325" spans="1:7" ht="13">
      <c r="A325" s="2494"/>
      <c r="B325" s="2495"/>
      <c r="C325" s="2500" t="s">
        <v>6374</v>
      </c>
      <c r="D325" s="2496" t="s">
        <v>4</v>
      </c>
      <c r="E325" s="2497">
        <v>3</v>
      </c>
      <c r="F325" s="2493"/>
      <c r="G325" s="2477">
        <f t="shared" si="7"/>
        <v>0</v>
      </c>
    </row>
    <row r="326" spans="1:7" ht="13">
      <c r="A326" s="2494"/>
      <c r="B326" s="2495"/>
      <c r="C326" s="2416" t="s">
        <v>3943</v>
      </c>
      <c r="D326" s="2496"/>
      <c r="E326" s="2497"/>
      <c r="F326" s="3211"/>
      <c r="G326" s="2477"/>
    </row>
    <row r="327" spans="1:7" ht="46">
      <c r="A327" s="2472" t="str">
        <f>$B$49</f>
        <v>I.</v>
      </c>
      <c r="B327" s="2473">
        <f>IF(ISTEXT(C311),MAX($B$27:$B326)+1,"")</f>
        <v>10</v>
      </c>
      <c r="C327" s="2413" t="s">
        <v>6375</v>
      </c>
      <c r="D327" s="2496"/>
      <c r="E327" s="2497"/>
      <c r="F327" s="3211"/>
      <c r="G327" s="2477"/>
    </row>
    <row r="328" spans="1:7" ht="13">
      <c r="A328" s="2494"/>
      <c r="B328" s="2495"/>
      <c r="C328" s="2413" t="s">
        <v>6345</v>
      </c>
      <c r="D328" s="2496"/>
      <c r="E328" s="2497"/>
      <c r="F328" s="3211"/>
      <c r="G328" s="2477"/>
    </row>
    <row r="329" spans="1:7" ht="13">
      <c r="A329" s="2494"/>
      <c r="B329" s="2495"/>
      <c r="C329" s="2413" t="s">
        <v>6376</v>
      </c>
      <c r="D329" s="2496" t="s">
        <v>4</v>
      </c>
      <c r="E329" s="2497">
        <v>18</v>
      </c>
      <c r="F329" s="2493"/>
      <c r="G329" s="2477">
        <f t="shared" ref="G329" si="8">F329*E329</f>
        <v>0</v>
      </c>
    </row>
    <row r="330" spans="1:7" ht="13">
      <c r="A330" s="2494"/>
      <c r="B330" s="2495"/>
      <c r="C330" s="2416"/>
      <c r="D330" s="2496"/>
      <c r="E330" s="2497"/>
      <c r="F330" s="3211"/>
      <c r="G330" s="2477"/>
    </row>
    <row r="331" spans="1:7" ht="195.5">
      <c r="A331" s="2472" t="str">
        <f>$B$49</f>
        <v>I.</v>
      </c>
      <c r="B331" s="2473">
        <f>IF(ISTEXT(C315),MAX($B$27:$B330)+1,"")</f>
        <v>11</v>
      </c>
      <c r="C331" s="2413" t="s">
        <v>6377</v>
      </c>
      <c r="D331" s="2496"/>
      <c r="E331" s="2497"/>
      <c r="F331" s="3211"/>
      <c r="G331" s="2477"/>
    </row>
    <row r="332" spans="1:7" ht="13">
      <c r="A332" s="2472"/>
      <c r="B332" s="2473"/>
      <c r="C332" s="2413" t="s">
        <v>6378</v>
      </c>
      <c r="D332" s="2496"/>
      <c r="E332" s="2497"/>
      <c r="F332" s="3211"/>
      <c r="G332" s="2477"/>
    </row>
    <row r="333" spans="1:7" ht="13">
      <c r="A333" s="2494"/>
      <c r="B333" s="2495"/>
      <c r="C333" s="2413" t="s">
        <v>6345</v>
      </c>
      <c r="D333" s="2496"/>
      <c r="E333" s="2497"/>
      <c r="F333" s="3211"/>
      <c r="G333" s="2477"/>
    </row>
    <row r="334" spans="1:7" ht="13">
      <c r="A334" s="2494"/>
      <c r="B334" s="2495"/>
      <c r="C334" s="2413" t="s">
        <v>6379</v>
      </c>
      <c r="D334" s="2496" t="s">
        <v>4</v>
      </c>
      <c r="E334" s="2497">
        <v>28</v>
      </c>
      <c r="F334" s="2493"/>
      <c r="G334" s="2477">
        <f t="shared" ref="G334" si="9">F334*E334</f>
        <v>0</v>
      </c>
    </row>
    <row r="335" spans="1:7" ht="13">
      <c r="A335" s="2494"/>
      <c r="B335" s="2495"/>
      <c r="C335" s="2413"/>
      <c r="D335" s="2496"/>
      <c r="E335" s="2497"/>
      <c r="F335" s="3212"/>
      <c r="G335" s="2477"/>
    </row>
    <row r="336" spans="1:7" ht="138">
      <c r="A336" s="2472" t="str">
        <f>$B$49</f>
        <v>I.</v>
      </c>
      <c r="B336" s="2473">
        <f>IF(ISTEXT(C337),MAX($B$27:$B335)+1,"")</f>
        <v>12</v>
      </c>
      <c r="C336" s="2413" t="s">
        <v>6380</v>
      </c>
      <c r="D336" s="2475"/>
      <c r="E336" s="2476"/>
      <c r="F336" s="3211"/>
      <c r="G336" s="2477"/>
    </row>
    <row r="337" spans="1:7" ht="13">
      <c r="A337" s="2494"/>
      <c r="B337" s="2495"/>
      <c r="C337" s="2413" t="s">
        <v>6345</v>
      </c>
      <c r="D337" s="2475"/>
      <c r="E337" s="2476"/>
      <c r="F337" s="3211"/>
      <c r="G337" s="2477"/>
    </row>
    <row r="338" spans="1:7" ht="13">
      <c r="A338" s="2472"/>
      <c r="B338" s="2473"/>
      <c r="C338" s="2413" t="s">
        <v>6381</v>
      </c>
      <c r="D338" s="2475" t="s">
        <v>4</v>
      </c>
      <c r="E338" s="2476">
        <v>8</v>
      </c>
      <c r="F338" s="2493"/>
      <c r="G338" s="2477">
        <f t="shared" ref="G338:G339" si="10">F338*E338</f>
        <v>0</v>
      </c>
    </row>
    <row r="339" spans="1:7" ht="13">
      <c r="A339" s="2472"/>
      <c r="B339" s="2473"/>
      <c r="C339" s="2413" t="s">
        <v>6382</v>
      </c>
      <c r="D339" s="2475" t="s">
        <v>4</v>
      </c>
      <c r="E339" s="2476">
        <v>4</v>
      </c>
      <c r="F339" s="2493"/>
      <c r="G339" s="2477">
        <f t="shared" si="10"/>
        <v>0</v>
      </c>
    </row>
    <row r="340" spans="1:7" ht="13">
      <c r="A340" s="2494"/>
      <c r="B340" s="2495"/>
      <c r="C340" s="2413"/>
      <c r="D340" s="2496"/>
      <c r="E340" s="2497"/>
      <c r="F340" s="3212"/>
      <c r="G340" s="2477"/>
    </row>
    <row r="341" spans="1:7" ht="23">
      <c r="A341" s="2472" t="str">
        <f>$B$49</f>
        <v>I.</v>
      </c>
      <c r="B341" s="2473">
        <f>IF(ISTEXT(C342),MAX($B$27:$B340)+1,"")</f>
        <v>13</v>
      </c>
      <c r="C341" s="2413" t="s">
        <v>6383</v>
      </c>
      <c r="D341" s="2475"/>
      <c r="E341" s="2476"/>
      <c r="F341" s="3211"/>
      <c r="G341" s="2477"/>
    </row>
    <row r="342" spans="1:7" ht="13">
      <c r="A342" s="2494"/>
      <c r="B342" s="2495"/>
      <c r="C342" s="2413" t="s">
        <v>6345</v>
      </c>
      <c r="D342" s="2475"/>
      <c r="E342" s="2476"/>
      <c r="F342" s="3211"/>
      <c r="G342" s="2477"/>
    </row>
    <row r="343" spans="1:7" ht="13">
      <c r="A343" s="2494"/>
      <c r="B343" s="2495"/>
      <c r="C343" s="2413" t="s">
        <v>6384</v>
      </c>
      <c r="D343" s="2475" t="s">
        <v>4</v>
      </c>
      <c r="E343" s="2476">
        <v>12</v>
      </c>
      <c r="F343" s="2493"/>
      <c r="G343" s="2477">
        <f t="shared" ref="G343:G344" si="11">F343*E343</f>
        <v>0</v>
      </c>
    </row>
    <row r="344" spans="1:7" ht="13">
      <c r="A344" s="2472"/>
      <c r="B344" s="2473"/>
      <c r="C344" s="2416" t="s">
        <v>6385</v>
      </c>
      <c r="D344" s="2475" t="s">
        <v>4</v>
      </c>
      <c r="E344" s="2476">
        <v>6</v>
      </c>
      <c r="F344" s="2493"/>
      <c r="G344" s="2477">
        <f t="shared" si="11"/>
        <v>0</v>
      </c>
    </row>
    <row r="345" spans="1:7" ht="13">
      <c r="A345" s="2472"/>
      <c r="B345" s="2473"/>
      <c r="C345" s="2413"/>
      <c r="D345" s="2496"/>
      <c r="E345" s="2497"/>
      <c r="F345" s="3212"/>
      <c r="G345" s="2477"/>
    </row>
    <row r="346" spans="1:7" ht="13">
      <c r="A346" s="2494"/>
      <c r="B346" s="2495"/>
      <c r="C346" s="2416"/>
      <c r="D346" s="2496"/>
      <c r="E346" s="2497"/>
      <c r="F346" s="3211"/>
      <c r="G346" s="2477"/>
    </row>
    <row r="347" spans="1:7" ht="46">
      <c r="A347" s="2472" t="str">
        <f>$B$49</f>
        <v>I.</v>
      </c>
      <c r="B347" s="2473">
        <f>IF(ISTEXT(C348),MAX($B$27:$B346)+1,"")</f>
        <v>14</v>
      </c>
      <c r="C347" s="2413" t="s">
        <v>6386</v>
      </c>
      <c r="D347" s="2496"/>
      <c r="E347" s="2497"/>
      <c r="F347" s="3211"/>
      <c r="G347" s="2477"/>
    </row>
    <row r="348" spans="1:7" ht="13">
      <c r="A348" s="2472"/>
      <c r="B348" s="2473"/>
      <c r="C348" s="2413" t="s">
        <v>6387</v>
      </c>
      <c r="D348" s="2496"/>
      <c r="E348" s="2497"/>
      <c r="F348" s="3211"/>
      <c r="G348" s="2477"/>
    </row>
    <row r="349" spans="1:7" ht="13">
      <c r="A349" s="2472"/>
      <c r="B349" s="2473"/>
      <c r="C349" s="2413" t="s">
        <v>6388</v>
      </c>
      <c r="D349" s="2496"/>
      <c r="E349" s="2497"/>
      <c r="F349" s="3211"/>
      <c r="G349" s="2477"/>
    </row>
    <row r="350" spans="1:7" ht="13">
      <c r="A350" s="2472"/>
      <c r="B350" s="2473"/>
      <c r="C350" s="2413" t="s">
        <v>6389</v>
      </c>
      <c r="D350" s="2496" t="s">
        <v>4</v>
      </c>
      <c r="E350" s="2497">
        <v>3</v>
      </c>
      <c r="F350" s="2493"/>
      <c r="G350" s="2477">
        <f t="shared" ref="G350:G351" si="12">F350*E350</f>
        <v>0</v>
      </c>
    </row>
    <row r="351" spans="1:7" ht="23">
      <c r="A351" s="2494"/>
      <c r="B351" s="2495"/>
      <c r="C351" s="2413" t="s">
        <v>6390</v>
      </c>
      <c r="D351" s="2496" t="s">
        <v>4</v>
      </c>
      <c r="E351" s="2497">
        <v>3</v>
      </c>
      <c r="F351" s="2493"/>
      <c r="G351" s="2477">
        <f t="shared" si="12"/>
        <v>0</v>
      </c>
    </row>
    <row r="352" spans="1:7" ht="13">
      <c r="A352" s="2472"/>
      <c r="B352" s="2473"/>
      <c r="C352" s="2416"/>
      <c r="D352" s="2496"/>
      <c r="E352" s="2497"/>
      <c r="F352" s="3211"/>
      <c r="G352" s="2477"/>
    </row>
    <row r="353" spans="1:7" ht="46">
      <c r="A353" s="2472" t="str">
        <f>$B$49</f>
        <v>I.</v>
      </c>
      <c r="B353" s="2473">
        <f>IF(ISTEXT(C341),MAX($B$27:$B352)+1,"")</f>
        <v>15</v>
      </c>
      <c r="C353" s="2413" t="s">
        <v>6391</v>
      </c>
      <c r="D353" s="2496"/>
      <c r="E353" s="2497"/>
      <c r="F353" s="3211"/>
      <c r="G353" s="2477"/>
    </row>
    <row r="354" spans="1:7" ht="13">
      <c r="A354" s="2472"/>
      <c r="B354" s="2473"/>
      <c r="C354" s="2413" t="s">
        <v>6388</v>
      </c>
      <c r="D354" s="2496"/>
      <c r="E354" s="2497"/>
      <c r="F354" s="3211"/>
      <c r="G354" s="2477"/>
    </row>
    <row r="355" spans="1:7" ht="13">
      <c r="A355" s="2494"/>
      <c r="B355" s="2495"/>
      <c r="C355" s="2505" t="s">
        <v>6392</v>
      </c>
      <c r="D355" s="2496" t="s">
        <v>4</v>
      </c>
      <c r="E355" s="2497">
        <v>4</v>
      </c>
      <c r="F355" s="2493"/>
      <c r="G355" s="2477">
        <f t="shared" ref="G355" si="13">F355*E355</f>
        <v>0</v>
      </c>
    </row>
    <row r="356" spans="1:7" ht="13">
      <c r="A356" s="2472"/>
      <c r="B356" s="2473"/>
      <c r="C356" s="2505"/>
      <c r="D356" s="2496"/>
      <c r="E356" s="2497"/>
      <c r="F356" s="2493"/>
      <c r="G356" s="2477"/>
    </row>
    <row r="357" spans="1:7" ht="46">
      <c r="A357" s="2472" t="str">
        <f>$B$49</f>
        <v>I.</v>
      </c>
      <c r="B357" s="2473">
        <f>IF(ISTEXT(C358),MAX($B$27:$B356)+1,"")</f>
        <v>16</v>
      </c>
      <c r="C357" s="2413" t="s">
        <v>6393</v>
      </c>
      <c r="D357" s="2496"/>
      <c r="E357" s="2497"/>
      <c r="F357" s="3211"/>
      <c r="G357" s="2477"/>
    </row>
    <row r="358" spans="1:7" ht="13">
      <c r="A358" s="2472"/>
      <c r="B358" s="2473"/>
      <c r="C358" s="2413" t="s">
        <v>6388</v>
      </c>
      <c r="D358" s="2496"/>
      <c r="E358" s="2497"/>
      <c r="F358" s="3211"/>
      <c r="G358" s="2477"/>
    </row>
    <row r="359" spans="1:7" ht="13">
      <c r="A359" s="2472"/>
      <c r="B359" s="2473"/>
      <c r="C359" s="2505" t="s">
        <v>6394</v>
      </c>
      <c r="D359" s="2496" t="s">
        <v>4</v>
      </c>
      <c r="E359" s="2497">
        <v>83</v>
      </c>
      <c r="F359" s="2493"/>
      <c r="G359" s="2477">
        <f t="shared" ref="G359:G360" si="14">F359*E359</f>
        <v>0</v>
      </c>
    </row>
    <row r="360" spans="1:7" ht="13">
      <c r="A360" s="2472"/>
      <c r="B360" s="2473"/>
      <c r="C360" s="2505" t="s">
        <v>6395</v>
      </c>
      <c r="D360" s="2496" t="s">
        <v>4</v>
      </c>
      <c r="E360" s="2497">
        <v>3</v>
      </c>
      <c r="F360" s="2493"/>
      <c r="G360" s="2477">
        <f t="shared" si="14"/>
        <v>0</v>
      </c>
    </row>
    <row r="361" spans="1:7" ht="13">
      <c r="A361" s="2494"/>
      <c r="B361" s="2495"/>
      <c r="C361" s="2505"/>
      <c r="D361" s="2496"/>
      <c r="E361" s="2497"/>
      <c r="F361" s="2493"/>
      <c r="G361" s="2477"/>
    </row>
    <row r="362" spans="1:7" ht="57.5">
      <c r="A362" s="2472" t="str">
        <f>$B$49</f>
        <v>I.</v>
      </c>
      <c r="B362" s="2473">
        <f>IF(ISTEXT(C363),MAX($B$27:$B361)+1,"")</f>
        <v>17</v>
      </c>
      <c r="C362" s="2413" t="s">
        <v>6396</v>
      </c>
      <c r="D362" s="2496"/>
      <c r="E362" s="2497"/>
      <c r="F362" s="3211"/>
      <c r="G362" s="2477"/>
    </row>
    <row r="363" spans="1:7" ht="23">
      <c r="A363" s="2494"/>
      <c r="B363" s="2473"/>
      <c r="C363" s="2413" t="s">
        <v>6397</v>
      </c>
      <c r="D363" s="2496"/>
      <c r="E363" s="2497"/>
      <c r="F363" s="3211"/>
      <c r="G363" s="2477"/>
    </row>
    <row r="364" spans="1:7" ht="23">
      <c r="A364" s="2494"/>
      <c r="B364" s="2473"/>
      <c r="C364" s="2413" t="s">
        <v>6398</v>
      </c>
      <c r="D364" s="2496"/>
      <c r="E364" s="2497"/>
      <c r="F364" s="3211"/>
      <c r="G364" s="2477"/>
    </row>
    <row r="365" spans="1:7" ht="23">
      <c r="A365" s="2494"/>
      <c r="B365" s="2473"/>
      <c r="C365" s="2413" t="s">
        <v>6399</v>
      </c>
      <c r="D365" s="2496"/>
      <c r="E365" s="2497"/>
      <c r="F365" s="3211"/>
      <c r="G365" s="2477"/>
    </row>
    <row r="366" spans="1:7" ht="46">
      <c r="A366" s="2494"/>
      <c r="B366" s="2473"/>
      <c r="C366" s="2413" t="s">
        <v>6400</v>
      </c>
      <c r="D366" s="2496"/>
      <c r="E366" s="2497"/>
      <c r="F366" s="3211"/>
      <c r="G366" s="2477"/>
    </row>
    <row r="367" spans="1:7" ht="57.5">
      <c r="A367" s="2494"/>
      <c r="B367" s="2473"/>
      <c r="C367" s="2413" t="s">
        <v>5725</v>
      </c>
      <c r="D367" s="2496"/>
      <c r="E367" s="2497"/>
      <c r="F367" s="3211"/>
      <c r="G367" s="2477"/>
    </row>
    <row r="368" spans="1:7" ht="46">
      <c r="A368" s="2494"/>
      <c r="B368" s="2473"/>
      <c r="C368" s="2413" t="s">
        <v>6401</v>
      </c>
      <c r="D368" s="2496"/>
      <c r="E368" s="2497"/>
      <c r="F368" s="3211"/>
      <c r="G368" s="2477"/>
    </row>
    <row r="369" spans="1:7" ht="34.5">
      <c r="A369" s="2494"/>
      <c r="B369" s="2473"/>
      <c r="C369" s="2413" t="s">
        <v>6402</v>
      </c>
      <c r="D369" s="2496"/>
      <c r="E369" s="2497"/>
      <c r="F369" s="3211"/>
      <c r="G369" s="2477"/>
    </row>
    <row r="370" spans="1:7" ht="34.5">
      <c r="A370" s="2494"/>
      <c r="B370" s="2473"/>
      <c r="C370" s="2413" t="s">
        <v>6403</v>
      </c>
      <c r="D370" s="2496"/>
      <c r="E370" s="2497"/>
      <c r="F370" s="3211"/>
      <c r="G370" s="2477"/>
    </row>
    <row r="371" spans="1:7" ht="57.5">
      <c r="A371" s="2494"/>
      <c r="B371" s="2473"/>
      <c r="C371" s="2413" t="s">
        <v>5728</v>
      </c>
      <c r="D371" s="2496"/>
      <c r="E371" s="2497"/>
      <c r="F371" s="3211"/>
      <c r="G371" s="2477"/>
    </row>
    <row r="372" spans="1:7" ht="13">
      <c r="A372" s="2494"/>
      <c r="B372" s="2473"/>
      <c r="C372" s="2413" t="s">
        <v>6345</v>
      </c>
      <c r="D372" s="2496"/>
      <c r="E372" s="2497"/>
      <c r="F372" s="3211"/>
      <c r="G372" s="2477"/>
    </row>
    <row r="373" spans="1:7" ht="13">
      <c r="A373" s="2494"/>
      <c r="B373" s="2473"/>
      <c r="C373" s="2498" t="s">
        <v>6404</v>
      </c>
      <c r="D373" s="2496" t="s">
        <v>4</v>
      </c>
      <c r="E373" s="2498">
        <v>5</v>
      </c>
      <c r="F373" s="2493"/>
      <c r="G373" s="2477">
        <f t="shared" ref="G373:G377" si="15">F373*E373</f>
        <v>0</v>
      </c>
    </row>
    <row r="374" spans="1:7" ht="13">
      <c r="A374" s="2494"/>
      <c r="B374" s="2473"/>
      <c r="C374" s="2498" t="s">
        <v>6405</v>
      </c>
      <c r="D374" s="2496" t="s">
        <v>4</v>
      </c>
      <c r="E374" s="2498">
        <v>2</v>
      </c>
      <c r="F374" s="2493"/>
      <c r="G374" s="2477">
        <f t="shared" si="15"/>
        <v>0</v>
      </c>
    </row>
    <row r="375" spans="1:7" ht="13">
      <c r="A375" s="2494"/>
      <c r="B375" s="2473"/>
      <c r="C375" s="2498" t="s">
        <v>6406</v>
      </c>
      <c r="D375" s="2496" t="s">
        <v>4</v>
      </c>
      <c r="E375" s="2498">
        <v>2</v>
      </c>
      <c r="F375" s="2493"/>
      <c r="G375" s="2477">
        <f t="shared" si="15"/>
        <v>0</v>
      </c>
    </row>
    <row r="376" spans="1:7" ht="13">
      <c r="A376" s="2494"/>
      <c r="B376" s="2473"/>
      <c r="C376" s="2498" t="s">
        <v>6407</v>
      </c>
      <c r="D376" s="2496" t="s">
        <v>4</v>
      </c>
      <c r="E376" s="2498">
        <v>2</v>
      </c>
      <c r="F376" s="2493"/>
      <c r="G376" s="2477">
        <f t="shared" si="15"/>
        <v>0</v>
      </c>
    </row>
    <row r="377" spans="1:7" ht="13">
      <c r="A377" s="2494"/>
      <c r="B377" s="2495"/>
      <c r="C377" s="2498" t="s">
        <v>6408</v>
      </c>
      <c r="D377" s="2496" t="s">
        <v>4</v>
      </c>
      <c r="E377" s="2498">
        <v>2</v>
      </c>
      <c r="F377" s="2493"/>
      <c r="G377" s="2477">
        <f t="shared" si="15"/>
        <v>0</v>
      </c>
    </row>
    <row r="378" spans="1:7" ht="13">
      <c r="A378" s="2494"/>
      <c r="B378" s="2495"/>
      <c r="C378" s="2498"/>
      <c r="D378" s="2496"/>
      <c r="E378" s="2497"/>
      <c r="F378" s="3212"/>
      <c r="G378" s="2477"/>
    </row>
    <row r="379" spans="1:7" ht="57.5">
      <c r="A379" s="2472" t="str">
        <f>$B$49</f>
        <v>I.</v>
      </c>
      <c r="B379" s="2473">
        <f>IF(ISTEXT(C363),MAX($B$27:$B378)+1,"")</f>
        <v>18</v>
      </c>
      <c r="C379" s="2413" t="s">
        <v>6396</v>
      </c>
      <c r="D379" s="2496"/>
      <c r="E379" s="2497"/>
      <c r="F379" s="3211"/>
      <c r="G379" s="2477"/>
    </row>
    <row r="380" spans="1:7" ht="23">
      <c r="A380" s="2494"/>
      <c r="B380" s="2495"/>
      <c r="C380" s="2413" t="s">
        <v>6397</v>
      </c>
      <c r="D380" s="2496"/>
      <c r="E380" s="2497"/>
      <c r="F380" s="3211"/>
      <c r="G380" s="2477"/>
    </row>
    <row r="381" spans="1:7" ht="23">
      <c r="A381" s="2494"/>
      <c r="B381" s="2495"/>
      <c r="C381" s="2413" t="s">
        <v>6398</v>
      </c>
      <c r="D381" s="2496"/>
      <c r="E381" s="2497"/>
      <c r="F381" s="3211"/>
      <c r="G381" s="2477"/>
    </row>
    <row r="382" spans="1:7" ht="23">
      <c r="A382" s="2494"/>
      <c r="B382" s="2495"/>
      <c r="C382" s="2413" t="s">
        <v>6399</v>
      </c>
      <c r="D382" s="2496"/>
      <c r="E382" s="2497"/>
      <c r="F382" s="3211"/>
      <c r="G382" s="2477"/>
    </row>
    <row r="383" spans="1:7" ht="46">
      <c r="A383" s="2494"/>
      <c r="B383" s="2495"/>
      <c r="C383" s="2413" t="s">
        <v>6400</v>
      </c>
      <c r="D383" s="2496"/>
      <c r="E383" s="2497"/>
      <c r="F383" s="3211"/>
      <c r="G383" s="2477"/>
    </row>
    <row r="384" spans="1:7" ht="57.5">
      <c r="A384" s="2494"/>
      <c r="B384" s="2495"/>
      <c r="C384" s="2413" t="s">
        <v>5725</v>
      </c>
      <c r="D384" s="2496"/>
      <c r="E384" s="2497"/>
      <c r="F384" s="3211"/>
      <c r="G384" s="2477"/>
    </row>
    <row r="385" spans="1:7" ht="46">
      <c r="A385" s="2494"/>
      <c r="B385" s="2495"/>
      <c r="C385" s="2413" t="s">
        <v>6401</v>
      </c>
      <c r="D385" s="2496"/>
      <c r="E385" s="2497"/>
      <c r="F385" s="3211"/>
      <c r="G385" s="2477"/>
    </row>
    <row r="386" spans="1:7" ht="34.5">
      <c r="A386" s="2494"/>
      <c r="B386" s="2495"/>
      <c r="C386" s="2413" t="s">
        <v>6402</v>
      </c>
      <c r="D386" s="2496"/>
      <c r="E386" s="2497"/>
      <c r="F386" s="3211"/>
      <c r="G386" s="2477"/>
    </row>
    <row r="387" spans="1:7" ht="34.5">
      <c r="A387" s="2494"/>
      <c r="B387" s="2495"/>
      <c r="C387" s="2413" t="s">
        <v>6403</v>
      </c>
      <c r="D387" s="2496"/>
      <c r="E387" s="2497"/>
      <c r="F387" s="3211"/>
      <c r="G387" s="2477"/>
    </row>
    <row r="388" spans="1:7" ht="57.5">
      <c r="A388" s="2472"/>
      <c r="B388" s="2473"/>
      <c r="C388" s="2413" t="s">
        <v>5728</v>
      </c>
      <c r="D388" s="2496"/>
      <c r="E388" s="2497"/>
      <c r="F388" s="3211"/>
      <c r="G388" s="2477"/>
    </row>
    <row r="389" spans="1:7" ht="13">
      <c r="B389" s="2503"/>
      <c r="C389" s="2413" t="s">
        <v>6409</v>
      </c>
      <c r="D389" s="2496"/>
      <c r="E389" s="2497"/>
      <c r="F389" s="3211"/>
      <c r="G389" s="2477"/>
    </row>
    <row r="390" spans="1:7" ht="13">
      <c r="B390" s="2503"/>
      <c r="C390" s="2498" t="s">
        <v>6410</v>
      </c>
      <c r="D390" s="2496" t="s">
        <v>4</v>
      </c>
      <c r="E390" s="2498">
        <v>2</v>
      </c>
      <c r="F390" s="2493"/>
      <c r="G390" s="2477">
        <f t="shared" ref="G390:G392" si="16">F390*E390</f>
        <v>0</v>
      </c>
    </row>
    <row r="391" spans="1:7" ht="13">
      <c r="B391" s="2503"/>
      <c r="C391" s="2498" t="s">
        <v>6411</v>
      </c>
      <c r="D391" s="2496" t="s">
        <v>4</v>
      </c>
      <c r="E391" s="2498">
        <v>2</v>
      </c>
      <c r="F391" s="2493"/>
      <c r="G391" s="2477">
        <f t="shared" si="16"/>
        <v>0</v>
      </c>
    </row>
    <row r="392" spans="1:7" ht="13">
      <c r="B392" s="2503"/>
      <c r="C392" s="2498" t="s">
        <v>6412</v>
      </c>
      <c r="D392" s="2496" t="s">
        <v>4</v>
      </c>
      <c r="E392" s="2498">
        <v>1</v>
      </c>
      <c r="F392" s="2493"/>
      <c r="G392" s="2477">
        <f t="shared" si="16"/>
        <v>0</v>
      </c>
    </row>
    <row r="393" spans="1:7" ht="13">
      <c r="B393" s="2503"/>
      <c r="C393" s="2416"/>
      <c r="D393" s="2496"/>
      <c r="E393" s="2497"/>
      <c r="F393" s="3211"/>
      <c r="G393" s="2477"/>
    </row>
    <row r="394" spans="1:7">
      <c r="A394" s="2472" t="str">
        <f>$B$49</f>
        <v>I.</v>
      </c>
      <c r="B394" s="2473">
        <f>IF(ISTEXT(C394),MAX($B$27:$B393)+1,"")</f>
        <v>19</v>
      </c>
      <c r="C394" s="2413" t="s">
        <v>6413</v>
      </c>
      <c r="D394" s="2506"/>
      <c r="E394" s="2506"/>
      <c r="F394" s="3215"/>
      <c r="G394" s="2506"/>
    </row>
    <row r="395" spans="1:7" ht="34.5">
      <c r="A395" s="2472"/>
      <c r="B395" s="2473"/>
      <c r="C395" s="2413" t="s">
        <v>6414</v>
      </c>
      <c r="D395" s="2506"/>
      <c r="E395" s="2506"/>
      <c r="F395" s="3215"/>
      <c r="G395" s="2506"/>
    </row>
    <row r="396" spans="1:7">
      <c r="A396" s="2472"/>
      <c r="B396" s="2473"/>
      <c r="C396" s="2413" t="s">
        <v>6415</v>
      </c>
      <c r="D396" s="2506"/>
      <c r="E396" s="2506"/>
      <c r="F396" s="3215"/>
      <c r="G396" s="2506"/>
    </row>
    <row r="397" spans="1:7" ht="13">
      <c r="A397" s="2472"/>
      <c r="B397" s="2473"/>
      <c r="C397" s="2413" t="s">
        <v>6416</v>
      </c>
      <c r="D397" s="2475" t="s">
        <v>4</v>
      </c>
      <c r="E397" s="2476">
        <v>1</v>
      </c>
      <c r="F397" s="2493"/>
      <c r="G397" s="2477">
        <f t="shared" ref="G397:G398" si="17">F397*E397</f>
        <v>0</v>
      </c>
    </row>
    <row r="398" spans="1:7" ht="13">
      <c r="A398" s="2472"/>
      <c r="B398" s="2473" t="str">
        <f>IF(ISTEXT(#REF!),MAX($B$27:$B396)+1,"")</f>
        <v/>
      </c>
      <c r="C398" s="2413" t="s">
        <v>6417</v>
      </c>
      <c r="D398" s="2475" t="s">
        <v>4</v>
      </c>
      <c r="E398" s="2476">
        <v>1</v>
      </c>
      <c r="F398" s="2493"/>
      <c r="G398" s="2477">
        <f t="shared" si="17"/>
        <v>0</v>
      </c>
    </row>
    <row r="399" spans="1:7">
      <c r="A399" s="2472"/>
      <c r="B399" s="2473"/>
      <c r="C399" s="2413"/>
      <c r="D399" s="2475"/>
      <c r="E399" s="2476"/>
      <c r="F399" s="3212"/>
      <c r="G399" s="2500"/>
    </row>
    <row r="400" spans="1:7">
      <c r="A400" s="2472" t="str">
        <f>$B$49</f>
        <v>I.</v>
      </c>
      <c r="B400" s="2473">
        <f>IF(ISTEXT(C400),MAX($B$27:$B399)+1,"")</f>
        <v>20</v>
      </c>
      <c r="C400" s="2413" t="s">
        <v>6418</v>
      </c>
      <c r="D400" s="2506"/>
      <c r="E400" s="2506"/>
      <c r="F400" s="3215"/>
      <c r="G400" s="2506"/>
    </row>
    <row r="401" spans="1:7" ht="69">
      <c r="A401" s="2472"/>
      <c r="B401" s="2473"/>
      <c r="C401" s="2413" t="s">
        <v>6419</v>
      </c>
      <c r="D401" s="2506"/>
      <c r="E401" s="2506"/>
      <c r="F401" s="3215"/>
      <c r="G401" s="2506"/>
    </row>
    <row r="402" spans="1:7">
      <c r="A402" s="2472"/>
      <c r="B402" s="2473"/>
      <c r="C402" s="2413" t="s">
        <v>6415</v>
      </c>
      <c r="D402" s="2506"/>
      <c r="E402" s="2506"/>
      <c r="F402" s="3215"/>
      <c r="G402" s="2506"/>
    </row>
    <row r="403" spans="1:7" ht="13">
      <c r="A403" s="2472"/>
      <c r="B403" s="2473"/>
      <c r="C403" s="2413" t="s">
        <v>6420</v>
      </c>
      <c r="D403" s="2475" t="s">
        <v>4</v>
      </c>
      <c r="E403" s="2476">
        <v>1</v>
      </c>
      <c r="F403" s="2493"/>
      <c r="G403" s="2477">
        <f t="shared" ref="G403:G404" si="18">F403*E403</f>
        <v>0</v>
      </c>
    </row>
    <row r="404" spans="1:7" ht="13">
      <c r="A404" s="2472"/>
      <c r="B404" s="2473"/>
      <c r="C404" s="2413" t="s">
        <v>6421</v>
      </c>
      <c r="D404" s="2475" t="s">
        <v>4</v>
      </c>
      <c r="E404" s="2476">
        <v>1</v>
      </c>
      <c r="F404" s="2493"/>
      <c r="G404" s="2477">
        <f t="shared" si="18"/>
        <v>0</v>
      </c>
    </row>
    <row r="405" spans="1:7" ht="13">
      <c r="A405" s="2472"/>
      <c r="B405" s="2473"/>
      <c r="C405" s="2413"/>
      <c r="D405" s="2496"/>
      <c r="E405" s="2504"/>
      <c r="F405" s="3213"/>
      <c r="G405" s="2477"/>
    </row>
    <row r="406" spans="1:7" ht="23">
      <c r="A406" s="2472" t="str">
        <f>$B$49</f>
        <v>I.</v>
      </c>
      <c r="B406" s="2473">
        <f>IF(ISTEXT(C406),MAX($B$27:$B405)+1,"")</f>
        <v>21</v>
      </c>
      <c r="C406" s="2413" t="s">
        <v>6422</v>
      </c>
      <c r="D406" s="2496" t="s">
        <v>31</v>
      </c>
      <c r="E406" s="2497">
        <v>1</v>
      </c>
      <c r="F406" s="2493"/>
      <c r="G406" s="2477">
        <f t="shared" ref="G406" si="19">F406*E406</f>
        <v>0</v>
      </c>
    </row>
    <row r="407" spans="1:7" ht="13">
      <c r="A407" s="2472"/>
      <c r="B407" s="2473"/>
      <c r="C407" s="2416"/>
      <c r="D407" s="2496"/>
      <c r="E407" s="2497"/>
      <c r="F407" s="3211"/>
      <c r="G407" s="2477"/>
    </row>
    <row r="408" spans="1:7" ht="34.5">
      <c r="A408" s="2472" t="str">
        <f>$B$49</f>
        <v>I.</v>
      </c>
      <c r="B408" s="2473">
        <f>IF(ISTEXT(C408),MAX($B$27:$B407)+1,"")</f>
        <v>22</v>
      </c>
      <c r="C408" s="2413" t="s">
        <v>6423</v>
      </c>
      <c r="D408" s="2496" t="s">
        <v>6424</v>
      </c>
      <c r="E408" s="2497">
        <v>500</v>
      </c>
      <c r="F408" s="2493"/>
      <c r="G408" s="2477">
        <f t="shared" ref="G408" si="20">F408*E408</f>
        <v>0</v>
      </c>
    </row>
    <row r="409" spans="1:7" ht="13">
      <c r="A409" s="2472"/>
      <c r="B409" s="2473"/>
      <c r="C409" s="2416"/>
      <c r="D409" s="2496"/>
      <c r="E409" s="2497"/>
      <c r="F409" s="3211"/>
      <c r="G409" s="2477"/>
    </row>
    <row r="410" spans="1:7" ht="23">
      <c r="A410" s="2472" t="str">
        <f>$B$49</f>
        <v>I.</v>
      </c>
      <c r="B410" s="2473">
        <f>IF(ISTEXT(C410),MAX($B$27:$B409)+1,"")</f>
        <v>23</v>
      </c>
      <c r="C410" s="2413" t="s">
        <v>6425</v>
      </c>
      <c r="D410" s="2496" t="s">
        <v>31</v>
      </c>
      <c r="E410" s="2497">
        <v>1</v>
      </c>
      <c r="F410" s="2493"/>
      <c r="G410" s="2477">
        <f t="shared" ref="G410" si="21">F410*E410</f>
        <v>0</v>
      </c>
    </row>
    <row r="411" spans="1:7" ht="13">
      <c r="A411" s="2472"/>
      <c r="B411" s="2473"/>
      <c r="C411" s="2416"/>
      <c r="D411" s="2496"/>
      <c r="E411" s="2497"/>
      <c r="F411" s="3211"/>
      <c r="G411" s="2477"/>
    </row>
    <row r="412" spans="1:7" ht="57.5">
      <c r="A412" s="2472" t="str">
        <f>$B$49</f>
        <v>I.</v>
      </c>
      <c r="B412" s="2473">
        <f>IF(ISTEXT(C412),MAX($B$27:$B411)+1,"")</f>
        <v>24</v>
      </c>
      <c r="C412" s="2413" t="s">
        <v>6426</v>
      </c>
      <c r="D412" s="2496" t="s">
        <v>31</v>
      </c>
      <c r="E412" s="2497">
        <v>1</v>
      </c>
      <c r="F412" s="2493"/>
      <c r="G412" s="2477">
        <f t="shared" ref="G412" si="22">F412*E412</f>
        <v>0</v>
      </c>
    </row>
    <row r="413" spans="1:7" ht="13">
      <c r="A413" s="2472"/>
      <c r="B413" s="2473"/>
      <c r="C413" s="2416"/>
      <c r="D413" s="2496"/>
      <c r="E413" s="2497"/>
      <c r="F413" s="3211"/>
      <c r="G413" s="2477"/>
    </row>
    <row r="414" spans="1:7" ht="57.5">
      <c r="A414" s="2472" t="str">
        <f>$B$49</f>
        <v>I.</v>
      </c>
      <c r="B414" s="2473">
        <f>IF(ISTEXT(C414),MAX($B$27:$B413)+1,"")</f>
        <v>25</v>
      </c>
      <c r="C414" s="2413" t="s">
        <v>6427</v>
      </c>
      <c r="D414" s="2496" t="s">
        <v>31</v>
      </c>
      <c r="E414" s="2497">
        <v>1</v>
      </c>
      <c r="F414" s="2493"/>
      <c r="G414" s="2477">
        <f t="shared" ref="G414" si="23">F414*E414</f>
        <v>0</v>
      </c>
    </row>
    <row r="415" spans="1:7" ht="13">
      <c r="A415" s="2472"/>
      <c r="B415" s="2473"/>
      <c r="C415" s="2416"/>
      <c r="D415" s="2496"/>
      <c r="E415" s="2497"/>
      <c r="F415" s="3211"/>
      <c r="G415" s="2477"/>
    </row>
    <row r="416" spans="1:7" ht="46">
      <c r="A416" s="2472" t="str">
        <f>$B$49</f>
        <v>I.</v>
      </c>
      <c r="B416" s="2473">
        <f>IF(ISTEXT(C416),MAX($B$27:$B415)+1,"")</f>
        <v>26</v>
      </c>
      <c r="C416" s="2413" t="s">
        <v>6428</v>
      </c>
      <c r="D416" s="2496" t="s">
        <v>31</v>
      </c>
      <c r="E416" s="2497">
        <v>1</v>
      </c>
      <c r="F416" s="2493"/>
      <c r="G416" s="2477">
        <f t="shared" ref="G416" si="24">F416*E416</f>
        <v>0</v>
      </c>
    </row>
    <row r="417" spans="1:7" ht="13">
      <c r="A417" s="2506"/>
      <c r="B417" s="2506"/>
      <c r="C417" s="2416"/>
      <c r="D417" s="2496"/>
      <c r="E417" s="2497"/>
      <c r="F417" s="3211"/>
      <c r="G417" s="2477"/>
    </row>
    <row r="418" spans="1:7" ht="13">
      <c r="A418" s="2472" t="str">
        <f>$B$49</f>
        <v>I.</v>
      </c>
      <c r="B418" s="2473">
        <f>IF(ISTEXT(C400),MAX($B$27:$B416)+1,"")</f>
        <v>27</v>
      </c>
      <c r="C418" s="2413" t="s">
        <v>6429</v>
      </c>
      <c r="D418" s="2496" t="s">
        <v>31</v>
      </c>
      <c r="E418" s="2497">
        <v>1</v>
      </c>
      <c r="F418" s="2493"/>
      <c r="G418" s="2477">
        <f t="shared" ref="G418" si="25">F418*E418</f>
        <v>0</v>
      </c>
    </row>
    <row r="419" spans="1:7" ht="13">
      <c r="A419" s="2472"/>
      <c r="B419" s="2473"/>
      <c r="C419" s="2416"/>
      <c r="D419" s="2496"/>
      <c r="E419" s="2497"/>
      <c r="F419" s="3211"/>
      <c r="G419" s="2477"/>
    </row>
    <row r="420" spans="1:7" ht="23">
      <c r="A420" s="2472" t="str">
        <f>$B$49</f>
        <v>I.</v>
      </c>
      <c r="B420" s="2473">
        <f>IF(ISTEXT(C402),MAX($B$27:$B418)+1,"")</f>
        <v>28</v>
      </c>
      <c r="C420" s="2416" t="s">
        <v>6430</v>
      </c>
      <c r="D420" s="2496"/>
      <c r="E420" s="2497"/>
      <c r="F420" s="3211"/>
      <c r="G420" s="2501"/>
    </row>
    <row r="421" spans="1:7" ht="57.5">
      <c r="A421" s="2472"/>
      <c r="B421" s="2473"/>
      <c r="C421" s="2416" t="s">
        <v>6431</v>
      </c>
      <c r="D421" s="2496"/>
      <c r="E421" s="2497"/>
      <c r="F421" s="3211"/>
      <c r="G421" s="2477"/>
    </row>
    <row r="422" spans="1:7" ht="23">
      <c r="A422" s="2472"/>
      <c r="B422" s="2473"/>
      <c r="C422" s="2416" t="s">
        <v>6432</v>
      </c>
      <c r="D422" s="2496" t="s">
        <v>4</v>
      </c>
      <c r="E422" s="2497">
        <v>1</v>
      </c>
      <c r="F422" s="2493"/>
      <c r="G422" s="2477">
        <f t="shared" ref="G422" si="26">F422*E422</f>
        <v>0</v>
      </c>
    </row>
    <row r="423" spans="1:7" ht="13">
      <c r="A423" s="2472"/>
      <c r="B423" s="2473"/>
      <c r="C423" s="2416"/>
      <c r="D423" s="2507"/>
      <c r="E423" s="2508"/>
      <c r="F423" s="3211"/>
      <c r="G423" s="2477"/>
    </row>
    <row r="424" spans="1:7" ht="13">
      <c r="A424" s="2472" t="str">
        <f>$B$49</f>
        <v>I.</v>
      </c>
      <c r="B424" s="2473">
        <f ca="1">IF(ISTEXT(C408),MAX($B$27:$B424)+1,"")</f>
        <v>29</v>
      </c>
      <c r="C424" s="2509" t="s">
        <v>6433</v>
      </c>
      <c r="D424" s="2496"/>
      <c r="E424" s="2497"/>
      <c r="F424" s="3211"/>
      <c r="G424" s="2501"/>
    </row>
    <row r="425" spans="1:7" ht="57.5">
      <c r="A425" s="2506"/>
      <c r="B425" s="2506"/>
      <c r="C425" s="2416" t="s">
        <v>6434</v>
      </c>
      <c r="D425" s="2496" t="s">
        <v>31</v>
      </c>
      <c r="E425" s="2497">
        <v>1</v>
      </c>
      <c r="F425" s="2493"/>
      <c r="G425" s="2477">
        <f t="shared" ref="G425" si="27">F425*E425</f>
        <v>0</v>
      </c>
    </row>
    <row r="426" spans="1:7" ht="13">
      <c r="A426" s="2494"/>
      <c r="B426" s="2495"/>
      <c r="C426" s="2416"/>
      <c r="D426" s="2507"/>
      <c r="E426" s="2508"/>
      <c r="F426" s="3211"/>
      <c r="G426" s="2477"/>
    </row>
    <row r="427" spans="1:7" ht="13">
      <c r="A427" s="2494"/>
      <c r="B427" s="2495"/>
      <c r="D427" s="2510"/>
      <c r="E427" s="2511"/>
      <c r="F427" s="2512"/>
      <c r="G427" s="2512"/>
    </row>
    <row r="428" spans="1:7">
      <c r="A428" s="2494"/>
      <c r="B428" s="2495"/>
    </row>
    <row r="429" spans="1:7" ht="13">
      <c r="A429" s="2494"/>
      <c r="B429" s="2495"/>
      <c r="C429" s="2166" t="s">
        <v>6435</v>
      </c>
      <c r="D429" s="2510"/>
      <c r="E429" s="2511"/>
      <c r="F429" s="2512"/>
      <c r="G429" s="2516">
        <f>SUM(G27:G425)</f>
        <v>0</v>
      </c>
    </row>
    <row r="430" spans="1:7" ht="13">
      <c r="A430" s="2494"/>
      <c r="B430" s="2495"/>
      <c r="D430" s="2510"/>
      <c r="E430" s="2511"/>
      <c r="F430" s="2512"/>
      <c r="G430" s="2512"/>
    </row>
    <row r="431" spans="1:7">
      <c r="A431" s="2494"/>
      <c r="B431" s="2495"/>
    </row>
  </sheetData>
  <sheetProtection algorithmName="SHA-512" hashValue="rDUoRgBvJV6nv0cSTpT1Xb+ziL/82rWMYlu33vjNb9nxu8N/Oj264imCoCAYZsZaZDobmAzAhrD8H4txzCVXJQ==" saltValue="qkD2QQtDHPlfAef9UulPxg==" spinCount="100000" sheet="1" objects="1" scenarios="1"/>
  <protectedRanges>
    <protectedRange sqref="F28:F46 F432:F65254" name="Obseg1"/>
    <protectedRange sqref="F352 F379:F388 F421 F407 F423 F409 F313 F415 F417 F419 F413 F256:F257 F411 F206 F292 F330 F346 F320 F208:F218 F326 F393 F362:F371 F426" name="Obseg1_1"/>
    <protectedRange sqref="F288 F428:F431" name="Obseg1_5"/>
    <protectedRange sqref="F321:F322 F207 F289:F290 F331:F333 F293:F295 F372 F347:F349 F353:F354 F389 F327:F328 F357:F358 F314:F315" name="Obseg1_1_2"/>
    <protectedRange sqref="F27" name="Obseg1_15"/>
    <protectedRange sqref="F49" name="Obseg1_1_7"/>
    <protectedRange sqref="F47:F48" name="Obseg1_1_10_1"/>
    <protectedRange sqref="F341:F342" name="Obseg1_1_2_3"/>
    <protectedRange sqref="F336:F337" name="Obseg1_1_2_4"/>
    <protectedRange sqref="F50" name="Obseg1_1_7_1"/>
    <protectedRange sqref="F51" name="Obseg1_1_2_2"/>
    <protectedRange sqref="D4" name="Obseg1_5_1"/>
    <protectedRange sqref="G18:G20 D5:D20" name="Obseg1_1_4"/>
  </protectedRanges>
  <mergeCells count="3">
    <mergeCell ref="B54:B55"/>
    <mergeCell ref="C4:F4"/>
    <mergeCell ref="C23:G23"/>
  </mergeCells>
  <pageMargins left="0.7" right="0.7" top="0.75" bottom="0.75" header="0.3" footer="0.3"/>
  <pageSetup scale="93"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4F676-4BB9-4136-A4F0-F43FCEC7C361}">
  <dimension ref="A3:G869"/>
  <sheetViews>
    <sheetView view="pageBreakPreview" topLeftCell="A223" zoomScaleNormal="100" zoomScaleSheetLayoutView="100" workbookViewId="0">
      <selection activeCell="F244" sqref="F244"/>
    </sheetView>
  </sheetViews>
  <sheetFormatPr defaultRowHeight="12.5"/>
  <cols>
    <col min="1" max="2" width="4.7265625" style="2502" customWidth="1"/>
    <col min="3" max="3" width="44.7265625" style="2365" customWidth="1"/>
    <col min="4" max="4" width="8.7265625" style="2513"/>
    <col min="5" max="5" width="8.7265625" style="2514"/>
    <col min="6" max="7" width="13.7265625" style="2515" customWidth="1"/>
  </cols>
  <sheetData>
    <row r="3" spans="1:7" s="2100" customFormat="1" ht="15">
      <c r="A3" s="2259"/>
      <c r="B3" s="2260" t="s">
        <v>6436</v>
      </c>
      <c r="C3" s="3459" t="s">
        <v>6759</v>
      </c>
      <c r="D3" s="3459"/>
      <c r="E3" s="3459"/>
      <c r="F3" s="3459"/>
      <c r="G3" s="2261"/>
    </row>
    <row r="4" spans="1:7" ht="13">
      <c r="A4" s="2137"/>
      <c r="B4" s="2252"/>
      <c r="C4" s="2253"/>
      <c r="D4" s="2254"/>
      <c r="E4" s="2249"/>
      <c r="F4" s="2250"/>
      <c r="G4" s="2251"/>
    </row>
    <row r="5" spans="1:7" ht="13">
      <c r="A5" s="2137"/>
      <c r="B5" s="2252"/>
      <c r="C5" s="2253"/>
      <c r="D5" s="2254"/>
      <c r="E5" s="2249"/>
      <c r="F5" s="2250"/>
      <c r="G5" s="2251"/>
    </row>
    <row r="6" spans="1:7" ht="13">
      <c r="A6" s="2137"/>
      <c r="B6" s="2252"/>
      <c r="C6" s="2255" t="s">
        <v>5744</v>
      </c>
      <c r="D6" s="2254"/>
      <c r="E6" s="2249"/>
      <c r="F6" s="2250"/>
      <c r="G6" s="2251"/>
    </row>
    <row r="7" spans="1:7" ht="13">
      <c r="A7" s="2137"/>
      <c r="B7" s="2252"/>
      <c r="C7" s="2253" t="s">
        <v>5745</v>
      </c>
      <c r="D7" s="2254"/>
      <c r="E7" s="2249"/>
      <c r="F7" s="2250"/>
      <c r="G7" s="2251"/>
    </row>
    <row r="8" spans="1:7" ht="13">
      <c r="A8" s="2137"/>
      <c r="B8" s="2252"/>
      <c r="C8" s="2253"/>
      <c r="D8" s="2254"/>
      <c r="E8" s="2249"/>
      <c r="F8" s="2250"/>
      <c r="G8" s="2251"/>
    </row>
    <row r="9" spans="1:7" ht="13">
      <c r="A9" s="2137"/>
      <c r="B9" s="2252"/>
      <c r="C9" s="2255" t="s">
        <v>5746</v>
      </c>
      <c r="D9" s="2254"/>
      <c r="E9" s="2249"/>
      <c r="F9" s="2250"/>
      <c r="G9" s="2251"/>
    </row>
    <row r="10" spans="1:7" ht="23">
      <c r="A10" s="2137"/>
      <c r="B10" s="2252"/>
      <c r="C10" s="2256" t="s">
        <v>5747</v>
      </c>
      <c r="D10" s="2254"/>
      <c r="E10" s="2249"/>
      <c r="F10" s="2250"/>
      <c r="G10" s="2251"/>
    </row>
    <row r="11" spans="1:7" ht="13">
      <c r="A11" s="2137"/>
      <c r="B11" s="2252"/>
      <c r="C11" s="2256"/>
      <c r="D11" s="2254"/>
      <c r="E11" s="2249"/>
      <c r="F11" s="2250"/>
      <c r="G11" s="2251"/>
    </row>
    <row r="12" spans="1:7" ht="13">
      <c r="A12" s="2137"/>
      <c r="B12" s="2252"/>
      <c r="C12" s="2255" t="s">
        <v>5748</v>
      </c>
      <c r="D12" s="2254"/>
      <c r="E12" s="2249"/>
      <c r="F12" s="2250"/>
      <c r="G12" s="2251"/>
    </row>
    <row r="13" spans="1:7" ht="23">
      <c r="A13" s="2137"/>
      <c r="B13" s="2252"/>
      <c r="C13" s="2256" t="s">
        <v>6757</v>
      </c>
      <c r="D13" s="2254"/>
      <c r="E13" s="2249"/>
      <c r="F13" s="2250"/>
      <c r="G13" s="2251"/>
    </row>
    <row r="14" spans="1:7" ht="13">
      <c r="A14" s="2137"/>
      <c r="B14" s="2252"/>
      <c r="C14" s="2253"/>
      <c r="D14" s="2254"/>
      <c r="E14" s="2249"/>
      <c r="F14" s="2250"/>
      <c r="G14" s="2251"/>
    </row>
    <row r="15" spans="1:7" ht="13">
      <c r="A15" s="2137"/>
      <c r="B15" s="2252"/>
      <c r="C15" s="2253"/>
      <c r="D15" s="2254"/>
      <c r="E15" s="2249"/>
      <c r="F15" s="2250"/>
      <c r="G15" s="2251"/>
    </row>
    <row r="16" spans="1:7" ht="13">
      <c r="A16" s="2137"/>
      <c r="B16" s="2541"/>
      <c r="C16" s="2541" t="s">
        <v>6437</v>
      </c>
      <c r="D16" s="2264"/>
      <c r="E16" s="2249"/>
      <c r="F16" s="2250"/>
      <c r="G16" s="2251"/>
    </row>
    <row r="17" spans="1:7" ht="13">
      <c r="A17" s="2137"/>
      <c r="B17" s="2542" t="s">
        <v>661</v>
      </c>
      <c r="C17" s="2517" t="s">
        <v>6438</v>
      </c>
      <c r="D17" s="2267"/>
      <c r="E17" s="2249"/>
      <c r="F17" s="2250"/>
      <c r="G17" s="2267">
        <f>SUM(G52:G511)</f>
        <v>0</v>
      </c>
    </row>
    <row r="18" spans="1:7" ht="13">
      <c r="A18" s="2137"/>
      <c r="B18" s="2542" t="s">
        <v>662</v>
      </c>
      <c r="C18" s="2543" t="s">
        <v>6590</v>
      </c>
      <c r="D18" s="2270"/>
      <c r="E18" s="2249"/>
      <c r="F18" s="2250"/>
      <c r="G18" s="2267">
        <f>SUM(G525:G783)</f>
        <v>0</v>
      </c>
    </row>
    <row r="19" spans="1:7" ht="13">
      <c r="A19" s="2137"/>
      <c r="B19" s="2542"/>
      <c r="C19" s="2543"/>
      <c r="D19" s="2270"/>
      <c r="E19" s="2249"/>
      <c r="F19" s="2250"/>
      <c r="G19" s="2270"/>
    </row>
    <row r="20" spans="1:7" ht="13">
      <c r="A20" s="2137"/>
      <c r="B20" s="2271"/>
      <c r="C20" s="2272" t="s">
        <v>381</v>
      </c>
      <c r="D20" s="2273"/>
      <c r="E20" s="2257"/>
      <c r="F20" s="2258"/>
      <c r="G20" s="2273">
        <f>SUM(G17:G18)</f>
        <v>0</v>
      </c>
    </row>
    <row r="21" spans="1:7" ht="13">
      <c r="A21" s="2137"/>
      <c r="B21" s="2247"/>
      <c r="C21" s="2248"/>
      <c r="D21" s="2236"/>
      <c r="E21" s="2249"/>
      <c r="F21" s="2250"/>
      <c r="G21" s="2251"/>
    </row>
    <row r="22" spans="1:7" ht="13">
      <c r="A22" s="2137"/>
      <c r="B22" s="2247"/>
      <c r="C22" s="2248"/>
      <c r="D22" s="2236"/>
      <c r="E22" s="2249"/>
      <c r="F22" s="2250"/>
      <c r="G22" s="2251"/>
    </row>
    <row r="23" spans="1:7" ht="34" customHeight="1">
      <c r="A23" s="2137"/>
      <c r="B23" s="2247"/>
      <c r="C23" s="3460" t="s">
        <v>6142</v>
      </c>
      <c r="D23" s="3460"/>
      <c r="E23" s="3460"/>
      <c r="F23" s="3460"/>
      <c r="G23" s="3460"/>
    </row>
    <row r="27" spans="1:7">
      <c r="A27" s="2440"/>
      <c r="B27" s="2440"/>
      <c r="C27" s="2441" t="s">
        <v>6437</v>
      </c>
      <c r="D27" s="2442"/>
      <c r="E27" s="2443"/>
      <c r="F27" s="2443"/>
      <c r="G27" s="2444"/>
    </row>
    <row r="28" spans="1:7">
      <c r="A28" s="2445"/>
      <c r="B28" s="2445"/>
      <c r="C28" s="2446"/>
      <c r="D28" s="2447"/>
      <c r="E28" s="2448"/>
      <c r="F28" s="2449"/>
      <c r="G28" s="2449"/>
    </row>
    <row r="29" spans="1:7">
      <c r="A29" s="2445"/>
      <c r="B29" s="2445"/>
      <c r="C29" s="2450" t="s">
        <v>6144</v>
      </c>
      <c r="D29" s="2447"/>
      <c r="E29" s="2448"/>
      <c r="F29" s="2449"/>
      <c r="G29" s="2449"/>
    </row>
    <row r="30" spans="1:7" ht="69">
      <c r="A30" s="2445"/>
      <c r="B30" s="2445"/>
      <c r="C30" s="2451" t="s">
        <v>6145</v>
      </c>
      <c r="D30" s="2447"/>
      <c r="E30" s="2448"/>
      <c r="F30" s="2449"/>
      <c r="G30" s="2449"/>
    </row>
    <row r="31" spans="1:7">
      <c r="A31" s="2445"/>
      <c r="B31" s="2445"/>
      <c r="C31" s="2446"/>
      <c r="D31" s="2447"/>
      <c r="E31" s="2448"/>
      <c r="F31" s="3216"/>
      <c r="G31" s="2449"/>
    </row>
    <row r="32" spans="1:7" ht="34.5">
      <c r="A32" s="2445"/>
      <c r="B32" s="2445"/>
      <c r="C32" s="2452" t="s">
        <v>6146</v>
      </c>
      <c r="D32" s="2447"/>
      <c r="E32" s="2448"/>
      <c r="F32" s="3216"/>
      <c r="G32" s="2449"/>
    </row>
    <row r="33" spans="1:7" ht="46">
      <c r="A33" s="2445"/>
      <c r="B33" s="2445"/>
      <c r="C33" s="2452" t="s">
        <v>6147</v>
      </c>
      <c r="D33" s="2447"/>
      <c r="E33" s="2448"/>
      <c r="F33" s="3216"/>
      <c r="G33" s="2449"/>
    </row>
    <row r="34" spans="1:7" ht="46">
      <c r="A34" s="2445"/>
      <c r="B34" s="2445"/>
      <c r="C34" s="2452" t="s">
        <v>6148</v>
      </c>
      <c r="D34" s="2447"/>
      <c r="E34" s="2448"/>
      <c r="F34" s="3216"/>
      <c r="G34" s="2449"/>
    </row>
    <row r="35" spans="1:7" ht="34.5">
      <c r="A35" s="2445"/>
      <c r="B35" s="2445"/>
      <c r="C35" s="2452" t="s">
        <v>6149</v>
      </c>
      <c r="D35" s="2447"/>
      <c r="E35" s="2448"/>
      <c r="F35" s="3216"/>
      <c r="G35" s="2449"/>
    </row>
    <row r="36" spans="1:7" ht="34.5">
      <c r="A36" s="2445"/>
      <c r="B36" s="2445"/>
      <c r="C36" s="2452" t="s">
        <v>6150</v>
      </c>
      <c r="D36" s="2447"/>
      <c r="E36" s="2448"/>
      <c r="F36" s="3216"/>
      <c r="G36" s="2449"/>
    </row>
    <row r="37" spans="1:7" ht="80.5">
      <c r="A37" s="2445"/>
      <c r="B37" s="2445"/>
      <c r="C37" s="2452" t="s">
        <v>6151</v>
      </c>
      <c r="D37" s="2447"/>
      <c r="E37" s="2448"/>
      <c r="F37" s="3216"/>
      <c r="G37" s="2449"/>
    </row>
    <row r="38" spans="1:7" ht="34.5">
      <c r="A38" s="2445"/>
      <c r="B38" s="2445"/>
      <c r="C38" s="2452" t="s">
        <v>6152</v>
      </c>
      <c r="D38" s="2447"/>
      <c r="E38" s="2448"/>
      <c r="F38" s="3216"/>
      <c r="G38" s="2449"/>
    </row>
    <row r="39" spans="1:7" ht="23">
      <c r="A39" s="2445"/>
      <c r="B39" s="2445"/>
      <c r="C39" s="2452" t="s">
        <v>6153</v>
      </c>
      <c r="D39" s="2447"/>
      <c r="E39" s="2448"/>
      <c r="F39" s="3216"/>
      <c r="G39" s="2449"/>
    </row>
    <row r="40" spans="1:7">
      <c r="A40" s="2445"/>
      <c r="B40" s="2445"/>
      <c r="C40" s="2453" t="s">
        <v>6154</v>
      </c>
      <c r="D40" s="2447"/>
      <c r="E40" s="2448"/>
      <c r="F40" s="3216"/>
      <c r="G40" s="2449"/>
    </row>
    <row r="41" spans="1:7">
      <c r="A41" s="2445"/>
      <c r="B41" s="2445"/>
      <c r="C41" s="2453" t="s">
        <v>6155</v>
      </c>
      <c r="D41" s="2447"/>
      <c r="E41" s="2448"/>
      <c r="F41" s="3216"/>
      <c r="G41" s="2449"/>
    </row>
    <row r="42" spans="1:7">
      <c r="A42" s="2445"/>
      <c r="B42" s="2445"/>
      <c r="C42" s="2453" t="s">
        <v>6156</v>
      </c>
      <c r="D42" s="2447"/>
      <c r="E42" s="2448"/>
      <c r="F42" s="3216"/>
      <c r="G42" s="2449"/>
    </row>
    <row r="43" spans="1:7">
      <c r="A43" s="2445"/>
      <c r="B43" s="2445"/>
      <c r="C43" s="2453" t="s">
        <v>6157</v>
      </c>
      <c r="D43" s="2447"/>
      <c r="E43" s="2448"/>
      <c r="F43" s="3216"/>
      <c r="G43" s="2449"/>
    </row>
    <row r="44" spans="1:7">
      <c r="A44" s="2445"/>
      <c r="B44" s="2445"/>
      <c r="C44" s="2453" t="s">
        <v>6158</v>
      </c>
      <c r="D44" s="2447"/>
      <c r="E44" s="2448"/>
      <c r="F44" s="3216"/>
      <c r="G44" s="2449"/>
    </row>
    <row r="45" spans="1:7">
      <c r="A45" s="2445"/>
      <c r="B45" s="2445"/>
      <c r="C45" s="2453" t="s">
        <v>6159</v>
      </c>
      <c r="D45" s="2447"/>
      <c r="E45" s="2448"/>
      <c r="F45" s="3216"/>
      <c r="G45" s="2449"/>
    </row>
    <row r="46" spans="1:7">
      <c r="A46" s="2445"/>
      <c r="B46" s="2445"/>
      <c r="C46" s="2446"/>
      <c r="D46" s="2447"/>
      <c r="E46" s="2448"/>
      <c r="F46" s="3216"/>
      <c r="G46" s="2449"/>
    </row>
    <row r="47" spans="1:7">
      <c r="A47" s="2454" t="s">
        <v>383</v>
      </c>
      <c r="B47" s="2454"/>
      <c r="C47" s="2455" t="s">
        <v>4233</v>
      </c>
      <c r="D47" s="2456" t="s">
        <v>512</v>
      </c>
      <c r="E47" s="2457" t="s">
        <v>407</v>
      </c>
      <c r="F47" s="3217" t="s">
        <v>5424</v>
      </c>
      <c r="G47" s="2457" t="s">
        <v>2885</v>
      </c>
    </row>
    <row r="48" spans="1:7">
      <c r="A48" s="2458"/>
      <c r="B48" s="2458"/>
      <c r="C48" s="2459"/>
      <c r="D48" s="2460"/>
      <c r="E48" s="2461"/>
      <c r="F48" s="3218"/>
      <c r="G48" s="2461"/>
    </row>
    <row r="49" spans="1:7">
      <c r="A49" s="2462"/>
      <c r="B49" s="2462" t="s">
        <v>661</v>
      </c>
      <c r="C49" s="2463" t="s">
        <v>6438</v>
      </c>
      <c r="D49" s="2464"/>
      <c r="E49" s="2465"/>
      <c r="F49" s="2465"/>
      <c r="G49" s="2466"/>
    </row>
    <row r="50" spans="1:7">
      <c r="A50" s="2467"/>
      <c r="B50" s="2467"/>
      <c r="C50" s="2468"/>
      <c r="D50" s="2469"/>
      <c r="E50" s="2470"/>
      <c r="F50" s="2471"/>
      <c r="G50" s="2471"/>
    </row>
    <row r="51" spans="1:7" ht="13">
      <c r="A51" s="2472" t="str">
        <f>$B$49</f>
        <v>I.</v>
      </c>
      <c r="B51" s="2473">
        <f>IF(ISTEXT(C51),MAX($B$27:$B49)+1,"")</f>
        <v>1</v>
      </c>
      <c r="C51" s="2474" t="s">
        <v>6439</v>
      </c>
      <c r="D51" s="2475"/>
      <c r="E51" s="2476"/>
      <c r="F51" s="3211"/>
      <c r="G51" s="2477"/>
    </row>
    <row r="52" spans="1:7" ht="92">
      <c r="A52" s="2467"/>
      <c r="B52" s="2478"/>
      <c r="C52" s="2479" t="s">
        <v>6440</v>
      </c>
      <c r="D52" s="2469"/>
      <c r="E52" s="2470"/>
      <c r="F52" s="2471"/>
      <c r="G52" s="2471"/>
    </row>
    <row r="53" spans="1:7">
      <c r="A53" s="2467"/>
      <c r="B53" s="2483"/>
      <c r="C53" s="2484"/>
      <c r="D53" s="2469"/>
      <c r="E53" s="2470"/>
      <c r="F53" s="2471"/>
      <c r="G53" s="2471"/>
    </row>
    <row r="54" spans="1:7">
      <c r="A54" s="2467"/>
      <c r="B54" s="3458"/>
      <c r="C54" s="2484" t="s">
        <v>6163</v>
      </c>
      <c r="D54" s="2469"/>
      <c r="E54" s="2470"/>
      <c r="F54" s="2471"/>
      <c r="G54" s="2471"/>
    </row>
    <row r="55" spans="1:7">
      <c r="A55" s="2467"/>
      <c r="B55" s="3458"/>
      <c r="C55" s="2484" t="s">
        <v>6164</v>
      </c>
      <c r="D55" s="2469"/>
      <c r="E55" s="2470"/>
      <c r="F55" s="2471"/>
      <c r="G55" s="2471"/>
    </row>
    <row r="56" spans="1:7">
      <c r="A56" s="2467"/>
      <c r="B56" s="2485"/>
      <c r="C56" s="2484" t="s">
        <v>6165</v>
      </c>
      <c r="D56" s="2469"/>
      <c r="E56" s="2470"/>
      <c r="F56" s="2471"/>
      <c r="G56" s="2471"/>
    </row>
    <row r="57" spans="1:7">
      <c r="A57" s="2467"/>
      <c r="B57" s="2483"/>
      <c r="C57" s="2486" t="s">
        <v>6166</v>
      </c>
      <c r="D57" s="2469"/>
      <c r="E57" s="2470"/>
      <c r="F57" s="2471"/>
      <c r="G57" s="2471"/>
    </row>
    <row r="58" spans="1:7">
      <c r="A58" s="2467"/>
      <c r="B58" s="2483"/>
      <c r="C58" s="2487" t="s">
        <v>6167</v>
      </c>
      <c r="D58" s="2469"/>
      <c r="E58" s="2470"/>
      <c r="F58" s="2471"/>
      <c r="G58" s="2471"/>
    </row>
    <row r="59" spans="1:7">
      <c r="A59" s="2467"/>
      <c r="B59" s="2483"/>
      <c r="C59" s="2484" t="s">
        <v>6168</v>
      </c>
      <c r="D59" s="2469"/>
      <c r="E59" s="2470"/>
      <c r="F59" s="2471"/>
      <c r="G59" s="2471"/>
    </row>
    <row r="60" spans="1:7">
      <c r="A60" s="2467"/>
      <c r="B60" s="2485"/>
      <c r="C60" s="2484" t="s">
        <v>6169</v>
      </c>
      <c r="D60" s="2469"/>
      <c r="E60" s="2470"/>
      <c r="F60" s="2471"/>
      <c r="G60" s="2471"/>
    </row>
    <row r="61" spans="1:7">
      <c r="A61" s="2467"/>
      <c r="B61" s="2483"/>
      <c r="C61" s="2484" t="s">
        <v>6170</v>
      </c>
      <c r="D61" s="2469"/>
      <c r="E61" s="2470"/>
      <c r="F61" s="2471"/>
      <c r="G61" s="2471"/>
    </row>
    <row r="62" spans="1:7">
      <c r="A62" s="2467"/>
      <c r="B62" s="2485"/>
      <c r="C62" s="2484" t="s">
        <v>6171</v>
      </c>
      <c r="D62" s="2469"/>
      <c r="E62" s="2470"/>
      <c r="F62" s="2471"/>
      <c r="G62" s="2471"/>
    </row>
    <row r="63" spans="1:7">
      <c r="A63" s="2467"/>
      <c r="B63" s="2483"/>
      <c r="C63" s="2484" t="s">
        <v>6172</v>
      </c>
      <c r="D63" s="2469"/>
      <c r="E63" s="2470"/>
      <c r="F63" s="2471"/>
      <c r="G63" s="2471"/>
    </row>
    <row r="64" spans="1:7">
      <c r="A64" s="2467"/>
      <c r="B64" s="2483"/>
      <c r="C64" s="2484" t="s">
        <v>6173</v>
      </c>
      <c r="D64" s="2469"/>
      <c r="E64" s="2470"/>
      <c r="F64" s="2471"/>
      <c r="G64" s="2471"/>
    </row>
    <row r="65" spans="1:7">
      <c r="A65" s="2467"/>
      <c r="B65" s="2485"/>
      <c r="C65" s="2486" t="s">
        <v>6174</v>
      </c>
      <c r="D65" s="2469"/>
      <c r="E65" s="2470"/>
      <c r="F65" s="2471"/>
      <c r="G65" s="2471"/>
    </row>
    <row r="66" spans="1:7">
      <c r="A66" s="2467"/>
      <c r="B66" s="2483"/>
      <c r="C66" s="2484" t="s">
        <v>6175</v>
      </c>
      <c r="D66" s="2469"/>
      <c r="E66" s="2470"/>
      <c r="F66" s="2471"/>
      <c r="G66" s="2471"/>
    </row>
    <row r="67" spans="1:7">
      <c r="A67" s="2467"/>
      <c r="B67" s="2483"/>
      <c r="C67" s="2484" t="s">
        <v>6176</v>
      </c>
      <c r="D67" s="2469"/>
      <c r="E67" s="2470"/>
      <c r="F67" s="2471"/>
      <c r="G67" s="2471"/>
    </row>
    <row r="68" spans="1:7">
      <c r="A68" s="2467"/>
      <c r="B68" s="2483"/>
      <c r="C68" s="2484" t="s">
        <v>6177</v>
      </c>
      <c r="D68" s="2469"/>
      <c r="E68" s="2470"/>
      <c r="F68" s="2471"/>
      <c r="G68" s="2471"/>
    </row>
    <row r="69" spans="1:7">
      <c r="A69" s="2467"/>
      <c r="B69" s="2483"/>
      <c r="C69" s="2484" t="s">
        <v>6178</v>
      </c>
      <c r="D69" s="2469"/>
      <c r="E69" s="2470"/>
      <c r="F69" s="2471"/>
      <c r="G69" s="2471"/>
    </row>
    <row r="70" spans="1:7">
      <c r="A70" s="2467"/>
      <c r="B70" s="2485"/>
      <c r="C70" s="2484" t="s">
        <v>6179</v>
      </c>
      <c r="D70" s="2469"/>
      <c r="E70" s="2470"/>
      <c r="F70" s="2471"/>
      <c r="G70" s="2471"/>
    </row>
    <row r="71" spans="1:7">
      <c r="A71" s="2467"/>
      <c r="B71" s="2488"/>
      <c r="C71" s="2484" t="s">
        <v>6180</v>
      </c>
      <c r="D71" s="2469"/>
      <c r="E71" s="2470"/>
      <c r="F71" s="2471"/>
      <c r="G71" s="2471"/>
    </row>
    <row r="72" spans="1:7">
      <c r="A72" s="2467"/>
      <c r="B72" s="2488"/>
      <c r="C72" s="2484" t="s">
        <v>6181</v>
      </c>
      <c r="D72" s="2469"/>
      <c r="E72" s="2470"/>
      <c r="F72" s="2471"/>
      <c r="G72" s="2471"/>
    </row>
    <row r="73" spans="1:7">
      <c r="A73" s="2467"/>
      <c r="B73" s="2488"/>
      <c r="C73" s="2484" t="s">
        <v>6182</v>
      </c>
      <c r="D73" s="2469"/>
      <c r="E73" s="2470"/>
      <c r="F73" s="2471"/>
      <c r="G73" s="2471"/>
    </row>
    <row r="74" spans="1:7">
      <c r="A74" s="2467"/>
      <c r="B74" s="2488"/>
      <c r="C74" s="2484" t="s">
        <v>6183</v>
      </c>
      <c r="D74" s="2469"/>
      <c r="E74" s="2470"/>
      <c r="F74" s="2471"/>
      <c r="G74" s="2471"/>
    </row>
    <row r="75" spans="1:7">
      <c r="A75" s="2467"/>
      <c r="B75" s="2488"/>
      <c r="C75" s="2484" t="s">
        <v>6184</v>
      </c>
      <c r="D75" s="2469"/>
      <c r="E75" s="2470"/>
      <c r="F75" s="2471"/>
      <c r="G75" s="2471"/>
    </row>
    <row r="76" spans="1:7">
      <c r="A76" s="2467"/>
      <c r="B76" s="2488"/>
      <c r="C76" s="2487"/>
      <c r="D76" s="2469"/>
      <c r="E76" s="2470"/>
      <c r="F76" s="2471"/>
      <c r="G76" s="2471"/>
    </row>
    <row r="77" spans="1:7">
      <c r="A77" s="2467"/>
      <c r="B77" s="2488"/>
      <c r="C77" s="2486" t="s">
        <v>6185</v>
      </c>
      <c r="D77" s="2469"/>
      <c r="E77" s="2470"/>
      <c r="F77" s="2471"/>
      <c r="G77" s="2471"/>
    </row>
    <row r="78" spans="1:7">
      <c r="A78" s="2467"/>
      <c r="B78" s="2488"/>
      <c r="C78" s="2484" t="s">
        <v>6186</v>
      </c>
      <c r="D78" s="2469"/>
      <c r="E78" s="2470"/>
      <c r="F78" s="2471"/>
      <c r="G78" s="2471"/>
    </row>
    <row r="79" spans="1:7">
      <c r="A79" s="2467"/>
      <c r="B79" s="2488"/>
      <c r="C79" s="2484" t="s">
        <v>6187</v>
      </c>
      <c r="D79" s="2469"/>
      <c r="E79" s="2470"/>
      <c r="F79" s="2471"/>
      <c r="G79" s="2471"/>
    </row>
    <row r="80" spans="1:7">
      <c r="A80" s="2467"/>
      <c r="B80" s="2488"/>
      <c r="C80" s="2484" t="s">
        <v>6188</v>
      </c>
      <c r="D80" s="2469"/>
      <c r="E80" s="2470"/>
      <c r="F80" s="2471"/>
      <c r="G80" s="2471"/>
    </row>
    <row r="81" spans="1:7">
      <c r="A81" s="2467"/>
      <c r="B81" s="2488"/>
      <c r="C81" s="2484" t="s">
        <v>6189</v>
      </c>
      <c r="D81" s="2469"/>
      <c r="E81" s="2470"/>
      <c r="F81" s="2471"/>
      <c r="G81" s="2471"/>
    </row>
    <row r="82" spans="1:7">
      <c r="A82" s="2467"/>
      <c r="B82" s="2488"/>
      <c r="C82" s="2484" t="s">
        <v>6190</v>
      </c>
      <c r="D82" s="2469"/>
      <c r="E82" s="2470"/>
      <c r="F82" s="2471"/>
      <c r="G82" s="2471"/>
    </row>
    <row r="83" spans="1:7">
      <c r="A83" s="2467"/>
      <c r="B83" s="2488"/>
      <c r="C83" s="2484" t="s">
        <v>6191</v>
      </c>
      <c r="D83" s="2469"/>
      <c r="E83" s="2470"/>
      <c r="F83" s="2471"/>
      <c r="G83" s="2471"/>
    </row>
    <row r="84" spans="1:7">
      <c r="A84" s="2467"/>
      <c r="B84" s="2488"/>
      <c r="C84" s="2484" t="s">
        <v>6192</v>
      </c>
      <c r="D84" s="2469"/>
      <c r="E84" s="2470"/>
      <c r="F84" s="2471"/>
      <c r="G84" s="2471"/>
    </row>
    <row r="85" spans="1:7">
      <c r="A85" s="2467"/>
      <c r="B85" s="2488"/>
      <c r="C85" s="2484" t="s">
        <v>6193</v>
      </c>
      <c r="D85" s="2469"/>
      <c r="E85" s="2470"/>
      <c r="F85" s="2471"/>
      <c r="G85" s="2471"/>
    </row>
    <row r="86" spans="1:7">
      <c r="A86" s="2467"/>
      <c r="B86" s="2488"/>
      <c r="C86" s="2484" t="s">
        <v>6194</v>
      </c>
      <c r="D86" s="2469"/>
      <c r="E86" s="2470"/>
      <c r="F86" s="2471"/>
      <c r="G86" s="2471"/>
    </row>
    <row r="87" spans="1:7">
      <c r="A87" s="2467"/>
      <c r="B87" s="2488"/>
      <c r="C87" s="2487"/>
      <c r="D87" s="2469"/>
      <c r="E87" s="2470"/>
      <c r="F87" s="2471"/>
      <c r="G87" s="2471"/>
    </row>
    <row r="88" spans="1:7">
      <c r="A88" s="2467"/>
      <c r="B88" s="2488"/>
      <c r="C88" s="2486" t="s">
        <v>6195</v>
      </c>
      <c r="D88" s="2469"/>
      <c r="E88" s="2470"/>
      <c r="F88" s="2471"/>
      <c r="G88" s="2471"/>
    </row>
    <row r="89" spans="1:7">
      <c r="A89" s="2467"/>
      <c r="B89" s="2488"/>
      <c r="C89" s="2484" t="s">
        <v>6196</v>
      </c>
      <c r="D89" s="2469"/>
      <c r="E89" s="2470"/>
      <c r="F89" s="2471"/>
      <c r="G89" s="2471"/>
    </row>
    <row r="90" spans="1:7">
      <c r="A90" s="2467"/>
      <c r="B90" s="2488"/>
      <c r="C90" s="2484" t="s">
        <v>6197</v>
      </c>
      <c r="D90" s="2469"/>
      <c r="E90" s="2470"/>
      <c r="F90" s="2471"/>
      <c r="G90" s="2471"/>
    </row>
    <row r="91" spans="1:7">
      <c r="A91" s="2467"/>
      <c r="B91" s="2488"/>
      <c r="C91" s="2484"/>
      <c r="D91" s="2469"/>
      <c r="E91" s="2470"/>
      <c r="F91" s="2471"/>
      <c r="G91" s="2471"/>
    </row>
    <row r="92" spans="1:7">
      <c r="A92" s="2467"/>
      <c r="B92" s="2488"/>
      <c r="C92" s="2486" t="s">
        <v>6198</v>
      </c>
      <c r="D92" s="2469"/>
      <c r="E92" s="2470"/>
      <c r="F92" s="2471"/>
      <c r="G92" s="2471"/>
    </row>
    <row r="93" spans="1:7">
      <c r="A93" s="2467"/>
      <c r="B93" s="2488"/>
      <c r="C93" s="2484" t="s">
        <v>6199</v>
      </c>
      <c r="D93" s="2469"/>
      <c r="E93" s="2470"/>
      <c r="F93" s="2471"/>
      <c r="G93" s="2471"/>
    </row>
    <row r="94" spans="1:7">
      <c r="A94" s="2467"/>
      <c r="B94" s="2488"/>
      <c r="C94" s="2484" t="s">
        <v>6200</v>
      </c>
      <c r="D94" s="2469"/>
      <c r="E94" s="2470"/>
      <c r="F94" s="2471"/>
      <c r="G94" s="2471"/>
    </row>
    <row r="95" spans="1:7">
      <c r="A95" s="2467"/>
      <c r="B95" s="2488"/>
      <c r="C95" s="2484" t="s">
        <v>6201</v>
      </c>
      <c r="D95" s="2469"/>
      <c r="E95" s="2470"/>
      <c r="F95" s="2471"/>
      <c r="G95" s="2471"/>
    </row>
    <row r="96" spans="1:7">
      <c r="A96" s="2467"/>
      <c r="B96" s="2488"/>
      <c r="C96" s="2484"/>
      <c r="D96" s="2469"/>
      <c r="E96" s="2470"/>
      <c r="F96" s="2471"/>
      <c r="G96" s="2471"/>
    </row>
    <row r="97" spans="1:7">
      <c r="A97" s="2467"/>
      <c r="B97" s="2488"/>
      <c r="C97" s="2486" t="s">
        <v>6202</v>
      </c>
      <c r="D97" s="2469"/>
      <c r="E97" s="2470"/>
      <c r="F97" s="2471"/>
      <c r="G97" s="2471"/>
    </row>
    <row r="98" spans="1:7">
      <c r="A98" s="2467"/>
      <c r="B98" s="2488"/>
      <c r="C98" s="2484" t="s">
        <v>6203</v>
      </c>
      <c r="D98" s="2469"/>
      <c r="E98" s="2470"/>
      <c r="F98" s="2471"/>
      <c r="G98" s="2471"/>
    </row>
    <row r="99" spans="1:7">
      <c r="A99" s="2467"/>
      <c r="B99" s="2488"/>
      <c r="C99" s="2484" t="s">
        <v>6204</v>
      </c>
      <c r="D99" s="2469"/>
      <c r="E99" s="2470"/>
      <c r="F99" s="2471"/>
      <c r="G99" s="2471"/>
    </row>
    <row r="100" spans="1:7">
      <c r="A100" s="2467"/>
      <c r="B100" s="2488"/>
      <c r="C100" s="2484" t="s">
        <v>6205</v>
      </c>
      <c r="D100" s="2469"/>
      <c r="E100" s="2470"/>
      <c r="F100" s="2471"/>
      <c r="G100" s="2471"/>
    </row>
    <row r="101" spans="1:7">
      <c r="A101" s="2467"/>
      <c r="B101" s="2488"/>
      <c r="C101" s="2484" t="s">
        <v>6206</v>
      </c>
      <c r="D101" s="2469"/>
      <c r="E101" s="2470"/>
      <c r="F101" s="2471"/>
      <c r="G101" s="2471"/>
    </row>
    <row r="102" spans="1:7">
      <c r="A102" s="2467"/>
      <c r="B102" s="2488"/>
      <c r="C102" s="2484" t="s">
        <v>6207</v>
      </c>
      <c r="D102" s="2469"/>
      <c r="E102" s="2470"/>
      <c r="F102" s="2471"/>
      <c r="G102" s="2471"/>
    </row>
    <row r="103" spans="1:7">
      <c r="A103" s="2467"/>
      <c r="B103" s="2488"/>
      <c r="C103" s="2484" t="s">
        <v>6208</v>
      </c>
      <c r="D103" s="2469"/>
      <c r="E103" s="2470"/>
      <c r="F103" s="2471"/>
      <c r="G103" s="2471"/>
    </row>
    <row r="104" spans="1:7">
      <c r="A104" s="2467"/>
      <c r="B104" s="2488"/>
      <c r="C104" s="2484" t="s">
        <v>6209</v>
      </c>
      <c r="D104" s="2469"/>
      <c r="E104" s="2470"/>
      <c r="F104" s="2471"/>
      <c r="G104" s="2471"/>
    </row>
    <row r="105" spans="1:7">
      <c r="A105" s="2467"/>
      <c r="B105" s="2488"/>
      <c r="C105" s="2484" t="s">
        <v>6210</v>
      </c>
      <c r="D105" s="2469"/>
      <c r="E105" s="2470"/>
      <c r="F105" s="2471"/>
      <c r="G105" s="2471"/>
    </row>
    <row r="106" spans="1:7">
      <c r="A106" s="2467"/>
      <c r="B106" s="2488"/>
      <c r="C106" s="2484" t="s">
        <v>6211</v>
      </c>
      <c r="D106" s="2469"/>
      <c r="E106" s="2470"/>
      <c r="F106" s="2471"/>
      <c r="G106" s="2471"/>
    </row>
    <row r="107" spans="1:7">
      <c r="A107" s="2467"/>
      <c r="B107" s="2488"/>
      <c r="C107" s="2484" t="s">
        <v>6212</v>
      </c>
      <c r="D107" s="2469"/>
      <c r="E107" s="2470"/>
      <c r="F107" s="2471"/>
      <c r="G107" s="2471"/>
    </row>
    <row r="108" spans="1:7">
      <c r="A108" s="2467"/>
      <c r="B108" s="2488"/>
      <c r="C108" s="2484" t="s">
        <v>6213</v>
      </c>
      <c r="D108" s="2469"/>
      <c r="E108" s="2470"/>
      <c r="F108" s="2471"/>
      <c r="G108" s="2471"/>
    </row>
    <row r="109" spans="1:7">
      <c r="A109" s="2467"/>
      <c r="B109" s="2488"/>
      <c r="C109" s="2484" t="s">
        <v>6214</v>
      </c>
      <c r="D109" s="2469"/>
      <c r="E109" s="2470"/>
      <c r="F109" s="2471"/>
      <c r="G109" s="2471"/>
    </row>
    <row r="110" spans="1:7">
      <c r="A110" s="2467"/>
      <c r="B110" s="2488"/>
      <c r="C110" s="2484" t="s">
        <v>6215</v>
      </c>
      <c r="D110" s="2469"/>
      <c r="E110" s="2470"/>
      <c r="F110" s="2471"/>
      <c r="G110" s="2471"/>
    </row>
    <row r="111" spans="1:7">
      <c r="A111" s="2467"/>
      <c r="B111" s="2488"/>
      <c r="C111" s="2484" t="s">
        <v>6216</v>
      </c>
      <c r="D111" s="2469"/>
      <c r="E111" s="2470"/>
      <c r="F111" s="2471"/>
      <c r="G111" s="2471"/>
    </row>
    <row r="112" spans="1:7">
      <c r="A112" s="2467"/>
      <c r="B112" s="2488"/>
      <c r="C112" s="2484" t="s">
        <v>6217</v>
      </c>
      <c r="D112" s="2469"/>
      <c r="E112" s="2470"/>
      <c r="F112" s="2471"/>
      <c r="G112" s="2471"/>
    </row>
    <row r="113" spans="1:7">
      <c r="A113" s="2467"/>
      <c r="B113" s="2488"/>
      <c r="C113" s="2484"/>
      <c r="D113" s="2469"/>
      <c r="E113" s="2470"/>
      <c r="F113" s="2471"/>
      <c r="G113" s="2471"/>
    </row>
    <row r="114" spans="1:7">
      <c r="A114" s="2467"/>
      <c r="B114" s="2489"/>
      <c r="C114" s="2486" t="s">
        <v>6218</v>
      </c>
      <c r="D114" s="2469"/>
      <c r="E114" s="2470"/>
      <c r="F114" s="2471"/>
      <c r="G114" s="2471"/>
    </row>
    <row r="115" spans="1:7">
      <c r="A115" s="2467"/>
      <c r="B115" s="2489"/>
      <c r="C115" s="2484" t="s">
        <v>6219</v>
      </c>
      <c r="D115" s="2469"/>
      <c r="E115" s="2470"/>
      <c r="F115" s="2471"/>
      <c r="G115" s="2471"/>
    </row>
    <row r="116" spans="1:7">
      <c r="A116" s="2467"/>
      <c r="B116" s="2489"/>
      <c r="C116" s="2484" t="s">
        <v>6220</v>
      </c>
      <c r="D116" s="2469"/>
      <c r="E116" s="2470"/>
      <c r="F116" s="2471"/>
      <c r="G116" s="2471"/>
    </row>
    <row r="117" spans="1:7">
      <c r="A117" s="2467"/>
      <c r="B117" s="2489"/>
      <c r="C117" s="2484" t="s">
        <v>6221</v>
      </c>
      <c r="D117" s="2469"/>
      <c r="E117" s="2470"/>
      <c r="F117" s="2471"/>
      <c r="G117" s="2471"/>
    </row>
    <row r="118" spans="1:7">
      <c r="A118" s="2467"/>
      <c r="B118" s="2489"/>
      <c r="C118" s="2484" t="s">
        <v>6222</v>
      </c>
      <c r="D118" s="2469"/>
      <c r="E118" s="2470"/>
      <c r="F118" s="2471"/>
      <c r="G118" s="2471"/>
    </row>
    <row r="119" spans="1:7">
      <c r="A119" s="2467"/>
      <c r="B119" s="2489"/>
      <c r="C119" s="2484" t="s">
        <v>6223</v>
      </c>
      <c r="D119" s="2469"/>
      <c r="E119" s="2470"/>
      <c r="F119" s="2471"/>
      <c r="G119" s="2471"/>
    </row>
    <row r="120" spans="1:7">
      <c r="A120" s="2467"/>
      <c r="B120" s="2488"/>
      <c r="C120" s="2484" t="s">
        <v>6224</v>
      </c>
      <c r="D120" s="2469"/>
      <c r="E120" s="2470"/>
      <c r="F120" s="2471"/>
      <c r="G120" s="2471"/>
    </row>
    <row r="121" spans="1:7">
      <c r="A121" s="2467"/>
      <c r="B121" s="2489"/>
      <c r="C121" s="2484" t="s">
        <v>6225</v>
      </c>
      <c r="D121" s="2469"/>
      <c r="E121" s="2470"/>
      <c r="F121" s="2471"/>
      <c r="G121" s="2471"/>
    </row>
    <row r="122" spans="1:7">
      <c r="A122" s="2467"/>
      <c r="B122" s="2489"/>
      <c r="C122" s="2484" t="s">
        <v>6226</v>
      </c>
      <c r="D122" s="2469"/>
      <c r="E122" s="2470"/>
      <c r="F122" s="2471"/>
      <c r="G122" s="2471"/>
    </row>
    <row r="123" spans="1:7">
      <c r="A123" s="2467"/>
      <c r="B123" s="2489"/>
      <c r="C123" s="2484" t="s">
        <v>6227</v>
      </c>
      <c r="D123" s="2469"/>
      <c r="E123" s="2470"/>
      <c r="F123" s="2471"/>
      <c r="G123" s="2471"/>
    </row>
    <row r="124" spans="1:7">
      <c r="A124" s="2467"/>
      <c r="B124" s="2489"/>
      <c r="C124" s="2484" t="s">
        <v>6228</v>
      </c>
      <c r="D124" s="2469"/>
      <c r="E124" s="2470"/>
      <c r="F124" s="2471"/>
      <c r="G124" s="2471"/>
    </row>
    <row r="125" spans="1:7">
      <c r="A125" s="2467"/>
      <c r="B125" s="2489"/>
      <c r="C125" s="2484" t="s">
        <v>6229</v>
      </c>
      <c r="D125" s="2469"/>
      <c r="E125" s="2470"/>
      <c r="F125" s="2471"/>
      <c r="G125" s="2471"/>
    </row>
    <row r="126" spans="1:7">
      <c r="A126" s="2467"/>
      <c r="B126" s="2489"/>
      <c r="C126" s="2484" t="s">
        <v>6230</v>
      </c>
      <c r="D126" s="2469"/>
      <c r="E126" s="2470"/>
      <c r="F126" s="2471"/>
      <c r="G126" s="2471"/>
    </row>
    <row r="127" spans="1:7">
      <c r="A127" s="2467"/>
      <c r="B127" s="2489"/>
      <c r="C127" s="2484" t="s">
        <v>6231</v>
      </c>
      <c r="D127" s="2469"/>
      <c r="E127" s="2470"/>
      <c r="F127" s="2471"/>
      <c r="G127" s="2471"/>
    </row>
    <row r="128" spans="1:7">
      <c r="A128" s="2467"/>
      <c r="B128" s="2489"/>
      <c r="C128" s="2484" t="s">
        <v>6232</v>
      </c>
      <c r="D128" s="2469"/>
      <c r="E128" s="2470"/>
      <c r="F128" s="2471"/>
      <c r="G128" s="2471"/>
    </row>
    <row r="129" spans="1:7">
      <c r="A129" s="2467"/>
      <c r="B129" s="2489"/>
      <c r="C129" s="2484"/>
      <c r="D129" s="2469"/>
      <c r="E129" s="2470"/>
      <c r="F129" s="2471"/>
      <c r="G129" s="2471"/>
    </row>
    <row r="130" spans="1:7">
      <c r="A130" s="2467"/>
      <c r="B130" s="2489"/>
      <c r="C130" s="2486" t="s">
        <v>6233</v>
      </c>
      <c r="D130" s="2469"/>
      <c r="E130" s="2470"/>
      <c r="F130" s="2471"/>
      <c r="G130" s="2471"/>
    </row>
    <row r="131" spans="1:7">
      <c r="A131" s="2467"/>
      <c r="B131" s="2489"/>
      <c r="C131" s="2484" t="s">
        <v>6234</v>
      </c>
      <c r="D131" s="2469"/>
      <c r="E131" s="2470"/>
      <c r="F131" s="2471"/>
      <c r="G131" s="2471"/>
    </row>
    <row r="132" spans="1:7">
      <c r="A132" s="2467"/>
      <c r="B132" s="2489"/>
      <c r="C132" s="2484" t="s">
        <v>6235</v>
      </c>
      <c r="D132" s="2469"/>
      <c r="E132" s="2470"/>
      <c r="F132" s="2471"/>
      <c r="G132" s="2471"/>
    </row>
    <row r="133" spans="1:7">
      <c r="A133" s="2467"/>
      <c r="B133" s="2489"/>
      <c r="C133" s="2484" t="s">
        <v>6236</v>
      </c>
      <c r="D133" s="2469"/>
      <c r="E133" s="2470"/>
      <c r="F133" s="2471"/>
      <c r="G133" s="2471"/>
    </row>
    <row r="134" spans="1:7">
      <c r="A134" s="2467"/>
      <c r="B134" s="2489"/>
      <c r="C134" s="2484" t="s">
        <v>6237</v>
      </c>
      <c r="D134" s="2469"/>
      <c r="E134" s="2470"/>
      <c r="F134" s="2471"/>
      <c r="G134" s="2471"/>
    </row>
    <row r="135" spans="1:7">
      <c r="A135" s="2467"/>
      <c r="B135" s="2488"/>
      <c r="C135" s="2484" t="s">
        <v>6223</v>
      </c>
      <c r="D135" s="2469"/>
      <c r="E135" s="2470"/>
      <c r="F135" s="2471"/>
      <c r="G135" s="2471"/>
    </row>
    <row r="136" spans="1:7">
      <c r="A136" s="2467"/>
      <c r="B136" s="2489"/>
      <c r="C136" s="2484" t="s">
        <v>6238</v>
      </c>
      <c r="D136" s="2469"/>
      <c r="E136" s="2470"/>
      <c r="F136" s="2471"/>
      <c r="G136" s="2471"/>
    </row>
    <row r="137" spans="1:7">
      <c r="A137" s="2467"/>
      <c r="B137" s="2489"/>
      <c r="C137" s="2484" t="s">
        <v>6239</v>
      </c>
      <c r="D137" s="2469"/>
      <c r="E137" s="2470"/>
      <c r="F137" s="2471"/>
      <c r="G137" s="2471"/>
    </row>
    <row r="138" spans="1:7">
      <c r="A138" s="2467"/>
      <c r="B138" s="2489"/>
      <c r="C138" s="2484" t="s">
        <v>6240</v>
      </c>
      <c r="D138" s="2469"/>
      <c r="E138" s="2470"/>
      <c r="F138" s="2471"/>
      <c r="G138" s="2471"/>
    </row>
    <row r="139" spans="1:7">
      <c r="A139" s="2467"/>
      <c r="B139" s="2489"/>
      <c r="C139" s="2484" t="s">
        <v>6227</v>
      </c>
      <c r="D139" s="2469"/>
      <c r="E139" s="2470"/>
      <c r="F139" s="2471"/>
      <c r="G139" s="2471"/>
    </row>
    <row r="140" spans="1:7">
      <c r="A140" s="2467"/>
      <c r="B140" s="2489"/>
      <c r="C140" s="2484" t="s">
        <v>6241</v>
      </c>
      <c r="D140" s="2469"/>
      <c r="E140" s="2470"/>
      <c r="F140" s="2471"/>
      <c r="G140" s="2471"/>
    </row>
    <row r="141" spans="1:7">
      <c r="A141" s="2467"/>
      <c r="B141" s="2489"/>
      <c r="C141" s="2484" t="s">
        <v>6229</v>
      </c>
      <c r="D141" s="2469"/>
      <c r="E141" s="2470"/>
      <c r="F141" s="2471"/>
      <c r="G141" s="2471"/>
    </row>
    <row r="142" spans="1:7">
      <c r="A142" s="2467"/>
      <c r="B142" s="2489"/>
      <c r="C142" s="2484" t="s">
        <v>6230</v>
      </c>
      <c r="D142" s="2469"/>
      <c r="E142" s="2470"/>
      <c r="F142" s="2471"/>
      <c r="G142" s="2471"/>
    </row>
    <row r="143" spans="1:7">
      <c r="A143" s="2467"/>
      <c r="B143" s="2489"/>
      <c r="C143" s="2484" t="s">
        <v>6242</v>
      </c>
      <c r="D143" s="2469"/>
      <c r="E143" s="2470"/>
      <c r="F143" s="2471"/>
      <c r="G143" s="2471"/>
    </row>
    <row r="144" spans="1:7">
      <c r="A144" s="2467"/>
      <c r="B144" s="2489"/>
      <c r="C144" s="2484" t="s">
        <v>6243</v>
      </c>
      <c r="D144" s="2469"/>
      <c r="E144" s="2470"/>
      <c r="F144" s="2471"/>
      <c r="G144" s="2471"/>
    </row>
    <row r="145" spans="1:7">
      <c r="A145" s="2467"/>
      <c r="B145" s="2489"/>
      <c r="C145" s="2484" t="s">
        <v>6244</v>
      </c>
      <c r="D145" s="2469"/>
      <c r="E145" s="2470"/>
      <c r="F145" s="2471"/>
      <c r="G145" s="2471"/>
    </row>
    <row r="146" spans="1:7">
      <c r="A146" s="2467"/>
      <c r="B146" s="2489"/>
      <c r="C146" s="2484"/>
      <c r="D146" s="2469"/>
      <c r="E146" s="2470"/>
      <c r="F146" s="2471"/>
      <c r="G146" s="2471"/>
    </row>
    <row r="147" spans="1:7">
      <c r="A147" s="2467"/>
      <c r="B147" s="2488"/>
      <c r="C147" s="2486" t="s">
        <v>6245</v>
      </c>
      <c r="D147" s="2469"/>
      <c r="E147" s="2470"/>
      <c r="F147" s="2471"/>
      <c r="G147" s="2471"/>
    </row>
    <row r="148" spans="1:7">
      <c r="A148" s="2467"/>
      <c r="B148" s="2488"/>
      <c r="C148" s="2484" t="s">
        <v>6187</v>
      </c>
      <c r="D148" s="2469"/>
      <c r="E148" s="2470"/>
      <c r="F148" s="2471"/>
      <c r="G148" s="2471"/>
    </row>
    <row r="149" spans="1:7">
      <c r="A149" s="2467"/>
      <c r="B149" s="2488"/>
      <c r="C149" s="2484" t="s">
        <v>6188</v>
      </c>
      <c r="D149" s="2469"/>
      <c r="E149" s="2470"/>
      <c r="F149" s="2471"/>
      <c r="G149" s="2471"/>
    </row>
    <row r="150" spans="1:7">
      <c r="A150" s="2467"/>
      <c r="B150" s="2488"/>
      <c r="C150" s="2484" t="s">
        <v>6189</v>
      </c>
      <c r="D150" s="2469"/>
      <c r="E150" s="2470"/>
      <c r="F150" s="2471"/>
      <c r="G150" s="2471"/>
    </row>
    <row r="151" spans="1:7">
      <c r="A151" s="2467"/>
      <c r="B151" s="2488"/>
      <c r="C151" s="2484" t="s">
        <v>6246</v>
      </c>
      <c r="D151" s="2469"/>
      <c r="E151" s="2470"/>
      <c r="F151" s="2471"/>
      <c r="G151" s="2471"/>
    </row>
    <row r="152" spans="1:7">
      <c r="A152" s="2467"/>
      <c r="B152" s="2488"/>
      <c r="C152" s="2484" t="s">
        <v>6247</v>
      </c>
      <c r="D152" s="2469"/>
      <c r="E152" s="2470"/>
      <c r="F152" s="2471"/>
      <c r="G152" s="2471"/>
    </row>
    <row r="153" spans="1:7">
      <c r="A153" s="2467"/>
      <c r="B153" s="2488"/>
      <c r="C153" s="2484" t="s">
        <v>6248</v>
      </c>
      <c r="D153" s="2469"/>
      <c r="E153" s="2470"/>
      <c r="F153" s="2471"/>
      <c r="G153" s="2471"/>
    </row>
    <row r="154" spans="1:7">
      <c r="A154" s="2467"/>
      <c r="B154" s="2488"/>
      <c r="C154" s="2484" t="s">
        <v>6249</v>
      </c>
      <c r="D154" s="2469"/>
      <c r="E154" s="2470"/>
      <c r="F154" s="2471"/>
      <c r="G154" s="2471"/>
    </row>
    <row r="155" spans="1:7">
      <c r="A155" s="2467"/>
      <c r="B155" s="2488"/>
      <c r="C155" s="2484" t="s">
        <v>6250</v>
      </c>
      <c r="D155" s="2469"/>
      <c r="E155" s="2470"/>
      <c r="F155" s="2471"/>
      <c r="G155" s="2471"/>
    </row>
    <row r="156" spans="1:7">
      <c r="A156" s="2467"/>
      <c r="B156" s="2488"/>
      <c r="C156" s="2484" t="s">
        <v>6251</v>
      </c>
      <c r="D156" s="2469"/>
      <c r="E156" s="2470"/>
      <c r="F156" s="2471"/>
      <c r="G156" s="2471"/>
    </row>
    <row r="157" spans="1:7">
      <c r="A157" s="2467"/>
      <c r="B157" s="2488"/>
      <c r="C157" s="2484" t="s">
        <v>6252</v>
      </c>
      <c r="D157" s="2469"/>
      <c r="E157" s="2470"/>
      <c r="F157" s="2471"/>
      <c r="G157" s="2471"/>
    </row>
    <row r="158" spans="1:7">
      <c r="A158" s="2467"/>
      <c r="B158" s="2488"/>
      <c r="C158" s="2484" t="s">
        <v>6253</v>
      </c>
      <c r="D158" s="2469"/>
      <c r="E158" s="2470"/>
      <c r="F158" s="2471"/>
      <c r="G158" s="2471"/>
    </row>
    <row r="159" spans="1:7">
      <c r="A159" s="2467"/>
      <c r="B159" s="2488"/>
      <c r="C159" s="2484" t="s">
        <v>6254</v>
      </c>
      <c r="D159" s="2469"/>
      <c r="E159" s="2470"/>
      <c r="F159" s="2471"/>
      <c r="G159" s="2471"/>
    </row>
    <row r="160" spans="1:7">
      <c r="A160" s="2467"/>
      <c r="B160" s="2489"/>
      <c r="C160" s="2484"/>
      <c r="D160" s="2469"/>
      <c r="E160" s="2470"/>
      <c r="F160" s="2471"/>
      <c r="G160" s="2471"/>
    </row>
    <row r="161" spans="1:7">
      <c r="A161" s="2467"/>
      <c r="B161" s="2489"/>
      <c r="C161" s="2486" t="s">
        <v>6255</v>
      </c>
      <c r="D161" s="2469"/>
      <c r="E161" s="2470"/>
      <c r="F161" s="2471"/>
      <c r="G161" s="2471"/>
    </row>
    <row r="162" spans="1:7">
      <c r="A162" s="2467"/>
      <c r="B162" s="2489"/>
      <c r="C162" s="2484" t="s">
        <v>6186</v>
      </c>
      <c r="D162" s="2469"/>
      <c r="E162" s="2470"/>
      <c r="F162" s="2471"/>
      <c r="G162" s="2471"/>
    </row>
    <row r="163" spans="1:7">
      <c r="A163" s="2467"/>
      <c r="B163" s="2489"/>
      <c r="C163" s="2484" t="s">
        <v>6187</v>
      </c>
      <c r="D163" s="2469"/>
      <c r="E163" s="2470"/>
      <c r="F163" s="2471"/>
      <c r="G163" s="2471"/>
    </row>
    <row r="164" spans="1:7">
      <c r="A164" s="2467"/>
      <c r="B164" s="2489"/>
      <c r="C164" s="2484" t="s">
        <v>6188</v>
      </c>
      <c r="D164" s="2469"/>
      <c r="E164" s="2470"/>
      <c r="F164" s="2471"/>
      <c r="G164" s="2471"/>
    </row>
    <row r="165" spans="1:7">
      <c r="A165" s="2467"/>
      <c r="B165" s="2489"/>
      <c r="C165" s="2484" t="s">
        <v>6256</v>
      </c>
      <c r="D165" s="2469"/>
      <c r="E165" s="2470"/>
      <c r="F165" s="2471"/>
      <c r="G165" s="2471"/>
    </row>
    <row r="166" spans="1:7">
      <c r="A166" s="2467"/>
      <c r="B166" s="2489"/>
      <c r="C166" s="2484" t="s">
        <v>6190</v>
      </c>
      <c r="D166" s="2469"/>
      <c r="E166" s="2470"/>
      <c r="F166" s="2471"/>
      <c r="G166" s="2471"/>
    </row>
    <row r="167" spans="1:7">
      <c r="A167" s="2467"/>
      <c r="B167" s="2489"/>
      <c r="C167" s="2484" t="s">
        <v>6191</v>
      </c>
      <c r="D167" s="2469"/>
      <c r="E167" s="2470"/>
      <c r="F167" s="2471"/>
      <c r="G167" s="2471"/>
    </row>
    <row r="168" spans="1:7">
      <c r="A168" s="2467"/>
      <c r="B168" s="2489"/>
      <c r="C168" s="2484" t="s">
        <v>6257</v>
      </c>
      <c r="D168" s="2469"/>
      <c r="E168" s="2470"/>
      <c r="F168" s="2471"/>
      <c r="G168" s="2471"/>
    </row>
    <row r="169" spans="1:7">
      <c r="A169" s="2467"/>
      <c r="B169" s="2489"/>
      <c r="C169" s="2484" t="s">
        <v>6193</v>
      </c>
      <c r="D169" s="2469"/>
      <c r="E169" s="2470"/>
      <c r="F169" s="2471"/>
      <c r="G169" s="2471"/>
    </row>
    <row r="170" spans="1:7">
      <c r="A170" s="2467"/>
      <c r="B170" s="2489"/>
      <c r="C170" s="2484" t="s">
        <v>6194</v>
      </c>
      <c r="D170" s="2469"/>
      <c r="E170" s="2470"/>
      <c r="F170" s="2471"/>
      <c r="G170" s="2471"/>
    </row>
    <row r="171" spans="1:7">
      <c r="A171" s="2467"/>
      <c r="B171" s="2489"/>
      <c r="C171" s="2487"/>
      <c r="D171" s="2469"/>
      <c r="E171" s="2470"/>
      <c r="F171" s="2471"/>
      <c r="G171" s="2471"/>
    </row>
    <row r="172" spans="1:7">
      <c r="A172" s="2467"/>
      <c r="B172" s="2489"/>
      <c r="C172" s="2486" t="s">
        <v>6198</v>
      </c>
      <c r="D172" s="2469"/>
      <c r="E172" s="2470"/>
      <c r="F172" s="2471"/>
      <c r="G172" s="2471"/>
    </row>
    <row r="173" spans="1:7">
      <c r="A173" s="2467"/>
      <c r="B173" s="2489"/>
      <c r="C173" s="2484" t="s">
        <v>6199</v>
      </c>
      <c r="D173" s="2469"/>
      <c r="E173" s="2470"/>
      <c r="F173" s="2471"/>
      <c r="G173" s="2471"/>
    </row>
    <row r="174" spans="1:7">
      <c r="A174" s="2467"/>
      <c r="B174" s="2489"/>
      <c r="C174" s="2484" t="s">
        <v>6258</v>
      </c>
      <c r="D174" s="2469"/>
      <c r="E174" s="2470"/>
      <c r="F174" s="2471"/>
      <c r="G174" s="2471"/>
    </row>
    <row r="175" spans="1:7">
      <c r="A175" s="2467"/>
      <c r="B175" s="2489"/>
      <c r="C175" s="2484" t="s">
        <v>6259</v>
      </c>
      <c r="D175" s="2469"/>
      <c r="E175" s="2470"/>
      <c r="F175" s="2471"/>
      <c r="G175" s="2471"/>
    </row>
    <row r="176" spans="1:7">
      <c r="A176" s="2467"/>
      <c r="B176" s="2489"/>
      <c r="C176" s="2484"/>
      <c r="D176" s="2469"/>
      <c r="E176" s="2470"/>
      <c r="F176" s="2471"/>
      <c r="G176" s="2471"/>
    </row>
    <row r="177" spans="1:7">
      <c r="A177" s="2467"/>
      <c r="B177" s="2489"/>
      <c r="C177" s="2486" t="s">
        <v>6245</v>
      </c>
      <c r="D177" s="2469"/>
      <c r="E177" s="2470"/>
      <c r="F177" s="2471"/>
      <c r="G177" s="2471"/>
    </row>
    <row r="178" spans="1:7">
      <c r="A178" s="2467"/>
      <c r="B178" s="2489"/>
      <c r="C178" s="2484" t="s">
        <v>6187</v>
      </c>
      <c r="D178" s="2469"/>
      <c r="E178" s="2470"/>
      <c r="F178" s="2471"/>
      <c r="G178" s="2471"/>
    </row>
    <row r="179" spans="1:7">
      <c r="A179" s="2467"/>
      <c r="B179" s="2489"/>
      <c r="C179" s="2484" t="s">
        <v>6188</v>
      </c>
      <c r="D179" s="2469"/>
      <c r="E179" s="2470"/>
      <c r="F179" s="2471"/>
      <c r="G179" s="2471"/>
    </row>
    <row r="180" spans="1:7">
      <c r="A180" s="2467"/>
      <c r="B180" s="2489"/>
      <c r="C180" s="2484" t="s">
        <v>6256</v>
      </c>
      <c r="D180" s="2469"/>
      <c r="E180" s="2470"/>
      <c r="F180" s="2471"/>
      <c r="G180" s="2471"/>
    </row>
    <row r="181" spans="1:7">
      <c r="A181" s="2467"/>
      <c r="B181" s="2489"/>
      <c r="C181" s="2484" t="s">
        <v>6260</v>
      </c>
      <c r="D181" s="2469"/>
      <c r="E181" s="2470"/>
      <c r="F181" s="2471"/>
      <c r="G181" s="2471"/>
    </row>
    <row r="182" spans="1:7">
      <c r="A182" s="2467"/>
      <c r="B182" s="2489"/>
      <c r="C182" s="2484" t="s">
        <v>6247</v>
      </c>
      <c r="D182" s="2469"/>
      <c r="E182" s="2470"/>
      <c r="F182" s="2471"/>
      <c r="G182" s="2471"/>
    </row>
    <row r="183" spans="1:7">
      <c r="A183" s="2467"/>
      <c r="B183" s="2489"/>
      <c r="C183" s="2484" t="s">
        <v>6248</v>
      </c>
      <c r="D183" s="2469"/>
      <c r="E183" s="2470"/>
      <c r="F183" s="2471"/>
      <c r="G183" s="2471"/>
    </row>
    <row r="184" spans="1:7">
      <c r="A184" s="2467"/>
      <c r="B184" s="2489"/>
      <c r="C184" s="2484" t="s">
        <v>6249</v>
      </c>
      <c r="D184" s="2469"/>
      <c r="E184" s="2470"/>
      <c r="F184" s="2471"/>
      <c r="G184" s="2471"/>
    </row>
    <row r="185" spans="1:7">
      <c r="A185" s="2467"/>
      <c r="B185" s="2489"/>
      <c r="C185" s="2484" t="s">
        <v>6250</v>
      </c>
      <c r="D185" s="2469"/>
      <c r="E185" s="2470"/>
      <c r="F185" s="2471"/>
      <c r="G185" s="2471"/>
    </row>
    <row r="186" spans="1:7">
      <c r="A186" s="2467"/>
      <c r="B186" s="2489"/>
      <c r="C186" s="2484" t="s">
        <v>6251</v>
      </c>
      <c r="D186" s="2469"/>
      <c r="E186" s="2470"/>
      <c r="F186" s="2471"/>
      <c r="G186" s="2471"/>
    </row>
    <row r="187" spans="1:7">
      <c r="A187" s="2467"/>
      <c r="B187" s="2489"/>
      <c r="C187" s="2484" t="s">
        <v>6252</v>
      </c>
      <c r="D187" s="2469"/>
      <c r="E187" s="2470"/>
      <c r="F187" s="2471"/>
      <c r="G187" s="2471"/>
    </row>
    <row r="188" spans="1:7">
      <c r="A188" s="2467"/>
      <c r="B188" s="2489"/>
      <c r="C188" s="2484" t="s">
        <v>6261</v>
      </c>
      <c r="D188" s="2469"/>
      <c r="E188" s="2470"/>
      <c r="F188" s="2471"/>
      <c r="G188" s="2471"/>
    </row>
    <row r="189" spans="1:7">
      <c r="A189" s="2467"/>
      <c r="B189" s="2489"/>
      <c r="C189" s="2484" t="s">
        <v>6254</v>
      </c>
      <c r="D189" s="2469"/>
      <c r="E189" s="2470"/>
      <c r="F189" s="2471"/>
      <c r="G189" s="2471"/>
    </row>
    <row r="190" spans="1:7">
      <c r="A190" s="2467"/>
      <c r="B190" s="2489"/>
      <c r="C190" s="2484"/>
      <c r="D190" s="2469"/>
      <c r="E190" s="2470"/>
      <c r="F190" s="2471"/>
      <c r="G190" s="2471"/>
    </row>
    <row r="191" spans="1:7">
      <c r="A191" s="2467"/>
      <c r="B191" s="2489"/>
      <c r="C191" s="2486" t="s">
        <v>6202</v>
      </c>
      <c r="D191" s="2469"/>
      <c r="E191" s="2470"/>
      <c r="F191" s="2471"/>
      <c r="G191" s="2471"/>
    </row>
    <row r="192" spans="1:7">
      <c r="A192" s="2467"/>
      <c r="B192" s="2489"/>
      <c r="C192" s="2484" t="s">
        <v>6262</v>
      </c>
      <c r="D192" s="2469"/>
      <c r="E192" s="2470"/>
      <c r="F192" s="2471"/>
      <c r="G192" s="2471"/>
    </row>
    <row r="193" spans="1:7">
      <c r="A193" s="2467"/>
      <c r="B193" s="2489"/>
      <c r="C193" s="2484"/>
      <c r="D193" s="2469"/>
      <c r="E193" s="2470"/>
      <c r="F193" s="2471"/>
      <c r="G193" s="2471"/>
    </row>
    <row r="194" spans="1:7">
      <c r="A194" s="2467"/>
      <c r="B194" s="2488"/>
      <c r="C194" s="2486" t="s">
        <v>6263</v>
      </c>
      <c r="D194" s="2469"/>
      <c r="E194" s="2470"/>
      <c r="F194" s="2471"/>
      <c r="G194" s="2471"/>
    </row>
    <row r="195" spans="1:7">
      <c r="A195" s="2467"/>
      <c r="B195" s="2489"/>
      <c r="C195" s="2484" t="s">
        <v>6196</v>
      </c>
      <c r="D195" s="2469"/>
      <c r="E195" s="2470"/>
      <c r="F195" s="2471"/>
      <c r="G195" s="2471"/>
    </row>
    <row r="196" spans="1:7">
      <c r="A196" s="2467"/>
      <c r="B196" s="2489"/>
      <c r="C196" s="2484"/>
      <c r="D196" s="2469"/>
      <c r="E196" s="2470"/>
      <c r="F196" s="2471"/>
      <c r="G196" s="2471"/>
    </row>
    <row r="197" spans="1:7">
      <c r="A197" s="2467"/>
      <c r="B197" s="2489"/>
      <c r="C197" s="2484" t="s">
        <v>6264</v>
      </c>
      <c r="D197" s="2469"/>
      <c r="E197" s="2470"/>
      <c r="F197" s="2471"/>
      <c r="G197" s="2471"/>
    </row>
    <row r="198" spans="1:7">
      <c r="A198" s="2467"/>
      <c r="B198" s="2489"/>
      <c r="C198" s="2484" t="s">
        <v>6265</v>
      </c>
      <c r="D198" s="2469"/>
      <c r="E198" s="2470"/>
      <c r="F198" s="2471"/>
      <c r="G198" s="2471"/>
    </row>
    <row r="199" spans="1:7">
      <c r="A199" s="2467"/>
      <c r="B199" s="2488"/>
      <c r="C199" s="2484" t="s">
        <v>6266</v>
      </c>
      <c r="D199" s="2469"/>
      <c r="E199" s="2470"/>
      <c r="F199" s="2471"/>
      <c r="G199" s="2471"/>
    </row>
    <row r="200" spans="1:7">
      <c r="A200" s="2467"/>
      <c r="B200" s="2489"/>
      <c r="C200" s="2484"/>
      <c r="D200" s="2469"/>
      <c r="E200" s="2470"/>
      <c r="F200" s="2471"/>
      <c r="G200" s="2471"/>
    </row>
    <row r="201" spans="1:7" ht="34.5">
      <c r="A201" s="2467"/>
      <c r="B201" s="2489"/>
      <c r="C201" s="2479" t="s">
        <v>6267</v>
      </c>
      <c r="D201" s="2469"/>
      <c r="E201" s="2470"/>
      <c r="F201" s="2471"/>
      <c r="G201" s="2471"/>
    </row>
    <row r="202" spans="1:7">
      <c r="A202" s="2467"/>
      <c r="B202" s="2489"/>
      <c r="C202" s="2484"/>
      <c r="D202" s="2469"/>
      <c r="E202" s="2470"/>
      <c r="F202" s="2471"/>
      <c r="G202" s="2471"/>
    </row>
    <row r="203" spans="1:7">
      <c r="A203" s="2467"/>
      <c r="B203" s="2489"/>
      <c r="C203" s="2484" t="s">
        <v>6268</v>
      </c>
      <c r="D203" s="2469"/>
      <c r="E203" s="2470"/>
      <c r="F203" s="2471"/>
      <c r="G203" s="2471"/>
    </row>
    <row r="204" spans="1:7">
      <c r="A204" s="2467"/>
      <c r="B204" s="2489"/>
      <c r="C204" s="2484" t="s">
        <v>6269</v>
      </c>
      <c r="D204" s="2469"/>
      <c r="E204" s="2470"/>
      <c r="F204" s="2471"/>
      <c r="G204" s="2471"/>
    </row>
    <row r="205" spans="1:7" ht="13">
      <c r="A205" s="2467"/>
      <c r="B205" s="2467"/>
      <c r="C205" s="2490" t="s">
        <v>6270</v>
      </c>
      <c r="D205" s="2491" t="s">
        <v>31</v>
      </c>
      <c r="E205" s="2492">
        <v>1</v>
      </c>
      <c r="F205" s="2493"/>
      <c r="G205" s="2477">
        <f>F205*E205</f>
        <v>0</v>
      </c>
    </row>
    <row r="206" spans="1:7">
      <c r="A206" s="2467"/>
      <c r="B206" s="2467"/>
      <c r="C206" s="2468"/>
      <c r="D206" s="2518"/>
      <c r="E206" s="2518"/>
      <c r="F206" s="2518"/>
      <c r="G206" s="2518"/>
    </row>
    <row r="207" spans="1:7" ht="57.5">
      <c r="A207" s="2472" t="str">
        <f>$B$49</f>
        <v>I.</v>
      </c>
      <c r="B207" s="2473">
        <f ca="1">IF(ISTEXT(C207),MAX($B$27:$B647)+1,"")</f>
        <v>3</v>
      </c>
      <c r="C207" s="2413" t="s">
        <v>6271</v>
      </c>
      <c r="D207" s="2496"/>
      <c r="E207" s="2497"/>
      <c r="F207" s="3211"/>
      <c r="G207" s="2477"/>
    </row>
    <row r="208" spans="1:7" ht="57.5">
      <c r="A208" s="2494"/>
      <c r="B208" s="2495"/>
      <c r="C208" s="2416" t="s">
        <v>6272</v>
      </c>
      <c r="D208" s="2496"/>
      <c r="E208" s="2497"/>
      <c r="F208" s="3211"/>
      <c r="G208" s="2477"/>
    </row>
    <row r="209" spans="1:7" ht="46">
      <c r="A209" s="2494"/>
      <c r="B209" s="2495"/>
      <c r="C209" s="2416" t="s">
        <v>6273</v>
      </c>
      <c r="D209" s="2496"/>
      <c r="E209" s="2497"/>
      <c r="F209" s="3211"/>
      <c r="G209" s="2477"/>
    </row>
    <row r="210" spans="1:7" ht="13">
      <c r="A210" s="2494"/>
      <c r="B210" s="2495"/>
      <c r="C210" s="2416" t="s">
        <v>6274</v>
      </c>
      <c r="D210" s="2496"/>
      <c r="E210" s="2497"/>
      <c r="F210" s="3211"/>
      <c r="G210" s="2477"/>
    </row>
    <row r="211" spans="1:7" ht="13">
      <c r="A211" s="2494"/>
      <c r="B211" s="2495"/>
      <c r="C211" s="2416" t="s">
        <v>6275</v>
      </c>
      <c r="D211" s="2496"/>
      <c r="E211" s="2497"/>
      <c r="F211" s="3211"/>
      <c r="G211" s="2477"/>
    </row>
    <row r="212" spans="1:7" ht="13">
      <c r="A212" s="2494"/>
      <c r="B212" s="2495"/>
      <c r="C212" s="2416" t="s">
        <v>6276</v>
      </c>
      <c r="D212" s="2496"/>
      <c r="E212" s="2497"/>
      <c r="F212" s="3211"/>
      <c r="G212" s="2477"/>
    </row>
    <row r="213" spans="1:7" ht="13">
      <c r="A213" s="2494"/>
      <c r="B213" s="2495"/>
      <c r="C213" s="2416" t="s">
        <v>6277</v>
      </c>
      <c r="D213" s="2496"/>
      <c r="E213" s="2497"/>
      <c r="F213" s="3211"/>
      <c r="G213" s="2477"/>
    </row>
    <row r="214" spans="1:7" ht="57.5">
      <c r="A214" s="2494"/>
      <c r="B214" s="2495"/>
      <c r="C214" s="2416" t="s">
        <v>6278</v>
      </c>
      <c r="D214" s="2496"/>
      <c r="E214" s="2497"/>
      <c r="F214" s="3211"/>
      <c r="G214" s="2477"/>
    </row>
    <row r="215" spans="1:7" ht="69">
      <c r="A215" s="2494"/>
      <c r="B215" s="2495"/>
      <c r="C215" s="2416" t="s">
        <v>6279</v>
      </c>
      <c r="D215" s="2496"/>
      <c r="E215" s="2497"/>
      <c r="F215" s="3211"/>
      <c r="G215" s="2477"/>
    </row>
    <row r="216" spans="1:7" ht="46">
      <c r="A216" s="2494"/>
      <c r="B216" s="2495"/>
      <c r="C216" s="2416" t="s">
        <v>6280</v>
      </c>
      <c r="D216" s="2496"/>
      <c r="E216" s="2497"/>
      <c r="F216" s="3211"/>
      <c r="G216" s="2477"/>
    </row>
    <row r="217" spans="1:7" ht="46">
      <c r="A217" s="2494"/>
      <c r="B217" s="2495"/>
      <c r="C217" s="2416" t="s">
        <v>6281</v>
      </c>
      <c r="D217" s="2496"/>
      <c r="E217" s="2497"/>
      <c r="F217" s="3211"/>
      <c r="G217" s="2477"/>
    </row>
    <row r="218" spans="1:7" ht="13">
      <c r="A218" s="2494"/>
      <c r="B218" s="2495"/>
      <c r="C218" s="2500" t="s">
        <v>6441</v>
      </c>
      <c r="D218" s="2491" t="s">
        <v>377</v>
      </c>
      <c r="E218" s="2519">
        <v>1</v>
      </c>
      <c r="F218" s="2493"/>
      <c r="G218" s="2477">
        <f>F218*E218</f>
        <v>0</v>
      </c>
    </row>
    <row r="219" spans="1:7" ht="13">
      <c r="A219" s="2494"/>
      <c r="B219" s="2495"/>
      <c r="C219" s="2500" t="s">
        <v>6284</v>
      </c>
      <c r="D219" s="2491" t="s">
        <v>377</v>
      </c>
      <c r="E219" s="2519">
        <v>5</v>
      </c>
      <c r="F219" s="2493"/>
      <c r="G219" s="2477">
        <f t="shared" ref="G219:G282" si="0">F219*E219</f>
        <v>0</v>
      </c>
    </row>
    <row r="220" spans="1:7" ht="13">
      <c r="A220" s="2494"/>
      <c r="B220" s="2495"/>
      <c r="C220" s="2500" t="s">
        <v>6442</v>
      </c>
      <c r="D220" s="2491" t="s">
        <v>377</v>
      </c>
      <c r="E220" s="2519">
        <v>30</v>
      </c>
      <c r="F220" s="2493"/>
      <c r="G220" s="2477">
        <f t="shared" si="0"/>
        <v>0</v>
      </c>
    </row>
    <row r="221" spans="1:7" ht="13">
      <c r="A221" s="2494"/>
      <c r="B221" s="2495"/>
      <c r="C221" s="2500" t="s">
        <v>6443</v>
      </c>
      <c r="D221" s="2491" t="s">
        <v>377</v>
      </c>
      <c r="E221" s="2519">
        <v>3</v>
      </c>
      <c r="F221" s="2493"/>
      <c r="G221" s="2477">
        <f t="shared" si="0"/>
        <v>0</v>
      </c>
    </row>
    <row r="222" spans="1:7" ht="13">
      <c r="A222" s="2494"/>
      <c r="B222" s="2495"/>
      <c r="C222" s="2500" t="s">
        <v>6444</v>
      </c>
      <c r="D222" s="2491" t="s">
        <v>377</v>
      </c>
      <c r="E222" s="2519">
        <v>1</v>
      </c>
      <c r="F222" s="2493"/>
      <c r="G222" s="2477">
        <f t="shared" si="0"/>
        <v>0</v>
      </c>
    </row>
    <row r="223" spans="1:7" ht="13">
      <c r="A223" s="2494"/>
      <c r="B223" s="2495"/>
      <c r="C223" s="2500" t="s">
        <v>6445</v>
      </c>
      <c r="D223" s="2491" t="s">
        <v>377</v>
      </c>
      <c r="E223" s="2519">
        <v>1</v>
      </c>
      <c r="F223" s="2493"/>
      <c r="G223" s="2477">
        <f t="shared" si="0"/>
        <v>0</v>
      </c>
    </row>
    <row r="224" spans="1:7" ht="13">
      <c r="A224" s="2494"/>
      <c r="B224" s="2495"/>
      <c r="C224" s="2500" t="s">
        <v>6446</v>
      </c>
      <c r="D224" s="2491" t="s">
        <v>377</v>
      </c>
      <c r="E224" s="2519">
        <v>7</v>
      </c>
      <c r="F224" s="2493"/>
      <c r="G224" s="2477">
        <f t="shared" si="0"/>
        <v>0</v>
      </c>
    </row>
    <row r="225" spans="1:7" ht="13">
      <c r="A225" s="2494"/>
      <c r="B225" s="2495"/>
      <c r="C225" s="2500" t="s">
        <v>6447</v>
      </c>
      <c r="D225" s="2491" t="s">
        <v>377</v>
      </c>
      <c r="E225" s="2519">
        <v>1</v>
      </c>
      <c r="F225" s="2493"/>
      <c r="G225" s="2477">
        <f t="shared" si="0"/>
        <v>0</v>
      </c>
    </row>
    <row r="226" spans="1:7" ht="13">
      <c r="A226" s="2494"/>
      <c r="B226" s="2495"/>
      <c r="C226" s="2500" t="s">
        <v>6448</v>
      </c>
      <c r="D226" s="2491" t="s">
        <v>377</v>
      </c>
      <c r="E226" s="2519">
        <v>1</v>
      </c>
      <c r="F226" s="2493"/>
      <c r="G226" s="2477">
        <f t="shared" si="0"/>
        <v>0</v>
      </c>
    </row>
    <row r="227" spans="1:7" ht="13">
      <c r="A227" s="2494"/>
      <c r="B227" s="2495"/>
      <c r="C227" s="2500" t="s">
        <v>6449</v>
      </c>
      <c r="D227" s="2491" t="s">
        <v>377</v>
      </c>
      <c r="E227" s="2519">
        <v>1</v>
      </c>
      <c r="F227" s="2493"/>
      <c r="G227" s="2477">
        <f t="shared" si="0"/>
        <v>0</v>
      </c>
    </row>
    <row r="228" spans="1:7" ht="13">
      <c r="A228" s="2494"/>
      <c r="B228" s="2495"/>
      <c r="C228" s="2500" t="s">
        <v>6287</v>
      </c>
      <c r="D228" s="2491" t="s">
        <v>377</v>
      </c>
      <c r="E228" s="2519">
        <v>2</v>
      </c>
      <c r="F228" s="2493"/>
      <c r="G228" s="2477">
        <f t="shared" si="0"/>
        <v>0</v>
      </c>
    </row>
    <row r="229" spans="1:7" ht="13">
      <c r="A229" s="2494"/>
      <c r="B229" s="2495"/>
      <c r="C229" s="2500" t="s">
        <v>6450</v>
      </c>
      <c r="D229" s="2491" t="s">
        <v>377</v>
      </c>
      <c r="E229" s="2519">
        <v>58</v>
      </c>
      <c r="F229" s="2493"/>
      <c r="G229" s="2477">
        <f t="shared" si="0"/>
        <v>0</v>
      </c>
    </row>
    <row r="230" spans="1:7" ht="13">
      <c r="A230" s="2494"/>
      <c r="B230" s="2495"/>
      <c r="C230" s="2500" t="s">
        <v>6451</v>
      </c>
      <c r="D230" s="2491" t="s">
        <v>377</v>
      </c>
      <c r="E230" s="2519">
        <v>1</v>
      </c>
      <c r="F230" s="2493"/>
      <c r="G230" s="2477">
        <f t="shared" si="0"/>
        <v>0</v>
      </c>
    </row>
    <row r="231" spans="1:7" ht="13">
      <c r="A231" s="2494"/>
      <c r="B231" s="2495"/>
      <c r="C231" s="2500" t="s">
        <v>6452</v>
      </c>
      <c r="D231" s="2491" t="s">
        <v>377</v>
      </c>
      <c r="E231" s="2519">
        <v>60</v>
      </c>
      <c r="F231" s="2493"/>
      <c r="G231" s="2477">
        <f t="shared" si="0"/>
        <v>0</v>
      </c>
    </row>
    <row r="232" spans="1:7" ht="13">
      <c r="A232" s="2494"/>
      <c r="B232" s="2495"/>
      <c r="C232" s="2500" t="s">
        <v>6453</v>
      </c>
      <c r="D232" s="2491" t="s">
        <v>377</v>
      </c>
      <c r="E232" s="2519">
        <v>33</v>
      </c>
      <c r="F232" s="2493"/>
      <c r="G232" s="2477">
        <f t="shared" si="0"/>
        <v>0</v>
      </c>
    </row>
    <row r="233" spans="1:7" ht="13">
      <c r="A233" s="2494"/>
      <c r="B233" s="2495"/>
      <c r="C233" s="2500" t="s">
        <v>6288</v>
      </c>
      <c r="D233" s="2491" t="s">
        <v>377</v>
      </c>
      <c r="E233" s="2519">
        <v>10</v>
      </c>
      <c r="F233" s="2493"/>
      <c r="G233" s="2477">
        <f t="shared" si="0"/>
        <v>0</v>
      </c>
    </row>
    <row r="234" spans="1:7" ht="13">
      <c r="A234" s="2494"/>
      <c r="B234" s="2495"/>
      <c r="C234" s="2500" t="s">
        <v>6454</v>
      </c>
      <c r="D234" s="2491" t="s">
        <v>377</v>
      </c>
      <c r="E234" s="2519">
        <v>13</v>
      </c>
      <c r="F234" s="2493"/>
      <c r="G234" s="2477">
        <f t="shared" si="0"/>
        <v>0</v>
      </c>
    </row>
    <row r="235" spans="1:7" ht="13">
      <c r="A235" s="2494"/>
      <c r="B235" s="2495"/>
      <c r="C235" s="2500" t="s">
        <v>6455</v>
      </c>
      <c r="D235" s="2491" t="s">
        <v>377</v>
      </c>
      <c r="E235" s="2519">
        <v>3</v>
      </c>
      <c r="F235" s="2493"/>
      <c r="G235" s="2477">
        <f t="shared" si="0"/>
        <v>0</v>
      </c>
    </row>
    <row r="236" spans="1:7" ht="13">
      <c r="A236" s="2494"/>
      <c r="B236" s="2495"/>
      <c r="C236" s="2500" t="s">
        <v>6456</v>
      </c>
      <c r="D236" s="2491" t="s">
        <v>377</v>
      </c>
      <c r="E236" s="2519">
        <v>2</v>
      </c>
      <c r="F236" s="2493"/>
      <c r="G236" s="2477">
        <f t="shared" si="0"/>
        <v>0</v>
      </c>
    </row>
    <row r="237" spans="1:7" ht="13">
      <c r="A237" s="2494"/>
      <c r="B237" s="2495"/>
      <c r="C237" s="2500" t="s">
        <v>6457</v>
      </c>
      <c r="D237" s="2491" t="s">
        <v>377</v>
      </c>
      <c r="E237" s="2519">
        <v>1</v>
      </c>
      <c r="F237" s="2493"/>
      <c r="G237" s="2477">
        <f t="shared" si="0"/>
        <v>0</v>
      </c>
    </row>
    <row r="238" spans="1:7" ht="13">
      <c r="A238" s="2494"/>
      <c r="B238" s="2495"/>
      <c r="C238" s="2500" t="s">
        <v>6458</v>
      </c>
      <c r="D238" s="2491" t="s">
        <v>377</v>
      </c>
      <c r="E238" s="2519">
        <v>7</v>
      </c>
      <c r="F238" s="2493"/>
      <c r="G238" s="2477">
        <f t="shared" si="0"/>
        <v>0</v>
      </c>
    </row>
    <row r="239" spans="1:7" ht="13">
      <c r="A239" s="2494"/>
      <c r="B239" s="2495"/>
      <c r="C239" s="2500" t="s">
        <v>6459</v>
      </c>
      <c r="D239" s="2491" t="s">
        <v>377</v>
      </c>
      <c r="E239" s="2519">
        <v>62</v>
      </c>
      <c r="F239" s="2493"/>
      <c r="G239" s="2477">
        <f t="shared" si="0"/>
        <v>0</v>
      </c>
    </row>
    <row r="240" spans="1:7" ht="13">
      <c r="A240" s="2494"/>
      <c r="B240" s="2495"/>
      <c r="C240" s="2500" t="s">
        <v>6460</v>
      </c>
      <c r="D240" s="2491" t="s">
        <v>377</v>
      </c>
      <c r="E240" s="2519">
        <v>31</v>
      </c>
      <c r="F240" s="2493"/>
      <c r="G240" s="2477">
        <f t="shared" si="0"/>
        <v>0</v>
      </c>
    </row>
    <row r="241" spans="1:7" ht="13">
      <c r="A241" s="2494"/>
      <c r="B241" s="2495"/>
      <c r="C241" s="2500" t="s">
        <v>6289</v>
      </c>
      <c r="D241" s="2491" t="s">
        <v>377</v>
      </c>
      <c r="E241" s="2519">
        <v>30</v>
      </c>
      <c r="F241" s="2493"/>
      <c r="G241" s="2477">
        <f t="shared" si="0"/>
        <v>0</v>
      </c>
    </row>
    <row r="242" spans="1:7" ht="13">
      <c r="A242" s="2494"/>
      <c r="B242" s="2495"/>
      <c r="C242" s="2500" t="s">
        <v>6461</v>
      </c>
      <c r="D242" s="2491" t="s">
        <v>377</v>
      </c>
      <c r="E242" s="2519">
        <v>14</v>
      </c>
      <c r="F242" s="2493"/>
      <c r="G242" s="2477">
        <f t="shared" si="0"/>
        <v>0</v>
      </c>
    </row>
    <row r="243" spans="1:7" ht="13">
      <c r="A243" s="2494"/>
      <c r="B243" s="2495"/>
      <c r="C243" s="2500" t="s">
        <v>6462</v>
      </c>
      <c r="D243" s="2491" t="s">
        <v>377</v>
      </c>
      <c r="E243" s="2519">
        <v>1</v>
      </c>
      <c r="F243" s="2493"/>
      <c r="G243" s="2477">
        <f t="shared" si="0"/>
        <v>0</v>
      </c>
    </row>
    <row r="244" spans="1:7" ht="13">
      <c r="A244" s="2494"/>
      <c r="B244" s="2495"/>
      <c r="C244" s="2500" t="s">
        <v>6463</v>
      </c>
      <c r="D244" s="2491" t="s">
        <v>377</v>
      </c>
      <c r="E244" s="2519">
        <v>22</v>
      </c>
      <c r="F244" s="2493"/>
      <c r="G244" s="2477">
        <f t="shared" si="0"/>
        <v>0</v>
      </c>
    </row>
    <row r="245" spans="1:7" ht="13">
      <c r="A245" s="2494"/>
      <c r="B245" s="2495"/>
      <c r="C245" s="2500" t="s">
        <v>6464</v>
      </c>
      <c r="D245" s="2491" t="s">
        <v>377</v>
      </c>
      <c r="E245" s="2519">
        <v>15</v>
      </c>
      <c r="F245" s="2493"/>
      <c r="G245" s="2477">
        <f t="shared" si="0"/>
        <v>0</v>
      </c>
    </row>
    <row r="246" spans="1:7" ht="13">
      <c r="A246" s="2494"/>
      <c r="B246" s="2495"/>
      <c r="C246" s="2500" t="s">
        <v>6290</v>
      </c>
      <c r="D246" s="2491" t="s">
        <v>377</v>
      </c>
      <c r="E246" s="2519">
        <v>36</v>
      </c>
      <c r="F246" s="2493"/>
      <c r="G246" s="2477">
        <f t="shared" si="0"/>
        <v>0</v>
      </c>
    </row>
    <row r="247" spans="1:7" ht="13">
      <c r="A247" s="2494"/>
      <c r="B247" s="2495"/>
      <c r="C247" s="2500" t="s">
        <v>6291</v>
      </c>
      <c r="D247" s="2491" t="s">
        <v>377</v>
      </c>
      <c r="E247" s="2519">
        <v>31</v>
      </c>
      <c r="F247" s="2493"/>
      <c r="G247" s="2477">
        <f t="shared" si="0"/>
        <v>0</v>
      </c>
    </row>
    <row r="248" spans="1:7" ht="13">
      <c r="A248" s="2494"/>
      <c r="B248" s="2495"/>
      <c r="C248" s="2500" t="s">
        <v>6465</v>
      </c>
      <c r="D248" s="2491" t="s">
        <v>377</v>
      </c>
      <c r="E248" s="2519">
        <v>1</v>
      </c>
      <c r="F248" s="2493"/>
      <c r="G248" s="2477">
        <f t="shared" si="0"/>
        <v>0</v>
      </c>
    </row>
    <row r="249" spans="1:7" ht="13">
      <c r="A249" s="2494"/>
      <c r="B249" s="2495"/>
      <c r="C249" s="2500" t="s">
        <v>6466</v>
      </c>
      <c r="D249" s="2491" t="s">
        <v>377</v>
      </c>
      <c r="E249" s="2519">
        <v>2</v>
      </c>
      <c r="F249" s="2493"/>
      <c r="G249" s="2477">
        <f t="shared" si="0"/>
        <v>0</v>
      </c>
    </row>
    <row r="250" spans="1:7" ht="13">
      <c r="A250" s="2494"/>
      <c r="B250" s="2495"/>
      <c r="C250" s="2500" t="s">
        <v>6467</v>
      </c>
      <c r="D250" s="2491" t="s">
        <v>377</v>
      </c>
      <c r="E250" s="2519">
        <v>2</v>
      </c>
      <c r="F250" s="2493"/>
      <c r="G250" s="2477">
        <f t="shared" si="0"/>
        <v>0</v>
      </c>
    </row>
    <row r="251" spans="1:7" ht="13">
      <c r="A251" s="2494"/>
      <c r="B251" s="2495"/>
      <c r="C251" s="2500" t="s">
        <v>6468</v>
      </c>
      <c r="D251" s="2491" t="s">
        <v>377</v>
      </c>
      <c r="E251" s="2519">
        <v>3</v>
      </c>
      <c r="F251" s="2493"/>
      <c r="G251" s="2477">
        <f t="shared" si="0"/>
        <v>0</v>
      </c>
    </row>
    <row r="252" spans="1:7" ht="13">
      <c r="A252" s="2494"/>
      <c r="B252" s="2495"/>
      <c r="C252" s="2500" t="s">
        <v>6469</v>
      </c>
      <c r="D252" s="2491" t="s">
        <v>377</v>
      </c>
      <c r="E252" s="2519">
        <v>31</v>
      </c>
      <c r="F252" s="2493"/>
      <c r="G252" s="2477">
        <f t="shared" si="0"/>
        <v>0</v>
      </c>
    </row>
    <row r="253" spans="1:7" ht="13">
      <c r="A253" s="2494"/>
      <c r="B253" s="2495"/>
      <c r="C253" s="2500" t="s">
        <v>6470</v>
      </c>
      <c r="D253" s="2491" t="s">
        <v>377</v>
      </c>
      <c r="E253" s="2519">
        <v>18</v>
      </c>
      <c r="F253" s="2493"/>
      <c r="G253" s="2477">
        <f t="shared" si="0"/>
        <v>0</v>
      </c>
    </row>
    <row r="254" spans="1:7" ht="13">
      <c r="A254" s="2494"/>
      <c r="B254" s="2495"/>
      <c r="C254" s="2500" t="s">
        <v>6471</v>
      </c>
      <c r="D254" s="2491" t="s">
        <v>377</v>
      </c>
      <c r="E254" s="2519">
        <v>24</v>
      </c>
      <c r="F254" s="2493"/>
      <c r="G254" s="2477">
        <f t="shared" si="0"/>
        <v>0</v>
      </c>
    </row>
    <row r="255" spans="1:7" ht="13">
      <c r="A255" s="2494"/>
      <c r="B255" s="2495"/>
      <c r="C255" s="2500" t="s">
        <v>6472</v>
      </c>
      <c r="D255" s="2491" t="s">
        <v>377</v>
      </c>
      <c r="E255" s="2519">
        <v>64</v>
      </c>
      <c r="F255" s="2493"/>
      <c r="G255" s="2477">
        <f t="shared" si="0"/>
        <v>0</v>
      </c>
    </row>
    <row r="256" spans="1:7" ht="13">
      <c r="A256" s="2494"/>
      <c r="B256" s="2495"/>
      <c r="C256" s="2500" t="s">
        <v>6473</v>
      </c>
      <c r="D256" s="2491" t="s">
        <v>377</v>
      </c>
      <c r="E256" s="2519">
        <v>3</v>
      </c>
      <c r="F256" s="2493"/>
      <c r="G256" s="2477">
        <f t="shared" si="0"/>
        <v>0</v>
      </c>
    </row>
    <row r="257" spans="1:7" ht="13">
      <c r="A257" s="2494"/>
      <c r="B257" s="2495"/>
      <c r="C257" s="2500" t="s">
        <v>6474</v>
      </c>
      <c r="D257" s="2491" t="s">
        <v>377</v>
      </c>
      <c r="E257" s="2519">
        <v>1</v>
      </c>
      <c r="F257" s="2493"/>
      <c r="G257" s="2477">
        <f t="shared" si="0"/>
        <v>0</v>
      </c>
    </row>
    <row r="258" spans="1:7" ht="13">
      <c r="A258" s="2494"/>
      <c r="B258" s="2495"/>
      <c r="C258" s="2500" t="s">
        <v>6475</v>
      </c>
      <c r="D258" s="2491" t="s">
        <v>377</v>
      </c>
      <c r="E258" s="2519">
        <v>10</v>
      </c>
      <c r="F258" s="2493"/>
      <c r="G258" s="2477">
        <f t="shared" si="0"/>
        <v>0</v>
      </c>
    </row>
    <row r="259" spans="1:7" ht="13">
      <c r="A259" s="2494"/>
      <c r="B259" s="2495"/>
      <c r="C259" s="2500" t="s">
        <v>6476</v>
      </c>
      <c r="D259" s="2491" t="s">
        <v>377</v>
      </c>
      <c r="E259" s="2519">
        <v>45</v>
      </c>
      <c r="F259" s="2493"/>
      <c r="G259" s="2477">
        <f t="shared" si="0"/>
        <v>0</v>
      </c>
    </row>
    <row r="260" spans="1:7" ht="13">
      <c r="A260" s="2494"/>
      <c r="B260" s="2495"/>
      <c r="C260" s="2500" t="s">
        <v>6477</v>
      </c>
      <c r="D260" s="2491" t="s">
        <v>377</v>
      </c>
      <c r="E260" s="2519">
        <v>2</v>
      </c>
      <c r="F260" s="2493"/>
      <c r="G260" s="2477">
        <f t="shared" si="0"/>
        <v>0</v>
      </c>
    </row>
    <row r="261" spans="1:7" ht="13">
      <c r="A261" s="2494"/>
      <c r="B261" s="2495"/>
      <c r="C261" s="2500" t="s">
        <v>6293</v>
      </c>
      <c r="D261" s="2491" t="s">
        <v>377</v>
      </c>
      <c r="E261" s="2519">
        <v>29</v>
      </c>
      <c r="F261" s="2493"/>
      <c r="G261" s="2477">
        <f t="shared" si="0"/>
        <v>0</v>
      </c>
    </row>
    <row r="262" spans="1:7" ht="13">
      <c r="A262" s="2494"/>
      <c r="B262" s="2495"/>
      <c r="C262" s="2500" t="s">
        <v>6294</v>
      </c>
      <c r="D262" s="2491" t="s">
        <v>377</v>
      </c>
      <c r="E262" s="2519">
        <v>10</v>
      </c>
      <c r="F262" s="2493"/>
      <c r="G262" s="2477">
        <f t="shared" si="0"/>
        <v>0</v>
      </c>
    </row>
    <row r="263" spans="1:7" ht="13">
      <c r="A263" s="2494"/>
      <c r="B263" s="2495"/>
      <c r="C263" s="2500" t="s">
        <v>6296</v>
      </c>
      <c r="D263" s="2491" t="s">
        <v>377</v>
      </c>
      <c r="E263" s="2519">
        <v>4</v>
      </c>
      <c r="F263" s="2493"/>
      <c r="G263" s="2477">
        <f t="shared" si="0"/>
        <v>0</v>
      </c>
    </row>
    <row r="264" spans="1:7" ht="13">
      <c r="A264" s="2494"/>
      <c r="B264" s="2495"/>
      <c r="C264" s="2500" t="s">
        <v>6478</v>
      </c>
      <c r="D264" s="2491" t="s">
        <v>377</v>
      </c>
      <c r="E264" s="2519">
        <v>1</v>
      </c>
      <c r="F264" s="2493"/>
      <c r="G264" s="2477">
        <f t="shared" si="0"/>
        <v>0</v>
      </c>
    </row>
    <row r="265" spans="1:7" ht="13">
      <c r="A265" s="2494"/>
      <c r="B265" s="2495"/>
      <c r="C265" s="2500" t="s">
        <v>6479</v>
      </c>
      <c r="D265" s="2491" t="s">
        <v>377</v>
      </c>
      <c r="E265" s="2519">
        <v>10</v>
      </c>
      <c r="F265" s="2493"/>
      <c r="G265" s="2477">
        <f t="shared" si="0"/>
        <v>0</v>
      </c>
    </row>
    <row r="266" spans="1:7" ht="13">
      <c r="A266" s="2494"/>
      <c r="B266" s="2495"/>
      <c r="C266" s="2500" t="s">
        <v>6480</v>
      </c>
      <c r="D266" s="2491" t="s">
        <v>377</v>
      </c>
      <c r="E266" s="2519">
        <v>37</v>
      </c>
      <c r="F266" s="2493"/>
      <c r="G266" s="2477">
        <f t="shared" si="0"/>
        <v>0</v>
      </c>
    </row>
    <row r="267" spans="1:7" ht="13">
      <c r="A267" s="2494"/>
      <c r="B267" s="2495"/>
      <c r="C267" s="2500" t="s">
        <v>6481</v>
      </c>
      <c r="D267" s="2491" t="s">
        <v>377</v>
      </c>
      <c r="E267" s="2519">
        <v>48</v>
      </c>
      <c r="F267" s="2493"/>
      <c r="G267" s="2477">
        <f t="shared" si="0"/>
        <v>0</v>
      </c>
    </row>
    <row r="268" spans="1:7" ht="13">
      <c r="A268" s="2494"/>
      <c r="B268" s="2495"/>
      <c r="C268" s="2500" t="s">
        <v>6482</v>
      </c>
      <c r="D268" s="2491" t="s">
        <v>377</v>
      </c>
      <c r="E268" s="2519">
        <v>73</v>
      </c>
      <c r="F268" s="2493"/>
      <c r="G268" s="2477">
        <f t="shared" si="0"/>
        <v>0</v>
      </c>
    </row>
    <row r="269" spans="1:7" ht="13">
      <c r="A269" s="2494"/>
      <c r="B269" s="2495"/>
      <c r="C269" s="2500" t="s">
        <v>6302</v>
      </c>
      <c r="D269" s="2491" t="s">
        <v>377</v>
      </c>
      <c r="E269" s="2519">
        <v>4</v>
      </c>
      <c r="F269" s="2493"/>
      <c r="G269" s="2477">
        <f t="shared" si="0"/>
        <v>0</v>
      </c>
    </row>
    <row r="270" spans="1:7" ht="13">
      <c r="A270" s="2494"/>
      <c r="B270" s="2495"/>
      <c r="C270" s="2500" t="s">
        <v>6303</v>
      </c>
      <c r="D270" s="2491" t="s">
        <v>377</v>
      </c>
      <c r="E270" s="2519">
        <v>13</v>
      </c>
      <c r="F270" s="2493"/>
      <c r="G270" s="2477">
        <f t="shared" si="0"/>
        <v>0</v>
      </c>
    </row>
    <row r="271" spans="1:7" ht="13">
      <c r="A271" s="2494"/>
      <c r="B271" s="2495"/>
      <c r="C271" s="2500" t="s">
        <v>6483</v>
      </c>
      <c r="D271" s="2491" t="s">
        <v>377</v>
      </c>
      <c r="E271" s="2519">
        <v>18</v>
      </c>
      <c r="F271" s="2493"/>
      <c r="G271" s="2477">
        <f t="shared" si="0"/>
        <v>0</v>
      </c>
    </row>
    <row r="272" spans="1:7" ht="13">
      <c r="A272" s="2494"/>
      <c r="B272" s="2495"/>
      <c r="C272" s="2500" t="s">
        <v>6484</v>
      </c>
      <c r="D272" s="2491" t="s">
        <v>377</v>
      </c>
      <c r="E272" s="2519">
        <v>10</v>
      </c>
      <c r="F272" s="2493"/>
      <c r="G272" s="2477">
        <f t="shared" si="0"/>
        <v>0</v>
      </c>
    </row>
    <row r="273" spans="1:7" ht="13">
      <c r="A273" s="2494"/>
      <c r="B273" s="2495"/>
      <c r="C273" s="2500" t="s">
        <v>6485</v>
      </c>
      <c r="D273" s="2491" t="s">
        <v>377</v>
      </c>
      <c r="E273" s="2519">
        <v>18</v>
      </c>
      <c r="F273" s="2493"/>
      <c r="G273" s="2477">
        <f t="shared" si="0"/>
        <v>0</v>
      </c>
    </row>
    <row r="274" spans="1:7" ht="13">
      <c r="A274" s="2494"/>
      <c r="B274" s="2495"/>
      <c r="C274" s="2500" t="s">
        <v>6486</v>
      </c>
      <c r="D274" s="2491" t="s">
        <v>377</v>
      </c>
      <c r="E274" s="2519">
        <v>1</v>
      </c>
      <c r="F274" s="2493"/>
      <c r="G274" s="2477">
        <f t="shared" si="0"/>
        <v>0</v>
      </c>
    </row>
    <row r="275" spans="1:7" ht="13">
      <c r="A275" s="2494"/>
      <c r="B275" s="2495"/>
      <c r="C275" s="2500" t="s">
        <v>6487</v>
      </c>
      <c r="D275" s="2491" t="s">
        <v>377</v>
      </c>
      <c r="E275" s="2519">
        <v>1</v>
      </c>
      <c r="F275" s="2493"/>
      <c r="G275" s="2477">
        <f t="shared" si="0"/>
        <v>0</v>
      </c>
    </row>
    <row r="276" spans="1:7" ht="13">
      <c r="A276" s="2494"/>
      <c r="B276" s="2495"/>
      <c r="C276" s="2500" t="s">
        <v>6488</v>
      </c>
      <c r="D276" s="2491" t="s">
        <v>377</v>
      </c>
      <c r="E276" s="2519">
        <v>2</v>
      </c>
      <c r="F276" s="2493"/>
      <c r="G276" s="2477">
        <f t="shared" si="0"/>
        <v>0</v>
      </c>
    </row>
    <row r="277" spans="1:7" ht="13">
      <c r="A277" s="2494"/>
      <c r="B277" s="2495"/>
      <c r="C277" s="2500" t="s">
        <v>6308</v>
      </c>
      <c r="D277" s="2491" t="s">
        <v>377</v>
      </c>
      <c r="E277" s="2519">
        <v>42</v>
      </c>
      <c r="F277" s="2493"/>
      <c r="G277" s="2477">
        <f t="shared" si="0"/>
        <v>0</v>
      </c>
    </row>
    <row r="278" spans="1:7" ht="13">
      <c r="A278" s="2494"/>
      <c r="B278" s="2495"/>
      <c r="C278" s="2500" t="s">
        <v>6310</v>
      </c>
      <c r="D278" s="2491" t="s">
        <v>377</v>
      </c>
      <c r="E278" s="2519">
        <v>1</v>
      </c>
      <c r="F278" s="2493"/>
      <c r="G278" s="2477">
        <f t="shared" si="0"/>
        <v>0</v>
      </c>
    </row>
    <row r="279" spans="1:7" ht="13">
      <c r="A279" s="2494"/>
      <c r="B279" s="2495"/>
      <c r="C279" s="2500" t="s">
        <v>6489</v>
      </c>
      <c r="D279" s="2491" t="s">
        <v>377</v>
      </c>
      <c r="E279" s="2519">
        <v>3</v>
      </c>
      <c r="F279" s="2493"/>
      <c r="G279" s="2477">
        <f t="shared" si="0"/>
        <v>0</v>
      </c>
    </row>
    <row r="280" spans="1:7" ht="13">
      <c r="A280" s="2494"/>
      <c r="B280" s="2495"/>
      <c r="C280" s="2500" t="s">
        <v>6490</v>
      </c>
      <c r="D280" s="2491" t="s">
        <v>377</v>
      </c>
      <c r="E280" s="2519">
        <v>5</v>
      </c>
      <c r="F280" s="2493"/>
      <c r="G280" s="2477">
        <f t="shared" si="0"/>
        <v>0</v>
      </c>
    </row>
    <row r="281" spans="1:7" ht="13">
      <c r="A281" s="2494"/>
      <c r="B281" s="2495"/>
      <c r="C281" s="2500" t="s">
        <v>6312</v>
      </c>
      <c r="D281" s="2491" t="s">
        <v>377</v>
      </c>
      <c r="E281" s="2519">
        <v>2</v>
      </c>
      <c r="F281" s="2493"/>
      <c r="G281" s="2477">
        <f t="shared" si="0"/>
        <v>0</v>
      </c>
    </row>
    <row r="282" spans="1:7" ht="13">
      <c r="A282" s="2494"/>
      <c r="B282" s="2495"/>
      <c r="C282" s="2500" t="s">
        <v>6491</v>
      </c>
      <c r="D282" s="2491" t="s">
        <v>377</v>
      </c>
      <c r="E282" s="2519">
        <v>2</v>
      </c>
      <c r="F282" s="2493"/>
      <c r="G282" s="2477">
        <f t="shared" si="0"/>
        <v>0</v>
      </c>
    </row>
    <row r="283" spans="1:7" ht="13">
      <c r="A283" s="2494"/>
      <c r="B283" s="2495"/>
      <c r="C283" s="2500" t="s">
        <v>6314</v>
      </c>
      <c r="D283" s="2491" t="s">
        <v>377</v>
      </c>
      <c r="E283" s="2519">
        <v>9</v>
      </c>
      <c r="F283" s="2493"/>
      <c r="G283" s="2477">
        <f t="shared" ref="G283:G288" si="1">F283*E283</f>
        <v>0</v>
      </c>
    </row>
    <row r="284" spans="1:7" ht="13">
      <c r="A284" s="2494"/>
      <c r="B284" s="2495"/>
      <c r="C284" s="2500" t="s">
        <v>6492</v>
      </c>
      <c r="D284" s="2491" t="s">
        <v>377</v>
      </c>
      <c r="E284" s="2519">
        <v>1</v>
      </c>
      <c r="F284" s="2493"/>
      <c r="G284" s="2477">
        <f t="shared" si="1"/>
        <v>0</v>
      </c>
    </row>
    <row r="285" spans="1:7" ht="13">
      <c r="A285" s="2494"/>
      <c r="B285" s="2495"/>
      <c r="C285" s="2500" t="s">
        <v>6316</v>
      </c>
      <c r="D285" s="2491" t="s">
        <v>377</v>
      </c>
      <c r="E285" s="2519">
        <v>50</v>
      </c>
      <c r="F285" s="2493"/>
      <c r="G285" s="2477">
        <f t="shared" si="1"/>
        <v>0</v>
      </c>
    </row>
    <row r="286" spans="1:7" ht="13">
      <c r="A286" s="2494"/>
      <c r="B286" s="2495"/>
      <c r="C286" s="2500" t="s">
        <v>6493</v>
      </c>
      <c r="D286" s="2491" t="s">
        <v>377</v>
      </c>
      <c r="E286" s="2519">
        <v>7</v>
      </c>
      <c r="F286" s="2493"/>
      <c r="G286" s="2477">
        <f t="shared" si="1"/>
        <v>0</v>
      </c>
    </row>
    <row r="287" spans="1:7" ht="13">
      <c r="A287" s="2494"/>
      <c r="B287" s="2495"/>
      <c r="C287" s="2500" t="s">
        <v>6494</v>
      </c>
      <c r="D287" s="2491" t="s">
        <v>377</v>
      </c>
      <c r="E287" s="2519">
        <v>2</v>
      </c>
      <c r="F287" s="2493"/>
      <c r="G287" s="2477">
        <f t="shared" si="1"/>
        <v>0</v>
      </c>
    </row>
    <row r="288" spans="1:7" ht="13">
      <c r="A288" s="2494"/>
      <c r="B288" s="2495"/>
      <c r="C288" s="2500" t="s">
        <v>6318</v>
      </c>
      <c r="D288" s="2491" t="s">
        <v>377</v>
      </c>
      <c r="E288" s="2519">
        <v>1</v>
      </c>
      <c r="F288" s="2493"/>
      <c r="G288" s="2477">
        <f t="shared" si="1"/>
        <v>0</v>
      </c>
    </row>
    <row r="289" spans="1:7" ht="13">
      <c r="A289" s="2472"/>
      <c r="B289" s="2473"/>
      <c r="C289" s="2416"/>
      <c r="D289" s="2496"/>
      <c r="E289" s="2497"/>
      <c r="F289" s="3211"/>
      <c r="G289" s="2501"/>
    </row>
    <row r="290" spans="1:7" ht="57.5">
      <c r="A290" s="2472" t="str">
        <f>$B$49</f>
        <v>I.</v>
      </c>
      <c r="B290" s="2473">
        <f ca="1">IF(ISTEXT(C290),MAX($B$27:$B289)+1,"")</f>
        <v>4</v>
      </c>
      <c r="C290" s="2416" t="s">
        <v>6319</v>
      </c>
      <c r="D290" s="2496"/>
      <c r="E290" s="2497"/>
      <c r="F290" s="3211"/>
      <c r="G290" s="2501"/>
    </row>
    <row r="291" spans="1:7" ht="13">
      <c r="B291" s="2503"/>
      <c r="C291" s="2500" t="s">
        <v>6320</v>
      </c>
      <c r="D291" s="2496" t="s">
        <v>377</v>
      </c>
      <c r="E291" s="2520">
        <v>1</v>
      </c>
      <c r="F291" s="3213"/>
      <c r="G291" s="2477">
        <f t="shared" ref="G291:G301" si="2">F291*E291</f>
        <v>0</v>
      </c>
    </row>
    <row r="292" spans="1:7" ht="13">
      <c r="B292" s="2503"/>
      <c r="C292" s="2500" t="s">
        <v>6321</v>
      </c>
      <c r="D292" s="2496" t="s">
        <v>377</v>
      </c>
      <c r="E292" s="2519">
        <v>193.05099999999999</v>
      </c>
      <c r="F292" s="3213"/>
      <c r="G292" s="2477">
        <f t="shared" si="2"/>
        <v>0</v>
      </c>
    </row>
    <row r="293" spans="1:7" ht="13">
      <c r="B293" s="2503"/>
      <c r="C293" s="2500" t="s">
        <v>6322</v>
      </c>
      <c r="D293" s="2496" t="s">
        <v>377</v>
      </c>
      <c r="E293" s="2519">
        <v>300.32900000000001</v>
      </c>
      <c r="F293" s="3213"/>
      <c r="G293" s="2477">
        <f t="shared" si="2"/>
        <v>0</v>
      </c>
    </row>
    <row r="294" spans="1:7" ht="13">
      <c r="B294" s="2503"/>
      <c r="C294" s="2500" t="s">
        <v>6495</v>
      </c>
      <c r="D294" s="2496" t="s">
        <v>377</v>
      </c>
      <c r="E294" s="2519">
        <v>6.7809999999999997</v>
      </c>
      <c r="F294" s="3213"/>
      <c r="G294" s="2477">
        <f t="shared" si="2"/>
        <v>0</v>
      </c>
    </row>
    <row r="295" spans="1:7" ht="13">
      <c r="B295" s="2503"/>
      <c r="C295" s="2500" t="s">
        <v>6323</v>
      </c>
      <c r="D295" s="2496" t="s">
        <v>377</v>
      </c>
      <c r="E295" s="2519">
        <v>3.9060000000000001</v>
      </c>
      <c r="F295" s="3213"/>
      <c r="G295" s="2477">
        <f t="shared" si="2"/>
        <v>0</v>
      </c>
    </row>
    <row r="296" spans="1:7" ht="13">
      <c r="B296" s="2503"/>
      <c r="C296" s="2500" t="s">
        <v>6324</v>
      </c>
      <c r="D296" s="2496" t="s">
        <v>377</v>
      </c>
      <c r="E296" s="2519">
        <v>195.25299999999999</v>
      </c>
      <c r="F296" s="3213"/>
      <c r="G296" s="2477">
        <f t="shared" si="2"/>
        <v>0</v>
      </c>
    </row>
    <row r="297" spans="1:7" ht="13">
      <c r="B297" s="2503"/>
      <c r="C297" s="2500" t="s">
        <v>6325</v>
      </c>
      <c r="D297" s="2496" t="s">
        <v>377</v>
      </c>
      <c r="E297" s="2519">
        <v>13.295999999999999</v>
      </c>
      <c r="F297" s="3213"/>
      <c r="G297" s="2477">
        <f t="shared" si="2"/>
        <v>0</v>
      </c>
    </row>
    <row r="298" spans="1:7" ht="13">
      <c r="B298" s="2503"/>
      <c r="C298" s="2500" t="s">
        <v>6326</v>
      </c>
      <c r="D298" s="2496" t="s">
        <v>377</v>
      </c>
      <c r="E298" s="2519">
        <v>209.68</v>
      </c>
      <c r="F298" s="3213"/>
      <c r="G298" s="2477">
        <f t="shared" si="2"/>
        <v>0</v>
      </c>
    </row>
    <row r="299" spans="1:7" ht="13">
      <c r="B299" s="2503"/>
      <c r="C299" s="2500" t="s">
        <v>6496</v>
      </c>
      <c r="D299" s="2496" t="s">
        <v>377</v>
      </c>
      <c r="E299" s="2519">
        <v>15.167999999999999</v>
      </c>
      <c r="F299" s="3213"/>
      <c r="G299" s="2477">
        <f t="shared" si="2"/>
        <v>0</v>
      </c>
    </row>
    <row r="300" spans="1:7" ht="13">
      <c r="B300" s="2503"/>
      <c r="C300" s="2500" t="s">
        <v>6327</v>
      </c>
      <c r="D300" s="2496" t="s">
        <v>377</v>
      </c>
      <c r="E300" s="2519">
        <v>54.185000000000002</v>
      </c>
      <c r="F300" s="3213"/>
      <c r="G300" s="2477">
        <f t="shared" si="2"/>
        <v>0</v>
      </c>
    </row>
    <row r="301" spans="1:7" ht="13">
      <c r="B301" s="2503"/>
      <c r="C301" s="2500" t="s">
        <v>6497</v>
      </c>
      <c r="D301" s="2496" t="s">
        <v>377</v>
      </c>
      <c r="E301" s="2519">
        <v>2</v>
      </c>
      <c r="F301" s="3213"/>
      <c r="G301" s="2477">
        <f t="shared" si="2"/>
        <v>0</v>
      </c>
    </row>
    <row r="302" spans="1:7" ht="13">
      <c r="B302" s="2503"/>
      <c r="C302" s="2416"/>
      <c r="D302" s="2496"/>
      <c r="E302" s="2520"/>
      <c r="F302" s="3211"/>
      <c r="G302" s="2501"/>
    </row>
    <row r="303" spans="1:7" ht="34.5">
      <c r="A303" s="2472" t="str">
        <f>$B$49</f>
        <v>I.</v>
      </c>
      <c r="B303" s="2473">
        <f ca="1">IF(ISTEXT(C303),MAX($B$27:$B302)+1,"")</f>
        <v>5</v>
      </c>
      <c r="C303" s="2365" t="s">
        <v>6334</v>
      </c>
      <c r="D303" s="2496"/>
      <c r="E303" s="2520"/>
      <c r="F303" s="2493"/>
      <c r="G303" s="2477"/>
    </row>
    <row r="304" spans="1:7" ht="13">
      <c r="A304" s="2472"/>
      <c r="B304" s="2473"/>
      <c r="C304" s="2413" t="s">
        <v>6345</v>
      </c>
      <c r="D304" s="2496"/>
      <c r="E304" s="2520"/>
      <c r="F304" s="2493"/>
      <c r="G304" s="2477"/>
    </row>
    <row r="305" spans="1:7" ht="13">
      <c r="B305" s="2503"/>
      <c r="C305" s="2365" t="s">
        <v>6498</v>
      </c>
      <c r="D305" s="2496" t="s">
        <v>4</v>
      </c>
      <c r="E305" s="2520">
        <v>5</v>
      </c>
      <c r="F305" s="3213"/>
      <c r="G305" s="2477">
        <f t="shared" ref="G305:G316" si="3">F305*E305</f>
        <v>0</v>
      </c>
    </row>
    <row r="306" spans="1:7" ht="13">
      <c r="B306" s="2503"/>
      <c r="C306" s="2500" t="s">
        <v>6335</v>
      </c>
      <c r="D306" s="2496" t="s">
        <v>4</v>
      </c>
      <c r="E306" s="2520">
        <v>32</v>
      </c>
      <c r="F306" s="3213"/>
      <c r="G306" s="2477">
        <f t="shared" si="3"/>
        <v>0</v>
      </c>
    </row>
    <row r="307" spans="1:7" ht="13">
      <c r="B307" s="2503"/>
      <c r="C307" s="2500" t="s">
        <v>6499</v>
      </c>
      <c r="D307" s="2496" t="s">
        <v>4</v>
      </c>
      <c r="E307" s="2520">
        <v>18</v>
      </c>
      <c r="F307" s="3213"/>
      <c r="G307" s="2477">
        <f t="shared" si="3"/>
        <v>0</v>
      </c>
    </row>
    <row r="308" spans="1:7" ht="13">
      <c r="B308" s="2503"/>
      <c r="C308" s="2500" t="s">
        <v>6500</v>
      </c>
      <c r="D308" s="2496" t="s">
        <v>4</v>
      </c>
      <c r="E308" s="2520">
        <v>10</v>
      </c>
      <c r="F308" s="3213"/>
      <c r="G308" s="2477">
        <f t="shared" si="3"/>
        <v>0</v>
      </c>
    </row>
    <row r="309" spans="1:7" ht="13">
      <c r="B309" s="2503"/>
      <c r="C309" s="2500" t="s">
        <v>6501</v>
      </c>
      <c r="D309" s="2496" t="s">
        <v>4</v>
      </c>
      <c r="E309" s="2520">
        <v>58</v>
      </c>
      <c r="F309" s="3213"/>
      <c r="G309" s="2477">
        <f t="shared" si="3"/>
        <v>0</v>
      </c>
    </row>
    <row r="310" spans="1:7" ht="13">
      <c r="B310" s="2503"/>
      <c r="C310" s="2500" t="s">
        <v>6502</v>
      </c>
      <c r="D310" s="2496" t="s">
        <v>4</v>
      </c>
      <c r="E310" s="2520">
        <v>21</v>
      </c>
      <c r="F310" s="3213"/>
      <c r="G310" s="2477">
        <f t="shared" si="3"/>
        <v>0</v>
      </c>
    </row>
    <row r="311" spans="1:7" ht="13">
      <c r="B311" s="2503"/>
      <c r="C311" s="2500" t="s">
        <v>6503</v>
      </c>
      <c r="D311" s="2496" t="s">
        <v>4</v>
      </c>
      <c r="E311" s="2520">
        <v>4</v>
      </c>
      <c r="F311" s="3213"/>
      <c r="G311" s="2477">
        <f t="shared" si="3"/>
        <v>0</v>
      </c>
    </row>
    <row r="312" spans="1:7" ht="13">
      <c r="B312" s="2503"/>
      <c r="C312" s="2500" t="s">
        <v>6336</v>
      </c>
      <c r="D312" s="2496" t="s">
        <v>4</v>
      </c>
      <c r="E312" s="2504">
        <v>4</v>
      </c>
      <c r="F312" s="3213"/>
      <c r="G312" s="2477">
        <f t="shared" si="3"/>
        <v>0</v>
      </c>
    </row>
    <row r="313" spans="1:7" ht="13">
      <c r="B313" s="2503"/>
      <c r="C313" s="2500" t="s">
        <v>6338</v>
      </c>
      <c r="D313" s="2496" t="s">
        <v>4</v>
      </c>
      <c r="E313" s="2504">
        <v>10</v>
      </c>
      <c r="F313" s="3213"/>
      <c r="G313" s="2477">
        <f t="shared" si="3"/>
        <v>0</v>
      </c>
    </row>
    <row r="314" spans="1:7" ht="13">
      <c r="B314" s="2503"/>
      <c r="C314" s="2500" t="s">
        <v>6504</v>
      </c>
      <c r="D314" s="2496" t="s">
        <v>4</v>
      </c>
      <c r="E314" s="2504">
        <v>4</v>
      </c>
      <c r="F314" s="3213"/>
      <c r="G314" s="2477">
        <f t="shared" si="3"/>
        <v>0</v>
      </c>
    </row>
    <row r="315" spans="1:7" ht="13">
      <c r="B315" s="2503"/>
      <c r="C315" s="2500" t="s">
        <v>6339</v>
      </c>
      <c r="D315" s="2496" t="s">
        <v>4</v>
      </c>
      <c r="E315" s="2504">
        <v>6</v>
      </c>
      <c r="F315" s="3213"/>
      <c r="G315" s="2477">
        <f t="shared" si="3"/>
        <v>0</v>
      </c>
    </row>
    <row r="316" spans="1:7" ht="13">
      <c r="B316" s="2503"/>
      <c r="C316" s="2500" t="s">
        <v>6341</v>
      </c>
      <c r="D316" s="2496" t="s">
        <v>4</v>
      </c>
      <c r="E316" s="2504">
        <v>5</v>
      </c>
      <c r="F316" s="3213"/>
      <c r="G316" s="2477">
        <f t="shared" si="3"/>
        <v>0</v>
      </c>
    </row>
    <row r="317" spans="1:7" ht="13">
      <c r="B317" s="2503"/>
      <c r="C317" s="2521"/>
      <c r="D317" s="2496"/>
      <c r="E317" s="2497"/>
      <c r="F317" s="3211"/>
      <c r="G317" s="2501"/>
    </row>
    <row r="318" spans="1:7" ht="57.5">
      <c r="A318" s="2472" t="str">
        <f>$B$49</f>
        <v>I.</v>
      </c>
      <c r="B318" s="2473">
        <f ca="1">IF(ISTEXT(C318),MAX($B$27:$B317)+1,"")</f>
        <v>6</v>
      </c>
      <c r="C318" s="2365" t="s">
        <v>6346</v>
      </c>
      <c r="D318" s="2496"/>
      <c r="E318" s="2497"/>
      <c r="F318" s="3211"/>
      <c r="G318" s="2477"/>
    </row>
    <row r="319" spans="1:7" ht="13">
      <c r="A319" s="2472"/>
      <c r="B319" s="2473"/>
      <c r="C319" s="2413" t="s">
        <v>6345</v>
      </c>
      <c r="D319" s="2496"/>
      <c r="E319" s="2497"/>
      <c r="F319" s="3211"/>
      <c r="G319" s="2477"/>
    </row>
    <row r="320" spans="1:7" ht="13">
      <c r="A320" s="2494"/>
      <c r="B320" s="2495"/>
      <c r="C320" s="2500" t="s">
        <v>6505</v>
      </c>
      <c r="D320" s="2496" t="s">
        <v>4</v>
      </c>
      <c r="E320" s="2504">
        <v>2</v>
      </c>
      <c r="F320" s="3213"/>
      <c r="G320" s="2477">
        <f t="shared" ref="G320:G326" si="4">F320*E320</f>
        <v>0</v>
      </c>
    </row>
    <row r="321" spans="1:7" ht="13">
      <c r="A321" s="2494"/>
      <c r="B321" s="2495"/>
      <c r="C321" s="2500" t="s">
        <v>6506</v>
      </c>
      <c r="D321" s="2496" t="s">
        <v>4</v>
      </c>
      <c r="E321" s="2504">
        <v>1</v>
      </c>
      <c r="F321" s="3213"/>
      <c r="G321" s="2477">
        <f t="shared" si="4"/>
        <v>0</v>
      </c>
    </row>
    <row r="322" spans="1:7" ht="13">
      <c r="A322" s="2494"/>
      <c r="B322" s="2495"/>
      <c r="C322" s="2500" t="s">
        <v>6507</v>
      </c>
      <c r="D322" s="2496" t="s">
        <v>4</v>
      </c>
      <c r="E322" s="2504">
        <v>1</v>
      </c>
      <c r="F322" s="3213"/>
      <c r="G322" s="2477">
        <f t="shared" si="4"/>
        <v>0</v>
      </c>
    </row>
    <row r="323" spans="1:7" ht="13">
      <c r="A323" s="2494"/>
      <c r="B323" s="2495"/>
      <c r="C323" s="2500" t="s">
        <v>6508</v>
      </c>
      <c r="D323" s="2496" t="s">
        <v>4</v>
      </c>
      <c r="E323" s="2504">
        <v>2</v>
      </c>
      <c r="F323" s="3213"/>
      <c r="G323" s="2477">
        <f t="shared" si="4"/>
        <v>0</v>
      </c>
    </row>
    <row r="324" spans="1:7" ht="13">
      <c r="A324" s="2494"/>
      <c r="B324" s="2495"/>
      <c r="C324" s="2500" t="s">
        <v>6509</v>
      </c>
      <c r="D324" s="2496" t="s">
        <v>4</v>
      </c>
      <c r="E324" s="2504">
        <v>2</v>
      </c>
      <c r="F324" s="3213"/>
      <c r="G324" s="2477">
        <f t="shared" si="4"/>
        <v>0</v>
      </c>
    </row>
    <row r="325" spans="1:7" ht="13">
      <c r="A325" s="2494"/>
      <c r="B325" s="2495"/>
      <c r="C325" s="2500" t="s">
        <v>6510</v>
      </c>
      <c r="D325" s="2496" t="s">
        <v>4</v>
      </c>
      <c r="E325" s="2504">
        <v>2</v>
      </c>
      <c r="F325" s="3213"/>
      <c r="G325" s="2477">
        <f t="shared" si="4"/>
        <v>0</v>
      </c>
    </row>
    <row r="326" spans="1:7" ht="13">
      <c r="A326" s="2494"/>
      <c r="B326" s="2495"/>
      <c r="C326" s="2500" t="s">
        <v>6511</v>
      </c>
      <c r="D326" s="2496" t="s">
        <v>4</v>
      </c>
      <c r="E326" s="2504">
        <v>2</v>
      </c>
      <c r="F326" s="3213"/>
      <c r="G326" s="2477">
        <f t="shared" si="4"/>
        <v>0</v>
      </c>
    </row>
    <row r="327" spans="1:7" ht="13">
      <c r="A327" s="2472"/>
      <c r="B327" s="2473"/>
      <c r="C327" s="2500"/>
      <c r="D327" s="2496"/>
      <c r="E327" s="2497"/>
      <c r="F327" s="3211"/>
      <c r="G327" s="2477"/>
    </row>
    <row r="328" spans="1:7" ht="57.5">
      <c r="A328" s="2472" t="str">
        <f>$B$49</f>
        <v>I.</v>
      </c>
      <c r="B328" s="2473">
        <f ca="1">IF(ISTEXT(C329),MAX($B$27:$B326)+1,"")</f>
        <v>7</v>
      </c>
      <c r="C328" s="2413" t="s">
        <v>6348</v>
      </c>
      <c r="D328" s="2496"/>
      <c r="E328" s="2497"/>
      <c r="F328" s="3211"/>
      <c r="G328" s="2477"/>
    </row>
    <row r="329" spans="1:7" ht="46">
      <c r="A329" s="2472"/>
      <c r="B329" s="2473"/>
      <c r="C329" s="2413" t="s">
        <v>6349</v>
      </c>
      <c r="D329" s="2496"/>
      <c r="E329" s="2497"/>
      <c r="F329" s="3211"/>
      <c r="G329" s="2477"/>
    </row>
    <row r="330" spans="1:7" ht="13">
      <c r="A330" s="2472"/>
      <c r="B330" s="2473"/>
      <c r="C330" s="2413" t="s">
        <v>6350</v>
      </c>
      <c r="D330" s="2496"/>
      <c r="E330" s="2497"/>
      <c r="F330" s="3211"/>
      <c r="G330" s="2477"/>
    </row>
    <row r="331" spans="1:7" ht="13">
      <c r="A331" s="2494"/>
      <c r="B331" s="2495"/>
      <c r="C331" s="2500" t="s">
        <v>6512</v>
      </c>
      <c r="D331" s="2496" t="s">
        <v>4</v>
      </c>
      <c r="E331" s="2504">
        <v>1</v>
      </c>
      <c r="F331" s="3213"/>
      <c r="G331" s="2477">
        <f t="shared" ref="G331:G338" si="5">F331*E331</f>
        <v>0</v>
      </c>
    </row>
    <row r="332" spans="1:7" ht="13">
      <c r="A332" s="2494"/>
      <c r="B332" s="2495"/>
      <c r="C332" s="2500" t="s">
        <v>6513</v>
      </c>
      <c r="D332" s="2496" t="s">
        <v>4</v>
      </c>
      <c r="E332" s="2504">
        <v>1</v>
      </c>
      <c r="F332" s="3213"/>
      <c r="G332" s="2477">
        <f t="shared" si="5"/>
        <v>0</v>
      </c>
    </row>
    <row r="333" spans="1:7" ht="13">
      <c r="A333" s="2494"/>
      <c r="B333" s="2495"/>
      <c r="C333" s="2500" t="s">
        <v>6514</v>
      </c>
      <c r="D333" s="2496" t="s">
        <v>4</v>
      </c>
      <c r="E333" s="2504">
        <v>1</v>
      </c>
      <c r="F333" s="3213"/>
      <c r="G333" s="2477">
        <f t="shared" si="5"/>
        <v>0</v>
      </c>
    </row>
    <row r="334" spans="1:7" ht="13">
      <c r="A334" s="2494"/>
      <c r="B334" s="2495"/>
      <c r="C334" s="2500" t="s">
        <v>6515</v>
      </c>
      <c r="D334" s="2496" t="s">
        <v>4</v>
      </c>
      <c r="E334" s="2504">
        <v>2</v>
      </c>
      <c r="F334" s="3213"/>
      <c r="G334" s="2477">
        <f t="shared" si="5"/>
        <v>0</v>
      </c>
    </row>
    <row r="335" spans="1:7" ht="13">
      <c r="A335" s="2494"/>
      <c r="B335" s="2495"/>
      <c r="C335" s="2500" t="s">
        <v>6515</v>
      </c>
      <c r="D335" s="2496" t="s">
        <v>4</v>
      </c>
      <c r="E335" s="2504">
        <v>1</v>
      </c>
      <c r="F335" s="3213"/>
      <c r="G335" s="2477">
        <f t="shared" si="5"/>
        <v>0</v>
      </c>
    </row>
    <row r="336" spans="1:7" ht="13">
      <c r="A336" s="2472"/>
      <c r="B336" s="2473"/>
      <c r="C336" s="2500" t="s">
        <v>6515</v>
      </c>
      <c r="D336" s="2496" t="s">
        <v>4</v>
      </c>
      <c r="E336" s="2504">
        <v>1</v>
      </c>
      <c r="F336" s="3213"/>
      <c r="G336" s="2477">
        <f t="shared" si="5"/>
        <v>0</v>
      </c>
    </row>
    <row r="337" spans="1:7" ht="13">
      <c r="A337" s="2494"/>
      <c r="B337" s="2495"/>
      <c r="C337" s="2500" t="s">
        <v>6516</v>
      </c>
      <c r="D337" s="2496" t="s">
        <v>4</v>
      </c>
      <c r="E337" s="2504">
        <v>1</v>
      </c>
      <c r="F337" s="3213"/>
      <c r="G337" s="2477">
        <f t="shared" si="5"/>
        <v>0</v>
      </c>
    </row>
    <row r="338" spans="1:7" ht="13">
      <c r="A338" s="2494"/>
      <c r="B338" s="2495"/>
      <c r="C338" s="2500" t="s">
        <v>6517</v>
      </c>
      <c r="D338" s="2496" t="s">
        <v>4</v>
      </c>
      <c r="E338" s="2504">
        <v>1</v>
      </c>
      <c r="F338" s="3213"/>
      <c r="G338" s="2477">
        <f t="shared" si="5"/>
        <v>0</v>
      </c>
    </row>
    <row r="339" spans="1:7" ht="13">
      <c r="A339" s="2472"/>
      <c r="B339" s="2473"/>
      <c r="C339" s="2500"/>
      <c r="D339" s="2496"/>
      <c r="E339" s="2504"/>
      <c r="F339" s="3213"/>
      <c r="G339" s="2477"/>
    </row>
    <row r="340" spans="1:7" ht="57.5">
      <c r="A340" s="2472" t="str">
        <f>$B$49</f>
        <v>I.</v>
      </c>
      <c r="B340" s="2473">
        <f ca="1">IF(ISTEXT(C341),MAX($B$27:$B338)+1,"")</f>
        <v>8</v>
      </c>
      <c r="C340" s="2413" t="s">
        <v>6354</v>
      </c>
      <c r="D340" s="2496"/>
      <c r="E340" s="2504"/>
      <c r="F340" s="3213"/>
      <c r="G340" s="2477"/>
    </row>
    <row r="341" spans="1:7" ht="46">
      <c r="A341" s="2472"/>
      <c r="B341" s="2473"/>
      <c r="C341" s="2413" t="s">
        <v>6349</v>
      </c>
      <c r="D341" s="2496"/>
      <c r="E341" s="2504"/>
      <c r="F341" s="3213"/>
      <c r="G341" s="2477"/>
    </row>
    <row r="342" spans="1:7" ht="13">
      <c r="A342" s="2472"/>
      <c r="B342" s="2473"/>
      <c r="C342" s="2413" t="s">
        <v>6350</v>
      </c>
      <c r="D342" s="2496"/>
      <c r="E342" s="2504"/>
      <c r="F342" s="3213"/>
      <c r="G342" s="2477"/>
    </row>
    <row r="343" spans="1:7" ht="13">
      <c r="A343" s="2494"/>
      <c r="B343" s="2495"/>
      <c r="C343" s="2500" t="s">
        <v>6518</v>
      </c>
      <c r="D343" s="2496" t="s">
        <v>4</v>
      </c>
      <c r="E343" s="2504">
        <v>2</v>
      </c>
      <c r="F343" s="3213"/>
      <c r="G343" s="2477">
        <f t="shared" ref="G343:G351" si="6">F343*E343</f>
        <v>0</v>
      </c>
    </row>
    <row r="344" spans="1:7" ht="13">
      <c r="A344" s="2494"/>
      <c r="B344" s="2495"/>
      <c r="C344" s="2500" t="s">
        <v>6519</v>
      </c>
      <c r="D344" s="2496" t="s">
        <v>4</v>
      </c>
      <c r="E344" s="2504">
        <v>28</v>
      </c>
      <c r="F344" s="3213"/>
      <c r="G344" s="2477">
        <f t="shared" si="6"/>
        <v>0</v>
      </c>
    </row>
    <row r="345" spans="1:7" ht="13">
      <c r="A345" s="2494"/>
      <c r="B345" s="2495"/>
      <c r="C345" s="2500" t="s">
        <v>6520</v>
      </c>
      <c r="D345" s="2496" t="s">
        <v>4</v>
      </c>
      <c r="E345" s="2504">
        <v>59</v>
      </c>
      <c r="F345" s="3213"/>
      <c r="G345" s="2477">
        <f t="shared" si="6"/>
        <v>0</v>
      </c>
    </row>
    <row r="346" spans="1:7" ht="13">
      <c r="A346" s="2494"/>
      <c r="B346" s="2495"/>
      <c r="C346" s="2500" t="s">
        <v>6521</v>
      </c>
      <c r="D346" s="2496" t="s">
        <v>4</v>
      </c>
      <c r="E346" s="2504">
        <v>5</v>
      </c>
      <c r="F346" s="3213"/>
      <c r="G346" s="2477">
        <f t="shared" si="6"/>
        <v>0</v>
      </c>
    </row>
    <row r="347" spans="1:7" ht="13">
      <c r="A347" s="2494"/>
      <c r="B347" s="2495"/>
      <c r="C347" s="2500" t="s">
        <v>6359</v>
      </c>
      <c r="D347" s="2496" t="s">
        <v>4</v>
      </c>
      <c r="E347" s="2504">
        <v>34</v>
      </c>
      <c r="F347" s="3213"/>
      <c r="G347" s="2477">
        <f t="shared" si="6"/>
        <v>0</v>
      </c>
    </row>
    <row r="348" spans="1:7" ht="13">
      <c r="A348" s="2494"/>
      <c r="B348" s="2495"/>
      <c r="C348" s="2500" t="s">
        <v>6360</v>
      </c>
      <c r="D348" s="2496" t="s">
        <v>4</v>
      </c>
      <c r="E348" s="2504">
        <v>7</v>
      </c>
      <c r="F348" s="3213"/>
      <c r="G348" s="2477">
        <f t="shared" si="6"/>
        <v>0</v>
      </c>
    </row>
    <row r="349" spans="1:7" ht="13">
      <c r="A349" s="2494"/>
      <c r="B349" s="2495"/>
      <c r="C349" s="2500" t="s">
        <v>6361</v>
      </c>
      <c r="D349" s="2496" t="s">
        <v>4</v>
      </c>
      <c r="E349" s="2504">
        <v>30</v>
      </c>
      <c r="F349" s="3213"/>
      <c r="G349" s="2477">
        <f t="shared" si="6"/>
        <v>0</v>
      </c>
    </row>
    <row r="350" spans="1:7" ht="13">
      <c r="A350" s="2494"/>
      <c r="B350" s="2495"/>
      <c r="C350" s="2500" t="s">
        <v>6362</v>
      </c>
      <c r="D350" s="2496" t="s">
        <v>4</v>
      </c>
      <c r="E350" s="2504">
        <v>6</v>
      </c>
      <c r="F350" s="3213"/>
      <c r="G350" s="2477">
        <f t="shared" si="6"/>
        <v>0</v>
      </c>
    </row>
    <row r="351" spans="1:7" ht="13">
      <c r="A351" s="2494"/>
      <c r="B351" s="2495"/>
      <c r="C351" s="2500" t="s">
        <v>6363</v>
      </c>
      <c r="D351" s="2496" t="s">
        <v>4</v>
      </c>
      <c r="E351" s="2504">
        <v>2</v>
      </c>
      <c r="F351" s="3213"/>
      <c r="G351" s="2477">
        <f t="shared" si="6"/>
        <v>0</v>
      </c>
    </row>
    <row r="352" spans="1:7" ht="13">
      <c r="A352" s="2494"/>
      <c r="B352" s="2495"/>
      <c r="C352" s="2500"/>
      <c r="D352" s="2496"/>
      <c r="E352" s="2497"/>
      <c r="F352" s="3211"/>
      <c r="G352" s="2477"/>
    </row>
    <row r="353" spans="1:7" ht="46">
      <c r="A353" s="2472" t="str">
        <f>$B$49</f>
        <v>I.</v>
      </c>
      <c r="B353" s="2473">
        <f ca="1">IF(ISTEXT(C355),MAX($B$27:$B351)+1,"")</f>
        <v>9</v>
      </c>
      <c r="C353" s="2413" t="s">
        <v>6365</v>
      </c>
      <c r="D353" s="2496"/>
      <c r="E353" s="2497"/>
      <c r="F353" s="3211"/>
      <c r="G353" s="2477"/>
    </row>
    <row r="354" spans="1:7" ht="13">
      <c r="A354" s="2472"/>
      <c r="B354" s="2473"/>
      <c r="C354" s="2413" t="s">
        <v>6366</v>
      </c>
      <c r="D354" s="2496"/>
      <c r="E354" s="2497"/>
      <c r="F354" s="3211"/>
      <c r="G354" s="2477"/>
    </row>
    <row r="355" spans="1:7" ht="13">
      <c r="A355" s="2494"/>
      <c r="B355" s="2495"/>
      <c r="C355" s="2413" t="s">
        <v>6367</v>
      </c>
      <c r="D355" s="2496" t="s">
        <v>4</v>
      </c>
      <c r="E355" s="2497">
        <v>3</v>
      </c>
      <c r="F355" s="2493"/>
      <c r="G355" s="2477">
        <f t="shared" ref="G355:G359" si="7">F355*E355</f>
        <v>0</v>
      </c>
    </row>
    <row r="356" spans="1:7" ht="13">
      <c r="A356" s="2494"/>
      <c r="B356" s="2495"/>
      <c r="C356" s="2413" t="s">
        <v>6369</v>
      </c>
      <c r="D356" s="2496" t="s">
        <v>4</v>
      </c>
      <c r="E356" s="2497">
        <v>1</v>
      </c>
      <c r="F356" s="2493"/>
      <c r="G356" s="2477">
        <f t="shared" si="7"/>
        <v>0</v>
      </c>
    </row>
    <row r="357" spans="1:7" ht="13">
      <c r="A357" s="2494"/>
      <c r="B357" s="2495"/>
      <c r="C357" s="2413" t="s">
        <v>6522</v>
      </c>
      <c r="D357" s="2496" t="s">
        <v>4</v>
      </c>
      <c r="E357" s="2497">
        <v>39</v>
      </c>
      <c r="F357" s="2493"/>
      <c r="G357" s="2477">
        <f t="shared" si="7"/>
        <v>0</v>
      </c>
    </row>
    <row r="358" spans="1:7" ht="13">
      <c r="A358" s="2494"/>
      <c r="B358" s="2495"/>
      <c r="C358" s="2413" t="s">
        <v>6523</v>
      </c>
      <c r="D358" s="2496" t="s">
        <v>4</v>
      </c>
      <c r="E358" s="2497">
        <v>9</v>
      </c>
      <c r="F358" s="2493"/>
      <c r="G358" s="2477">
        <f t="shared" si="7"/>
        <v>0</v>
      </c>
    </row>
    <row r="359" spans="1:7" ht="13">
      <c r="A359" s="2494"/>
      <c r="B359" s="2495"/>
      <c r="C359" s="2500" t="s">
        <v>6524</v>
      </c>
      <c r="D359" s="2496" t="s">
        <v>4</v>
      </c>
      <c r="E359" s="2497">
        <v>1</v>
      </c>
      <c r="F359" s="2493"/>
      <c r="G359" s="2477">
        <f t="shared" si="7"/>
        <v>0</v>
      </c>
    </row>
    <row r="360" spans="1:7" ht="13">
      <c r="A360" s="2472"/>
      <c r="B360" s="2473"/>
      <c r="C360" s="2416"/>
      <c r="D360" s="2496"/>
      <c r="E360" s="2497"/>
      <c r="F360" s="3211"/>
      <c r="G360" s="2477"/>
    </row>
    <row r="361" spans="1:7" ht="46">
      <c r="A361" s="2472" t="str">
        <f>$B$49</f>
        <v>I.</v>
      </c>
      <c r="B361" s="2473">
        <f ca="1">IF(ISTEXT(C363),MAX($B$27:$B359)+1,"")</f>
        <v>10</v>
      </c>
      <c r="C361" s="2413" t="s">
        <v>6371</v>
      </c>
      <c r="D361" s="2496"/>
      <c r="E361" s="2497"/>
      <c r="F361" s="3211"/>
      <c r="G361" s="2477"/>
    </row>
    <row r="362" spans="1:7" ht="13">
      <c r="A362" s="2472"/>
      <c r="B362" s="2473"/>
      <c r="C362" s="2413" t="s">
        <v>6366</v>
      </c>
      <c r="D362" s="2496"/>
      <c r="E362" s="2497"/>
      <c r="F362" s="3211"/>
      <c r="G362" s="2477"/>
    </row>
    <row r="363" spans="1:7" ht="13">
      <c r="A363" s="2494"/>
      <c r="B363" s="2495"/>
      <c r="C363" s="2500" t="s">
        <v>6525</v>
      </c>
      <c r="D363" s="2496" t="s">
        <v>4</v>
      </c>
      <c r="E363" s="2497">
        <v>5</v>
      </c>
      <c r="F363" s="2493"/>
      <c r="G363" s="2477">
        <f t="shared" ref="G363:G367" si="8">F363*E363</f>
        <v>0</v>
      </c>
    </row>
    <row r="364" spans="1:7" ht="13">
      <c r="A364" s="2494"/>
      <c r="B364" s="2495"/>
      <c r="C364" s="2500" t="s">
        <v>6526</v>
      </c>
      <c r="D364" s="2496" t="s">
        <v>4</v>
      </c>
      <c r="E364" s="2497">
        <v>10</v>
      </c>
      <c r="F364" s="2493"/>
      <c r="G364" s="2477">
        <f t="shared" si="8"/>
        <v>0</v>
      </c>
    </row>
    <row r="365" spans="1:7" ht="13">
      <c r="A365" s="2494"/>
      <c r="B365" s="2495"/>
      <c r="C365" s="2500" t="s">
        <v>6372</v>
      </c>
      <c r="D365" s="2496" t="s">
        <v>4</v>
      </c>
      <c r="E365" s="2497">
        <v>2</v>
      </c>
      <c r="F365" s="2493"/>
      <c r="G365" s="2477">
        <f t="shared" si="8"/>
        <v>0</v>
      </c>
    </row>
    <row r="366" spans="1:7" ht="13">
      <c r="A366" s="2494"/>
      <c r="B366" s="2495"/>
      <c r="C366" s="2500" t="s">
        <v>6373</v>
      </c>
      <c r="D366" s="2496" t="s">
        <v>4</v>
      </c>
      <c r="E366" s="2497">
        <v>1</v>
      </c>
      <c r="F366" s="2493"/>
      <c r="G366" s="2477">
        <f t="shared" si="8"/>
        <v>0</v>
      </c>
    </row>
    <row r="367" spans="1:7" ht="13">
      <c r="A367" s="2494"/>
      <c r="B367" s="2495"/>
      <c r="C367" s="2500" t="s">
        <v>6374</v>
      </c>
      <c r="D367" s="2496" t="s">
        <v>4</v>
      </c>
      <c r="E367" s="2497">
        <v>2</v>
      </c>
      <c r="F367" s="2493"/>
      <c r="G367" s="2477">
        <f t="shared" si="8"/>
        <v>0</v>
      </c>
    </row>
    <row r="368" spans="1:7" ht="13">
      <c r="A368" s="2472"/>
      <c r="B368" s="2473"/>
      <c r="C368" s="2416" t="s">
        <v>3943</v>
      </c>
      <c r="D368" s="2496"/>
      <c r="E368" s="2497"/>
      <c r="F368" s="3211"/>
      <c r="G368" s="2477"/>
    </row>
    <row r="369" spans="1:7" ht="195.5">
      <c r="A369" s="2472" t="str">
        <f>$B$49</f>
        <v>I.</v>
      </c>
      <c r="B369" s="2473">
        <f ca="1">IF(ISTEXT(C371),MAX($B$27:$B368)+1,"")</f>
        <v>11</v>
      </c>
      <c r="C369" s="2413" t="s">
        <v>6377</v>
      </c>
      <c r="D369" s="2496"/>
      <c r="E369" s="2497"/>
      <c r="F369" s="3211"/>
      <c r="G369" s="2477"/>
    </row>
    <row r="370" spans="1:7" ht="13">
      <c r="A370" s="2472"/>
      <c r="B370" s="2473"/>
      <c r="C370" s="2413" t="s">
        <v>6378</v>
      </c>
      <c r="D370" s="2496"/>
      <c r="E370" s="2497"/>
      <c r="F370" s="3211"/>
      <c r="G370" s="2477"/>
    </row>
    <row r="371" spans="1:7">
      <c r="A371" s="2494"/>
      <c r="B371" s="2495"/>
      <c r="C371" s="2413" t="s">
        <v>6345</v>
      </c>
      <c r="D371" s="2506"/>
      <c r="E371" s="2506"/>
      <c r="F371" s="3215"/>
      <c r="G371" s="2506"/>
    </row>
    <row r="372" spans="1:7" ht="13">
      <c r="A372" s="2472"/>
      <c r="B372" s="2473"/>
      <c r="C372" s="2413" t="s">
        <v>6527</v>
      </c>
      <c r="D372" s="2496" t="s">
        <v>4</v>
      </c>
      <c r="E372" s="2497">
        <v>1</v>
      </c>
      <c r="F372" s="2493"/>
      <c r="G372" s="2477">
        <f t="shared" ref="G372:G374" si="9">F372*E372</f>
        <v>0</v>
      </c>
    </row>
    <row r="373" spans="1:7" ht="13">
      <c r="A373" s="2472"/>
      <c r="B373" s="2473"/>
      <c r="C373" s="2413" t="s">
        <v>6528</v>
      </c>
      <c r="D373" s="2496" t="s">
        <v>4</v>
      </c>
      <c r="E373" s="2497">
        <v>1</v>
      </c>
      <c r="F373" s="2493"/>
      <c r="G373" s="2477">
        <f t="shared" si="9"/>
        <v>0</v>
      </c>
    </row>
    <row r="374" spans="1:7" ht="13">
      <c r="A374" s="2494"/>
      <c r="B374" s="2495"/>
      <c r="C374" s="2413" t="s">
        <v>6529</v>
      </c>
      <c r="D374" s="2496" t="s">
        <v>4</v>
      </c>
      <c r="E374" s="2497">
        <v>2</v>
      </c>
      <c r="F374" s="2493"/>
      <c r="G374" s="2477">
        <f t="shared" si="9"/>
        <v>0</v>
      </c>
    </row>
    <row r="375" spans="1:7" ht="13">
      <c r="A375" s="2472"/>
      <c r="B375" s="2473"/>
      <c r="C375" s="2416"/>
      <c r="D375" s="2496"/>
      <c r="E375" s="2497"/>
      <c r="F375" s="3211"/>
      <c r="G375" s="2477"/>
    </row>
    <row r="376" spans="1:7" ht="46">
      <c r="A376" s="2472" t="str">
        <f>$B$49</f>
        <v>I.</v>
      </c>
      <c r="B376" s="2473">
        <f ca="1">IF(ISTEXT(C377),MAX($B$27:$B375)+1,"")</f>
        <v>12</v>
      </c>
      <c r="C376" s="2413" t="s">
        <v>6386</v>
      </c>
      <c r="D376" s="2496"/>
      <c r="E376" s="2497"/>
      <c r="F376" s="3211"/>
      <c r="G376" s="2477"/>
    </row>
    <row r="377" spans="1:7" ht="13">
      <c r="A377" s="2472"/>
      <c r="B377" s="2473"/>
      <c r="C377" s="2413" t="s">
        <v>6387</v>
      </c>
      <c r="D377" s="2496"/>
      <c r="E377" s="2497"/>
      <c r="F377" s="3211"/>
      <c r="G377" s="2477"/>
    </row>
    <row r="378" spans="1:7" ht="13">
      <c r="A378" s="2472"/>
      <c r="B378" s="2473"/>
      <c r="C378" s="2413" t="s">
        <v>6388</v>
      </c>
      <c r="D378" s="2496"/>
      <c r="E378" s="2497"/>
      <c r="F378" s="3211"/>
      <c r="G378" s="2477"/>
    </row>
    <row r="379" spans="1:7" ht="13">
      <c r="A379" s="2494"/>
      <c r="B379" s="2495"/>
      <c r="C379" s="2413" t="s">
        <v>6530</v>
      </c>
      <c r="D379" s="2496" t="s">
        <v>4</v>
      </c>
      <c r="E379" s="2497">
        <v>1</v>
      </c>
      <c r="F379" s="2493"/>
      <c r="G379" s="2477">
        <f t="shared" ref="G379:G387" si="10">F379*E379</f>
        <v>0</v>
      </c>
    </row>
    <row r="380" spans="1:7" ht="13">
      <c r="A380" s="2494"/>
      <c r="B380" s="2495"/>
      <c r="C380" s="2413" t="s">
        <v>6531</v>
      </c>
      <c r="D380" s="2496" t="s">
        <v>4</v>
      </c>
      <c r="E380" s="2497">
        <v>1</v>
      </c>
      <c r="F380" s="2493"/>
      <c r="G380" s="2477">
        <f t="shared" si="10"/>
        <v>0</v>
      </c>
    </row>
    <row r="381" spans="1:7" ht="13">
      <c r="A381" s="2494"/>
      <c r="B381" s="2495"/>
      <c r="C381" s="2413" t="s">
        <v>6532</v>
      </c>
      <c r="D381" s="2496" t="s">
        <v>4</v>
      </c>
      <c r="E381" s="2497">
        <v>10</v>
      </c>
      <c r="F381" s="2493"/>
      <c r="G381" s="2477">
        <f t="shared" si="10"/>
        <v>0</v>
      </c>
    </row>
    <row r="382" spans="1:7" ht="13">
      <c r="A382" s="2494"/>
      <c r="B382" s="2495"/>
      <c r="C382" s="2413" t="s">
        <v>6533</v>
      </c>
      <c r="D382" s="2496" t="s">
        <v>4</v>
      </c>
      <c r="E382" s="2497">
        <v>4</v>
      </c>
      <c r="F382" s="2493"/>
      <c r="G382" s="2477">
        <f t="shared" si="10"/>
        <v>0</v>
      </c>
    </row>
    <row r="383" spans="1:7" ht="13">
      <c r="A383" s="2494"/>
      <c r="B383" s="2495"/>
      <c r="C383" s="2413" t="s">
        <v>6534</v>
      </c>
      <c r="D383" s="2496" t="s">
        <v>4</v>
      </c>
      <c r="E383" s="2497">
        <v>28</v>
      </c>
      <c r="F383" s="2493"/>
      <c r="G383" s="2477">
        <f t="shared" si="10"/>
        <v>0</v>
      </c>
    </row>
    <row r="384" spans="1:7" ht="13">
      <c r="A384" s="2494"/>
      <c r="B384" s="2495"/>
      <c r="C384" s="2413" t="s">
        <v>6535</v>
      </c>
      <c r="D384" s="2496" t="s">
        <v>4</v>
      </c>
      <c r="E384" s="2497">
        <v>9</v>
      </c>
      <c r="F384" s="2493"/>
      <c r="G384" s="2477">
        <f t="shared" si="10"/>
        <v>0</v>
      </c>
    </row>
    <row r="385" spans="1:7" ht="13">
      <c r="A385" s="2494"/>
      <c r="B385" s="2495"/>
      <c r="C385" s="2413" t="s">
        <v>6536</v>
      </c>
      <c r="D385" s="2496" t="s">
        <v>4</v>
      </c>
      <c r="E385" s="2497">
        <v>79</v>
      </c>
      <c r="F385" s="2493"/>
      <c r="G385" s="2477">
        <f t="shared" si="10"/>
        <v>0</v>
      </c>
    </row>
    <row r="386" spans="1:7" ht="13">
      <c r="A386" s="2494"/>
      <c r="B386" s="2495"/>
      <c r="C386" s="2413" t="s">
        <v>6537</v>
      </c>
      <c r="D386" s="2496" t="s">
        <v>4</v>
      </c>
      <c r="E386" s="2497">
        <v>9</v>
      </c>
      <c r="F386" s="2493"/>
      <c r="G386" s="2477">
        <f t="shared" si="10"/>
        <v>0</v>
      </c>
    </row>
    <row r="387" spans="1:7" ht="13">
      <c r="A387" s="2494"/>
      <c r="B387" s="2495"/>
      <c r="C387" s="2500" t="s">
        <v>6538</v>
      </c>
      <c r="D387" s="2496" t="s">
        <v>4</v>
      </c>
      <c r="E387" s="2497">
        <v>9</v>
      </c>
      <c r="F387" s="2493"/>
      <c r="G387" s="2477">
        <f t="shared" si="10"/>
        <v>0</v>
      </c>
    </row>
    <row r="388" spans="1:7" ht="13">
      <c r="A388" s="2522"/>
      <c r="B388" s="2473"/>
      <c r="C388" s="2416"/>
      <c r="D388" s="2496"/>
      <c r="E388" s="2497"/>
      <c r="F388" s="3211"/>
      <c r="G388" s="2477"/>
    </row>
    <row r="389" spans="1:7" ht="46">
      <c r="A389" s="2522" t="s">
        <v>661</v>
      </c>
      <c r="B389" s="2473">
        <v>16</v>
      </c>
      <c r="C389" s="2413" t="s">
        <v>6391</v>
      </c>
      <c r="D389" s="2496"/>
      <c r="E389" s="2497"/>
      <c r="F389" s="3211"/>
      <c r="G389" s="2477"/>
    </row>
    <row r="390" spans="1:7" ht="13">
      <c r="A390" s="2522"/>
      <c r="B390" s="2473"/>
      <c r="C390" s="2413" t="s">
        <v>6388</v>
      </c>
      <c r="D390" s="2496"/>
      <c r="E390" s="2497"/>
      <c r="F390" s="3211"/>
      <c r="G390" s="2477"/>
    </row>
    <row r="391" spans="1:7" ht="13">
      <c r="A391" s="2494"/>
      <c r="B391" s="2495"/>
      <c r="C391" s="2505" t="s">
        <v>6392</v>
      </c>
      <c r="D391" s="2496" t="s">
        <v>4</v>
      </c>
      <c r="E391" s="2497">
        <v>4</v>
      </c>
      <c r="F391" s="2493"/>
      <c r="G391" s="2477">
        <f t="shared" ref="G391" si="11">F391*E391</f>
        <v>0</v>
      </c>
    </row>
    <row r="392" spans="1:7" ht="13">
      <c r="A392" s="2494"/>
      <c r="B392" s="2495"/>
      <c r="C392" s="2505"/>
      <c r="D392" s="2496"/>
      <c r="E392" s="2497"/>
      <c r="F392" s="2493"/>
      <c r="G392" s="2477"/>
    </row>
    <row r="393" spans="1:7" ht="46">
      <c r="A393" s="2522" t="s">
        <v>661</v>
      </c>
      <c r="B393" s="2473">
        <v>17</v>
      </c>
      <c r="C393" s="2413" t="s">
        <v>6393</v>
      </c>
      <c r="D393" s="2496"/>
      <c r="E393" s="2497"/>
      <c r="F393" s="3211"/>
      <c r="G393" s="2477"/>
    </row>
    <row r="394" spans="1:7" ht="13">
      <c r="A394" s="2522"/>
      <c r="B394" s="2473"/>
      <c r="C394" s="2413" t="s">
        <v>6388</v>
      </c>
      <c r="D394" s="2496"/>
      <c r="E394" s="2497"/>
      <c r="F394" s="3211"/>
      <c r="G394" s="2477"/>
    </row>
    <row r="395" spans="1:7" ht="13">
      <c r="A395" s="2494"/>
      <c r="B395" s="2495"/>
      <c r="C395" s="2505" t="s">
        <v>6394</v>
      </c>
      <c r="D395" s="2496" t="s">
        <v>4</v>
      </c>
      <c r="E395" s="2497">
        <v>83</v>
      </c>
      <c r="F395" s="2493"/>
      <c r="G395" s="2477">
        <f t="shared" ref="G395:G396" si="12">F395*E395</f>
        <v>0</v>
      </c>
    </row>
    <row r="396" spans="1:7" ht="13">
      <c r="A396" s="2494"/>
      <c r="B396" s="2495"/>
      <c r="C396" s="2505" t="s">
        <v>6395</v>
      </c>
      <c r="D396" s="2496" t="s">
        <v>4</v>
      </c>
      <c r="E396" s="2497">
        <v>3</v>
      </c>
      <c r="F396" s="2493"/>
      <c r="G396" s="2477">
        <f t="shared" si="12"/>
        <v>0</v>
      </c>
    </row>
    <row r="397" spans="1:7" ht="13">
      <c r="A397" s="2494"/>
      <c r="B397" s="2473"/>
      <c r="C397" s="2505"/>
      <c r="D397" s="2496"/>
      <c r="E397" s="2497"/>
      <c r="F397" s="3211"/>
      <c r="G397" s="2477"/>
    </row>
    <row r="398" spans="1:7" ht="80.5">
      <c r="A398" s="2494" t="s">
        <v>661</v>
      </c>
      <c r="B398" s="2473">
        <v>18</v>
      </c>
      <c r="C398" s="2413" t="s">
        <v>6539</v>
      </c>
      <c r="D398" s="2496"/>
      <c r="E398" s="2497"/>
      <c r="F398" s="3211"/>
      <c r="G398" s="2477"/>
    </row>
    <row r="399" spans="1:7" ht="13">
      <c r="A399" s="2494"/>
      <c r="B399" s="2473"/>
      <c r="C399" s="2413" t="s">
        <v>6540</v>
      </c>
      <c r="D399" s="2496"/>
      <c r="E399" s="2497"/>
      <c r="F399" s="3211"/>
      <c r="G399" s="2477"/>
    </row>
    <row r="400" spans="1:7" ht="13">
      <c r="A400" s="2494"/>
      <c r="B400" s="2473"/>
      <c r="C400" s="2413" t="s">
        <v>6541</v>
      </c>
      <c r="D400" s="2496" t="s">
        <v>4</v>
      </c>
      <c r="E400" s="2497">
        <v>3</v>
      </c>
      <c r="F400" s="2493"/>
      <c r="G400" s="2477">
        <f t="shared" ref="G400:G406" si="13">F400*E400</f>
        <v>0</v>
      </c>
    </row>
    <row r="401" spans="1:7" ht="13">
      <c r="A401" s="2494"/>
      <c r="B401" s="2473"/>
      <c r="C401" s="2413" t="s">
        <v>6542</v>
      </c>
      <c r="D401" s="2496" t="s">
        <v>4</v>
      </c>
      <c r="E401" s="2497">
        <v>1</v>
      </c>
      <c r="F401" s="2493"/>
      <c r="G401" s="2477">
        <f t="shared" si="13"/>
        <v>0</v>
      </c>
    </row>
    <row r="402" spans="1:7" ht="13">
      <c r="A402" s="2494"/>
      <c r="B402" s="2473"/>
      <c r="C402" s="2523" t="s">
        <v>6543</v>
      </c>
      <c r="D402" s="2496" t="s">
        <v>4</v>
      </c>
      <c r="E402" s="2497">
        <v>1</v>
      </c>
      <c r="F402" s="2493"/>
      <c r="G402" s="2477">
        <f t="shared" si="13"/>
        <v>0</v>
      </c>
    </row>
    <row r="403" spans="1:7" ht="13">
      <c r="A403" s="2494"/>
      <c r="B403" s="2473"/>
      <c r="C403" s="2523" t="s">
        <v>6544</v>
      </c>
      <c r="D403" s="2496" t="s">
        <v>4</v>
      </c>
      <c r="E403" s="2497">
        <v>1</v>
      </c>
      <c r="F403" s="2493"/>
      <c r="G403" s="2477">
        <f t="shared" si="13"/>
        <v>0</v>
      </c>
    </row>
    <row r="404" spans="1:7" ht="13">
      <c r="A404" s="2494"/>
      <c r="B404" s="2473"/>
      <c r="C404" s="2523" t="s">
        <v>6545</v>
      </c>
      <c r="D404" s="2496" t="s">
        <v>4</v>
      </c>
      <c r="E404" s="2497">
        <v>1</v>
      </c>
      <c r="F404" s="2493"/>
      <c r="G404" s="2477">
        <f t="shared" si="13"/>
        <v>0</v>
      </c>
    </row>
    <row r="405" spans="1:7" ht="13">
      <c r="A405" s="2494"/>
      <c r="B405" s="2473"/>
      <c r="C405" s="2523" t="s">
        <v>6546</v>
      </c>
      <c r="D405" s="2496" t="s">
        <v>4</v>
      </c>
      <c r="E405" s="2497">
        <v>1</v>
      </c>
      <c r="F405" s="2493"/>
      <c r="G405" s="2477">
        <f t="shared" si="13"/>
        <v>0</v>
      </c>
    </row>
    <row r="406" spans="1:7" ht="13">
      <c r="A406" s="2494"/>
      <c r="B406" s="2473"/>
      <c r="C406" s="2523" t="s">
        <v>6547</v>
      </c>
      <c r="D406" s="2496" t="s">
        <v>4</v>
      </c>
      <c r="E406" s="2497">
        <v>4</v>
      </c>
      <c r="F406" s="2493"/>
      <c r="G406" s="2477">
        <f t="shared" si="13"/>
        <v>0</v>
      </c>
    </row>
    <row r="407" spans="1:7" ht="13">
      <c r="A407" s="2494"/>
      <c r="B407" s="2473"/>
      <c r="C407" s="2523"/>
      <c r="D407" s="2496"/>
      <c r="E407" s="2497"/>
      <c r="F407" s="3211"/>
      <c r="G407" s="2477"/>
    </row>
    <row r="408" spans="1:7" ht="13">
      <c r="A408" s="2494" t="s">
        <v>661</v>
      </c>
      <c r="B408" s="2473">
        <v>19</v>
      </c>
      <c r="C408" s="2413" t="s">
        <v>6548</v>
      </c>
      <c r="D408" s="2496"/>
      <c r="E408" s="2497"/>
      <c r="F408" s="3211"/>
      <c r="G408" s="2477"/>
    </row>
    <row r="409" spans="1:7" ht="13">
      <c r="A409" s="2494"/>
      <c r="B409" s="2473"/>
      <c r="C409" s="2413" t="s">
        <v>6549</v>
      </c>
      <c r="D409" s="2496"/>
      <c r="E409" s="2497"/>
      <c r="F409" s="3211"/>
      <c r="G409" s="2477"/>
    </row>
    <row r="410" spans="1:7" ht="13">
      <c r="A410" s="2494"/>
      <c r="B410" s="2473"/>
      <c r="C410" s="2413" t="s">
        <v>5719</v>
      </c>
      <c r="D410" s="2496" t="s">
        <v>4</v>
      </c>
      <c r="E410" s="2497">
        <v>3</v>
      </c>
      <c r="F410" s="2493"/>
      <c r="G410" s="2477">
        <f t="shared" ref="G410:G411" si="14">F410*E410</f>
        <v>0</v>
      </c>
    </row>
    <row r="411" spans="1:7" ht="13">
      <c r="A411" s="2494"/>
      <c r="B411" s="2473"/>
      <c r="C411" s="2413" t="s">
        <v>6005</v>
      </c>
      <c r="D411" s="2496" t="s">
        <v>4</v>
      </c>
      <c r="E411" s="2497">
        <v>3</v>
      </c>
      <c r="F411" s="2493"/>
      <c r="G411" s="2477">
        <f t="shared" si="14"/>
        <v>0</v>
      </c>
    </row>
    <row r="412" spans="1:7" ht="13">
      <c r="A412" s="2494"/>
      <c r="B412" s="2495"/>
      <c r="C412" s="2413"/>
      <c r="D412" s="2496"/>
      <c r="E412" s="2497"/>
      <c r="F412" s="3211"/>
      <c r="G412" s="2477"/>
    </row>
    <row r="413" spans="1:7" ht="57.5">
      <c r="A413" s="2472" t="str">
        <f>$B$49</f>
        <v>I.</v>
      </c>
      <c r="B413" s="2473">
        <f ca="1">IF(ISTEXT(C414),MAX($B$27:$B412)+1,"")</f>
        <v>20</v>
      </c>
      <c r="C413" s="2413" t="s">
        <v>6396</v>
      </c>
      <c r="D413" s="2496"/>
      <c r="E413" s="2497"/>
      <c r="F413" s="3211"/>
      <c r="G413" s="2477"/>
    </row>
    <row r="414" spans="1:7" ht="23">
      <c r="A414" s="2494"/>
      <c r="B414" s="2495"/>
      <c r="C414" s="2413" t="s">
        <v>6397</v>
      </c>
      <c r="D414" s="2496"/>
      <c r="E414" s="2497"/>
      <c r="F414" s="3211"/>
      <c r="G414" s="2477"/>
    </row>
    <row r="415" spans="1:7" ht="23">
      <c r="A415" s="2494"/>
      <c r="B415" s="2495"/>
      <c r="C415" s="2413" t="s">
        <v>6398</v>
      </c>
      <c r="D415" s="2496"/>
      <c r="E415" s="2497"/>
      <c r="F415" s="3211"/>
      <c r="G415" s="2477"/>
    </row>
    <row r="416" spans="1:7" ht="23">
      <c r="A416" s="2494"/>
      <c r="B416" s="2495"/>
      <c r="C416" s="2413" t="s">
        <v>6399</v>
      </c>
      <c r="D416" s="2496"/>
      <c r="E416" s="2497"/>
      <c r="F416" s="3211"/>
      <c r="G416" s="2477"/>
    </row>
    <row r="417" spans="1:7" ht="46">
      <c r="A417" s="2494"/>
      <c r="B417" s="2495"/>
      <c r="C417" s="2413" t="s">
        <v>6400</v>
      </c>
      <c r="D417" s="2496"/>
      <c r="E417" s="2497"/>
      <c r="F417" s="3211"/>
      <c r="G417" s="2477"/>
    </row>
    <row r="418" spans="1:7" ht="57.5">
      <c r="A418" s="2494"/>
      <c r="B418" s="2495"/>
      <c r="C418" s="2413" t="s">
        <v>5725</v>
      </c>
      <c r="D418" s="2496"/>
      <c r="E418" s="2497"/>
      <c r="F418" s="3211"/>
      <c r="G418" s="2477"/>
    </row>
    <row r="419" spans="1:7" ht="46">
      <c r="A419" s="2494"/>
      <c r="B419" s="2495"/>
      <c r="C419" s="2413" t="s">
        <v>6550</v>
      </c>
      <c r="D419" s="2496"/>
      <c r="E419" s="2497"/>
      <c r="F419" s="3211"/>
      <c r="G419" s="2477"/>
    </row>
    <row r="420" spans="1:7" ht="34.5">
      <c r="A420" s="2494"/>
      <c r="B420" s="2495"/>
      <c r="C420" s="2413" t="s">
        <v>6402</v>
      </c>
      <c r="D420" s="2496"/>
      <c r="E420" s="2497"/>
      <c r="F420" s="3211"/>
      <c r="G420" s="2477"/>
    </row>
    <row r="421" spans="1:7" ht="34.5">
      <c r="A421" s="2494"/>
      <c r="B421" s="2495"/>
      <c r="C421" s="2413" t="s">
        <v>6403</v>
      </c>
      <c r="D421" s="2496"/>
      <c r="E421" s="2497"/>
      <c r="F421" s="3211"/>
      <c r="G421" s="2477"/>
    </row>
    <row r="422" spans="1:7" ht="57.5">
      <c r="A422" s="2472"/>
      <c r="B422" s="2473"/>
      <c r="C422" s="2413" t="s">
        <v>5728</v>
      </c>
      <c r="D422" s="2496"/>
      <c r="E422" s="2497"/>
      <c r="F422" s="3211"/>
      <c r="G422" s="2477"/>
    </row>
    <row r="423" spans="1:7" ht="13">
      <c r="A423" s="2472"/>
      <c r="B423" s="2473"/>
      <c r="C423" s="2413" t="s">
        <v>6345</v>
      </c>
      <c r="D423" s="2496"/>
      <c r="E423" s="2497"/>
      <c r="F423" s="3211"/>
      <c r="G423" s="2477"/>
    </row>
    <row r="424" spans="1:7" ht="13">
      <c r="B424" s="2503"/>
      <c r="C424" s="2500" t="s">
        <v>6404</v>
      </c>
      <c r="D424" s="2496" t="s">
        <v>4</v>
      </c>
      <c r="E424" s="2504">
        <v>5</v>
      </c>
      <c r="F424" s="3213"/>
      <c r="G424" s="2477">
        <f t="shared" ref="G424:G428" si="15">F424*E424</f>
        <v>0</v>
      </c>
    </row>
    <row r="425" spans="1:7" ht="13">
      <c r="B425" s="2503"/>
      <c r="C425" s="2500" t="s">
        <v>6405</v>
      </c>
      <c r="D425" s="2496" t="s">
        <v>4</v>
      </c>
      <c r="E425" s="2504">
        <v>2</v>
      </c>
      <c r="F425" s="3213"/>
      <c r="G425" s="2477">
        <f t="shared" si="15"/>
        <v>0</v>
      </c>
    </row>
    <row r="426" spans="1:7" ht="13">
      <c r="B426" s="2503"/>
      <c r="C426" s="2500" t="s">
        <v>6406</v>
      </c>
      <c r="D426" s="2496" t="s">
        <v>4</v>
      </c>
      <c r="E426" s="2504">
        <v>3</v>
      </c>
      <c r="F426" s="3213"/>
      <c r="G426" s="2477">
        <f t="shared" si="15"/>
        <v>0</v>
      </c>
    </row>
    <row r="427" spans="1:7" ht="13">
      <c r="B427" s="2503"/>
      <c r="C427" s="2500" t="s">
        <v>6551</v>
      </c>
      <c r="D427" s="2496" t="s">
        <v>4</v>
      </c>
      <c r="E427" s="2504">
        <v>5</v>
      </c>
      <c r="F427" s="3213"/>
      <c r="G427" s="2477">
        <f t="shared" si="15"/>
        <v>0</v>
      </c>
    </row>
    <row r="428" spans="1:7" ht="13">
      <c r="B428" s="2503"/>
      <c r="C428" s="2500" t="s">
        <v>6552</v>
      </c>
      <c r="D428" s="2496" t="s">
        <v>4</v>
      </c>
      <c r="E428" s="2504">
        <v>2</v>
      </c>
      <c r="F428" s="3213"/>
      <c r="G428" s="2477">
        <f t="shared" si="15"/>
        <v>0</v>
      </c>
    </row>
    <row r="429" spans="1:7" ht="13">
      <c r="A429" s="2472"/>
      <c r="B429" s="2473"/>
      <c r="C429" s="2500"/>
      <c r="D429" s="2496"/>
      <c r="E429" s="2497"/>
      <c r="F429" s="3211"/>
      <c r="G429" s="2477"/>
    </row>
    <row r="430" spans="1:7" ht="57.5">
      <c r="A430" s="2472" t="str">
        <f>$B$49</f>
        <v>I.</v>
      </c>
      <c r="B430" s="2473">
        <f ca="1">IF(ISTEXT(C431),MAX($B$27:$B429)+1,"")</f>
        <v>21</v>
      </c>
      <c r="C430" s="2413" t="s">
        <v>6396</v>
      </c>
      <c r="D430" s="2496"/>
      <c r="E430" s="2497"/>
      <c r="F430" s="3211"/>
      <c r="G430" s="2477"/>
    </row>
    <row r="431" spans="1:7" ht="23">
      <c r="A431" s="2494"/>
      <c r="B431" s="2495"/>
      <c r="C431" s="2413" t="s">
        <v>6397</v>
      </c>
      <c r="D431" s="2496"/>
      <c r="E431" s="2497"/>
      <c r="F431" s="3211"/>
      <c r="G431" s="2477"/>
    </row>
    <row r="432" spans="1:7" ht="23">
      <c r="A432" s="2494"/>
      <c r="B432" s="2495"/>
      <c r="C432" s="2413" t="s">
        <v>6398</v>
      </c>
      <c r="D432" s="2496"/>
      <c r="E432" s="2497"/>
      <c r="F432" s="3211"/>
      <c r="G432" s="2477"/>
    </row>
    <row r="433" spans="1:7" ht="23">
      <c r="A433" s="2494"/>
      <c r="B433" s="2495"/>
      <c r="C433" s="2413" t="s">
        <v>6399</v>
      </c>
      <c r="D433" s="2496"/>
      <c r="E433" s="2497"/>
      <c r="F433" s="3211"/>
      <c r="G433" s="2477"/>
    </row>
    <row r="434" spans="1:7" ht="46">
      <c r="A434" s="2494"/>
      <c r="B434" s="2495"/>
      <c r="C434" s="2413" t="s">
        <v>6400</v>
      </c>
      <c r="D434" s="2496"/>
      <c r="E434" s="2497"/>
      <c r="F434" s="3211"/>
      <c r="G434" s="2477"/>
    </row>
    <row r="435" spans="1:7" ht="57.5">
      <c r="A435" s="2494"/>
      <c r="B435" s="2495"/>
      <c r="C435" s="2413" t="s">
        <v>5725</v>
      </c>
      <c r="D435" s="2496"/>
      <c r="E435" s="2497"/>
      <c r="F435" s="3211"/>
      <c r="G435" s="2477"/>
    </row>
    <row r="436" spans="1:7" ht="46">
      <c r="A436" s="2494"/>
      <c r="B436" s="2495"/>
      <c r="C436" s="2413" t="s">
        <v>6550</v>
      </c>
      <c r="D436" s="2496"/>
      <c r="E436" s="2497"/>
      <c r="F436" s="3211"/>
      <c r="G436" s="2477"/>
    </row>
    <row r="437" spans="1:7" ht="34.5">
      <c r="A437" s="2494"/>
      <c r="B437" s="2495"/>
      <c r="C437" s="2413" t="s">
        <v>6402</v>
      </c>
      <c r="D437" s="2496"/>
      <c r="E437" s="2497"/>
      <c r="F437" s="3211"/>
      <c r="G437" s="2477"/>
    </row>
    <row r="438" spans="1:7" ht="34.5">
      <c r="A438" s="2494"/>
      <c r="B438" s="2495"/>
      <c r="C438" s="2413" t="s">
        <v>6403</v>
      </c>
      <c r="D438" s="2496"/>
      <c r="E438" s="2497"/>
      <c r="F438" s="3211"/>
      <c r="G438" s="2477"/>
    </row>
    <row r="439" spans="1:7" ht="57.5">
      <c r="A439" s="2472"/>
      <c r="B439" s="2473"/>
      <c r="C439" s="2413" t="s">
        <v>5728</v>
      </c>
      <c r="D439" s="2496"/>
      <c r="E439" s="2497"/>
      <c r="F439" s="3211"/>
      <c r="G439" s="2477"/>
    </row>
    <row r="440" spans="1:7" ht="13">
      <c r="A440" s="2472"/>
      <c r="B440" s="2473"/>
      <c r="C440" s="2413" t="s">
        <v>6409</v>
      </c>
      <c r="D440" s="2496"/>
      <c r="E440" s="2497"/>
      <c r="F440" s="3211"/>
      <c r="G440" s="2477"/>
    </row>
    <row r="441" spans="1:7" ht="13">
      <c r="B441" s="2503"/>
      <c r="C441" s="2500" t="s">
        <v>6553</v>
      </c>
      <c r="D441" s="2496" t="s">
        <v>4</v>
      </c>
      <c r="E441" s="2504">
        <v>3</v>
      </c>
      <c r="F441" s="3213"/>
      <c r="G441" s="2477">
        <f t="shared" ref="G441:G454" si="16">F441*E441</f>
        <v>0</v>
      </c>
    </row>
    <row r="442" spans="1:7" ht="13">
      <c r="B442" s="2503"/>
      <c r="C442" s="2500" t="s">
        <v>6554</v>
      </c>
      <c r="D442" s="2496" t="s">
        <v>4</v>
      </c>
      <c r="E442" s="2504">
        <v>2</v>
      </c>
      <c r="F442" s="3213"/>
      <c r="G442" s="2477">
        <f t="shared" si="16"/>
        <v>0</v>
      </c>
    </row>
    <row r="443" spans="1:7" ht="13">
      <c r="B443" s="2503"/>
      <c r="C443" s="2500" t="s">
        <v>6555</v>
      </c>
      <c r="D443" s="2496" t="s">
        <v>4</v>
      </c>
      <c r="E443" s="2504">
        <v>3</v>
      </c>
      <c r="F443" s="3213"/>
      <c r="G443" s="2477">
        <f t="shared" si="16"/>
        <v>0</v>
      </c>
    </row>
    <row r="444" spans="1:7" ht="13">
      <c r="B444" s="2503"/>
      <c r="C444" s="2500" t="s">
        <v>6556</v>
      </c>
      <c r="D444" s="2496" t="s">
        <v>4</v>
      </c>
      <c r="E444" s="2504">
        <v>2</v>
      </c>
      <c r="F444" s="3213"/>
      <c r="G444" s="2477">
        <f t="shared" si="16"/>
        <v>0</v>
      </c>
    </row>
    <row r="445" spans="1:7" ht="13">
      <c r="B445" s="2503"/>
      <c r="C445" s="2500" t="s">
        <v>6557</v>
      </c>
      <c r="D445" s="2496" t="s">
        <v>4</v>
      </c>
      <c r="E445" s="2504">
        <v>6</v>
      </c>
      <c r="F445" s="3213"/>
      <c r="G445" s="2477">
        <f t="shared" si="16"/>
        <v>0</v>
      </c>
    </row>
    <row r="446" spans="1:7" ht="13">
      <c r="B446" s="2503"/>
      <c r="C446" s="2500" t="s">
        <v>6558</v>
      </c>
      <c r="D446" s="2496" t="s">
        <v>4</v>
      </c>
      <c r="E446" s="2504">
        <v>2</v>
      </c>
      <c r="F446" s="3213"/>
      <c r="G446" s="2477">
        <f t="shared" si="16"/>
        <v>0</v>
      </c>
    </row>
    <row r="447" spans="1:7" ht="13">
      <c r="B447" s="2503"/>
      <c r="C447" s="2500" t="s">
        <v>6559</v>
      </c>
      <c r="D447" s="2496" t="s">
        <v>4</v>
      </c>
      <c r="E447" s="2504">
        <v>2</v>
      </c>
      <c r="F447" s="3213"/>
      <c r="G447" s="2477">
        <f t="shared" si="16"/>
        <v>0</v>
      </c>
    </row>
    <row r="448" spans="1:7" ht="13">
      <c r="B448" s="2503"/>
      <c r="C448" s="2500" t="s">
        <v>6560</v>
      </c>
      <c r="D448" s="2496" t="s">
        <v>4</v>
      </c>
      <c r="E448" s="2504">
        <v>3</v>
      </c>
      <c r="F448" s="3213"/>
      <c r="G448" s="2477">
        <f t="shared" si="16"/>
        <v>0</v>
      </c>
    </row>
    <row r="449" spans="1:7" ht="13">
      <c r="B449" s="2503"/>
      <c r="C449" s="2500" t="s">
        <v>6561</v>
      </c>
      <c r="D449" s="2496" t="s">
        <v>4</v>
      </c>
      <c r="E449" s="2504">
        <v>2</v>
      </c>
      <c r="F449" s="3213"/>
      <c r="G449" s="2477">
        <f t="shared" si="16"/>
        <v>0</v>
      </c>
    </row>
    <row r="450" spans="1:7" ht="13">
      <c r="B450" s="2503"/>
      <c r="C450" s="2500" t="s">
        <v>6562</v>
      </c>
      <c r="D450" s="2496" t="s">
        <v>4</v>
      </c>
      <c r="E450" s="2504">
        <v>3</v>
      </c>
      <c r="F450" s="3213"/>
      <c r="G450" s="2477">
        <f t="shared" si="16"/>
        <v>0</v>
      </c>
    </row>
    <row r="451" spans="1:7" ht="13">
      <c r="B451" s="2503"/>
      <c r="C451" s="2500" t="s">
        <v>6563</v>
      </c>
      <c r="D451" s="2496" t="s">
        <v>4</v>
      </c>
      <c r="E451" s="2504">
        <v>3</v>
      </c>
      <c r="F451" s="3213"/>
      <c r="G451" s="2477">
        <f t="shared" si="16"/>
        <v>0</v>
      </c>
    </row>
    <row r="452" spans="1:7" ht="13">
      <c r="B452" s="2503"/>
      <c r="C452" s="2500" t="s">
        <v>6564</v>
      </c>
      <c r="D452" s="2496" t="s">
        <v>4</v>
      </c>
      <c r="E452" s="2504">
        <v>3</v>
      </c>
      <c r="F452" s="3213"/>
      <c r="G452" s="2477">
        <f t="shared" si="16"/>
        <v>0</v>
      </c>
    </row>
    <row r="453" spans="1:7" ht="13">
      <c r="B453" s="2503"/>
      <c r="C453" s="2500" t="s">
        <v>6565</v>
      </c>
      <c r="D453" s="2496" t="s">
        <v>4</v>
      </c>
      <c r="E453" s="2504">
        <v>1</v>
      </c>
      <c r="F453" s="3213"/>
      <c r="G453" s="2477">
        <f t="shared" si="16"/>
        <v>0</v>
      </c>
    </row>
    <row r="454" spans="1:7" ht="13">
      <c r="B454" s="2503"/>
      <c r="C454" s="2500" t="s">
        <v>6566</v>
      </c>
      <c r="D454" s="2496" t="s">
        <v>4</v>
      </c>
      <c r="E454" s="2504">
        <v>1</v>
      </c>
      <c r="F454" s="3213"/>
      <c r="G454" s="2477">
        <f t="shared" si="16"/>
        <v>0</v>
      </c>
    </row>
    <row r="455" spans="1:7">
      <c r="A455" s="2472"/>
      <c r="B455" s="2473"/>
      <c r="C455" s="2416"/>
      <c r="D455" s="2506"/>
      <c r="E455" s="2506"/>
      <c r="F455" s="3215"/>
      <c r="G455" s="2506"/>
    </row>
    <row r="456" spans="1:7">
      <c r="A456" s="2472" t="str">
        <f>$B$49</f>
        <v>I.</v>
      </c>
      <c r="B456" s="2473">
        <f ca="1">IF(ISTEXT(C457),MAX($B$27:$B454)+1,"")</f>
        <v>22</v>
      </c>
      <c r="C456" s="2413" t="s">
        <v>6567</v>
      </c>
      <c r="D456" s="2506"/>
      <c r="E456" s="2506"/>
      <c r="F456" s="3215"/>
      <c r="G456" s="2506"/>
    </row>
    <row r="457" spans="1:7" ht="13">
      <c r="A457" s="2472"/>
      <c r="B457" s="2473"/>
      <c r="C457" s="2413" t="s">
        <v>6568</v>
      </c>
      <c r="D457" s="2496" t="s">
        <v>4</v>
      </c>
      <c r="E457" s="2504">
        <v>1</v>
      </c>
      <c r="F457" s="3213"/>
      <c r="G457" s="2477">
        <f>F457*E457</f>
        <v>0</v>
      </c>
    </row>
    <row r="458" spans="1:7" ht="13">
      <c r="A458" s="2472"/>
      <c r="B458" s="2473"/>
      <c r="C458" s="2413" t="s">
        <v>6569</v>
      </c>
      <c r="D458" s="2496" t="s">
        <v>4</v>
      </c>
      <c r="E458" s="2504">
        <v>1</v>
      </c>
      <c r="F458" s="3213"/>
      <c r="G458" s="2477">
        <f>F458*E458</f>
        <v>0</v>
      </c>
    </row>
    <row r="459" spans="1:7" ht="13">
      <c r="A459" s="2472"/>
      <c r="B459" s="2473"/>
      <c r="C459" s="2413"/>
      <c r="D459" s="2496"/>
      <c r="E459" s="2504"/>
      <c r="F459" s="3213"/>
      <c r="G459" s="2477"/>
    </row>
    <row r="460" spans="1:7" ht="13">
      <c r="A460" s="2472" t="str">
        <f>$B$49</f>
        <v>I.</v>
      </c>
      <c r="B460" s="2473">
        <f ca="1">IF(ISTEXT(C461),MAX($B$27:$B458)+1,"")</f>
        <v>23</v>
      </c>
      <c r="C460" s="2413" t="s">
        <v>6570</v>
      </c>
      <c r="D460" s="2496"/>
      <c r="E460" s="2504"/>
      <c r="F460" s="3213"/>
      <c r="G460" s="2477"/>
    </row>
    <row r="461" spans="1:7" ht="23">
      <c r="A461" s="2472"/>
      <c r="B461" s="2473"/>
      <c r="C461" s="2413" t="s">
        <v>6571</v>
      </c>
      <c r="D461" s="2496"/>
      <c r="E461" s="2504"/>
      <c r="F461" s="3213"/>
      <c r="G461" s="2477"/>
    </row>
    <row r="462" spans="1:7" ht="13">
      <c r="A462" s="2472"/>
      <c r="B462" s="2473"/>
      <c r="C462" s="2413" t="s">
        <v>6415</v>
      </c>
      <c r="D462" s="2496"/>
      <c r="E462" s="2504"/>
      <c r="F462" s="3213"/>
      <c r="G462" s="2477"/>
    </row>
    <row r="463" spans="1:7" ht="13">
      <c r="A463" s="2472"/>
      <c r="B463" s="2473"/>
      <c r="C463" s="2500" t="s">
        <v>6572</v>
      </c>
      <c r="D463" s="2496" t="s">
        <v>4</v>
      </c>
      <c r="E463" s="2497">
        <v>2</v>
      </c>
      <c r="F463" s="2493"/>
      <c r="G463" s="2477">
        <f t="shared" ref="G463" si="17">F463*E463</f>
        <v>0</v>
      </c>
    </row>
    <row r="464" spans="1:7" ht="13">
      <c r="A464" s="2472"/>
      <c r="B464" s="2473"/>
      <c r="C464" s="2413"/>
      <c r="D464" s="2496"/>
      <c r="E464" s="2504"/>
      <c r="F464" s="3213"/>
      <c r="G464" s="2477"/>
    </row>
    <row r="465" spans="1:7" ht="13">
      <c r="A465" s="2472" t="str">
        <f>$B$49</f>
        <v>I.</v>
      </c>
      <c r="B465" s="2473">
        <f ca="1">IF(ISTEXT(C466),MAX($B$27:$B464)+1,"")</f>
        <v>24</v>
      </c>
      <c r="C465" s="2413" t="s">
        <v>6573</v>
      </c>
      <c r="D465" s="2496"/>
      <c r="E465" s="2504"/>
      <c r="F465" s="3213"/>
      <c r="G465" s="2477"/>
    </row>
    <row r="466" spans="1:7" ht="207">
      <c r="A466" s="2472"/>
      <c r="B466" s="2473"/>
      <c r="C466" s="2413" t="s">
        <v>6574</v>
      </c>
      <c r="D466" s="2496"/>
      <c r="E466" s="2504"/>
      <c r="F466" s="3213"/>
      <c r="G466" s="2477"/>
    </row>
    <row r="467" spans="1:7" ht="13">
      <c r="A467" s="2472"/>
      <c r="B467" s="2473"/>
      <c r="C467" s="2413" t="s">
        <v>6575</v>
      </c>
      <c r="D467" s="2496"/>
      <c r="E467" s="2504"/>
      <c r="F467" s="3213"/>
      <c r="G467" s="2477"/>
    </row>
    <row r="468" spans="1:7" ht="13">
      <c r="A468" s="2472"/>
      <c r="B468" s="2473"/>
      <c r="C468" s="2500" t="s">
        <v>6576</v>
      </c>
      <c r="D468" s="2496" t="s">
        <v>4</v>
      </c>
      <c r="E468" s="2497">
        <v>2</v>
      </c>
      <c r="F468" s="2493"/>
      <c r="G468" s="2477">
        <f t="shared" ref="G468:G470" si="18">F468*E468</f>
        <v>0</v>
      </c>
    </row>
    <row r="469" spans="1:7" ht="13">
      <c r="A469" s="2472"/>
      <c r="B469" s="2473"/>
      <c r="C469" s="2500" t="s">
        <v>6577</v>
      </c>
      <c r="D469" s="2496" t="s">
        <v>4</v>
      </c>
      <c r="E469" s="2497">
        <v>1</v>
      </c>
      <c r="F469" s="2493"/>
      <c r="G469" s="2477">
        <f t="shared" si="18"/>
        <v>0</v>
      </c>
    </row>
    <row r="470" spans="1:7" ht="13">
      <c r="A470" s="2472"/>
      <c r="B470" s="2473"/>
      <c r="C470" s="2500" t="s">
        <v>6578</v>
      </c>
      <c r="D470" s="2496" t="s">
        <v>4</v>
      </c>
      <c r="E470" s="2497">
        <v>1</v>
      </c>
      <c r="F470" s="2493"/>
      <c r="G470" s="2477">
        <f t="shared" si="18"/>
        <v>0</v>
      </c>
    </row>
    <row r="471" spans="1:7" ht="13">
      <c r="A471" s="2472"/>
      <c r="B471" s="2473"/>
      <c r="C471" s="2413"/>
      <c r="D471" s="2496"/>
      <c r="E471" s="2504"/>
      <c r="F471" s="3213"/>
      <c r="G471" s="2477"/>
    </row>
    <row r="472" spans="1:7" ht="13">
      <c r="A472" s="2472" t="str">
        <f>$B$49</f>
        <v>I.</v>
      </c>
      <c r="B472" s="2473">
        <f ca="1">IF(ISTEXT(C473),MAX($B$27:$B470)+1,"")</f>
        <v>25</v>
      </c>
      <c r="C472" s="2413" t="s">
        <v>6579</v>
      </c>
      <c r="D472" s="2496"/>
      <c r="E472" s="2504"/>
      <c r="F472" s="3213"/>
      <c r="G472" s="2477"/>
    </row>
    <row r="473" spans="1:7" ht="13">
      <c r="A473" s="2472"/>
      <c r="B473" s="2473"/>
      <c r="C473" s="2413" t="s">
        <v>6580</v>
      </c>
      <c r="D473" s="2496"/>
      <c r="E473" s="2504"/>
      <c r="F473" s="3213"/>
      <c r="G473" s="2477"/>
    </row>
    <row r="474" spans="1:7" ht="13">
      <c r="A474" s="2472"/>
      <c r="B474" s="2473"/>
      <c r="C474" s="2413" t="s">
        <v>6581</v>
      </c>
      <c r="D474" s="2496" t="s">
        <v>4</v>
      </c>
      <c r="E474" s="2497">
        <v>2</v>
      </c>
      <c r="F474" s="2493"/>
      <c r="G474" s="2477">
        <f t="shared" ref="G474" si="19">F474*E474</f>
        <v>0</v>
      </c>
    </row>
    <row r="475" spans="1:7" ht="13">
      <c r="A475" s="2472"/>
      <c r="B475" s="2473"/>
      <c r="C475" s="2413"/>
      <c r="D475" s="2496"/>
      <c r="E475" s="2504"/>
      <c r="F475" s="3213"/>
      <c r="G475" s="2477"/>
    </row>
    <row r="476" spans="1:7" ht="13">
      <c r="A476" s="2472" t="str">
        <f>$B$49</f>
        <v>I.</v>
      </c>
      <c r="B476" s="2473">
        <f ca="1">IF(ISTEXT(C477),MAX($B$27:$B474)+1,"")</f>
        <v>26</v>
      </c>
      <c r="C476" s="2413" t="s">
        <v>6413</v>
      </c>
      <c r="D476" s="2496"/>
      <c r="E476" s="2504"/>
      <c r="F476" s="3213"/>
      <c r="G476" s="2477"/>
    </row>
    <row r="477" spans="1:7" ht="34.5">
      <c r="A477" s="2472"/>
      <c r="B477" s="2473"/>
      <c r="C477" s="2413" t="s">
        <v>6414</v>
      </c>
      <c r="D477" s="2496"/>
      <c r="E477" s="2504"/>
      <c r="F477" s="3213"/>
      <c r="G477" s="2477"/>
    </row>
    <row r="478" spans="1:7" ht="13">
      <c r="A478" s="2472"/>
      <c r="B478" s="2473"/>
      <c r="C478" s="2413" t="s">
        <v>6415</v>
      </c>
      <c r="D478" s="2496"/>
      <c r="E478" s="2504"/>
      <c r="F478" s="3213"/>
      <c r="G478" s="2477"/>
    </row>
    <row r="479" spans="1:7" ht="13">
      <c r="A479" s="2472"/>
      <c r="B479" s="2473"/>
      <c r="C479" s="2413" t="s">
        <v>6582</v>
      </c>
      <c r="D479" s="2496" t="s">
        <v>4</v>
      </c>
      <c r="E479" s="2497">
        <v>2</v>
      </c>
      <c r="F479" s="3213"/>
      <c r="G479" s="2477">
        <f t="shared" ref="G479:G483" si="20">F479*E479</f>
        <v>0</v>
      </c>
    </row>
    <row r="480" spans="1:7" ht="13">
      <c r="A480" s="2472"/>
      <c r="B480" s="2473"/>
      <c r="C480" s="2413" t="s">
        <v>6583</v>
      </c>
      <c r="D480" s="2496" t="s">
        <v>4</v>
      </c>
      <c r="E480" s="2497">
        <v>2</v>
      </c>
      <c r="F480" s="3213"/>
      <c r="G480" s="2477">
        <f t="shared" si="20"/>
        <v>0</v>
      </c>
    </row>
    <row r="481" spans="1:7" ht="13">
      <c r="A481" s="2472"/>
      <c r="B481" s="2473"/>
      <c r="C481" s="2500" t="s">
        <v>6584</v>
      </c>
      <c r="D481" s="2496" t="s">
        <v>4</v>
      </c>
      <c r="E481" s="2497">
        <v>2</v>
      </c>
      <c r="F481" s="3213"/>
      <c r="G481" s="2477">
        <f t="shared" si="20"/>
        <v>0</v>
      </c>
    </row>
    <row r="482" spans="1:7" ht="13">
      <c r="A482" s="2472"/>
      <c r="B482" s="2473"/>
      <c r="C482" s="2500" t="s">
        <v>6585</v>
      </c>
      <c r="D482" s="2496" t="s">
        <v>4</v>
      </c>
      <c r="E482" s="2497">
        <v>1</v>
      </c>
      <c r="F482" s="3213"/>
      <c r="G482" s="2477">
        <f t="shared" si="20"/>
        <v>0</v>
      </c>
    </row>
    <row r="483" spans="1:7" ht="13">
      <c r="A483" s="2472"/>
      <c r="B483" s="2473"/>
      <c r="C483" s="2500" t="s">
        <v>6586</v>
      </c>
      <c r="D483" s="2496" t="s">
        <v>4</v>
      </c>
      <c r="E483" s="2497">
        <v>1</v>
      </c>
      <c r="F483" s="3213"/>
      <c r="G483" s="2477">
        <f t="shared" si="20"/>
        <v>0</v>
      </c>
    </row>
    <row r="484" spans="1:7" ht="13">
      <c r="A484" s="2472"/>
      <c r="B484" s="2473"/>
      <c r="C484" s="2413"/>
      <c r="D484" s="2496"/>
      <c r="E484" s="2504"/>
      <c r="F484" s="3213"/>
      <c r="G484" s="2477"/>
    </row>
    <row r="485" spans="1:7" ht="13">
      <c r="A485" s="2472" t="str">
        <f>$B$49</f>
        <v>I.</v>
      </c>
      <c r="B485" s="2473">
        <f ca="1">IF(ISTEXT(C486),MAX($B$27:$B484)+1,"")</f>
        <v>27</v>
      </c>
      <c r="C485" s="2413" t="s">
        <v>6413</v>
      </c>
      <c r="D485" s="2496"/>
      <c r="E485" s="2504"/>
      <c r="F485" s="3213"/>
      <c r="G485" s="2477"/>
    </row>
    <row r="486" spans="1:7" ht="69">
      <c r="A486" s="2472"/>
      <c r="B486" s="2473"/>
      <c r="C486" s="2413" t="s">
        <v>6419</v>
      </c>
      <c r="D486" s="2496"/>
      <c r="E486" s="2504"/>
      <c r="F486" s="3213"/>
      <c r="G486" s="2477"/>
    </row>
    <row r="487" spans="1:7" ht="13">
      <c r="A487" s="2472"/>
      <c r="B487" s="2473"/>
      <c r="C487" s="2413" t="s">
        <v>6415</v>
      </c>
      <c r="D487" s="2496"/>
      <c r="E487" s="2504"/>
      <c r="F487" s="3213"/>
      <c r="G487" s="2477"/>
    </row>
    <row r="488" spans="1:7" ht="13">
      <c r="A488" s="2472"/>
      <c r="B488" s="2473"/>
      <c r="C488" s="2500" t="s">
        <v>6587</v>
      </c>
      <c r="D488" s="2496" t="s">
        <v>4</v>
      </c>
      <c r="E488" s="2504">
        <v>2</v>
      </c>
      <c r="F488" s="3213"/>
      <c r="G488" s="2477">
        <f t="shared" ref="G488:G490" si="21">F488*E488</f>
        <v>0</v>
      </c>
    </row>
    <row r="489" spans="1:7" ht="13">
      <c r="A489" s="2472"/>
      <c r="B489" s="2473"/>
      <c r="C489" s="2500" t="s">
        <v>6588</v>
      </c>
      <c r="D489" s="2496" t="s">
        <v>4</v>
      </c>
      <c r="E489" s="2504">
        <v>4</v>
      </c>
      <c r="F489" s="3213"/>
      <c r="G489" s="2477">
        <f t="shared" si="21"/>
        <v>0</v>
      </c>
    </row>
    <row r="490" spans="1:7" ht="13">
      <c r="A490" s="2472"/>
      <c r="B490" s="2473"/>
      <c r="C490" s="2500" t="s">
        <v>6589</v>
      </c>
      <c r="D490" s="2496" t="s">
        <v>4</v>
      </c>
      <c r="E490" s="2504">
        <v>1</v>
      </c>
      <c r="F490" s="3213"/>
      <c r="G490" s="2477">
        <f t="shared" si="21"/>
        <v>0</v>
      </c>
    </row>
    <row r="491" spans="1:7" ht="13">
      <c r="A491" s="2472"/>
      <c r="B491" s="2473"/>
      <c r="C491" s="2413"/>
      <c r="D491" s="2496"/>
      <c r="E491" s="2497"/>
      <c r="F491" s="2493"/>
      <c r="G491" s="2477"/>
    </row>
    <row r="492" spans="1:7" ht="23">
      <c r="A492" s="2472" t="str">
        <f>$B$49</f>
        <v>I.</v>
      </c>
      <c r="B492" s="2473">
        <f ca="1">IF(ISTEXT(C492),MAX($B$27:$B491)+1,"")</f>
        <v>28</v>
      </c>
      <c r="C492" s="2413" t="s">
        <v>6422</v>
      </c>
      <c r="D492" s="2496" t="s">
        <v>6424</v>
      </c>
      <c r="E492" s="2497">
        <v>2000</v>
      </c>
      <c r="F492" s="2493"/>
      <c r="G492" s="2477">
        <f t="shared" ref="G492" si="22">F492*E492</f>
        <v>0</v>
      </c>
    </row>
    <row r="493" spans="1:7" ht="13">
      <c r="A493" s="2472"/>
      <c r="B493" s="2473"/>
      <c r="C493" s="2416"/>
      <c r="D493" s="2496"/>
      <c r="E493" s="2497"/>
      <c r="F493" s="2493"/>
      <c r="G493" s="2477"/>
    </row>
    <row r="494" spans="1:7" ht="34.5">
      <c r="A494" s="2472" t="str">
        <f>$B$49</f>
        <v>I.</v>
      </c>
      <c r="B494" s="2473">
        <f ca="1">IF(ISTEXT(C494),MAX($B$27:$B493)+1,"")</f>
        <v>29</v>
      </c>
      <c r="C494" s="2413" t="s">
        <v>6423</v>
      </c>
      <c r="D494" s="2496" t="s">
        <v>31</v>
      </c>
      <c r="E494" s="2497">
        <v>1</v>
      </c>
      <c r="F494" s="2493"/>
      <c r="G494" s="2477">
        <f t="shared" ref="G494" si="23">F494*E494</f>
        <v>0</v>
      </c>
    </row>
    <row r="495" spans="1:7" ht="13">
      <c r="A495" s="2472"/>
      <c r="B495" s="2473"/>
      <c r="C495" s="2416"/>
      <c r="D495" s="2496"/>
      <c r="E495" s="2497"/>
      <c r="F495" s="2493"/>
      <c r="G495" s="2477"/>
    </row>
    <row r="496" spans="1:7" ht="23">
      <c r="A496" s="2472" t="str">
        <f>$B$49</f>
        <v>I.</v>
      </c>
      <c r="B496" s="2473">
        <f ca="1">IF(ISTEXT(C496),MAX($B$27:$B495)+1,"")</f>
        <v>30</v>
      </c>
      <c r="C496" s="2413" t="s">
        <v>6425</v>
      </c>
      <c r="D496" s="2496" t="s">
        <v>31</v>
      </c>
      <c r="E496" s="2497">
        <v>1</v>
      </c>
      <c r="F496" s="2493"/>
      <c r="G496" s="2477">
        <f t="shared" ref="G496" si="24">F496*E496</f>
        <v>0</v>
      </c>
    </row>
    <row r="497" spans="1:7" ht="13">
      <c r="A497" s="2472"/>
      <c r="B497" s="2473"/>
      <c r="C497" s="2416"/>
      <c r="D497" s="2496"/>
      <c r="E497" s="2497"/>
      <c r="F497" s="2493"/>
      <c r="G497" s="2477"/>
    </row>
    <row r="498" spans="1:7" ht="57.5">
      <c r="A498" s="2472" t="str">
        <f>$B$49</f>
        <v>I.</v>
      </c>
      <c r="B498" s="2473">
        <f ca="1">IF(ISTEXT(C500),MAX($B$27:$B497)+1,"")</f>
        <v>31</v>
      </c>
      <c r="C498" s="2413" t="s">
        <v>6426</v>
      </c>
      <c r="D498" s="2496" t="s">
        <v>31</v>
      </c>
      <c r="E498" s="2497">
        <v>1</v>
      </c>
      <c r="F498" s="2493"/>
      <c r="G498" s="2477">
        <f t="shared" ref="G498" si="25">F498*E498</f>
        <v>0</v>
      </c>
    </row>
    <row r="499" spans="1:7" ht="13">
      <c r="A499" s="2472"/>
      <c r="B499" s="2473"/>
      <c r="C499" s="2416"/>
      <c r="D499" s="2496"/>
      <c r="E499" s="2497"/>
      <c r="F499" s="2493"/>
      <c r="G499" s="2477"/>
    </row>
    <row r="500" spans="1:7" ht="57.5">
      <c r="A500" s="2472" t="str">
        <f>$B$49</f>
        <v>I.</v>
      </c>
      <c r="B500" s="2473" cm="1">
        <f t="array" aca="1" ref="B500:B501" ca="1">IF(ISTEXT(C500:C501),MAX($B$27:$B499)+1,"")</f>
        <v>32</v>
      </c>
      <c r="C500" s="2413" t="s">
        <v>6427</v>
      </c>
      <c r="D500" s="2496" t="s">
        <v>31</v>
      </c>
      <c r="E500" s="2497">
        <v>1</v>
      </c>
      <c r="F500" s="2493"/>
      <c r="G500" s="2477">
        <f t="shared" ref="G500" si="26">F500*E500</f>
        <v>0</v>
      </c>
    </row>
    <row r="501" spans="1:7" ht="13">
      <c r="A501" s="2494"/>
      <c r="B501" s="2495" t="str">
        <f ca="1"/>
        <v/>
      </c>
      <c r="C501" s="2416"/>
      <c r="D501" s="2496"/>
      <c r="E501" s="2497"/>
      <c r="F501" s="2493"/>
      <c r="G501" s="2477"/>
    </row>
    <row r="502" spans="1:7" ht="46">
      <c r="A502" s="2472" t="str">
        <f>$B$49</f>
        <v>I.</v>
      </c>
      <c r="B502" s="2473" cm="1">
        <f t="array" aca="1" ref="B502:B503" ca="1">IF(ISTEXT(C502:C503),MAX($B$27:$B501)+1,"")</f>
        <v>33</v>
      </c>
      <c r="C502" s="2413" t="s">
        <v>6428</v>
      </c>
      <c r="D502" s="2496" t="s">
        <v>31</v>
      </c>
      <c r="E502" s="2497">
        <v>1</v>
      </c>
      <c r="F502" s="2493"/>
      <c r="G502" s="2477">
        <f t="shared" ref="G502" si="27">F502*E502</f>
        <v>0</v>
      </c>
    </row>
    <row r="503" spans="1:7" ht="13">
      <c r="A503" s="2494"/>
      <c r="B503" s="2495" t="str">
        <f ca="1"/>
        <v/>
      </c>
      <c r="C503" s="2416"/>
      <c r="D503" s="2496"/>
      <c r="E503" s="2497"/>
      <c r="F503" s="2493"/>
      <c r="G503" s="2477"/>
    </row>
    <row r="504" spans="1:7" ht="13">
      <c r="A504" s="2472" t="str">
        <f>$B$49</f>
        <v>I.</v>
      </c>
      <c r="B504" s="2473" cm="1">
        <f t="array" aca="1" ref="B504:B505" ca="1">IF(ISTEXT(C504:C505),MAX($B$27:$B503)+1,"")</f>
        <v>34</v>
      </c>
      <c r="C504" s="2413" t="s">
        <v>6429</v>
      </c>
      <c r="D504" s="2496" t="s">
        <v>31</v>
      </c>
      <c r="E504" s="2497">
        <v>1</v>
      </c>
      <c r="F504" s="2493"/>
      <c r="G504" s="2477">
        <f t="shared" ref="G504" si="28">F504*E504</f>
        <v>0</v>
      </c>
    </row>
    <row r="505" spans="1:7" ht="13">
      <c r="A505" s="2472"/>
      <c r="B505" s="2473" t="str">
        <f ca="1"/>
        <v/>
      </c>
      <c r="C505" s="2413"/>
      <c r="D505" s="2496"/>
      <c r="E505" s="2497"/>
      <c r="F505" s="3211"/>
      <c r="G505" s="2501"/>
    </row>
    <row r="506" spans="1:7" ht="23">
      <c r="A506" s="2472" t="str">
        <f>$B$49</f>
        <v>I.</v>
      </c>
      <c r="B506" s="2473">
        <f ca="1">IF(ISTEXT(C507),MAX($B$27:$B505)+1,"")</f>
        <v>35</v>
      </c>
      <c r="C506" s="2416" t="s">
        <v>6430</v>
      </c>
      <c r="D506" s="2496"/>
      <c r="E506" s="2497"/>
      <c r="F506" s="2493"/>
      <c r="G506" s="2477"/>
    </row>
    <row r="507" spans="1:7" ht="57.5">
      <c r="A507" s="2494"/>
      <c r="B507" s="2495"/>
      <c r="C507" s="2416" t="s">
        <v>6431</v>
      </c>
      <c r="D507" s="2507"/>
      <c r="E507" s="2508"/>
      <c r="F507" s="3211"/>
      <c r="G507" s="2477"/>
    </row>
    <row r="508" spans="1:7" ht="23">
      <c r="A508" s="2494"/>
      <c r="B508" s="2495"/>
      <c r="C508" s="2416" t="s">
        <v>6432</v>
      </c>
      <c r="D508" s="2496" t="s">
        <v>31</v>
      </c>
      <c r="E508" s="2497">
        <v>1</v>
      </c>
      <c r="F508" s="2493"/>
      <c r="G508" s="2477">
        <f t="shared" ref="G508" si="29">F508*E508</f>
        <v>0</v>
      </c>
    </row>
    <row r="509" spans="1:7" ht="13">
      <c r="A509" s="2494"/>
      <c r="B509" s="2495"/>
      <c r="C509" s="2416"/>
      <c r="D509" s="2496"/>
      <c r="E509" s="2497"/>
      <c r="F509" s="3211"/>
      <c r="G509" s="2501"/>
    </row>
    <row r="510" spans="1:7" ht="13">
      <c r="A510" s="2472" t="str">
        <f>$B$49</f>
        <v>I.</v>
      </c>
      <c r="B510" s="2473">
        <f ca="1">IF(ISTEXT(C511),MAX($B$27:$B509)+1,"")</f>
        <v>36</v>
      </c>
      <c r="C510" s="2509" t="s">
        <v>6433</v>
      </c>
      <c r="D510" s="2507"/>
      <c r="E510" s="2508"/>
      <c r="F510" s="3211"/>
      <c r="G510" s="2477"/>
    </row>
    <row r="511" spans="1:7" ht="57.5">
      <c r="A511" s="2494"/>
      <c r="B511" s="2495"/>
      <c r="C511" s="2416" t="s">
        <v>6434</v>
      </c>
      <c r="D511" s="2496" t="s">
        <v>31</v>
      </c>
      <c r="E511" s="2497">
        <v>1</v>
      </c>
      <c r="F511" s="2493"/>
      <c r="G511" s="2477">
        <f t="shared" ref="G511" si="30">F511*E511</f>
        <v>0</v>
      </c>
    </row>
    <row r="512" spans="1:7" ht="13">
      <c r="A512" s="2494"/>
      <c r="B512" s="2495"/>
      <c r="C512" s="2416"/>
      <c r="D512" s="2496"/>
      <c r="E512" s="2497"/>
      <c r="F512" s="2493"/>
      <c r="G512" s="2477"/>
    </row>
    <row r="513" spans="1:7">
      <c r="A513" s="2462"/>
      <c r="B513" s="2462" t="s">
        <v>662</v>
      </c>
      <c r="C513" s="2463" t="s">
        <v>6590</v>
      </c>
      <c r="D513" s="2464"/>
      <c r="E513" s="2465"/>
      <c r="F513" s="2465"/>
      <c r="G513" s="2466"/>
    </row>
    <row r="514" spans="1:7">
      <c r="A514" s="2156"/>
      <c r="B514" s="2156"/>
      <c r="C514" s="2524"/>
      <c r="D514" s="2480"/>
      <c r="E514" s="2481"/>
      <c r="F514" s="3210"/>
      <c r="G514" s="2449"/>
    </row>
    <row r="515" spans="1:7">
      <c r="A515" s="2445"/>
      <c r="B515" s="2445"/>
      <c r="C515" s="2450" t="s">
        <v>6144</v>
      </c>
      <c r="D515" s="2447"/>
      <c r="E515" s="2448"/>
      <c r="F515" s="3216"/>
      <c r="G515" s="2449"/>
    </row>
    <row r="516" spans="1:7" ht="34.5">
      <c r="A516" s="2494"/>
      <c r="B516" s="2495"/>
      <c r="C516" s="2416" t="s">
        <v>6591</v>
      </c>
      <c r="D516" s="2496"/>
      <c r="E516" s="2497"/>
      <c r="F516" s="3211"/>
      <c r="G516" s="2477"/>
    </row>
    <row r="517" spans="1:7" ht="69">
      <c r="A517" s="2494"/>
      <c r="B517" s="2495"/>
      <c r="C517" s="2416" t="s">
        <v>6592</v>
      </c>
      <c r="D517" s="2496"/>
      <c r="E517" s="2497"/>
      <c r="F517" s="3211"/>
      <c r="G517" s="2477"/>
    </row>
    <row r="518" spans="1:7" ht="34.5">
      <c r="A518" s="2494"/>
      <c r="B518" s="2495"/>
      <c r="C518" s="2416" t="s">
        <v>6593</v>
      </c>
      <c r="D518" s="2496"/>
      <c r="E518" s="2497"/>
      <c r="F518" s="3211"/>
      <c r="G518" s="2477"/>
    </row>
    <row r="519" spans="1:7" ht="57.5">
      <c r="A519" s="2494"/>
      <c r="B519" s="2495"/>
      <c r="C519" s="2416" t="s">
        <v>6594</v>
      </c>
      <c r="D519" s="2496"/>
      <c r="E519" s="2497"/>
      <c r="F519" s="3211"/>
      <c r="G519" s="2477"/>
    </row>
    <row r="520" spans="1:7" ht="46">
      <c r="A520" s="2494"/>
      <c r="B520" s="2495"/>
      <c r="C520" s="2416" t="s">
        <v>6595</v>
      </c>
      <c r="D520" s="2496"/>
      <c r="E520" s="2497"/>
      <c r="F520" s="3211"/>
      <c r="G520" s="2477"/>
    </row>
    <row r="521" spans="1:7" ht="13">
      <c r="A521" s="2494"/>
      <c r="B521" s="2495"/>
      <c r="C521" s="2416"/>
      <c r="D521" s="2496"/>
      <c r="E521" s="2497"/>
      <c r="F521" s="3211"/>
      <c r="G521" s="2477"/>
    </row>
    <row r="522" spans="1:7">
      <c r="A522" s="2525" t="str">
        <f>$B$513</f>
        <v>II.</v>
      </c>
      <c r="B522" s="2526">
        <f ca="1">IF(ISTEXT(C522),MAX($B$27:$B521)+1,"")</f>
        <v>37</v>
      </c>
      <c r="C522" s="2474" t="s">
        <v>6596</v>
      </c>
      <c r="D522" s="2527"/>
      <c r="E522" s="2527"/>
      <c r="F522" s="3219"/>
      <c r="G522" s="2527"/>
    </row>
    <row r="523" spans="1:7" ht="13">
      <c r="A523" s="2472"/>
      <c r="B523" s="2473"/>
      <c r="C523" s="2413"/>
      <c r="D523" s="2496"/>
      <c r="E523" s="2497"/>
      <c r="F523" s="3211"/>
      <c r="G523" s="2501"/>
    </row>
    <row r="524" spans="1:7" ht="13">
      <c r="A524" s="2472"/>
      <c r="B524" s="2473"/>
      <c r="C524" s="2528" t="s">
        <v>6597</v>
      </c>
      <c r="D524" s="2496"/>
      <c r="E524" s="2497"/>
      <c r="F524" s="3211"/>
      <c r="G524" s="2501"/>
    </row>
    <row r="525" spans="1:7" ht="57.5">
      <c r="A525" s="2472"/>
      <c r="B525" s="2473"/>
      <c r="C525" s="2529" t="s">
        <v>6598</v>
      </c>
      <c r="D525" s="2496"/>
      <c r="E525" s="2497"/>
      <c r="F525" s="3211"/>
      <c r="G525" s="2501"/>
    </row>
    <row r="526" spans="1:7" ht="13">
      <c r="A526" s="2472"/>
      <c r="B526" s="2473"/>
      <c r="C526" s="2529" t="s">
        <v>6599</v>
      </c>
      <c r="D526" s="2496"/>
      <c r="E526" s="2497"/>
      <c r="F526" s="3211"/>
      <c r="G526" s="2501"/>
    </row>
    <row r="527" spans="1:7" ht="13">
      <c r="A527" s="2472"/>
      <c r="B527" s="2473"/>
      <c r="C527" s="2529" t="s">
        <v>6600</v>
      </c>
      <c r="D527" s="2496"/>
      <c r="E527" s="2497"/>
      <c r="F527" s="3211"/>
      <c r="G527" s="2501"/>
    </row>
    <row r="528" spans="1:7" ht="13">
      <c r="A528" s="2472"/>
      <c r="B528" s="2473"/>
      <c r="C528" s="2529" t="s">
        <v>6601</v>
      </c>
      <c r="D528" s="2496"/>
      <c r="E528" s="2497"/>
      <c r="F528" s="3211"/>
      <c r="G528" s="2501"/>
    </row>
    <row r="529" spans="1:7" ht="34.5">
      <c r="A529" s="2472"/>
      <c r="B529" s="2473"/>
      <c r="C529" s="2529" t="s">
        <v>6602</v>
      </c>
      <c r="D529" s="2496"/>
      <c r="E529" s="2497"/>
      <c r="F529" s="3211"/>
      <c r="G529" s="2501"/>
    </row>
    <row r="530" spans="1:7" ht="23">
      <c r="A530" s="2472"/>
      <c r="B530" s="2473"/>
      <c r="C530" s="2529" t="s">
        <v>6603</v>
      </c>
      <c r="D530" s="2496"/>
      <c r="E530" s="2497"/>
      <c r="F530" s="3211"/>
      <c r="G530" s="2501"/>
    </row>
    <row r="531" spans="1:7" ht="23">
      <c r="A531" s="2472"/>
      <c r="B531" s="2473"/>
      <c r="C531" s="2529" t="s">
        <v>6604</v>
      </c>
      <c r="D531" s="2496"/>
      <c r="E531" s="2497"/>
      <c r="F531" s="3211"/>
      <c r="G531" s="2501"/>
    </row>
    <row r="532" spans="1:7" ht="23">
      <c r="A532" s="2472"/>
      <c r="B532" s="2473"/>
      <c r="C532" s="2529" t="s">
        <v>6605</v>
      </c>
      <c r="D532" s="2496"/>
      <c r="E532" s="2497"/>
      <c r="F532" s="3211"/>
      <c r="G532" s="2501"/>
    </row>
    <row r="533" spans="1:7" ht="23">
      <c r="A533" s="2472"/>
      <c r="B533" s="2473"/>
      <c r="C533" s="2529" t="s">
        <v>6606</v>
      </c>
      <c r="D533" s="2496"/>
      <c r="E533" s="2497"/>
      <c r="F533" s="3211"/>
      <c r="G533" s="2501"/>
    </row>
    <row r="534" spans="1:7" ht="13">
      <c r="A534" s="2472"/>
      <c r="B534" s="2473"/>
      <c r="C534" s="2529" t="s">
        <v>6607</v>
      </c>
      <c r="D534" s="2496"/>
      <c r="E534" s="2497"/>
      <c r="F534" s="3211"/>
      <c r="G534" s="2501"/>
    </row>
    <row r="535" spans="1:7" ht="13">
      <c r="A535" s="2472"/>
      <c r="B535" s="2473"/>
      <c r="C535" s="2529" t="s">
        <v>6608</v>
      </c>
      <c r="D535" s="2496"/>
      <c r="E535" s="2497"/>
      <c r="F535" s="3211"/>
      <c r="G535" s="2501"/>
    </row>
    <row r="536" spans="1:7" ht="13">
      <c r="A536" s="2472"/>
      <c r="B536" s="2473"/>
      <c r="C536" s="2529" t="s">
        <v>6609</v>
      </c>
      <c r="D536" s="2496"/>
      <c r="E536" s="2497"/>
      <c r="F536" s="3211"/>
      <c r="G536" s="2501"/>
    </row>
    <row r="537" spans="1:7" ht="13">
      <c r="A537" s="2472"/>
      <c r="B537" s="2473"/>
      <c r="C537" s="2413"/>
      <c r="D537" s="2496"/>
      <c r="E537" s="2497"/>
      <c r="F537" s="3211"/>
      <c r="G537" s="2501"/>
    </row>
    <row r="538" spans="1:7" ht="13">
      <c r="A538" s="2472"/>
      <c r="B538" s="2473"/>
      <c r="C538" s="2474" t="s">
        <v>6610</v>
      </c>
      <c r="D538" s="2496"/>
      <c r="E538" s="2497"/>
      <c r="F538" s="3211"/>
      <c r="G538" s="2501"/>
    </row>
    <row r="539" spans="1:7" ht="46">
      <c r="A539" s="2472"/>
      <c r="B539" s="2473"/>
      <c r="C539" s="2413" t="s">
        <v>6611</v>
      </c>
      <c r="D539" s="2496"/>
      <c r="E539" s="2497"/>
      <c r="F539" s="3211"/>
      <c r="G539" s="2501"/>
    </row>
    <row r="540" spans="1:7" ht="13">
      <c r="A540" s="2472"/>
      <c r="B540" s="2473"/>
      <c r="C540" s="2413"/>
      <c r="D540" s="2496"/>
      <c r="E540" s="2497"/>
      <c r="F540" s="3211"/>
      <c r="G540" s="2501"/>
    </row>
    <row r="541" spans="1:7" ht="23">
      <c r="A541" s="2472"/>
      <c r="B541" s="2473"/>
      <c r="C541" s="2474" t="s">
        <v>6612</v>
      </c>
      <c r="D541" s="2496"/>
      <c r="E541" s="2497"/>
      <c r="F541" s="3211"/>
      <c r="G541" s="2501"/>
    </row>
    <row r="542" spans="1:7" ht="69">
      <c r="A542" s="2472"/>
      <c r="B542" s="2473"/>
      <c r="C542" s="2529" t="s">
        <v>6613</v>
      </c>
      <c r="D542" s="2496"/>
      <c r="E542" s="2497"/>
      <c r="F542" s="3211"/>
      <c r="G542" s="2501"/>
    </row>
    <row r="543" spans="1:7" ht="46">
      <c r="A543" s="2472"/>
      <c r="B543" s="2473"/>
      <c r="C543" s="2529" t="s">
        <v>6614</v>
      </c>
      <c r="D543" s="2496"/>
      <c r="E543" s="2497"/>
      <c r="F543" s="3211"/>
      <c r="G543" s="2501"/>
    </row>
    <row r="544" spans="1:7" ht="57.5">
      <c r="A544" s="2472"/>
      <c r="B544" s="2473"/>
      <c r="C544" s="2529" t="s">
        <v>6615</v>
      </c>
      <c r="D544" s="2496"/>
      <c r="E544" s="2497"/>
      <c r="F544" s="3211"/>
      <c r="G544" s="2501"/>
    </row>
    <row r="545" spans="1:7" ht="13">
      <c r="A545" s="2472"/>
      <c r="B545" s="2473"/>
      <c r="C545" s="2413"/>
      <c r="D545" s="2496"/>
      <c r="E545" s="2497"/>
      <c r="F545" s="3211"/>
      <c r="G545" s="2501"/>
    </row>
    <row r="546" spans="1:7" ht="13">
      <c r="A546" s="2472"/>
      <c r="B546" s="2473"/>
      <c r="C546" s="2474" t="s">
        <v>6616</v>
      </c>
      <c r="D546" s="2496"/>
      <c r="E546" s="2497"/>
      <c r="F546" s="3211"/>
      <c r="G546" s="2501"/>
    </row>
    <row r="547" spans="1:7" ht="92">
      <c r="A547" s="2472"/>
      <c r="B547" s="2473"/>
      <c r="C547" s="2413" t="s">
        <v>6617</v>
      </c>
      <c r="D547" s="2496"/>
      <c r="E547" s="2497"/>
      <c r="F547" s="3211"/>
      <c r="G547" s="2501"/>
    </row>
    <row r="548" spans="1:7" ht="80.5">
      <c r="A548" s="2472"/>
      <c r="B548" s="2473"/>
      <c r="C548" s="2413" t="s">
        <v>6618</v>
      </c>
      <c r="D548" s="2496"/>
      <c r="E548" s="2497"/>
      <c r="F548" s="3211"/>
      <c r="G548" s="2501"/>
    </row>
    <row r="549" spans="1:7" ht="13">
      <c r="A549" s="2472"/>
      <c r="B549" s="2473"/>
      <c r="C549" s="2413"/>
      <c r="D549" s="2496"/>
      <c r="E549" s="2497"/>
      <c r="F549" s="3211"/>
      <c r="G549" s="2501"/>
    </row>
    <row r="550" spans="1:7" ht="23">
      <c r="A550" s="2472"/>
      <c r="B550" s="2473"/>
      <c r="C550" s="2474" t="s">
        <v>6619</v>
      </c>
      <c r="D550" s="2496"/>
      <c r="E550" s="2497"/>
      <c r="F550" s="3211"/>
      <c r="G550" s="2501"/>
    </row>
    <row r="551" spans="1:7" ht="23">
      <c r="A551" s="2472"/>
      <c r="B551" s="2473"/>
      <c r="C551" s="2413" t="s">
        <v>6620</v>
      </c>
      <c r="D551" s="2496"/>
      <c r="E551" s="2497"/>
      <c r="F551" s="3211"/>
      <c r="G551" s="2501"/>
    </row>
    <row r="552" spans="1:7" ht="23">
      <c r="A552" s="2472"/>
      <c r="B552" s="2473"/>
      <c r="C552" s="2413" t="s">
        <v>6621</v>
      </c>
      <c r="D552" s="2496"/>
      <c r="E552" s="2497"/>
      <c r="F552" s="3211"/>
      <c r="G552" s="2501"/>
    </row>
    <row r="553" spans="1:7" ht="13">
      <c r="A553" s="2472"/>
      <c r="B553" s="2473"/>
      <c r="C553" s="2413" t="s">
        <v>6622</v>
      </c>
      <c r="D553" s="2496"/>
      <c r="E553" s="2497"/>
      <c r="F553" s="3211"/>
      <c r="G553" s="2501"/>
    </row>
    <row r="554" spans="1:7" ht="13">
      <c r="A554" s="2472"/>
      <c r="B554" s="2473"/>
      <c r="C554" s="2413"/>
      <c r="D554" s="2496"/>
      <c r="E554" s="2497"/>
      <c r="F554" s="3211"/>
      <c r="G554" s="2501"/>
    </row>
    <row r="555" spans="1:7" ht="13">
      <c r="A555" s="2472"/>
      <c r="B555" s="2473"/>
      <c r="C555" s="2474" t="s">
        <v>6623</v>
      </c>
      <c r="D555" s="2496"/>
      <c r="E555" s="2497"/>
      <c r="F555" s="3211"/>
      <c r="G555" s="2501"/>
    </row>
    <row r="556" spans="1:7" ht="69">
      <c r="A556" s="2472"/>
      <c r="B556" s="2473"/>
      <c r="C556" s="2413" t="s">
        <v>6624</v>
      </c>
      <c r="D556" s="2496"/>
      <c r="E556" s="2497"/>
      <c r="F556" s="3211"/>
      <c r="G556" s="2501"/>
    </row>
    <row r="557" spans="1:7" ht="13">
      <c r="A557" s="2472"/>
      <c r="B557" s="2473"/>
      <c r="C557" s="2413"/>
      <c r="D557" s="2496"/>
      <c r="E557" s="2497"/>
      <c r="F557" s="3211"/>
      <c r="G557" s="2501"/>
    </row>
    <row r="558" spans="1:7" ht="23">
      <c r="A558" s="2472"/>
      <c r="B558" s="2473"/>
      <c r="C558" s="2529" t="s">
        <v>6625</v>
      </c>
      <c r="D558" s="2496" t="s">
        <v>31</v>
      </c>
      <c r="E558" s="2497">
        <v>1</v>
      </c>
      <c r="F558" s="2493"/>
      <c r="G558" s="2477">
        <f t="shared" ref="G558" si="31">F558*E558</f>
        <v>0</v>
      </c>
    </row>
    <row r="559" spans="1:7" ht="13">
      <c r="A559" s="2472"/>
      <c r="B559" s="2473"/>
      <c r="C559" s="2413"/>
      <c r="D559" s="2496"/>
      <c r="E559" s="2497"/>
      <c r="F559" s="3211"/>
      <c r="G559" s="2501"/>
    </row>
    <row r="560" spans="1:7" ht="13">
      <c r="A560" s="2472" t="str">
        <f>$B$513</f>
        <v>II.</v>
      </c>
      <c r="B560" s="2473">
        <f ca="1">IF(ISTEXT(C560),MAX($B$27:$B559)+1,"")</f>
        <v>37</v>
      </c>
      <c r="C560" s="2474" t="s">
        <v>6626</v>
      </c>
      <c r="D560" s="2475"/>
      <c r="E560" s="2476"/>
      <c r="F560" s="3211"/>
      <c r="G560" s="2477"/>
    </row>
    <row r="561" spans="1:7" ht="13">
      <c r="A561" s="2472"/>
      <c r="B561" s="2473"/>
      <c r="C561" s="2474"/>
      <c r="D561" s="2475"/>
      <c r="E561" s="2476"/>
      <c r="F561" s="3211"/>
      <c r="G561" s="2477"/>
    </row>
    <row r="562" spans="1:7" ht="80.5">
      <c r="A562" s="2467"/>
      <c r="B562" s="2478"/>
      <c r="C562" s="2479" t="s">
        <v>6627</v>
      </c>
      <c r="D562" s="2469"/>
      <c r="E562" s="2470"/>
      <c r="F562" s="2471"/>
      <c r="G562" s="2471"/>
    </row>
    <row r="563" spans="1:7">
      <c r="A563" s="2467"/>
      <c r="B563" s="2483"/>
      <c r="C563" s="2484"/>
      <c r="D563" s="2469"/>
      <c r="E563" s="2470"/>
      <c r="F563" s="2471"/>
      <c r="G563" s="2471"/>
    </row>
    <row r="564" spans="1:7">
      <c r="A564" s="2467"/>
      <c r="B564" s="3458"/>
      <c r="C564" s="2484" t="s">
        <v>6163</v>
      </c>
      <c r="D564" s="2469"/>
      <c r="E564" s="2470"/>
      <c r="F564" s="2471"/>
      <c r="G564" s="2471"/>
    </row>
    <row r="565" spans="1:7">
      <c r="A565" s="2467"/>
      <c r="B565" s="3458"/>
      <c r="C565" s="2484" t="s">
        <v>6628</v>
      </c>
      <c r="D565" s="2469"/>
      <c r="E565" s="2470"/>
      <c r="F565" s="2471"/>
      <c r="G565" s="2471"/>
    </row>
    <row r="566" spans="1:7">
      <c r="A566" s="2467"/>
      <c r="B566" s="2485"/>
      <c r="C566" s="2484" t="s">
        <v>6165</v>
      </c>
      <c r="D566" s="2469"/>
      <c r="E566" s="2470"/>
      <c r="F566" s="2471"/>
      <c r="G566" s="2471"/>
    </row>
    <row r="567" spans="1:7">
      <c r="A567" s="2467"/>
      <c r="B567" s="2483"/>
      <c r="C567" s="2486" t="s">
        <v>6166</v>
      </c>
      <c r="D567" s="2469"/>
      <c r="E567" s="2470"/>
      <c r="F567" s="2471"/>
      <c r="G567" s="2471"/>
    </row>
    <row r="568" spans="1:7">
      <c r="A568" s="2467"/>
      <c r="B568" s="2483"/>
      <c r="C568" s="2487" t="s">
        <v>6167</v>
      </c>
      <c r="D568" s="2469"/>
      <c r="E568" s="2470"/>
      <c r="F568" s="2471"/>
      <c r="G568" s="2471"/>
    </row>
    <row r="569" spans="1:7">
      <c r="A569" s="2467"/>
      <c r="B569" s="2483"/>
      <c r="C569" s="2484" t="s">
        <v>6168</v>
      </c>
      <c r="D569" s="2469"/>
      <c r="E569" s="2470"/>
      <c r="F569" s="2471"/>
      <c r="G569" s="2471"/>
    </row>
    <row r="570" spans="1:7">
      <c r="A570" s="2467"/>
      <c r="B570" s="2485"/>
      <c r="C570" s="2484" t="s">
        <v>6169</v>
      </c>
      <c r="D570" s="2469"/>
      <c r="E570" s="2470"/>
      <c r="F570" s="2471"/>
      <c r="G570" s="2471"/>
    </row>
    <row r="571" spans="1:7">
      <c r="A571" s="2467"/>
      <c r="B571" s="2483"/>
      <c r="C571" s="2484" t="s">
        <v>6170</v>
      </c>
      <c r="D571" s="2469"/>
      <c r="E571" s="2470"/>
      <c r="F571" s="2471"/>
      <c r="G571" s="2471"/>
    </row>
    <row r="572" spans="1:7">
      <c r="A572" s="2467"/>
      <c r="B572" s="2485"/>
      <c r="C572" s="2484" t="s">
        <v>6171</v>
      </c>
      <c r="D572" s="2469"/>
      <c r="E572" s="2470"/>
      <c r="F572" s="2471"/>
      <c r="G572" s="2471"/>
    </row>
    <row r="573" spans="1:7">
      <c r="A573" s="2467"/>
      <c r="B573" s="2483"/>
      <c r="C573" s="2484" t="s">
        <v>6172</v>
      </c>
      <c r="D573" s="2469"/>
      <c r="E573" s="2470"/>
      <c r="F573" s="2471"/>
      <c r="G573" s="2471"/>
    </row>
    <row r="574" spans="1:7">
      <c r="A574" s="2467"/>
      <c r="B574" s="2483"/>
      <c r="C574" s="2484" t="s">
        <v>6173</v>
      </c>
      <c r="D574" s="2469"/>
      <c r="E574" s="2470"/>
      <c r="F574" s="2471"/>
      <c r="G574" s="2471"/>
    </row>
    <row r="575" spans="1:7">
      <c r="A575" s="2467"/>
      <c r="B575" s="2485"/>
      <c r="C575" s="2486" t="s">
        <v>6174</v>
      </c>
      <c r="D575" s="2469"/>
      <c r="E575" s="2470"/>
      <c r="F575" s="2471"/>
      <c r="G575" s="2471"/>
    </row>
    <row r="576" spans="1:7">
      <c r="A576" s="2467"/>
      <c r="B576" s="2483"/>
      <c r="C576" s="2484" t="s">
        <v>6175</v>
      </c>
      <c r="D576" s="2469"/>
      <c r="E576" s="2470"/>
      <c r="F576" s="2471"/>
      <c r="G576" s="2471"/>
    </row>
    <row r="577" spans="1:7">
      <c r="A577" s="2467"/>
      <c r="B577" s="2483"/>
      <c r="C577" s="2484" t="s">
        <v>6176</v>
      </c>
      <c r="D577" s="2469"/>
      <c r="E577" s="2470"/>
      <c r="F577" s="2471"/>
      <c r="G577" s="2471"/>
    </row>
    <row r="578" spans="1:7">
      <c r="A578" s="2467"/>
      <c r="B578" s="2483"/>
      <c r="C578" s="2484" t="s">
        <v>6177</v>
      </c>
      <c r="D578" s="2469"/>
      <c r="E578" s="2470"/>
      <c r="F578" s="2471"/>
      <c r="G578" s="2471"/>
    </row>
    <row r="579" spans="1:7">
      <c r="A579" s="2467"/>
      <c r="B579" s="2483"/>
      <c r="C579" s="2484" t="s">
        <v>6178</v>
      </c>
      <c r="D579" s="2469"/>
      <c r="E579" s="2470"/>
      <c r="F579" s="2471"/>
      <c r="G579" s="2471"/>
    </row>
    <row r="580" spans="1:7">
      <c r="A580" s="2467"/>
      <c r="B580" s="2485"/>
      <c r="C580" s="2484" t="s">
        <v>6179</v>
      </c>
      <c r="D580" s="2469"/>
      <c r="E580" s="2470"/>
      <c r="F580" s="2471"/>
      <c r="G580" s="2471"/>
    </row>
    <row r="581" spans="1:7">
      <c r="A581" s="2467"/>
      <c r="B581" s="2488"/>
      <c r="C581" s="2484" t="s">
        <v>6180</v>
      </c>
      <c r="D581" s="2469"/>
      <c r="E581" s="2470"/>
      <c r="F581" s="2471"/>
      <c r="G581" s="2471"/>
    </row>
    <row r="582" spans="1:7">
      <c r="A582" s="2467"/>
      <c r="B582" s="2488"/>
      <c r="C582" s="2484" t="s">
        <v>6181</v>
      </c>
      <c r="D582" s="2469"/>
      <c r="E582" s="2470"/>
      <c r="F582" s="2471"/>
      <c r="G582" s="2471"/>
    </row>
    <row r="583" spans="1:7">
      <c r="A583" s="2467"/>
      <c r="B583" s="2488"/>
      <c r="C583" s="2484" t="s">
        <v>6182</v>
      </c>
      <c r="D583" s="2469"/>
      <c r="E583" s="2470"/>
      <c r="F583" s="2471"/>
      <c r="G583" s="2471"/>
    </row>
    <row r="584" spans="1:7">
      <c r="A584" s="2467"/>
      <c r="B584" s="2488"/>
      <c r="C584" s="2484" t="s">
        <v>6183</v>
      </c>
      <c r="D584" s="2469"/>
      <c r="E584" s="2470"/>
      <c r="F584" s="2471"/>
      <c r="G584" s="2471"/>
    </row>
    <row r="585" spans="1:7">
      <c r="A585" s="2467"/>
      <c r="B585" s="2488"/>
      <c r="C585" s="2484" t="s">
        <v>6184</v>
      </c>
      <c r="D585" s="2469"/>
      <c r="E585" s="2470"/>
      <c r="F585" s="2471"/>
      <c r="G585" s="2471"/>
    </row>
    <row r="586" spans="1:7">
      <c r="A586" s="2467"/>
      <c r="B586" s="2488"/>
      <c r="C586" s="2487"/>
      <c r="D586" s="2469"/>
      <c r="E586" s="2470"/>
      <c r="F586" s="2471"/>
      <c r="G586" s="2471"/>
    </row>
    <row r="587" spans="1:7">
      <c r="A587" s="2467"/>
      <c r="B587" s="2488"/>
      <c r="C587" s="2486" t="s">
        <v>6185</v>
      </c>
      <c r="D587" s="2469"/>
      <c r="E587" s="2470"/>
      <c r="F587" s="2471"/>
      <c r="G587" s="2471"/>
    </row>
    <row r="588" spans="1:7">
      <c r="A588" s="2467"/>
      <c r="B588" s="2488"/>
      <c r="C588" s="2484" t="s">
        <v>6629</v>
      </c>
      <c r="D588" s="2469"/>
      <c r="E588" s="2470"/>
      <c r="F588" s="2471"/>
      <c r="G588" s="2471"/>
    </row>
    <row r="589" spans="1:7">
      <c r="A589" s="2467"/>
      <c r="B589" s="2488"/>
      <c r="C589" s="2484" t="s">
        <v>6630</v>
      </c>
      <c r="D589" s="2469"/>
      <c r="E589" s="2470"/>
      <c r="F589" s="2471"/>
      <c r="G589" s="2471"/>
    </row>
    <row r="590" spans="1:7">
      <c r="A590" s="2467"/>
      <c r="B590" s="2488"/>
      <c r="C590" s="2484" t="s">
        <v>6188</v>
      </c>
      <c r="D590" s="2469"/>
      <c r="E590" s="2470"/>
      <c r="F590" s="2471"/>
      <c r="G590" s="2471"/>
    </row>
    <row r="591" spans="1:7">
      <c r="A591" s="2467"/>
      <c r="B591" s="2488"/>
      <c r="C591" s="2484" t="s">
        <v>6631</v>
      </c>
      <c r="D591" s="2469"/>
      <c r="E591" s="2470"/>
      <c r="F591" s="2471"/>
      <c r="G591" s="2471"/>
    </row>
    <row r="592" spans="1:7">
      <c r="A592" s="2467"/>
      <c r="B592" s="2488"/>
      <c r="C592" s="2484" t="s">
        <v>6632</v>
      </c>
      <c r="D592" s="2469"/>
      <c r="E592" s="2470"/>
      <c r="F592" s="2471"/>
      <c r="G592" s="2471"/>
    </row>
    <row r="593" spans="1:7">
      <c r="A593" s="2467"/>
      <c r="B593" s="2488"/>
      <c r="C593" s="2484" t="s">
        <v>6633</v>
      </c>
      <c r="D593" s="2469"/>
      <c r="E593" s="2470"/>
      <c r="F593" s="2471"/>
      <c r="G593" s="2471"/>
    </row>
    <row r="594" spans="1:7">
      <c r="A594" s="2467"/>
      <c r="B594" s="2488"/>
      <c r="C594" s="2484" t="s">
        <v>6634</v>
      </c>
      <c r="D594" s="2469"/>
      <c r="E594" s="2470"/>
      <c r="F594" s="2471"/>
      <c r="G594" s="2471"/>
    </row>
    <row r="595" spans="1:7">
      <c r="A595" s="2467"/>
      <c r="B595" s="2488"/>
      <c r="C595" s="2484" t="s">
        <v>6635</v>
      </c>
      <c r="D595" s="2469"/>
      <c r="E595" s="2470"/>
      <c r="F595" s="2471"/>
      <c r="G595" s="2471"/>
    </row>
    <row r="596" spans="1:7">
      <c r="A596" s="2467"/>
      <c r="B596" s="2488"/>
      <c r="C596" s="2484" t="s">
        <v>6194</v>
      </c>
      <c r="D596" s="2469"/>
      <c r="E596" s="2470"/>
      <c r="F596" s="2471"/>
      <c r="G596" s="2471"/>
    </row>
    <row r="597" spans="1:7">
      <c r="A597" s="2467"/>
      <c r="B597" s="2488"/>
      <c r="C597" s="2487"/>
      <c r="D597" s="2469"/>
      <c r="E597" s="2470"/>
      <c r="F597" s="2471"/>
      <c r="G597" s="2471"/>
    </row>
    <row r="598" spans="1:7">
      <c r="A598" s="2467"/>
      <c r="B598" s="2488"/>
      <c r="C598" s="2486" t="s">
        <v>6195</v>
      </c>
      <c r="D598" s="2469"/>
      <c r="E598" s="2470"/>
      <c r="F598" s="2471"/>
      <c r="G598" s="2471"/>
    </row>
    <row r="599" spans="1:7">
      <c r="A599" s="2467"/>
      <c r="B599" s="2488"/>
      <c r="C599" s="2484" t="s">
        <v>6196</v>
      </c>
      <c r="D599" s="2469"/>
      <c r="E599" s="2470"/>
      <c r="F599" s="2471"/>
      <c r="G599" s="2471"/>
    </row>
    <row r="600" spans="1:7">
      <c r="A600" s="2467"/>
      <c r="B600" s="2488"/>
      <c r="C600" s="2484" t="s">
        <v>6197</v>
      </c>
      <c r="D600" s="2469"/>
      <c r="E600" s="2470"/>
      <c r="F600" s="2471"/>
      <c r="G600" s="2471"/>
    </row>
    <row r="601" spans="1:7">
      <c r="A601" s="2467"/>
      <c r="B601" s="2488"/>
      <c r="C601" s="2484"/>
      <c r="D601" s="2469"/>
      <c r="E601" s="2470"/>
      <c r="F601" s="2471"/>
      <c r="G601" s="2471"/>
    </row>
    <row r="602" spans="1:7">
      <c r="A602" s="2467"/>
      <c r="B602" s="2488"/>
      <c r="C602" s="2486" t="s">
        <v>6198</v>
      </c>
      <c r="D602" s="2469"/>
      <c r="E602" s="2470"/>
      <c r="F602" s="2471"/>
      <c r="G602" s="2471"/>
    </row>
    <row r="603" spans="1:7">
      <c r="A603" s="2467"/>
      <c r="B603" s="2488"/>
      <c r="C603" s="2484" t="s">
        <v>6199</v>
      </c>
      <c r="D603" s="2469"/>
      <c r="E603" s="2470"/>
      <c r="F603" s="2471"/>
      <c r="G603" s="2471"/>
    </row>
    <row r="604" spans="1:7">
      <c r="A604" s="2467"/>
      <c r="B604" s="2488"/>
      <c r="C604" s="2484" t="s">
        <v>6200</v>
      </c>
      <c r="D604" s="2469"/>
      <c r="E604" s="2470"/>
      <c r="F604" s="2471"/>
      <c r="G604" s="2471"/>
    </row>
    <row r="605" spans="1:7">
      <c r="A605" s="2467"/>
      <c r="B605" s="2488"/>
      <c r="C605" s="2484" t="s">
        <v>6201</v>
      </c>
      <c r="D605" s="2469"/>
      <c r="E605" s="2470"/>
      <c r="F605" s="2471"/>
      <c r="G605" s="2471"/>
    </row>
    <row r="606" spans="1:7">
      <c r="A606" s="2467"/>
      <c r="B606" s="2488"/>
      <c r="C606" s="2484"/>
      <c r="D606" s="2469"/>
      <c r="E606" s="2470"/>
      <c r="F606" s="2471"/>
      <c r="G606" s="2471"/>
    </row>
    <row r="607" spans="1:7">
      <c r="A607" s="2467"/>
      <c r="B607" s="2489"/>
      <c r="C607" s="2486" t="s">
        <v>6233</v>
      </c>
      <c r="D607" s="2469"/>
      <c r="E607" s="2470"/>
      <c r="F607" s="2471"/>
      <c r="G607" s="2471"/>
    </row>
    <row r="608" spans="1:7">
      <c r="A608" s="2467"/>
      <c r="B608" s="2489"/>
      <c r="C608" s="2484" t="s">
        <v>6234</v>
      </c>
      <c r="D608" s="2469"/>
      <c r="E608" s="2470"/>
      <c r="F608" s="2471"/>
      <c r="G608" s="2471"/>
    </row>
    <row r="609" spans="1:7">
      <c r="A609" s="2467"/>
      <c r="B609" s="2489"/>
      <c r="C609" s="2484" t="s">
        <v>6636</v>
      </c>
      <c r="D609" s="2469"/>
      <c r="E609" s="2470"/>
      <c r="F609" s="2471"/>
      <c r="G609" s="2471"/>
    </row>
    <row r="610" spans="1:7">
      <c r="A610" s="2467"/>
      <c r="B610" s="2489"/>
      <c r="C610" s="2484" t="s">
        <v>6637</v>
      </c>
      <c r="D610" s="2469"/>
      <c r="E610" s="2470"/>
      <c r="F610" s="2471"/>
      <c r="G610" s="2471"/>
    </row>
    <row r="611" spans="1:7">
      <c r="A611" s="2467"/>
      <c r="B611" s="2489"/>
      <c r="C611" s="2484" t="s">
        <v>6638</v>
      </c>
      <c r="D611" s="2469"/>
      <c r="E611" s="2470"/>
      <c r="F611" s="2471"/>
      <c r="G611" s="2471"/>
    </row>
    <row r="612" spans="1:7">
      <c r="A612" s="2467"/>
      <c r="B612" s="2488"/>
      <c r="C612" s="2484" t="s">
        <v>6223</v>
      </c>
      <c r="D612" s="2469"/>
      <c r="E612" s="2470"/>
      <c r="F612" s="2471"/>
      <c r="G612" s="2471"/>
    </row>
    <row r="613" spans="1:7">
      <c r="A613" s="2467"/>
      <c r="B613" s="2489"/>
      <c r="C613" s="2484" t="s">
        <v>6238</v>
      </c>
      <c r="D613" s="2469"/>
      <c r="E613" s="2470"/>
      <c r="F613" s="2471"/>
      <c r="G613" s="2471"/>
    </row>
    <row r="614" spans="1:7">
      <c r="A614" s="2467"/>
      <c r="B614" s="2489"/>
      <c r="C614" s="2484" t="s">
        <v>6639</v>
      </c>
      <c r="D614" s="2469"/>
      <c r="E614" s="2470"/>
      <c r="F614" s="2471"/>
      <c r="G614" s="2471"/>
    </row>
    <row r="615" spans="1:7">
      <c r="A615" s="2467"/>
      <c r="B615" s="2489"/>
      <c r="C615" s="2484" t="s">
        <v>6640</v>
      </c>
      <c r="D615" s="2469"/>
      <c r="E615" s="2470"/>
      <c r="F615" s="2471"/>
      <c r="G615" s="2471"/>
    </row>
    <row r="616" spans="1:7">
      <c r="A616" s="2467"/>
      <c r="B616" s="2489"/>
      <c r="C616" s="2484" t="s">
        <v>6227</v>
      </c>
      <c r="D616" s="2469"/>
      <c r="E616" s="2470"/>
      <c r="F616" s="2471"/>
      <c r="G616" s="2471"/>
    </row>
    <row r="617" spans="1:7">
      <c r="A617" s="2467"/>
      <c r="B617" s="2489"/>
      <c r="C617" s="2484" t="s">
        <v>6241</v>
      </c>
      <c r="D617" s="2469"/>
      <c r="E617" s="2470"/>
      <c r="F617" s="2471"/>
      <c r="G617" s="2471"/>
    </row>
    <row r="618" spans="1:7">
      <c r="A618" s="2467"/>
      <c r="B618" s="2489"/>
      <c r="C618" s="2484" t="s">
        <v>6229</v>
      </c>
      <c r="D618" s="2469"/>
      <c r="E618" s="2470"/>
      <c r="F618" s="2471"/>
      <c r="G618" s="2471"/>
    </row>
    <row r="619" spans="1:7">
      <c r="A619" s="2467"/>
      <c r="B619" s="2489"/>
      <c r="C619" s="2484" t="s">
        <v>6230</v>
      </c>
      <c r="D619" s="2469"/>
      <c r="E619" s="2470"/>
      <c r="F619" s="2471"/>
      <c r="G619" s="2471"/>
    </row>
    <row r="620" spans="1:7">
      <c r="A620" s="2467"/>
      <c r="B620" s="2489"/>
      <c r="C620" s="2484" t="s">
        <v>6242</v>
      </c>
      <c r="D620" s="2469"/>
      <c r="E620" s="2470"/>
      <c r="F620" s="2471"/>
      <c r="G620" s="2471"/>
    </row>
    <row r="621" spans="1:7">
      <c r="A621" s="2467"/>
      <c r="B621" s="2489"/>
      <c r="C621" s="2484" t="s">
        <v>6243</v>
      </c>
      <c r="D621" s="2469"/>
      <c r="E621" s="2470"/>
      <c r="F621" s="2471"/>
      <c r="G621" s="2471"/>
    </row>
    <row r="622" spans="1:7">
      <c r="A622" s="2467"/>
      <c r="B622" s="2489"/>
      <c r="C622" s="2484" t="s">
        <v>6244</v>
      </c>
      <c r="D622" s="2469"/>
      <c r="E622" s="2470"/>
      <c r="F622" s="2471"/>
      <c r="G622" s="2471"/>
    </row>
    <row r="623" spans="1:7">
      <c r="A623" s="2467"/>
      <c r="B623" s="2489"/>
      <c r="C623" s="2484"/>
      <c r="D623" s="2469"/>
      <c r="E623" s="2470"/>
      <c r="F623" s="2471"/>
      <c r="G623" s="2471"/>
    </row>
    <row r="624" spans="1:7">
      <c r="A624" s="2467"/>
      <c r="B624" s="2488"/>
      <c r="C624" s="2486" t="s">
        <v>6245</v>
      </c>
      <c r="D624" s="2469"/>
      <c r="E624" s="2470"/>
      <c r="F624" s="2471"/>
      <c r="G624" s="2471"/>
    </row>
    <row r="625" spans="1:7">
      <c r="A625" s="2467"/>
      <c r="B625" s="2488"/>
      <c r="C625" s="2484" t="s">
        <v>6630</v>
      </c>
      <c r="D625" s="2469"/>
      <c r="E625" s="2470"/>
      <c r="F625" s="2471"/>
      <c r="G625" s="2471"/>
    </row>
    <row r="626" spans="1:7">
      <c r="A626" s="2467"/>
      <c r="B626" s="2488"/>
      <c r="C626" s="2484" t="s">
        <v>6188</v>
      </c>
      <c r="D626" s="2469"/>
      <c r="E626" s="2470"/>
      <c r="F626" s="2471"/>
      <c r="G626" s="2471"/>
    </row>
    <row r="627" spans="1:7">
      <c r="A627" s="2467"/>
      <c r="B627" s="2488"/>
      <c r="C627" s="2484" t="s">
        <v>6631</v>
      </c>
      <c r="D627" s="2469"/>
      <c r="E627" s="2470"/>
      <c r="F627" s="2471"/>
      <c r="G627" s="2471"/>
    </row>
    <row r="628" spans="1:7">
      <c r="A628" s="2467"/>
      <c r="B628" s="2488"/>
      <c r="C628" s="2484" t="s">
        <v>6260</v>
      </c>
      <c r="D628" s="2469"/>
      <c r="E628" s="2470"/>
      <c r="F628" s="2471"/>
      <c r="G628" s="2471"/>
    </row>
    <row r="629" spans="1:7">
      <c r="A629" s="2467"/>
      <c r="B629" s="2488"/>
      <c r="C629" s="2484" t="s">
        <v>6247</v>
      </c>
      <c r="D629" s="2469"/>
      <c r="E629" s="2470"/>
      <c r="F629" s="2471"/>
      <c r="G629" s="2471"/>
    </row>
    <row r="630" spans="1:7">
      <c r="A630" s="2467"/>
      <c r="B630" s="2488"/>
      <c r="C630" s="2484" t="s">
        <v>6248</v>
      </c>
      <c r="D630" s="2469"/>
      <c r="E630" s="2470"/>
      <c r="F630" s="2471"/>
      <c r="G630" s="2471"/>
    </row>
    <row r="631" spans="1:7">
      <c r="A631" s="2467"/>
      <c r="B631" s="2488"/>
      <c r="C631" s="2484" t="s">
        <v>6249</v>
      </c>
      <c r="D631" s="2469"/>
      <c r="E631" s="2470"/>
      <c r="F631" s="2471"/>
      <c r="G631" s="2471"/>
    </row>
    <row r="632" spans="1:7">
      <c r="A632" s="2467"/>
      <c r="B632" s="2488"/>
      <c r="C632" s="2484" t="s">
        <v>6641</v>
      </c>
      <c r="D632" s="2469"/>
      <c r="E632" s="2470"/>
      <c r="F632" s="2471"/>
      <c r="G632" s="2471"/>
    </row>
    <row r="633" spans="1:7">
      <c r="A633" s="2467"/>
      <c r="B633" s="2488"/>
      <c r="C633" s="2484" t="s">
        <v>6642</v>
      </c>
      <c r="D633" s="2469"/>
      <c r="E633" s="2470"/>
      <c r="F633" s="2471"/>
      <c r="G633" s="2471"/>
    </row>
    <row r="634" spans="1:7">
      <c r="A634" s="2467"/>
      <c r="B634" s="2488"/>
      <c r="C634" s="2484" t="s">
        <v>6252</v>
      </c>
      <c r="D634" s="2469"/>
      <c r="E634" s="2470"/>
      <c r="F634" s="2471"/>
      <c r="G634" s="2471"/>
    </row>
    <row r="635" spans="1:7">
      <c r="A635" s="2467"/>
      <c r="B635" s="2488"/>
      <c r="C635" s="2484" t="s">
        <v>6643</v>
      </c>
      <c r="D635" s="2469"/>
      <c r="E635" s="2470"/>
      <c r="F635" s="2471"/>
      <c r="G635" s="2471"/>
    </row>
    <row r="636" spans="1:7">
      <c r="A636" s="2467"/>
      <c r="B636" s="2488"/>
      <c r="C636" s="2484" t="s">
        <v>6254</v>
      </c>
      <c r="D636" s="2469"/>
      <c r="E636" s="2470"/>
      <c r="F636" s="2471"/>
      <c r="G636" s="2471"/>
    </row>
    <row r="637" spans="1:7">
      <c r="A637" s="2467"/>
      <c r="B637" s="2489"/>
      <c r="C637" s="2484"/>
      <c r="D637" s="2469"/>
      <c r="E637" s="2470"/>
      <c r="F637" s="2471"/>
      <c r="G637" s="2471"/>
    </row>
    <row r="638" spans="1:7">
      <c r="A638" s="2467"/>
      <c r="B638" s="2489"/>
      <c r="C638" s="2484" t="s">
        <v>6644</v>
      </c>
      <c r="D638" s="2469"/>
      <c r="E638" s="2470"/>
      <c r="F638" s="2471"/>
      <c r="G638" s="2471"/>
    </row>
    <row r="639" spans="1:7">
      <c r="A639" s="2467"/>
      <c r="B639" s="2489"/>
      <c r="C639" s="2484" t="s">
        <v>6645</v>
      </c>
      <c r="D639" s="2469"/>
      <c r="E639" s="2470"/>
      <c r="F639" s="2471"/>
      <c r="G639" s="2471"/>
    </row>
    <row r="640" spans="1:7">
      <c r="A640" s="2467"/>
      <c r="B640" s="2488"/>
      <c r="C640" s="2484" t="s">
        <v>6646</v>
      </c>
      <c r="D640" s="2469"/>
      <c r="E640" s="2470"/>
      <c r="F640" s="2471"/>
      <c r="G640" s="2471"/>
    </row>
    <row r="641" spans="1:7">
      <c r="A641" s="2467"/>
      <c r="B641" s="2489"/>
      <c r="C641" s="2484"/>
      <c r="D641" s="2469"/>
      <c r="E641" s="2470"/>
      <c r="F641" s="2471"/>
      <c r="G641" s="2471"/>
    </row>
    <row r="642" spans="1:7" ht="34.5">
      <c r="A642" s="2467"/>
      <c r="B642" s="2489"/>
      <c r="C642" s="2479" t="s">
        <v>6267</v>
      </c>
      <c r="D642" s="2469"/>
      <c r="E642" s="2470"/>
      <c r="F642" s="2471"/>
      <c r="G642" s="2471"/>
    </row>
    <row r="643" spans="1:7">
      <c r="A643" s="2467"/>
      <c r="B643" s="2489"/>
      <c r="C643" s="2484"/>
      <c r="D643" s="2469"/>
      <c r="E643" s="2470"/>
      <c r="F643" s="2471"/>
      <c r="G643" s="2471"/>
    </row>
    <row r="644" spans="1:7">
      <c r="A644" s="2467"/>
      <c r="B644" s="2489"/>
      <c r="C644" s="2484" t="s">
        <v>6268</v>
      </c>
      <c r="D644" s="2469"/>
      <c r="E644" s="2470"/>
      <c r="F644" s="2471"/>
      <c r="G644" s="2471"/>
    </row>
    <row r="645" spans="1:7">
      <c r="A645" s="2467"/>
      <c r="B645" s="2489"/>
      <c r="C645" s="2484" t="s">
        <v>6647</v>
      </c>
      <c r="D645" s="2469"/>
      <c r="E645" s="2470"/>
      <c r="F645" s="2471"/>
      <c r="G645" s="2471"/>
    </row>
    <row r="646" spans="1:7" ht="13">
      <c r="A646" s="2467"/>
      <c r="B646" s="2467"/>
      <c r="C646" s="2490" t="s">
        <v>6270</v>
      </c>
      <c r="D646" s="2491" t="s">
        <v>31</v>
      </c>
      <c r="E646" s="2492">
        <v>1</v>
      </c>
      <c r="F646" s="2493"/>
      <c r="G646" s="2477">
        <f>F646*E646</f>
        <v>0</v>
      </c>
    </row>
    <row r="647" spans="1:7" ht="13">
      <c r="A647" s="2494"/>
      <c r="B647" s="2495"/>
      <c r="C647" s="2416"/>
      <c r="D647" s="2496"/>
      <c r="E647" s="2497"/>
      <c r="F647" s="3211"/>
      <c r="G647" s="2477"/>
    </row>
    <row r="648" spans="1:7" ht="13">
      <c r="A648" s="2472" t="str">
        <f>$B$513</f>
        <v>II.</v>
      </c>
      <c r="B648" s="2473">
        <f ca="1">IF(ISTEXT(C648),MAX($B$27:$B559)+1,"")</f>
        <v>38</v>
      </c>
      <c r="C648" s="2413" t="s">
        <v>6648</v>
      </c>
      <c r="D648" s="2496"/>
      <c r="E648" s="2497"/>
      <c r="F648" s="2493"/>
      <c r="G648" s="2477"/>
    </row>
    <row r="649" spans="1:7" ht="13">
      <c r="A649" s="2472"/>
      <c r="B649" s="2473"/>
      <c r="C649" s="2413"/>
      <c r="D649" s="2496"/>
      <c r="E649" s="2497"/>
      <c r="F649" s="3211"/>
      <c r="G649" s="2501"/>
    </row>
    <row r="650" spans="1:7" ht="264.5">
      <c r="A650" s="2472"/>
      <c r="B650" s="2473"/>
      <c r="C650" s="2413" t="s">
        <v>6649</v>
      </c>
      <c r="D650" s="2496"/>
      <c r="E650" s="2497"/>
      <c r="F650" s="3211"/>
      <c r="G650" s="2501"/>
    </row>
    <row r="651" spans="1:7" ht="276">
      <c r="A651" s="2472"/>
      <c r="B651" s="2473"/>
      <c r="C651" s="2529" t="s">
        <v>6650</v>
      </c>
      <c r="D651" s="2496"/>
      <c r="E651" s="2497"/>
      <c r="F651" s="3211"/>
      <c r="G651" s="2501"/>
    </row>
    <row r="652" spans="1:7" ht="69">
      <c r="A652" s="2472"/>
      <c r="B652" s="2473"/>
      <c r="C652" s="2413" t="s">
        <v>6651</v>
      </c>
      <c r="D652" s="2496"/>
      <c r="E652" s="2497"/>
      <c r="F652" s="3211"/>
      <c r="G652" s="2501"/>
    </row>
    <row r="653" spans="1:7" ht="13">
      <c r="A653" s="2472"/>
      <c r="B653" s="2473"/>
      <c r="C653" s="2530" t="s">
        <v>6652</v>
      </c>
      <c r="D653" s="2496"/>
      <c r="E653" s="2497"/>
      <c r="F653" s="3211"/>
      <c r="G653" s="2501"/>
    </row>
    <row r="654" spans="1:7" ht="13">
      <c r="A654" s="2472"/>
      <c r="B654" s="2473"/>
      <c r="C654" s="2531" t="s">
        <v>6653</v>
      </c>
      <c r="D654" s="2496"/>
      <c r="E654" s="2497"/>
      <c r="F654" s="3211"/>
      <c r="G654" s="2501"/>
    </row>
    <row r="655" spans="1:7" ht="13">
      <c r="A655" s="2472"/>
      <c r="B655" s="2473"/>
      <c r="C655" s="2531" t="s">
        <v>6654</v>
      </c>
      <c r="D655" s="2496"/>
      <c r="E655" s="2497"/>
      <c r="F655" s="3211"/>
      <c r="G655" s="2501"/>
    </row>
    <row r="656" spans="1:7" ht="13">
      <c r="A656" s="2472"/>
      <c r="B656" s="2473"/>
      <c r="C656" s="2531" t="s">
        <v>6655</v>
      </c>
      <c r="D656" s="2496"/>
      <c r="E656" s="2497"/>
      <c r="F656" s="3211"/>
      <c r="G656" s="2501"/>
    </row>
    <row r="657" spans="1:7" ht="13">
      <c r="A657" s="2472"/>
      <c r="B657" s="2473"/>
      <c r="C657" s="2531" t="s">
        <v>6656</v>
      </c>
      <c r="D657" s="2496"/>
      <c r="E657" s="2497"/>
      <c r="F657" s="3211"/>
      <c r="G657" s="2501"/>
    </row>
    <row r="658" spans="1:7" ht="13">
      <c r="A658" s="2472"/>
      <c r="B658" s="2473"/>
      <c r="C658" s="2531" t="s">
        <v>6657</v>
      </c>
      <c r="D658" s="2496"/>
      <c r="E658" s="2497"/>
      <c r="F658" s="3211"/>
      <c r="G658" s="2501"/>
    </row>
    <row r="659" spans="1:7" ht="13">
      <c r="A659" s="2472"/>
      <c r="B659" s="2473"/>
      <c r="C659" s="2532" t="s">
        <v>6658</v>
      </c>
      <c r="D659" s="2496"/>
      <c r="E659" s="2497"/>
      <c r="F659" s="3211"/>
      <c r="G659" s="2501"/>
    </row>
    <row r="660" spans="1:7" ht="13">
      <c r="A660" s="2472"/>
      <c r="B660" s="2473"/>
      <c r="C660" s="2532" t="s">
        <v>6659</v>
      </c>
      <c r="D660" s="2496"/>
      <c r="E660" s="2497"/>
      <c r="F660" s="3211"/>
      <c r="G660" s="2501"/>
    </row>
    <row r="661" spans="1:7" ht="13">
      <c r="A661" s="2472"/>
      <c r="B661" s="2473"/>
      <c r="C661" s="2532" t="s">
        <v>6660</v>
      </c>
      <c r="D661" s="2496"/>
      <c r="E661" s="2497"/>
      <c r="F661" s="3211"/>
      <c r="G661" s="2501"/>
    </row>
    <row r="662" spans="1:7" ht="13">
      <c r="A662" s="2472"/>
      <c r="B662" s="2473"/>
      <c r="C662" s="2532" t="s">
        <v>6661</v>
      </c>
      <c r="D662" s="2496"/>
      <c r="E662" s="2497"/>
      <c r="F662" s="3211"/>
      <c r="G662" s="2501"/>
    </row>
    <row r="663" spans="1:7" ht="13">
      <c r="A663" s="2472"/>
      <c r="B663" s="2473"/>
      <c r="C663" s="2532" t="s">
        <v>6662</v>
      </c>
      <c r="D663" s="2496"/>
      <c r="E663" s="2497"/>
      <c r="F663" s="3211"/>
      <c r="G663" s="2501"/>
    </row>
    <row r="664" spans="1:7" ht="13">
      <c r="A664" s="2472"/>
      <c r="B664" s="2473"/>
      <c r="C664" s="2532" t="s">
        <v>6663</v>
      </c>
      <c r="D664" s="2496"/>
      <c r="E664" s="2497"/>
      <c r="F664" s="3211"/>
      <c r="G664" s="2501"/>
    </row>
    <row r="665" spans="1:7" ht="13">
      <c r="A665" s="2472"/>
      <c r="B665" s="2473"/>
      <c r="C665" s="2532" t="s">
        <v>6664</v>
      </c>
      <c r="D665" s="2496"/>
      <c r="E665" s="2497"/>
      <c r="F665" s="3211"/>
      <c r="G665" s="2501"/>
    </row>
    <row r="666" spans="1:7" ht="13">
      <c r="A666" s="2472"/>
      <c r="B666" s="2473"/>
      <c r="C666" s="2532" t="s">
        <v>6665</v>
      </c>
      <c r="D666" s="2496"/>
      <c r="E666" s="2497"/>
      <c r="F666" s="3211"/>
      <c r="G666" s="2501"/>
    </row>
    <row r="667" spans="1:7" ht="13">
      <c r="A667" s="2472"/>
      <c r="B667" s="2473"/>
      <c r="C667" s="2532" t="s">
        <v>6666</v>
      </c>
      <c r="D667" s="2496"/>
      <c r="E667" s="2497"/>
      <c r="F667" s="3211"/>
      <c r="G667" s="2501"/>
    </row>
    <row r="668" spans="1:7" ht="25">
      <c r="A668" s="2472"/>
      <c r="B668" s="2473"/>
      <c r="C668" s="2532" t="s">
        <v>6667</v>
      </c>
      <c r="D668" s="2496"/>
      <c r="E668" s="2497"/>
      <c r="F668" s="3211"/>
      <c r="G668" s="2501"/>
    </row>
    <row r="669" spans="1:7" ht="13">
      <c r="A669" s="2472"/>
      <c r="B669" s="2473"/>
      <c r="C669" s="2413" t="s">
        <v>6668</v>
      </c>
      <c r="D669" s="2496" t="s">
        <v>31</v>
      </c>
      <c r="E669" s="2497">
        <v>1</v>
      </c>
      <c r="F669" s="2493"/>
      <c r="G669" s="2477">
        <f t="shared" ref="G669" si="32">F669*E669</f>
        <v>0</v>
      </c>
    </row>
    <row r="670" spans="1:7" ht="13">
      <c r="A670" s="2472"/>
      <c r="B670" s="2473"/>
      <c r="C670" s="2413"/>
      <c r="D670" s="2496"/>
      <c r="E670" s="2497"/>
      <c r="F670" s="3211"/>
      <c r="G670" s="2501"/>
    </row>
    <row r="671" spans="1:7" ht="23">
      <c r="A671" s="2472" t="str">
        <f>$B$513</f>
        <v>II.</v>
      </c>
      <c r="B671" s="2473">
        <f ca="1">IF(ISTEXT(C671),MAX($B$27:$B670)+1,"")</f>
        <v>39</v>
      </c>
      <c r="C671" s="2413" t="s">
        <v>6669</v>
      </c>
      <c r="D671" s="2506"/>
      <c r="E671" s="2506"/>
      <c r="F671" s="3215"/>
      <c r="G671" s="2506"/>
    </row>
    <row r="672" spans="1:7" ht="103.5">
      <c r="A672" s="2472"/>
      <c r="B672" s="2473"/>
      <c r="C672" s="2413" t="s">
        <v>6670</v>
      </c>
      <c r="D672" s="2496"/>
      <c r="E672" s="2497"/>
      <c r="F672" s="3211"/>
      <c r="G672" s="2501"/>
    </row>
    <row r="673" spans="1:7" ht="46">
      <c r="A673" s="2472"/>
      <c r="B673" s="2473"/>
      <c r="C673" s="2413" t="s">
        <v>6671</v>
      </c>
      <c r="D673" s="2496"/>
      <c r="E673" s="2497"/>
      <c r="F673" s="3211"/>
      <c r="G673" s="2501"/>
    </row>
    <row r="674" spans="1:7" ht="23">
      <c r="A674" s="2472"/>
      <c r="B674" s="2473"/>
      <c r="C674" s="2413" t="s">
        <v>6672</v>
      </c>
      <c r="D674" s="2496"/>
      <c r="E674" s="2497"/>
      <c r="F674" s="3211"/>
      <c r="G674" s="2501"/>
    </row>
    <row r="675" spans="1:7" ht="13">
      <c r="A675" s="2472"/>
      <c r="B675" s="2473"/>
      <c r="C675" s="2413" t="s">
        <v>6673</v>
      </c>
      <c r="D675" s="2496" t="s">
        <v>31</v>
      </c>
      <c r="E675" s="2497">
        <v>1</v>
      </c>
      <c r="F675" s="2493"/>
      <c r="G675" s="2477">
        <f t="shared" ref="G675" si="33">F675*E675</f>
        <v>0</v>
      </c>
    </row>
    <row r="676" spans="1:7" ht="13">
      <c r="A676" s="2472"/>
      <c r="B676" s="2473"/>
      <c r="C676" s="2413"/>
      <c r="D676" s="2496"/>
      <c r="E676" s="2497"/>
      <c r="F676" s="3211"/>
      <c r="G676" s="2501"/>
    </row>
    <row r="677" spans="1:7" ht="46">
      <c r="A677" s="2472" t="str">
        <f>$B$513</f>
        <v>II.</v>
      </c>
      <c r="B677" s="2473">
        <f ca="1">IF(ISTEXT(C677),MAX($B$27:$B676)+1,"")</f>
        <v>40</v>
      </c>
      <c r="C677" s="2529" t="s">
        <v>6674</v>
      </c>
      <c r="D677" s="2506"/>
      <c r="E677" s="2506"/>
      <c r="F677" s="3215"/>
      <c r="G677" s="2506"/>
    </row>
    <row r="678" spans="1:7" ht="13">
      <c r="A678" s="2472"/>
      <c r="B678" s="2473"/>
      <c r="C678" s="2413" t="s">
        <v>6675</v>
      </c>
      <c r="D678" s="2496" t="s">
        <v>4</v>
      </c>
      <c r="E678" s="2497">
        <v>1</v>
      </c>
      <c r="F678" s="2493"/>
      <c r="G678" s="2477">
        <f t="shared" ref="G678" si="34">F678*E678</f>
        <v>0</v>
      </c>
    </row>
    <row r="679" spans="1:7" ht="13">
      <c r="A679" s="2472"/>
      <c r="B679" s="2473"/>
      <c r="C679" s="2413"/>
      <c r="D679" s="2496"/>
      <c r="E679" s="2497"/>
      <c r="F679" s="3211"/>
      <c r="G679" s="2501"/>
    </row>
    <row r="680" spans="1:7" ht="23">
      <c r="A680" s="2472" t="str">
        <f>$B$513</f>
        <v>II.</v>
      </c>
      <c r="B680" s="2473">
        <f ca="1">IF(ISTEXT(C680),MAX($B$27:$B679)+1,"")</f>
        <v>41</v>
      </c>
      <c r="C680" s="2413" t="s">
        <v>6676</v>
      </c>
      <c r="D680" s="2506"/>
      <c r="E680" s="2506"/>
      <c r="F680" s="3215"/>
      <c r="G680" s="2506"/>
    </row>
    <row r="681" spans="1:7" ht="13">
      <c r="A681" s="2472"/>
      <c r="B681" s="2473"/>
      <c r="C681" s="2413" t="s">
        <v>6677</v>
      </c>
      <c r="D681" s="2496" t="s">
        <v>4</v>
      </c>
      <c r="E681" s="2497">
        <v>2</v>
      </c>
      <c r="F681" s="2493"/>
      <c r="G681" s="2477">
        <f t="shared" ref="G681" si="35">F681*E681</f>
        <v>0</v>
      </c>
    </row>
    <row r="682" spans="1:7" ht="13">
      <c r="A682" s="2472"/>
      <c r="B682" s="2473"/>
      <c r="C682" s="2413"/>
      <c r="D682" s="2496"/>
      <c r="E682" s="2497"/>
      <c r="F682" s="3211"/>
      <c r="G682" s="2501"/>
    </row>
    <row r="683" spans="1:7" ht="69">
      <c r="A683" s="2472" t="str">
        <f>$B$513</f>
        <v>II.</v>
      </c>
      <c r="B683" s="2473">
        <f ca="1">IF(ISTEXT(C683),MAX($B$27:$B682)+1,"")</f>
        <v>42</v>
      </c>
      <c r="C683" s="2413" t="s">
        <v>6678</v>
      </c>
      <c r="D683" s="2506"/>
      <c r="E683" s="2506"/>
      <c r="F683" s="3215"/>
      <c r="G683" s="2506"/>
    </row>
    <row r="684" spans="1:7" ht="23">
      <c r="A684" s="2472"/>
      <c r="B684" s="2473"/>
      <c r="C684" s="2413" t="s">
        <v>6679</v>
      </c>
      <c r="D684" s="2496"/>
      <c r="E684" s="2497"/>
      <c r="F684" s="3211"/>
      <c r="G684" s="2501"/>
    </row>
    <row r="685" spans="1:7" ht="13">
      <c r="A685" s="2472"/>
      <c r="B685" s="2533" t="s">
        <v>5427</v>
      </c>
      <c r="C685" s="2413" t="s">
        <v>6680</v>
      </c>
      <c r="D685" s="2496"/>
      <c r="E685" s="2497"/>
      <c r="F685" s="3211"/>
      <c r="G685" s="2501"/>
    </row>
    <row r="686" spans="1:7" ht="13">
      <c r="A686" s="2472"/>
      <c r="B686" s="2533" t="s">
        <v>5427</v>
      </c>
      <c r="C686" s="2413" t="s">
        <v>6681</v>
      </c>
      <c r="D686" s="2496"/>
      <c r="E686" s="2497"/>
      <c r="F686" s="3211"/>
      <c r="G686" s="2501"/>
    </row>
    <row r="687" spans="1:7" ht="13">
      <c r="A687" s="2472"/>
      <c r="B687" s="2533" t="s">
        <v>5427</v>
      </c>
      <c r="C687" s="2413" t="s">
        <v>6682</v>
      </c>
      <c r="D687" s="2496"/>
      <c r="E687" s="2497"/>
      <c r="F687" s="3211"/>
      <c r="G687" s="2501"/>
    </row>
    <row r="688" spans="1:7" ht="13">
      <c r="A688" s="2472"/>
      <c r="B688" s="2533" t="s">
        <v>5427</v>
      </c>
      <c r="C688" s="2413" t="s">
        <v>6683</v>
      </c>
      <c r="D688" s="2496"/>
      <c r="E688" s="2497"/>
      <c r="F688" s="3211"/>
      <c r="G688" s="2501"/>
    </row>
    <row r="689" spans="1:7" ht="57.5">
      <c r="A689" s="2472"/>
      <c r="B689" s="2533" t="s">
        <v>5427</v>
      </c>
      <c r="C689" s="2413" t="s">
        <v>6684</v>
      </c>
      <c r="D689" s="2496"/>
      <c r="E689" s="2497"/>
      <c r="F689" s="3211"/>
      <c r="G689" s="2501"/>
    </row>
    <row r="690" spans="1:7" ht="23">
      <c r="A690" s="2472"/>
      <c r="B690" s="2533" t="s">
        <v>5427</v>
      </c>
      <c r="C690" s="2413" t="s">
        <v>6685</v>
      </c>
      <c r="D690" s="2496" t="s">
        <v>4</v>
      </c>
      <c r="E690" s="2497">
        <v>1</v>
      </c>
      <c r="F690" s="2493"/>
      <c r="G690" s="2477">
        <f t="shared" ref="G690" si="36">F690*E690</f>
        <v>0</v>
      </c>
    </row>
    <row r="691" spans="1:7" ht="13">
      <c r="A691" s="2472"/>
      <c r="B691" s="2473"/>
      <c r="C691" s="2413"/>
      <c r="D691" s="2496"/>
      <c r="E691" s="2497"/>
      <c r="F691" s="3211"/>
      <c r="G691" s="2501"/>
    </row>
    <row r="692" spans="1:7">
      <c r="A692" s="2472" t="str">
        <f>$B$513</f>
        <v>II.</v>
      </c>
      <c r="B692" s="2473">
        <f ca="1">IF(ISTEXT(C692),MAX($B$27:$B691)+1,"")</f>
        <v>50</v>
      </c>
      <c r="C692" s="2529" t="s">
        <v>6686</v>
      </c>
      <c r="D692" s="2506"/>
      <c r="E692" s="2506"/>
      <c r="F692" s="3215"/>
      <c r="G692" s="2506"/>
    </row>
    <row r="693" spans="1:7" ht="264.5">
      <c r="A693" s="2472"/>
      <c r="B693" s="2473"/>
      <c r="C693" s="2413" t="s">
        <v>6687</v>
      </c>
      <c r="D693" s="2496"/>
      <c r="E693" s="2497"/>
      <c r="F693" s="3211"/>
      <c r="G693" s="2501"/>
    </row>
    <row r="694" spans="1:7" ht="13">
      <c r="A694" s="2472"/>
      <c r="B694" s="2473"/>
      <c r="C694" s="2530" t="s">
        <v>6652</v>
      </c>
      <c r="D694" s="2496"/>
      <c r="E694" s="2497"/>
      <c r="F694" s="3211"/>
      <c r="G694" s="2501"/>
    </row>
    <row r="695" spans="1:7" ht="13">
      <c r="A695" s="2472"/>
      <c r="B695" s="2473"/>
      <c r="C695" s="2534" t="s">
        <v>6688</v>
      </c>
      <c r="D695" s="2496"/>
      <c r="E695" s="2497"/>
      <c r="F695" s="3211"/>
      <c r="G695" s="2501"/>
    </row>
    <row r="696" spans="1:7" ht="13">
      <c r="A696" s="2472"/>
      <c r="B696" s="2473"/>
      <c r="C696" s="2534" t="s">
        <v>6689</v>
      </c>
      <c r="D696" s="2496"/>
      <c r="E696" s="2497"/>
      <c r="F696" s="3211"/>
      <c r="G696" s="2501"/>
    </row>
    <row r="697" spans="1:7" ht="13">
      <c r="A697" s="2472"/>
      <c r="B697" s="2473"/>
      <c r="C697" s="2534" t="s">
        <v>6690</v>
      </c>
      <c r="D697" s="2496"/>
      <c r="E697" s="2497"/>
      <c r="F697" s="3211"/>
      <c r="G697" s="2501"/>
    </row>
    <row r="698" spans="1:7" ht="13">
      <c r="A698" s="2472"/>
      <c r="B698" s="2473"/>
      <c r="C698" s="2534" t="s">
        <v>6691</v>
      </c>
      <c r="D698" s="2496"/>
      <c r="E698" s="2497"/>
      <c r="F698" s="3211"/>
      <c r="G698" s="2501"/>
    </row>
    <row r="699" spans="1:7" ht="13">
      <c r="A699" s="2472"/>
      <c r="B699" s="2473"/>
      <c r="C699" s="2535" t="s">
        <v>6663</v>
      </c>
      <c r="D699" s="2496"/>
      <c r="E699" s="2497"/>
      <c r="F699" s="3211"/>
      <c r="G699" s="2501"/>
    </row>
    <row r="700" spans="1:7" ht="13">
      <c r="A700" s="2472"/>
      <c r="B700" s="2473"/>
      <c r="C700" s="2535" t="s">
        <v>6692</v>
      </c>
      <c r="D700" s="2496"/>
      <c r="E700" s="2497"/>
      <c r="F700" s="3211"/>
      <c r="G700" s="2501"/>
    </row>
    <row r="701" spans="1:7" ht="13">
      <c r="A701" s="2472"/>
      <c r="B701" s="2473"/>
      <c r="C701" s="2535" t="s">
        <v>6693</v>
      </c>
      <c r="D701" s="2496"/>
      <c r="E701" s="2497"/>
      <c r="F701" s="3211"/>
      <c r="G701" s="2501"/>
    </row>
    <row r="702" spans="1:7" ht="13">
      <c r="A702" s="2472"/>
      <c r="B702" s="2473"/>
      <c r="C702" s="2535" t="s">
        <v>6666</v>
      </c>
      <c r="D702" s="2496"/>
      <c r="E702" s="2497"/>
      <c r="F702" s="3211"/>
      <c r="G702" s="2501"/>
    </row>
    <row r="703" spans="1:7" ht="25">
      <c r="A703" s="2472"/>
      <c r="B703" s="2473"/>
      <c r="C703" s="2535" t="s">
        <v>6694</v>
      </c>
      <c r="D703" s="2496" t="s">
        <v>31</v>
      </c>
      <c r="E703" s="2497">
        <v>2</v>
      </c>
      <c r="F703" s="2493"/>
      <c r="G703" s="2477">
        <f t="shared" ref="G703" si="37">F703*E703</f>
        <v>0</v>
      </c>
    </row>
    <row r="704" spans="1:7" ht="13">
      <c r="A704" s="2472"/>
      <c r="B704" s="2473"/>
      <c r="C704" s="2535" t="s">
        <v>6695</v>
      </c>
      <c r="D704" s="2496"/>
      <c r="E704" s="2497"/>
      <c r="F704" s="3211"/>
      <c r="G704" s="2501"/>
    </row>
    <row r="705" spans="1:7" ht="13">
      <c r="A705" s="2472"/>
      <c r="B705" s="2473"/>
      <c r="C705" s="2535"/>
      <c r="D705" s="2496"/>
      <c r="E705" s="2497"/>
      <c r="F705" s="3211"/>
      <c r="G705" s="2501"/>
    </row>
    <row r="706" spans="1:7" ht="23">
      <c r="A706" s="2472" t="str">
        <f>$B$513</f>
        <v>II.</v>
      </c>
      <c r="B706" s="2473">
        <f ca="1">IF(ISTEXT(C706),MAX($B$27:$B704)+1,"")</f>
        <v>51</v>
      </c>
      <c r="C706" s="2413" t="s">
        <v>6696</v>
      </c>
      <c r="D706" s="2506"/>
      <c r="E706" s="2506"/>
      <c r="F706" s="3215"/>
      <c r="G706" s="2506"/>
    </row>
    <row r="707" spans="1:7" ht="13">
      <c r="A707" s="2472"/>
      <c r="B707" s="2473"/>
      <c r="C707" s="2413" t="s">
        <v>6697</v>
      </c>
      <c r="D707" s="2496" t="s">
        <v>4</v>
      </c>
      <c r="E707" s="2497">
        <v>2</v>
      </c>
      <c r="F707" s="2493"/>
      <c r="G707" s="2477">
        <f t="shared" ref="G707" si="38">F707*E707</f>
        <v>0</v>
      </c>
    </row>
    <row r="708" spans="1:7" ht="13">
      <c r="A708" s="2472"/>
      <c r="B708" s="2473"/>
      <c r="C708" s="2413"/>
      <c r="D708" s="2496"/>
      <c r="E708" s="2497"/>
      <c r="F708" s="2493"/>
      <c r="G708" s="2477"/>
    </row>
    <row r="709" spans="1:7" ht="23">
      <c r="A709" s="2472"/>
      <c r="B709" s="2473"/>
      <c r="C709" s="2413" t="s">
        <v>6676</v>
      </c>
      <c r="D709" s="2506"/>
      <c r="E709" s="2506"/>
      <c r="F709" s="3215"/>
      <c r="G709" s="2506"/>
    </row>
    <row r="710" spans="1:7" ht="13">
      <c r="A710" s="2472"/>
      <c r="B710" s="2473"/>
      <c r="C710" s="2413" t="s">
        <v>6698</v>
      </c>
      <c r="D710" s="2496" t="s">
        <v>4</v>
      </c>
      <c r="E710" s="2497">
        <v>2</v>
      </c>
      <c r="F710" s="2493"/>
      <c r="G710" s="2477">
        <f t="shared" ref="G710" si="39">F710*E710</f>
        <v>0</v>
      </c>
    </row>
    <row r="711" spans="1:7" ht="13">
      <c r="A711" s="2472"/>
      <c r="B711" s="2473"/>
      <c r="C711" s="2413"/>
      <c r="D711" s="2496"/>
      <c r="E711" s="2497"/>
      <c r="F711" s="3211"/>
      <c r="G711" s="2501"/>
    </row>
    <row r="712" spans="1:7" ht="46">
      <c r="A712" s="2472" t="str">
        <f>$B$513</f>
        <v>II.</v>
      </c>
      <c r="B712" s="2473">
        <f ca="1">IF(ISTEXT(C712),MAX($B$27:$B711)+1,"")</f>
        <v>53</v>
      </c>
      <c r="C712" s="2413" t="s">
        <v>6699</v>
      </c>
      <c r="D712" s="2506"/>
      <c r="E712" s="2506"/>
      <c r="F712" s="3215"/>
      <c r="G712" s="2506"/>
    </row>
    <row r="713" spans="1:7" ht="13">
      <c r="A713" s="2472"/>
      <c r="B713" s="2473"/>
      <c r="C713" s="2413" t="s">
        <v>6700</v>
      </c>
      <c r="D713" s="2496" t="s">
        <v>4</v>
      </c>
      <c r="E713" s="2497">
        <v>2</v>
      </c>
      <c r="F713" s="2493"/>
      <c r="G713" s="2477">
        <f t="shared" ref="G713" si="40">F713*E713</f>
        <v>0</v>
      </c>
    </row>
    <row r="714" spans="1:7" ht="13">
      <c r="A714" s="2472"/>
      <c r="B714" s="2473"/>
      <c r="C714" s="2413"/>
      <c r="D714" s="2496"/>
      <c r="E714" s="2497"/>
      <c r="F714" s="3211"/>
      <c r="G714" s="2501"/>
    </row>
    <row r="715" spans="1:7" ht="46">
      <c r="A715" s="2472" t="str">
        <f>$B$513</f>
        <v>II.</v>
      </c>
      <c r="B715" s="2473">
        <f ca="1">IF(ISTEXT(C715),MAX($B$27:$B714)+1,"")</f>
        <v>55</v>
      </c>
      <c r="C715" s="2413" t="s">
        <v>6701</v>
      </c>
      <c r="D715" s="2506"/>
      <c r="E715" s="2506"/>
      <c r="F715" s="3215"/>
      <c r="G715" s="2506"/>
    </row>
    <row r="716" spans="1:7" ht="13">
      <c r="A716" s="2472"/>
      <c r="B716" s="2473"/>
      <c r="C716" s="2413" t="s">
        <v>6702</v>
      </c>
      <c r="D716" s="2496" t="s">
        <v>4</v>
      </c>
      <c r="E716" s="2497">
        <v>1</v>
      </c>
      <c r="F716" s="2493"/>
      <c r="G716" s="2477">
        <f t="shared" ref="G716" si="41">F716*E716</f>
        <v>0</v>
      </c>
    </row>
    <row r="717" spans="1:7" ht="13">
      <c r="A717" s="2472"/>
      <c r="B717" s="2473"/>
      <c r="C717" s="2413"/>
      <c r="D717" s="2496"/>
      <c r="E717" s="2497"/>
      <c r="F717" s="3211"/>
      <c r="G717" s="2501"/>
    </row>
    <row r="718" spans="1:7" ht="46">
      <c r="A718" s="2472" t="str">
        <f>$B$513</f>
        <v>II.</v>
      </c>
      <c r="B718" s="2473">
        <f ca="1">IF(ISTEXT(C718),MAX($B$27:$B717)+1,"")</f>
        <v>56</v>
      </c>
      <c r="C718" s="2413" t="s">
        <v>6703</v>
      </c>
      <c r="D718" s="2506"/>
      <c r="E718" s="2506"/>
      <c r="F718" s="3215"/>
      <c r="G718" s="2506"/>
    </row>
    <row r="719" spans="1:7" ht="13">
      <c r="A719" s="2472"/>
      <c r="B719" s="2473"/>
      <c r="C719" s="2413" t="s">
        <v>6704</v>
      </c>
      <c r="D719" s="2496" t="s">
        <v>4</v>
      </c>
      <c r="E719" s="2497">
        <v>1</v>
      </c>
      <c r="F719" s="2493"/>
      <c r="G719" s="2477">
        <f t="shared" ref="G719" si="42">F719*E719</f>
        <v>0</v>
      </c>
    </row>
    <row r="720" spans="1:7" ht="13">
      <c r="A720" s="2472"/>
      <c r="B720" s="2473"/>
      <c r="C720" s="2413"/>
      <c r="D720" s="2496"/>
      <c r="E720" s="2497"/>
      <c r="F720" s="3211"/>
      <c r="G720" s="2501"/>
    </row>
    <row r="721" spans="1:7" ht="13">
      <c r="A721" s="2472"/>
      <c r="B721" s="2473"/>
      <c r="C721" s="2413"/>
      <c r="D721" s="2496"/>
      <c r="E721" s="2497"/>
      <c r="F721" s="3211"/>
      <c r="G721" s="2501"/>
    </row>
    <row r="722" spans="1:7">
      <c r="A722" s="2472" t="str">
        <f>$B$513</f>
        <v>II.</v>
      </c>
      <c r="B722" s="2473">
        <f ca="1">IF(ISTEXT(C722),MAX($B$27:$B721)+1,"")</f>
        <v>59</v>
      </c>
      <c r="C722" s="2413" t="s">
        <v>6705</v>
      </c>
      <c r="D722" s="2506"/>
      <c r="E722" s="2506"/>
      <c r="F722" s="3215"/>
      <c r="G722" s="2506"/>
    </row>
    <row r="723" spans="1:7" ht="23">
      <c r="A723" s="2472"/>
      <c r="B723" s="2473"/>
      <c r="C723" s="2413" t="s">
        <v>6706</v>
      </c>
      <c r="D723" s="2496"/>
      <c r="E723" s="2497"/>
      <c r="F723" s="3211"/>
      <c r="G723" s="2501"/>
    </row>
    <row r="724" spans="1:7" ht="13">
      <c r="A724" s="2472"/>
      <c r="B724" s="2473"/>
      <c r="C724" s="2530" t="s">
        <v>6707</v>
      </c>
      <c r="D724" s="2496"/>
      <c r="E724" s="2497"/>
      <c r="F724" s="3211"/>
      <c r="G724" s="2501"/>
    </row>
    <row r="725" spans="1:7" ht="13">
      <c r="A725" s="2472"/>
      <c r="B725" s="2473"/>
      <c r="C725" s="2530" t="s">
        <v>6708</v>
      </c>
      <c r="D725" s="2496"/>
      <c r="E725" s="2497"/>
      <c r="F725" s="3211"/>
      <c r="G725" s="2501"/>
    </row>
    <row r="726" spans="1:7" ht="13">
      <c r="A726" s="2472"/>
      <c r="B726" s="2473"/>
      <c r="C726" s="2536" t="s">
        <v>6709</v>
      </c>
      <c r="D726" s="2496"/>
      <c r="E726" s="2497"/>
      <c r="F726" s="3211"/>
      <c r="G726" s="2501"/>
    </row>
    <row r="727" spans="1:7" ht="13">
      <c r="A727" s="2472"/>
      <c r="B727" s="2473"/>
      <c r="C727" s="2530" t="s">
        <v>6710</v>
      </c>
      <c r="D727" s="2496"/>
      <c r="E727" s="2497"/>
      <c r="F727" s="3211"/>
      <c r="G727" s="2501"/>
    </row>
    <row r="728" spans="1:7" ht="13">
      <c r="A728" s="2472"/>
      <c r="B728" s="2473"/>
      <c r="C728" s="2530" t="s">
        <v>6711</v>
      </c>
      <c r="D728" s="2496"/>
      <c r="E728" s="2497"/>
      <c r="F728" s="3211"/>
      <c r="G728" s="2501"/>
    </row>
    <row r="729" spans="1:7" ht="13">
      <c r="A729" s="2472"/>
      <c r="B729" s="2473"/>
      <c r="C729" s="2530" t="s">
        <v>6712</v>
      </c>
      <c r="D729" s="2496"/>
      <c r="E729" s="2497"/>
      <c r="F729" s="3211"/>
      <c r="G729" s="2501"/>
    </row>
    <row r="730" spans="1:7" ht="13">
      <c r="A730" s="2472"/>
      <c r="B730" s="2473"/>
      <c r="C730" s="2530" t="s">
        <v>6713</v>
      </c>
      <c r="D730" s="2496"/>
      <c r="E730" s="2497"/>
      <c r="F730" s="3211"/>
      <c r="G730" s="2501"/>
    </row>
    <row r="731" spans="1:7" ht="13">
      <c r="A731" s="2472"/>
      <c r="B731" s="2473"/>
      <c r="C731" s="2530" t="s">
        <v>6714</v>
      </c>
      <c r="D731" s="2496"/>
      <c r="E731" s="2497"/>
      <c r="F731" s="3211"/>
      <c r="G731" s="2501"/>
    </row>
    <row r="732" spans="1:7" ht="13">
      <c r="A732" s="2472"/>
      <c r="B732" s="2473"/>
      <c r="C732" s="2530" t="s">
        <v>6715</v>
      </c>
      <c r="D732" s="2496"/>
      <c r="E732" s="2497"/>
      <c r="F732" s="3211"/>
      <c r="G732" s="2501"/>
    </row>
    <row r="733" spans="1:7" ht="13">
      <c r="A733" s="2472"/>
      <c r="B733" s="2473"/>
      <c r="C733" s="2530" t="s">
        <v>6716</v>
      </c>
      <c r="D733" s="2496" t="s">
        <v>31</v>
      </c>
      <c r="E733" s="2497">
        <v>1</v>
      </c>
      <c r="F733" s="2493"/>
      <c r="G733" s="2477">
        <f t="shared" ref="G733" si="43">F733*E733</f>
        <v>0</v>
      </c>
    </row>
    <row r="734" spans="1:7" ht="13">
      <c r="A734" s="2472"/>
      <c r="B734" s="2473"/>
      <c r="C734" s="2413"/>
      <c r="D734" s="2496"/>
      <c r="E734" s="2497"/>
      <c r="F734" s="3211"/>
      <c r="G734" s="2501"/>
    </row>
    <row r="735" spans="1:7" ht="23">
      <c r="A735" s="2472" t="str">
        <f>$B$513</f>
        <v>II.</v>
      </c>
      <c r="B735" s="2473">
        <f ca="1">IF(ISTEXT(C735),MAX($B$27:$B734)+1,"")</f>
        <v>60</v>
      </c>
      <c r="C735" s="2413" t="s">
        <v>6717</v>
      </c>
      <c r="D735" s="2506"/>
      <c r="E735" s="2506"/>
      <c r="F735" s="3215"/>
      <c r="G735" s="2506"/>
    </row>
    <row r="736" spans="1:7" ht="13">
      <c r="A736" s="2472"/>
      <c r="B736" s="2473"/>
      <c r="C736" s="2413" t="s">
        <v>6718</v>
      </c>
      <c r="D736" s="2496" t="s">
        <v>4</v>
      </c>
      <c r="E736" s="2497">
        <v>1</v>
      </c>
      <c r="F736" s="2493"/>
      <c r="G736" s="2477">
        <f t="shared" ref="G736" si="44">F736*E736</f>
        <v>0</v>
      </c>
    </row>
    <row r="737" spans="1:7" ht="13">
      <c r="A737" s="2472"/>
      <c r="B737" s="2473"/>
      <c r="C737" s="2413"/>
      <c r="D737" s="2496"/>
      <c r="E737" s="2497"/>
      <c r="F737" s="3211"/>
      <c r="G737" s="2501"/>
    </row>
    <row r="738" spans="1:7" ht="23">
      <c r="A738" s="2472" t="str">
        <f>$B$513</f>
        <v>II.</v>
      </c>
      <c r="B738" s="2473">
        <f ca="1">IF(ISTEXT(C738),MAX($B$27:$B737)+1,"")</f>
        <v>61</v>
      </c>
      <c r="C738" s="2413" t="s">
        <v>6719</v>
      </c>
      <c r="D738" s="2506"/>
      <c r="E738" s="2506"/>
      <c r="F738" s="3215"/>
      <c r="G738" s="2506"/>
    </row>
    <row r="739" spans="1:7" ht="13">
      <c r="A739" s="2472"/>
      <c r="B739" s="2473"/>
      <c r="C739" s="2530" t="s">
        <v>6707</v>
      </c>
      <c r="D739" s="2496"/>
      <c r="E739" s="2497"/>
      <c r="F739" s="3211"/>
      <c r="G739" s="2501"/>
    </row>
    <row r="740" spans="1:7" ht="13">
      <c r="A740" s="2472"/>
      <c r="B740" s="2473"/>
      <c r="C740" s="2536" t="s">
        <v>6720</v>
      </c>
      <c r="D740" s="2496"/>
      <c r="E740" s="2497"/>
      <c r="F740" s="3211"/>
      <c r="G740" s="2501"/>
    </row>
    <row r="741" spans="1:7" ht="13">
      <c r="A741" s="2472"/>
      <c r="B741" s="2473"/>
      <c r="C741" s="2536" t="s">
        <v>6709</v>
      </c>
      <c r="D741" s="2496"/>
      <c r="E741" s="2497"/>
      <c r="F741" s="3211"/>
      <c r="G741" s="2501"/>
    </row>
    <row r="742" spans="1:7" ht="13">
      <c r="A742" s="2472"/>
      <c r="B742" s="2473"/>
      <c r="C742" s="2536" t="s">
        <v>6721</v>
      </c>
      <c r="D742" s="2496"/>
      <c r="E742" s="2497"/>
      <c r="F742" s="3211"/>
      <c r="G742" s="2501"/>
    </row>
    <row r="743" spans="1:7" ht="13">
      <c r="A743" s="2472"/>
      <c r="B743" s="2473"/>
      <c r="C743" s="2536" t="s">
        <v>6711</v>
      </c>
      <c r="D743" s="2496"/>
      <c r="E743" s="2497"/>
      <c r="F743" s="3211"/>
      <c r="G743" s="2501"/>
    </row>
    <row r="744" spans="1:7" ht="13">
      <c r="A744" s="2472"/>
      <c r="B744" s="2473"/>
      <c r="C744" s="2536" t="s">
        <v>6722</v>
      </c>
      <c r="D744" s="2496"/>
      <c r="E744" s="2497"/>
      <c r="F744" s="3211"/>
      <c r="G744" s="2501"/>
    </row>
    <row r="745" spans="1:7" ht="13">
      <c r="A745" s="2472"/>
      <c r="B745" s="2473"/>
      <c r="C745" s="2536" t="s">
        <v>6723</v>
      </c>
      <c r="D745" s="2496"/>
      <c r="E745" s="2497"/>
      <c r="F745" s="3211"/>
      <c r="G745" s="2501"/>
    </row>
    <row r="746" spans="1:7" ht="13">
      <c r="A746" s="2472"/>
      <c r="B746" s="2473"/>
      <c r="C746" s="2536" t="s">
        <v>6724</v>
      </c>
      <c r="D746" s="2496"/>
      <c r="E746" s="2497"/>
      <c r="F746" s="3211"/>
      <c r="G746" s="2501"/>
    </row>
    <row r="747" spans="1:7" ht="13">
      <c r="A747" s="2472"/>
      <c r="B747" s="2473"/>
      <c r="C747" s="2530" t="s">
        <v>6715</v>
      </c>
      <c r="D747" s="2496"/>
      <c r="E747" s="2497"/>
      <c r="F747" s="3211"/>
      <c r="G747" s="2501"/>
    </row>
    <row r="748" spans="1:7" ht="13">
      <c r="A748" s="2472"/>
      <c r="B748" s="2473"/>
      <c r="C748" s="2413" t="s">
        <v>6725</v>
      </c>
      <c r="D748" s="2496" t="s">
        <v>4</v>
      </c>
      <c r="E748" s="2497">
        <v>1</v>
      </c>
      <c r="F748" s="2493"/>
      <c r="G748" s="2477">
        <f t="shared" ref="G748" si="45">F748*E748</f>
        <v>0</v>
      </c>
    </row>
    <row r="749" spans="1:7" ht="13">
      <c r="A749" s="2472"/>
      <c r="B749" s="2473"/>
      <c r="C749" s="2413"/>
      <c r="D749" s="2496"/>
      <c r="E749" s="2497"/>
      <c r="F749" s="3211"/>
      <c r="G749" s="2501"/>
    </row>
    <row r="750" spans="1:7" ht="13">
      <c r="A750" s="2472" t="str">
        <f>$B$513</f>
        <v>II.</v>
      </c>
      <c r="B750" s="2473">
        <v>62</v>
      </c>
      <c r="C750" s="2413" t="s">
        <v>6726</v>
      </c>
      <c r="D750" s="2496"/>
      <c r="E750" s="2497"/>
      <c r="F750" s="3211"/>
      <c r="G750" s="2501"/>
    </row>
    <row r="751" spans="1:7" ht="362.5">
      <c r="A751" s="2472"/>
      <c r="B751" s="2473"/>
      <c r="C751" s="2537" t="s">
        <v>6727</v>
      </c>
      <c r="D751" s="2496"/>
      <c r="E751" s="2497"/>
      <c r="F751" s="3211"/>
      <c r="G751" s="2501"/>
    </row>
    <row r="752" spans="1:7" ht="25">
      <c r="A752" s="2472"/>
      <c r="B752" s="2473"/>
      <c r="C752" s="2537" t="s">
        <v>6728</v>
      </c>
      <c r="D752" s="2496"/>
      <c r="E752" s="2497"/>
      <c r="F752" s="3211"/>
      <c r="G752" s="2501"/>
    </row>
    <row r="753" spans="1:7" ht="25">
      <c r="A753" s="2472"/>
      <c r="B753" s="2473"/>
      <c r="C753" s="2538" t="s">
        <v>6729</v>
      </c>
      <c r="D753" s="2496"/>
      <c r="E753" s="2497"/>
      <c r="F753" s="3211"/>
      <c r="G753" s="2501"/>
    </row>
    <row r="754" spans="1:7" ht="50">
      <c r="A754" s="2472"/>
      <c r="B754" s="2473"/>
      <c r="C754" s="2538" t="s">
        <v>6730</v>
      </c>
      <c r="D754" s="2496"/>
      <c r="E754" s="2497"/>
      <c r="F754" s="3211"/>
      <c r="G754" s="2501"/>
    </row>
    <row r="755" spans="1:7" ht="25">
      <c r="A755" s="2472"/>
      <c r="B755" s="2473"/>
      <c r="C755" s="2538" t="s">
        <v>6731</v>
      </c>
      <c r="D755" s="2496"/>
      <c r="E755" s="2497"/>
      <c r="F755" s="3211"/>
      <c r="G755" s="2501"/>
    </row>
    <row r="756" spans="1:7" ht="25">
      <c r="A756" s="2472"/>
      <c r="B756" s="2473"/>
      <c r="C756" s="2538" t="s">
        <v>6732</v>
      </c>
      <c r="D756" s="2496"/>
      <c r="E756" s="2497"/>
      <c r="F756" s="3211"/>
      <c r="G756" s="2501"/>
    </row>
    <row r="757" spans="1:7" ht="25">
      <c r="A757" s="2472"/>
      <c r="B757" s="2473"/>
      <c r="C757" s="2538" t="s">
        <v>6733</v>
      </c>
      <c r="D757" s="2496"/>
      <c r="E757" s="2497"/>
      <c r="F757" s="3211"/>
      <c r="G757" s="2501"/>
    </row>
    <row r="758" spans="1:7" ht="37.5">
      <c r="A758" s="2472"/>
      <c r="B758" s="2473"/>
      <c r="C758" s="2530" t="s">
        <v>6734</v>
      </c>
      <c r="D758" s="2496"/>
      <c r="E758" s="2497"/>
      <c r="F758" s="3211"/>
      <c r="G758" s="2501"/>
    </row>
    <row r="759" spans="1:7" ht="37.5">
      <c r="A759" s="2472"/>
      <c r="B759" s="2473"/>
      <c r="C759" s="2538" t="s">
        <v>6735</v>
      </c>
      <c r="D759" s="2496"/>
      <c r="E759" s="2497"/>
      <c r="F759" s="3211"/>
      <c r="G759" s="2501"/>
    </row>
    <row r="760" spans="1:7" ht="25">
      <c r="A760" s="2472"/>
      <c r="B760" s="2473"/>
      <c r="C760" s="2539" t="s">
        <v>6736</v>
      </c>
      <c r="D760" s="2496"/>
      <c r="E760" s="2497"/>
      <c r="F760" s="3211"/>
      <c r="G760" s="2501"/>
    </row>
    <row r="761" spans="1:7" ht="13">
      <c r="A761" s="2472"/>
      <c r="B761" s="2473"/>
      <c r="C761" s="2538" t="s">
        <v>6737</v>
      </c>
      <c r="D761" s="2496"/>
      <c r="E761" s="2497"/>
      <c r="F761" s="3211"/>
      <c r="G761" s="2501"/>
    </row>
    <row r="762" spans="1:7" ht="13">
      <c r="A762" s="2472"/>
      <c r="B762" s="2473"/>
      <c r="C762" s="2538" t="s">
        <v>6738</v>
      </c>
      <c r="D762" s="2496"/>
      <c r="E762" s="2497"/>
      <c r="F762" s="3211"/>
      <c r="G762" s="2501"/>
    </row>
    <row r="763" spans="1:7" ht="13">
      <c r="A763" s="2472"/>
      <c r="B763" s="2473"/>
      <c r="C763" s="2538" t="s">
        <v>6739</v>
      </c>
      <c r="D763" s="2496"/>
      <c r="E763" s="2497"/>
      <c r="F763" s="3211"/>
      <c r="G763" s="2501"/>
    </row>
    <row r="764" spans="1:7" ht="87.5">
      <c r="A764" s="2472"/>
      <c r="B764" s="2473"/>
      <c r="C764" s="2538" t="s">
        <v>6740</v>
      </c>
      <c r="D764" s="2496"/>
      <c r="E764" s="2497"/>
      <c r="F764" s="3211"/>
      <c r="G764" s="2501"/>
    </row>
    <row r="765" spans="1:7" ht="75">
      <c r="A765" s="2472"/>
      <c r="B765" s="2473"/>
      <c r="C765" s="2537" t="s">
        <v>6741</v>
      </c>
      <c r="D765" s="2496" t="s">
        <v>4</v>
      </c>
      <c r="E765" s="2497">
        <v>1</v>
      </c>
      <c r="F765" s="2493"/>
      <c r="G765" s="2477">
        <f t="shared" ref="G765" si="46">F765*E765</f>
        <v>0</v>
      </c>
    </row>
    <row r="766" spans="1:7" ht="13">
      <c r="A766" s="2472"/>
      <c r="B766" s="2473"/>
      <c r="C766" s="2537"/>
      <c r="D766" s="2496"/>
      <c r="E766" s="2497"/>
      <c r="F766" s="2493"/>
      <c r="G766" s="2477"/>
    </row>
    <row r="767" spans="1:7" ht="13">
      <c r="A767" s="2472" t="str">
        <f>$B$513</f>
        <v>II.</v>
      </c>
      <c r="B767" s="2473">
        <v>62</v>
      </c>
      <c r="C767" s="2537" t="s">
        <v>6742</v>
      </c>
      <c r="D767" s="2496"/>
      <c r="E767" s="2497"/>
      <c r="F767" s="2493"/>
      <c r="G767" s="2477"/>
    </row>
    <row r="768" spans="1:7" ht="75">
      <c r="A768" s="2472"/>
      <c r="B768" s="2473"/>
      <c r="C768" s="2537" t="s">
        <v>6743</v>
      </c>
      <c r="D768" s="2496"/>
      <c r="E768" s="2497"/>
      <c r="F768" s="2493"/>
      <c r="G768" s="2477"/>
    </row>
    <row r="769" spans="1:7" ht="25">
      <c r="A769" s="2472"/>
      <c r="B769" s="2473"/>
      <c r="C769" s="2536" t="s">
        <v>6744</v>
      </c>
      <c r="D769" s="2496"/>
      <c r="E769" s="2497"/>
      <c r="F769" s="2493"/>
      <c r="G769" s="2477"/>
    </row>
    <row r="770" spans="1:7" ht="13">
      <c r="A770" s="2472"/>
      <c r="B770" s="2473"/>
      <c r="C770" s="2536" t="s">
        <v>6745</v>
      </c>
      <c r="D770" s="2496" t="s">
        <v>4</v>
      </c>
      <c r="E770" s="2497">
        <v>2</v>
      </c>
      <c r="F770" s="2493"/>
      <c r="G770" s="2477">
        <f t="shared" ref="G770" si="47">F770*E770</f>
        <v>0</v>
      </c>
    </row>
    <row r="771" spans="1:7" ht="13">
      <c r="A771" s="2494"/>
      <c r="B771" s="2495"/>
      <c r="C771" s="2413"/>
      <c r="D771" s="2496"/>
      <c r="E771" s="2497"/>
      <c r="F771" s="3211"/>
      <c r="G771" s="2477"/>
    </row>
    <row r="772" spans="1:7">
      <c r="A772" s="2472" t="str">
        <f>$B$513</f>
        <v>II.</v>
      </c>
      <c r="B772" s="2473">
        <f ca="1">IF(ISTEXT(C772),MAX($B$27:$B771)+1,"")</f>
        <v>66</v>
      </c>
      <c r="C772" s="2413" t="s">
        <v>6746</v>
      </c>
      <c r="D772" s="2506"/>
      <c r="E772" s="2506"/>
      <c r="F772" s="3215"/>
      <c r="G772" s="2506"/>
    </row>
    <row r="773" spans="1:7" ht="80.5">
      <c r="A773" s="2472"/>
      <c r="B773" s="2473"/>
      <c r="C773" s="2413" t="s">
        <v>6747</v>
      </c>
      <c r="D773" s="2496"/>
      <c r="E773" s="2497"/>
      <c r="F773" s="3211"/>
      <c r="G773" s="2501"/>
    </row>
    <row r="774" spans="1:7" ht="13">
      <c r="A774" s="2472"/>
      <c r="B774" s="2473"/>
      <c r="C774" s="2413" t="s">
        <v>6748</v>
      </c>
      <c r="D774" s="2496"/>
      <c r="E774" s="2497"/>
      <c r="F774" s="3211"/>
      <c r="G774" s="2501"/>
    </row>
    <row r="775" spans="1:7" ht="13">
      <c r="A775" s="2472"/>
      <c r="B775" s="2473"/>
      <c r="C775" s="2413" t="s">
        <v>6749</v>
      </c>
      <c r="D775" s="2496"/>
      <c r="E775" s="2497"/>
      <c r="F775" s="3211"/>
      <c r="G775" s="2501"/>
    </row>
    <row r="776" spans="1:7" ht="13">
      <c r="A776" s="2472"/>
      <c r="B776" s="2473"/>
      <c r="C776" s="2413" t="s">
        <v>6750</v>
      </c>
      <c r="D776" s="2496"/>
      <c r="E776" s="2497"/>
      <c r="F776" s="3211"/>
      <c r="G776" s="2501"/>
    </row>
    <row r="777" spans="1:7" ht="57.5">
      <c r="A777" s="2472"/>
      <c r="B777" s="2473"/>
      <c r="C777" s="2413" t="s">
        <v>6751</v>
      </c>
      <c r="D777" s="2496"/>
      <c r="E777" s="2497"/>
      <c r="F777" s="3211"/>
      <c r="G777" s="2501"/>
    </row>
    <row r="778" spans="1:7" ht="13">
      <c r="A778" s="2472"/>
      <c r="B778" s="2473"/>
      <c r="C778" s="2413" t="s">
        <v>6752</v>
      </c>
      <c r="D778" s="2496"/>
      <c r="E778" s="2497"/>
      <c r="F778" s="3211"/>
      <c r="G778" s="2501"/>
    </row>
    <row r="779" spans="1:7" ht="23">
      <c r="A779" s="2472"/>
      <c r="B779" s="2473"/>
      <c r="C779" s="2413" t="s">
        <v>6753</v>
      </c>
      <c r="D779" s="2496"/>
      <c r="E779" s="2497"/>
      <c r="F779" s="3211"/>
      <c r="G779" s="2501"/>
    </row>
    <row r="780" spans="1:7" ht="13">
      <c r="A780" s="2472"/>
      <c r="B780" s="2473"/>
      <c r="C780" s="2413" t="s">
        <v>6754</v>
      </c>
      <c r="D780" s="2496" t="s">
        <v>31</v>
      </c>
      <c r="E780" s="2497">
        <v>1</v>
      </c>
      <c r="F780" s="2493"/>
      <c r="G780" s="2477">
        <f t="shared" ref="G780" si="48">F780*E780</f>
        <v>0</v>
      </c>
    </row>
    <row r="781" spans="1:7" ht="13">
      <c r="A781" s="2472"/>
      <c r="B781" s="2473"/>
      <c r="C781" s="2413"/>
      <c r="D781" s="2496"/>
      <c r="E781" s="2497"/>
      <c r="F781" s="3211"/>
      <c r="G781" s="2501"/>
    </row>
    <row r="782" spans="1:7">
      <c r="A782" s="2472" t="str">
        <f>$B$513</f>
        <v>II.</v>
      </c>
      <c r="B782" s="2473">
        <f ca="1">IF(ISTEXT(C782),MAX($B$27:$B781)+1,"")</f>
        <v>67</v>
      </c>
      <c r="C782" s="2413" t="s">
        <v>6755</v>
      </c>
      <c r="D782" s="2506"/>
      <c r="E782" s="2506"/>
      <c r="F782" s="3215"/>
      <c r="G782" s="2506"/>
    </row>
    <row r="783" spans="1:7" ht="46">
      <c r="A783" s="2472"/>
      <c r="B783" s="2473"/>
      <c r="C783" s="2413" t="s">
        <v>6756</v>
      </c>
      <c r="D783" s="2496" t="s">
        <v>31</v>
      </c>
      <c r="E783" s="2497">
        <v>1</v>
      </c>
      <c r="F783" s="2493"/>
      <c r="G783" s="2477">
        <f t="shared" ref="G783" si="49">F783*E783</f>
        <v>0</v>
      </c>
    </row>
    <row r="784" spans="1:7" ht="13">
      <c r="D784" s="2510"/>
      <c r="E784" s="2511"/>
      <c r="F784" s="3220"/>
      <c r="G784" s="2512"/>
    </row>
    <row r="786" spans="1:7" ht="13">
      <c r="C786" s="2166" t="s">
        <v>6435</v>
      </c>
      <c r="D786" s="2510"/>
      <c r="E786" s="2511"/>
      <c r="F786" s="2512"/>
      <c r="G786" s="2516">
        <f>SUM(G27:G784)</f>
        <v>0</v>
      </c>
    </row>
    <row r="787" spans="1:7" ht="13">
      <c r="D787" s="2510"/>
      <c r="E787" s="2511"/>
      <c r="F787" s="2512"/>
      <c r="G787" s="2512"/>
    </row>
    <row r="789" spans="1:7">
      <c r="A789" s="2540"/>
      <c r="B789" s="2540"/>
    </row>
    <row r="869" spans="3:3">
      <c r="C869" s="2521"/>
    </row>
  </sheetData>
  <sheetProtection algorithmName="SHA-512" hashValue="lyoJE9PHC1366MJw4rij5FyLygQnZu1ZgdzBAA5h9M+7mQNYgG8jtk4LMkR8V+e5Z8ICn8Dnv9sopj5rq1110g==" saltValue="w7Gf9AsU+ADPKyOLDafmrg==" spinCount="100000" sheet="1" objects="1" scenarios="1"/>
  <protectedRanges>
    <protectedRange sqref="F515 F789:F65611 F28:F46" name="Obseg1"/>
    <protectedRange sqref="F429:F438 F516:F521 F507 F352 F771 F647 F510 F412:F421 F208:F217" name="Obseg1_1"/>
    <protectedRange sqref="F785:F788 F311:F317" name="Obseg1_5"/>
    <protectedRange sqref="F360:F362 F207 F318:F319 F397:F399 F407:F409 F422:F423 F439:F440 F336 F388:F390 F393:F394 F375:F378 F327:F330 F353:F354 F368:F370" name="Obseg1_1_2"/>
    <protectedRange sqref="F27" name="Obseg1_15"/>
    <protectedRange sqref="F49:F50 F513 F562:F645 F52:F204" name="Obseg1_1_7"/>
    <protectedRange sqref="F47:F48" name="Obseg1_1_10_1"/>
    <protectedRange sqref="F51 F560:F561" name="Obseg1_1_2_2"/>
    <protectedRange sqref="D3" name="Obseg1_5_1"/>
    <protectedRange sqref="G17:G20 D4:D20" name="Obseg1_1_4"/>
  </protectedRanges>
  <mergeCells count="4">
    <mergeCell ref="B54:B55"/>
    <mergeCell ref="B564:B565"/>
    <mergeCell ref="C3:F3"/>
    <mergeCell ref="C23:G23"/>
  </mergeCells>
  <pageMargins left="0.7" right="0.7" top="0.75" bottom="0.75" header="0.3" footer="0.3"/>
  <pageSetup scale="93"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B4E97-E62B-4514-BF9D-9829E2FDDF23}">
  <dimension ref="A4:G530"/>
  <sheetViews>
    <sheetView view="pageBreakPreview" topLeftCell="A37" zoomScaleNormal="100" zoomScaleSheetLayoutView="100" workbookViewId="0">
      <selection activeCell="E52" sqref="E52:F52"/>
    </sheetView>
  </sheetViews>
  <sheetFormatPr defaultRowHeight="13"/>
  <cols>
    <col min="1" max="2" width="4.7265625" style="2434" customWidth="1"/>
    <col min="3" max="3" width="44.7265625" style="2248" customWidth="1"/>
    <col min="4" max="4" width="8.7265625" style="2435"/>
    <col min="5" max="5" width="8.7265625" style="2436"/>
    <col min="6" max="7" width="13.7265625" style="2437" customWidth="1"/>
  </cols>
  <sheetData>
    <row r="4" spans="2:7" ht="14.5">
      <c r="B4" s="2280" t="s">
        <v>5834</v>
      </c>
      <c r="C4" s="3461" t="s">
        <v>6832</v>
      </c>
      <c r="D4" s="3461"/>
      <c r="E4" s="3461"/>
      <c r="F4" s="3461"/>
    </row>
    <row r="6" spans="2:7">
      <c r="B6" s="2252"/>
      <c r="C6" s="2255" t="s">
        <v>5744</v>
      </c>
      <c r="D6" s="2254"/>
      <c r="E6" s="2249"/>
      <c r="F6" s="2250"/>
      <c r="G6" s="2251"/>
    </row>
    <row r="7" spans="2:7">
      <c r="B7" s="2252"/>
      <c r="C7" s="2253" t="s">
        <v>5745</v>
      </c>
      <c r="D7" s="2254"/>
      <c r="E7" s="2249"/>
      <c r="F7" s="2250"/>
      <c r="G7" s="2251"/>
    </row>
    <row r="8" spans="2:7">
      <c r="B8" s="2252"/>
      <c r="C8" s="2253"/>
      <c r="D8" s="2254"/>
      <c r="E8" s="2249"/>
      <c r="F8" s="2250"/>
      <c r="G8" s="2251"/>
    </row>
    <row r="9" spans="2:7">
      <c r="B9" s="2252"/>
      <c r="C9" s="2255" t="s">
        <v>5746</v>
      </c>
      <c r="D9" s="2254"/>
      <c r="E9" s="2249"/>
      <c r="F9" s="2250"/>
      <c r="G9" s="2251"/>
    </row>
    <row r="10" spans="2:7" ht="23">
      <c r="B10" s="2252"/>
      <c r="C10" s="2256" t="s">
        <v>5747</v>
      </c>
      <c r="D10" s="2254"/>
      <c r="E10" s="2249"/>
      <c r="F10" s="2250"/>
      <c r="G10" s="2251"/>
    </row>
    <row r="11" spans="2:7">
      <c r="B11" s="2252"/>
      <c r="C11" s="2256"/>
      <c r="D11" s="2254"/>
      <c r="E11" s="2249"/>
      <c r="F11" s="2250"/>
      <c r="G11" s="2251"/>
    </row>
    <row r="12" spans="2:7">
      <c r="B12" s="2252"/>
      <c r="C12" s="2255" t="s">
        <v>5748</v>
      </c>
      <c r="D12" s="2254"/>
      <c r="E12" s="2249"/>
      <c r="F12" s="2250"/>
      <c r="G12" s="2251"/>
    </row>
    <row r="13" spans="2:7" ht="23">
      <c r="B13" s="2252"/>
      <c r="C13" s="2256" t="s">
        <v>5749</v>
      </c>
      <c r="D13" s="2254"/>
      <c r="E13" s="2249"/>
      <c r="F13" s="2250"/>
      <c r="G13" s="2251"/>
    </row>
    <row r="14" spans="2:7">
      <c r="B14" s="2252"/>
      <c r="C14" s="2253"/>
      <c r="D14" s="2254"/>
      <c r="E14" s="2249"/>
      <c r="F14" s="2250"/>
      <c r="G14" s="2251"/>
    </row>
    <row r="15" spans="2:7">
      <c r="B15" s="2252"/>
      <c r="C15" s="2253"/>
      <c r="D15" s="2254"/>
      <c r="E15" s="2249"/>
      <c r="F15" s="2250"/>
      <c r="G15" s="2251"/>
    </row>
    <row r="16" spans="2:7">
      <c r="B16" s="2262"/>
      <c r="C16" s="2263"/>
      <c r="D16" s="2264"/>
      <c r="E16" s="2249"/>
      <c r="F16" s="2250"/>
      <c r="G16" s="2251"/>
    </row>
    <row r="17" spans="2:7">
      <c r="B17" s="2265" t="s">
        <v>661</v>
      </c>
      <c r="C17" s="2266" t="s">
        <v>5836</v>
      </c>
      <c r="D17" s="2267"/>
      <c r="E17" s="2249"/>
      <c r="F17" s="2250"/>
      <c r="G17" s="2267">
        <f>SUM(G45:G145)</f>
        <v>0</v>
      </c>
    </row>
    <row r="18" spans="2:7">
      <c r="B18" s="2265" t="s">
        <v>662</v>
      </c>
      <c r="C18" s="2266" t="s">
        <v>5910</v>
      </c>
      <c r="D18" s="2267"/>
      <c r="E18" s="2249"/>
      <c r="F18" s="2250"/>
      <c r="G18" s="2267">
        <f>SUM(G149:G158)</f>
        <v>0</v>
      </c>
    </row>
    <row r="19" spans="2:7">
      <c r="B19" s="2265" t="s">
        <v>663</v>
      </c>
      <c r="C19" s="2266" t="s">
        <v>5916</v>
      </c>
      <c r="D19" s="2267"/>
      <c r="E19" s="2249"/>
      <c r="F19" s="2250"/>
      <c r="G19" s="2267">
        <f>SUM(G162:G283)</f>
        <v>0</v>
      </c>
    </row>
    <row r="20" spans="2:7">
      <c r="B20" s="2265" t="s">
        <v>664</v>
      </c>
      <c r="C20" s="2266" t="s">
        <v>5988</v>
      </c>
      <c r="D20" s="2267"/>
      <c r="E20" s="2249"/>
      <c r="F20" s="2250"/>
      <c r="G20" s="2267">
        <f>SUM(G287:G314)</f>
        <v>0</v>
      </c>
    </row>
    <row r="21" spans="2:7">
      <c r="B21" s="2265" t="s">
        <v>665</v>
      </c>
      <c r="C21" s="2266" t="s">
        <v>6006</v>
      </c>
      <c r="D21" s="2267"/>
      <c r="E21" s="2249"/>
      <c r="F21" s="2250"/>
      <c r="G21" s="2267">
        <f>SUM(G319:G406)</f>
        <v>0</v>
      </c>
    </row>
    <row r="22" spans="2:7">
      <c r="B22" s="2265" t="s">
        <v>666</v>
      </c>
      <c r="C22" s="2266" t="s">
        <v>6089</v>
      </c>
      <c r="D22" s="2267"/>
      <c r="E22" s="2249"/>
      <c r="F22" s="2250"/>
      <c r="G22" s="2267">
        <f>SUM(G411:G453)</f>
        <v>0</v>
      </c>
    </row>
    <row r="23" spans="2:7">
      <c r="B23" s="2265" t="s">
        <v>3637</v>
      </c>
      <c r="C23" s="2266" t="s">
        <v>6110</v>
      </c>
      <c r="D23" s="2267"/>
      <c r="E23" s="2249"/>
      <c r="F23" s="2250"/>
      <c r="G23" s="2267">
        <f>SUM(G460:G472)</f>
        <v>0</v>
      </c>
    </row>
    <row r="24" spans="2:7">
      <c r="B24" s="2265" t="s">
        <v>6117</v>
      </c>
      <c r="C24" s="2266" t="s">
        <v>6118</v>
      </c>
      <c r="D24" s="2267"/>
      <c r="E24" s="2249"/>
      <c r="F24" s="2250"/>
      <c r="G24" s="2267">
        <f>SUM(G477:G498)</f>
        <v>0</v>
      </c>
    </row>
    <row r="25" spans="2:7">
      <c r="B25" s="2265" t="s">
        <v>6128</v>
      </c>
      <c r="C25" s="2266" t="s">
        <v>5721</v>
      </c>
      <c r="D25" s="2267"/>
      <c r="E25" s="2249"/>
      <c r="F25" s="2250"/>
      <c r="G25" s="2267">
        <f>SUM(G502:G524)</f>
        <v>0</v>
      </c>
    </row>
    <row r="26" spans="2:7">
      <c r="B26" s="2265"/>
      <c r="C26" s="2266"/>
      <c r="D26" s="2267"/>
      <c r="E26" s="2249"/>
      <c r="F26" s="2250"/>
      <c r="G26" s="2267"/>
    </row>
    <row r="27" spans="2:7">
      <c r="B27" s="2268"/>
      <c r="C27" s="2269"/>
      <c r="D27" s="2270"/>
      <c r="E27" s="2249"/>
      <c r="F27" s="2250"/>
      <c r="G27" s="2270"/>
    </row>
    <row r="28" spans="2:7">
      <c r="B28" s="2271"/>
      <c r="C28" s="2272" t="s">
        <v>381</v>
      </c>
      <c r="D28" s="2273"/>
      <c r="E28" s="2257"/>
      <c r="F28" s="2258"/>
      <c r="G28" s="2273">
        <f>SUM(G17:G26)</f>
        <v>0</v>
      </c>
    </row>
    <row r="29" spans="2:7">
      <c r="B29" s="2247"/>
      <c r="D29" s="2236"/>
      <c r="E29" s="2249"/>
      <c r="F29" s="2250"/>
      <c r="G29" s="2251"/>
    </row>
    <row r="30" spans="2:7">
      <c r="B30" s="2247"/>
      <c r="D30" s="2236"/>
      <c r="E30" s="2249"/>
      <c r="F30" s="2250"/>
      <c r="G30" s="2251"/>
    </row>
    <row r="31" spans="2:7" ht="34" customHeight="1">
      <c r="B31" s="2247"/>
      <c r="C31" s="3460" t="s">
        <v>6142</v>
      </c>
      <c r="D31" s="3460"/>
      <c r="E31" s="3460"/>
      <c r="F31" s="3460"/>
      <c r="G31" s="3460"/>
    </row>
    <row r="34" spans="1:7" ht="14.5">
      <c r="A34" s="2280" t="s">
        <v>5834</v>
      </c>
      <c r="B34" s="2281"/>
      <c r="C34" s="2282" t="s">
        <v>3943</v>
      </c>
      <c r="D34" s="2283"/>
      <c r="E34" s="2284"/>
      <c r="F34" s="2285"/>
      <c r="G34" s="2285"/>
    </row>
    <row r="35" spans="1:7" ht="12.5">
      <c r="A35" s="2286"/>
      <c r="B35" s="2286"/>
      <c r="C35" s="2126"/>
      <c r="D35" s="2287"/>
      <c r="E35" s="2288"/>
      <c r="F35" s="2289"/>
      <c r="G35" s="2289"/>
    </row>
    <row r="36" spans="1:7" ht="12.5">
      <c r="A36" s="2286"/>
      <c r="B36" s="2286"/>
      <c r="C36" s="2290" t="s">
        <v>5422</v>
      </c>
      <c r="D36" s="2287"/>
      <c r="E36" s="2288"/>
      <c r="F36" s="2289"/>
      <c r="G36" s="2289"/>
    </row>
    <row r="37" spans="1:7" ht="34.5">
      <c r="A37" s="2286"/>
      <c r="B37" s="2286"/>
      <c r="C37" s="2290" t="s">
        <v>5835</v>
      </c>
      <c r="D37" s="2287"/>
      <c r="E37" s="2288"/>
      <c r="F37" s="2289"/>
      <c r="G37" s="2289"/>
    </row>
    <row r="38" spans="1:7" ht="12.5">
      <c r="A38" s="2286"/>
      <c r="B38" s="2286"/>
      <c r="C38" s="2126"/>
      <c r="D38" s="2287"/>
      <c r="E38" s="2288"/>
      <c r="F38" s="2289"/>
      <c r="G38" s="2289"/>
    </row>
    <row r="39" spans="1:7" ht="12.5">
      <c r="A39" s="2291" t="s">
        <v>383</v>
      </c>
      <c r="B39" s="2291"/>
      <c r="C39" s="2292" t="s">
        <v>4233</v>
      </c>
      <c r="D39" s="2293" t="s">
        <v>512</v>
      </c>
      <c r="E39" s="2294" t="s">
        <v>407</v>
      </c>
      <c r="F39" s="2295" t="s">
        <v>5424</v>
      </c>
      <c r="G39" s="2295" t="s">
        <v>2885</v>
      </c>
    </row>
    <row r="40" spans="1:7" ht="12.5">
      <c r="A40" s="2174"/>
      <c r="B40" s="2174"/>
      <c r="C40" s="2296"/>
      <c r="D40" s="385"/>
      <c r="E40" s="2297"/>
      <c r="F40" s="2298"/>
      <c r="G40" s="2298"/>
    </row>
    <row r="41" spans="1:7" ht="12.5">
      <c r="A41" s="2299"/>
      <c r="B41" s="2299" t="s">
        <v>661</v>
      </c>
      <c r="C41" s="2300" t="s">
        <v>5836</v>
      </c>
      <c r="D41" s="2301"/>
      <c r="E41" s="2302"/>
      <c r="F41" s="2303"/>
      <c r="G41" s="2303"/>
    </row>
    <row r="42" spans="1:7">
      <c r="A42" s="2137"/>
      <c r="B42" s="2137"/>
      <c r="C42" s="2189"/>
      <c r="D42" s="2304"/>
      <c r="E42" s="2305"/>
      <c r="F42" s="2306"/>
      <c r="G42" s="2307"/>
    </row>
    <row r="43" spans="1:7" ht="57.5">
      <c r="A43" s="2308" t="str">
        <f>$B$41</f>
        <v>I.</v>
      </c>
      <c r="B43" s="2309">
        <f>IF(ISTEXT(C43),MAX($B$34:$B42)+1,"")</f>
        <v>1</v>
      </c>
      <c r="C43" s="2191" t="s">
        <v>5837</v>
      </c>
      <c r="D43" s="2310"/>
      <c r="E43" s="2311"/>
      <c r="F43" s="2312"/>
      <c r="G43" s="2312"/>
    </row>
    <row r="44" spans="1:7">
      <c r="A44" s="2313"/>
      <c r="B44" s="2309"/>
      <c r="C44" s="2314" t="s">
        <v>5838</v>
      </c>
      <c r="D44" s="2315"/>
      <c r="E44" s="2316"/>
      <c r="F44" s="2312"/>
      <c r="G44" s="2312"/>
    </row>
    <row r="45" spans="1:7" ht="23">
      <c r="A45" s="2313"/>
      <c r="B45" s="2317" t="s">
        <v>4291</v>
      </c>
      <c r="C45" s="2191" t="s">
        <v>5839</v>
      </c>
      <c r="D45" s="2315" t="s">
        <v>423</v>
      </c>
      <c r="E45" s="2316">
        <v>6</v>
      </c>
      <c r="F45" s="2318"/>
      <c r="G45" s="2312">
        <f t="shared" ref="G45:G50" si="0">F45*E45</f>
        <v>0</v>
      </c>
    </row>
    <row r="46" spans="1:7" ht="23">
      <c r="A46" s="2319"/>
      <c r="B46" s="2320" t="s">
        <v>4291</v>
      </c>
      <c r="C46" s="2191" t="s">
        <v>5840</v>
      </c>
      <c r="D46" s="2315" t="s">
        <v>423</v>
      </c>
      <c r="E46" s="2316">
        <v>10</v>
      </c>
      <c r="F46" s="2318"/>
      <c r="G46" s="2312">
        <f t="shared" si="0"/>
        <v>0</v>
      </c>
    </row>
    <row r="47" spans="1:7" ht="23">
      <c r="A47" s="2319"/>
      <c r="B47" s="2320" t="s">
        <v>4291</v>
      </c>
      <c r="C47" s="2191" t="s">
        <v>5841</v>
      </c>
      <c r="D47" s="2315" t="s">
        <v>423</v>
      </c>
      <c r="E47" s="2316">
        <v>10</v>
      </c>
      <c r="F47" s="2318"/>
      <c r="G47" s="2312">
        <f t="shared" si="0"/>
        <v>0</v>
      </c>
    </row>
    <row r="48" spans="1:7" ht="23">
      <c r="A48" s="2319"/>
      <c r="B48" s="2320" t="s">
        <v>4291</v>
      </c>
      <c r="C48" s="2191" t="s">
        <v>5842</v>
      </c>
      <c r="D48" s="2315" t="s">
        <v>423</v>
      </c>
      <c r="E48" s="2316">
        <v>10</v>
      </c>
      <c r="F48" s="2318"/>
      <c r="G48" s="2312">
        <f t="shared" si="0"/>
        <v>0</v>
      </c>
    </row>
    <row r="49" spans="1:7" ht="23">
      <c r="A49" s="2319"/>
      <c r="B49" s="2320" t="s">
        <v>4291</v>
      </c>
      <c r="C49" s="2191" t="s">
        <v>5843</v>
      </c>
      <c r="D49" s="2315" t="s">
        <v>423</v>
      </c>
      <c r="E49" s="2316">
        <v>10</v>
      </c>
      <c r="F49" s="2318"/>
      <c r="G49" s="2312">
        <f t="shared" si="0"/>
        <v>0</v>
      </c>
    </row>
    <row r="50" spans="1:7" ht="23">
      <c r="A50" s="2319"/>
      <c r="B50" s="2320" t="s">
        <v>4291</v>
      </c>
      <c r="C50" s="2191" t="s">
        <v>5844</v>
      </c>
      <c r="D50" s="2315" t="s">
        <v>423</v>
      </c>
      <c r="E50" s="2316">
        <v>1</v>
      </c>
      <c r="F50" s="2318"/>
      <c r="G50" s="2312">
        <f t="shared" si="0"/>
        <v>0</v>
      </c>
    </row>
    <row r="51" spans="1:7">
      <c r="A51" s="2313"/>
      <c r="B51" s="2317"/>
      <c r="C51" s="2314" t="s">
        <v>5845</v>
      </c>
      <c r="D51" s="2315"/>
      <c r="E51" s="2316"/>
      <c r="F51" s="3221"/>
      <c r="G51" s="2312"/>
    </row>
    <row r="52" spans="1:7" ht="23">
      <c r="A52" s="2319"/>
      <c r="B52" s="2320" t="s">
        <v>4291</v>
      </c>
      <c r="C52" s="2191" t="s">
        <v>5846</v>
      </c>
      <c r="D52" s="2315" t="s">
        <v>423</v>
      </c>
      <c r="E52" s="2316">
        <v>8</v>
      </c>
      <c r="F52" s="2318"/>
      <c r="G52" s="2312">
        <f>F52*E52</f>
        <v>0</v>
      </c>
    </row>
    <row r="53" spans="1:7" ht="34.5">
      <c r="A53" s="2319"/>
      <c r="B53" s="2320" t="s">
        <v>4291</v>
      </c>
      <c r="C53" s="2191" t="s">
        <v>5847</v>
      </c>
      <c r="D53" s="2315" t="s">
        <v>423</v>
      </c>
      <c r="E53" s="2316">
        <v>1</v>
      </c>
      <c r="F53" s="2318"/>
      <c r="G53" s="2312">
        <f>F53*E53</f>
        <v>0</v>
      </c>
    </row>
    <row r="54" spans="1:7" ht="23">
      <c r="A54" s="2319"/>
      <c r="B54" s="2320" t="s">
        <v>4291</v>
      </c>
      <c r="C54" s="2191" t="s">
        <v>5848</v>
      </c>
      <c r="D54" s="2315" t="s">
        <v>423</v>
      </c>
      <c r="E54" s="2316">
        <v>8</v>
      </c>
      <c r="F54" s="2318"/>
      <c r="G54" s="2312">
        <f>F54*E54</f>
        <v>0</v>
      </c>
    </row>
    <row r="55" spans="1:7" ht="23">
      <c r="A55" s="2319"/>
      <c r="B55" s="2320" t="s">
        <v>4291</v>
      </c>
      <c r="C55" s="2191" t="s">
        <v>5849</v>
      </c>
      <c r="D55" s="2315" t="s">
        <v>423</v>
      </c>
      <c r="E55" s="2316">
        <v>1</v>
      </c>
      <c r="F55" s="2318"/>
      <c r="G55" s="2312">
        <f>F55*E55</f>
        <v>0</v>
      </c>
    </row>
    <row r="56" spans="1:7">
      <c r="A56" s="2313"/>
      <c r="B56" s="2317"/>
      <c r="C56" s="2314" t="s">
        <v>5850</v>
      </c>
      <c r="D56" s="2315"/>
      <c r="E56" s="2316"/>
      <c r="F56" s="3221"/>
      <c r="G56" s="2312"/>
    </row>
    <row r="57" spans="1:7" ht="23">
      <c r="A57" s="2319"/>
      <c r="B57" s="2320" t="s">
        <v>4291</v>
      </c>
      <c r="C57" s="2191" t="s">
        <v>5851</v>
      </c>
      <c r="D57" s="2315" t="s">
        <v>423</v>
      </c>
      <c r="E57" s="2316">
        <v>9</v>
      </c>
      <c r="F57" s="2318"/>
      <c r="G57" s="2312">
        <f>F57*E57</f>
        <v>0</v>
      </c>
    </row>
    <row r="58" spans="1:7">
      <c r="A58" s="2313"/>
      <c r="B58" s="2317"/>
      <c r="C58" s="2314" t="s">
        <v>5852</v>
      </c>
      <c r="D58" s="2315"/>
      <c r="E58" s="2316"/>
      <c r="F58" s="3221"/>
      <c r="G58" s="2312"/>
    </row>
    <row r="59" spans="1:7" ht="23">
      <c r="A59" s="2319"/>
      <c r="B59" s="2320" t="s">
        <v>4291</v>
      </c>
      <c r="C59" s="2191" t="s">
        <v>5853</v>
      </c>
      <c r="D59" s="2315" t="s">
        <v>423</v>
      </c>
      <c r="E59" s="2316">
        <v>5</v>
      </c>
      <c r="F59" s="2318"/>
      <c r="G59" s="2312">
        <f>F59*E59</f>
        <v>0</v>
      </c>
    </row>
    <row r="60" spans="1:7">
      <c r="A60" s="2313"/>
      <c r="B60" s="2317"/>
      <c r="C60" s="2314" t="s">
        <v>5854</v>
      </c>
      <c r="D60" s="2315"/>
      <c r="E60" s="2316"/>
      <c r="F60" s="3221"/>
      <c r="G60" s="2312"/>
    </row>
    <row r="61" spans="1:7" ht="23">
      <c r="A61" s="2319"/>
      <c r="B61" s="2320" t="s">
        <v>4291</v>
      </c>
      <c r="C61" s="2191" t="s">
        <v>5855</v>
      </c>
      <c r="D61" s="2315" t="s">
        <v>423</v>
      </c>
      <c r="E61" s="2316">
        <v>15</v>
      </c>
      <c r="F61" s="2318"/>
      <c r="G61" s="2312">
        <f>F61*E61</f>
        <v>0</v>
      </c>
    </row>
    <row r="62" spans="1:7">
      <c r="A62" s="2313"/>
      <c r="B62" s="2317"/>
      <c r="C62" s="2314" t="s">
        <v>5856</v>
      </c>
      <c r="D62" s="2315"/>
      <c r="E62" s="2316"/>
      <c r="F62" s="3221"/>
      <c r="G62" s="2312"/>
    </row>
    <row r="63" spans="1:7" ht="23">
      <c r="A63" s="2319"/>
      <c r="B63" s="2320" t="s">
        <v>4291</v>
      </c>
      <c r="C63" s="2191" t="s">
        <v>5857</v>
      </c>
      <c r="D63" s="2315" t="s">
        <v>423</v>
      </c>
      <c r="E63" s="2316">
        <v>3</v>
      </c>
      <c r="F63" s="2318"/>
      <c r="G63" s="2312">
        <f>F63*E63</f>
        <v>0</v>
      </c>
    </row>
    <row r="64" spans="1:7">
      <c r="A64" s="2313"/>
      <c r="B64" s="2317"/>
      <c r="C64" s="2314" t="s">
        <v>5858</v>
      </c>
      <c r="D64" s="2315"/>
      <c r="E64" s="2316"/>
      <c r="F64" s="3221"/>
      <c r="G64" s="2312"/>
    </row>
    <row r="65" spans="1:7" ht="34.5">
      <c r="A65" s="2319"/>
      <c r="B65" s="2320" t="s">
        <v>4291</v>
      </c>
      <c r="C65" s="2191" t="s">
        <v>5859</v>
      </c>
      <c r="D65" s="2315" t="s">
        <v>423</v>
      </c>
      <c r="E65" s="2316">
        <v>11</v>
      </c>
      <c r="F65" s="2318"/>
      <c r="G65" s="2312">
        <f>F65*E65</f>
        <v>0</v>
      </c>
    </row>
    <row r="66" spans="1:7" ht="46">
      <c r="A66" s="2319"/>
      <c r="B66" s="2320" t="s">
        <v>4291</v>
      </c>
      <c r="C66" s="2191" t="s">
        <v>5860</v>
      </c>
      <c r="D66" s="2315" t="s">
        <v>423</v>
      </c>
      <c r="E66" s="2316">
        <v>3</v>
      </c>
      <c r="F66" s="2318"/>
      <c r="G66" s="2312">
        <f t="shared" ref="G66:G67" si="1">F66*E66</f>
        <v>0</v>
      </c>
    </row>
    <row r="67" spans="1:7" ht="34.5">
      <c r="A67" s="2319"/>
      <c r="B67" s="2320" t="s">
        <v>4291</v>
      </c>
      <c r="C67" s="2191" t="s">
        <v>5861</v>
      </c>
      <c r="D67" s="2321" t="s">
        <v>423</v>
      </c>
      <c r="E67" s="2322">
        <v>1</v>
      </c>
      <c r="F67" s="2318"/>
      <c r="G67" s="2312">
        <f t="shared" si="1"/>
        <v>0</v>
      </c>
    </row>
    <row r="68" spans="1:7" ht="34.5">
      <c r="A68" s="2319"/>
      <c r="B68" s="2320" t="s">
        <v>4291</v>
      </c>
      <c r="C68" s="2191" t="s">
        <v>5862</v>
      </c>
      <c r="D68" s="2321" t="s">
        <v>423</v>
      </c>
      <c r="E68" s="2322">
        <v>21</v>
      </c>
      <c r="F68" s="2318"/>
      <c r="G68" s="2312">
        <f>F68*E68</f>
        <v>0</v>
      </c>
    </row>
    <row r="69" spans="1:7">
      <c r="A69" s="2313"/>
      <c r="B69" s="2317"/>
      <c r="C69" s="2314" t="s">
        <v>5863</v>
      </c>
      <c r="D69" s="2315"/>
      <c r="E69" s="2316"/>
      <c r="F69" s="3221"/>
      <c r="G69" s="2312"/>
    </row>
    <row r="70" spans="1:7" ht="34.5">
      <c r="A70" s="2319"/>
      <c r="B70" s="2320" t="s">
        <v>4291</v>
      </c>
      <c r="C70" s="2191" t="s">
        <v>5864</v>
      </c>
      <c r="D70" s="2321" t="s">
        <v>423</v>
      </c>
      <c r="E70" s="2322">
        <v>15</v>
      </c>
      <c r="F70" s="2318"/>
      <c r="G70" s="2312">
        <f t="shared" ref="G70:G71" si="2">F70*E70</f>
        <v>0</v>
      </c>
    </row>
    <row r="71" spans="1:7" ht="23">
      <c r="A71" s="2319"/>
      <c r="B71" s="2320" t="s">
        <v>4291</v>
      </c>
      <c r="C71" s="2191" t="s">
        <v>5865</v>
      </c>
      <c r="D71" s="2321" t="s">
        <v>423</v>
      </c>
      <c r="E71" s="2322">
        <v>15</v>
      </c>
      <c r="F71" s="2318"/>
      <c r="G71" s="2312">
        <f t="shared" si="2"/>
        <v>0</v>
      </c>
    </row>
    <row r="72" spans="1:7">
      <c r="A72" s="2313"/>
      <c r="B72" s="2317"/>
      <c r="C72" s="2314" t="s">
        <v>5866</v>
      </c>
      <c r="D72" s="2315"/>
      <c r="E72" s="2316"/>
      <c r="F72" s="2318"/>
      <c r="G72" s="2312"/>
    </row>
    <row r="73" spans="1:7">
      <c r="A73" s="2313"/>
      <c r="B73" s="2317"/>
      <c r="C73" s="2191" t="s">
        <v>5867</v>
      </c>
      <c r="D73" s="2315" t="s">
        <v>423</v>
      </c>
      <c r="E73" s="2316">
        <v>12</v>
      </c>
      <c r="F73" s="2318"/>
      <c r="G73" s="2312">
        <f t="shared" ref="G73:G86" si="3">F73*E73</f>
        <v>0</v>
      </c>
    </row>
    <row r="74" spans="1:7" ht="23">
      <c r="A74" s="2319"/>
      <c r="B74" s="2320" t="s">
        <v>4291</v>
      </c>
      <c r="C74" s="2191" t="s">
        <v>5868</v>
      </c>
      <c r="D74" s="2315" t="s">
        <v>423</v>
      </c>
      <c r="E74" s="2316">
        <v>33</v>
      </c>
      <c r="F74" s="2318"/>
      <c r="G74" s="2312">
        <f t="shared" si="3"/>
        <v>0</v>
      </c>
    </row>
    <row r="75" spans="1:7">
      <c r="A75" s="2319"/>
      <c r="B75" s="2320" t="s">
        <v>4291</v>
      </c>
      <c r="C75" s="2191" t="s">
        <v>5869</v>
      </c>
      <c r="D75" s="2315" t="s">
        <v>423</v>
      </c>
      <c r="E75" s="2316">
        <v>33</v>
      </c>
      <c r="F75" s="2318"/>
      <c r="G75" s="2312">
        <f t="shared" si="3"/>
        <v>0</v>
      </c>
    </row>
    <row r="76" spans="1:7">
      <c r="A76" s="2319"/>
      <c r="B76" s="2320" t="s">
        <v>4291</v>
      </c>
      <c r="C76" s="2191" t="s">
        <v>5870</v>
      </c>
      <c r="D76" s="2315" t="s">
        <v>423</v>
      </c>
      <c r="E76" s="2316">
        <v>15</v>
      </c>
      <c r="F76" s="2318"/>
      <c r="G76" s="2312">
        <f t="shared" si="3"/>
        <v>0</v>
      </c>
    </row>
    <row r="77" spans="1:7" ht="23">
      <c r="A77" s="2319"/>
      <c r="B77" s="2320" t="s">
        <v>4291</v>
      </c>
      <c r="C77" s="2191" t="s">
        <v>5871</v>
      </c>
      <c r="D77" s="2315" t="s">
        <v>423</v>
      </c>
      <c r="E77" s="2316">
        <v>12</v>
      </c>
      <c r="F77" s="2318"/>
      <c r="G77" s="2312">
        <f t="shared" si="3"/>
        <v>0</v>
      </c>
    </row>
    <row r="78" spans="1:7" ht="23">
      <c r="A78" s="2319"/>
      <c r="B78" s="2320" t="s">
        <v>4291</v>
      </c>
      <c r="C78" s="2191" t="s">
        <v>5872</v>
      </c>
      <c r="D78" s="2315" t="s">
        <v>423</v>
      </c>
      <c r="E78" s="2316">
        <v>33</v>
      </c>
      <c r="F78" s="2318"/>
      <c r="G78" s="2312">
        <f t="shared" si="3"/>
        <v>0</v>
      </c>
    </row>
    <row r="79" spans="1:7" ht="23">
      <c r="A79" s="2319"/>
      <c r="B79" s="2320" t="s">
        <v>4291</v>
      </c>
      <c r="C79" s="2191" t="s">
        <v>5873</v>
      </c>
      <c r="D79" s="2315" t="s">
        <v>423</v>
      </c>
      <c r="E79" s="2316">
        <v>3</v>
      </c>
      <c r="F79" s="2318"/>
      <c r="G79" s="2312">
        <f t="shared" si="3"/>
        <v>0</v>
      </c>
    </row>
    <row r="80" spans="1:7">
      <c r="A80" s="2319"/>
      <c r="B80" s="2320" t="s">
        <v>4291</v>
      </c>
      <c r="C80" s="2191" t="s">
        <v>5874</v>
      </c>
      <c r="D80" s="2315" t="s">
        <v>423</v>
      </c>
      <c r="E80" s="2316">
        <v>3</v>
      </c>
      <c r="F80" s="2318"/>
      <c r="G80" s="2312">
        <f t="shared" si="3"/>
        <v>0</v>
      </c>
    </row>
    <row r="81" spans="1:7" ht="46">
      <c r="A81" s="2319"/>
      <c r="B81" s="2320" t="s">
        <v>4291</v>
      </c>
      <c r="C81" s="2191" t="s">
        <v>5875</v>
      </c>
      <c r="D81" s="2315" t="s">
        <v>423</v>
      </c>
      <c r="E81" s="2316">
        <v>33</v>
      </c>
      <c r="F81" s="2318"/>
      <c r="G81" s="2312">
        <f t="shared" si="3"/>
        <v>0</v>
      </c>
    </row>
    <row r="82" spans="1:7" ht="46">
      <c r="A82" s="2319"/>
      <c r="B82" s="2320" t="s">
        <v>4291</v>
      </c>
      <c r="C82" s="2191" t="s">
        <v>5876</v>
      </c>
      <c r="D82" s="2315" t="s">
        <v>423</v>
      </c>
      <c r="E82" s="2316">
        <v>33</v>
      </c>
      <c r="F82" s="2318"/>
      <c r="G82" s="2312">
        <f t="shared" si="3"/>
        <v>0</v>
      </c>
    </row>
    <row r="83" spans="1:7" ht="23">
      <c r="A83" s="2319"/>
      <c r="B83" s="2320" t="s">
        <v>4291</v>
      </c>
      <c r="C83" s="2191" t="s">
        <v>5877</v>
      </c>
      <c r="D83" s="2315" t="s">
        <v>423</v>
      </c>
      <c r="E83" s="2316">
        <v>36</v>
      </c>
      <c r="F83" s="2318"/>
      <c r="G83" s="2312">
        <f t="shared" si="3"/>
        <v>0</v>
      </c>
    </row>
    <row r="84" spans="1:7" ht="46">
      <c r="A84" s="2319"/>
      <c r="B84" s="2320" t="s">
        <v>4291</v>
      </c>
      <c r="C84" s="2191" t="s">
        <v>5878</v>
      </c>
      <c r="D84" s="2315" t="s">
        <v>423</v>
      </c>
      <c r="E84" s="2316">
        <v>9</v>
      </c>
      <c r="F84" s="2318"/>
      <c r="G84" s="2312">
        <f t="shared" si="3"/>
        <v>0</v>
      </c>
    </row>
    <row r="85" spans="1:7" ht="23">
      <c r="A85" s="2319"/>
      <c r="B85" s="2320" t="s">
        <v>4291</v>
      </c>
      <c r="C85" s="2191" t="s">
        <v>5879</v>
      </c>
      <c r="D85" s="2315" t="s">
        <v>423</v>
      </c>
      <c r="E85" s="2316">
        <v>9</v>
      </c>
      <c r="F85" s="2318"/>
      <c r="G85" s="2312">
        <f t="shared" si="3"/>
        <v>0</v>
      </c>
    </row>
    <row r="86" spans="1:7" ht="34.5">
      <c r="A86" s="2319"/>
      <c r="B86" s="2320" t="s">
        <v>4291</v>
      </c>
      <c r="C86" s="2191" t="s">
        <v>5880</v>
      </c>
      <c r="D86" s="2315" t="s">
        <v>423</v>
      </c>
      <c r="E86" s="2316">
        <v>18</v>
      </c>
      <c r="F86" s="2318"/>
      <c r="G86" s="2312">
        <f t="shared" si="3"/>
        <v>0</v>
      </c>
    </row>
    <row r="87" spans="1:7">
      <c r="A87" s="2319"/>
      <c r="B87" s="2320"/>
      <c r="C87" s="2314"/>
      <c r="D87" s="2315"/>
      <c r="E87" s="2316"/>
      <c r="F87" s="3221"/>
      <c r="G87" s="2312"/>
    </row>
    <row r="88" spans="1:7">
      <c r="A88" s="2308" t="str">
        <f>$B$41</f>
        <v>I.</v>
      </c>
      <c r="B88" s="2309">
        <f>IF(ISTEXT(C88),MAX($B$34:$B81)+1,"")</f>
        <v>2</v>
      </c>
      <c r="C88" s="2191" t="s">
        <v>5881</v>
      </c>
      <c r="D88" s="2315"/>
      <c r="E88" s="2316"/>
      <c r="F88" s="3221"/>
      <c r="G88" s="2312"/>
    </row>
    <row r="89" spans="1:7" ht="23">
      <c r="A89" s="2319"/>
      <c r="B89" s="2320" t="s">
        <v>4291</v>
      </c>
      <c r="C89" s="2191" t="s">
        <v>5882</v>
      </c>
      <c r="D89" s="2315"/>
      <c r="E89" s="2316"/>
      <c r="F89" s="3221"/>
      <c r="G89" s="2312"/>
    </row>
    <row r="90" spans="1:7" ht="23">
      <c r="A90" s="2319"/>
      <c r="B90" s="2320" t="s">
        <v>4291</v>
      </c>
      <c r="C90" s="2191" t="s">
        <v>5883</v>
      </c>
      <c r="D90" s="2315"/>
      <c r="E90" s="2316"/>
      <c r="F90" s="3221"/>
      <c r="G90" s="2312"/>
    </row>
    <row r="91" spans="1:7" ht="23">
      <c r="A91" s="2319"/>
      <c r="B91" s="2320" t="s">
        <v>4291</v>
      </c>
      <c r="C91" s="2191" t="s">
        <v>5884</v>
      </c>
      <c r="D91" s="2315"/>
      <c r="E91" s="2316"/>
      <c r="F91" s="3221"/>
      <c r="G91" s="2312"/>
    </row>
    <row r="92" spans="1:7">
      <c r="A92" s="2319"/>
      <c r="B92" s="2320" t="s">
        <v>4291</v>
      </c>
      <c r="C92" s="2191" t="s">
        <v>5885</v>
      </c>
      <c r="D92" s="2315"/>
      <c r="E92" s="2316"/>
      <c r="F92" s="3221"/>
      <c r="G92" s="2312"/>
    </row>
    <row r="93" spans="1:7">
      <c r="A93" s="2319"/>
      <c r="B93" s="2320" t="s">
        <v>4291</v>
      </c>
      <c r="C93" s="2191" t="s">
        <v>5886</v>
      </c>
      <c r="D93" s="2315"/>
      <c r="E93" s="2316"/>
      <c r="F93" s="3221"/>
      <c r="G93" s="2312"/>
    </row>
    <row r="94" spans="1:7">
      <c r="A94" s="2319"/>
      <c r="B94" s="2320" t="s">
        <v>4291</v>
      </c>
      <c r="C94" s="2191" t="s">
        <v>5887</v>
      </c>
      <c r="D94" s="2315"/>
      <c r="E94" s="2316"/>
      <c r="F94" s="3221"/>
      <c r="G94" s="2312"/>
    </row>
    <row r="95" spans="1:7">
      <c r="A95" s="2319"/>
      <c r="B95" s="2320" t="s">
        <v>4291</v>
      </c>
      <c r="C95" s="2191" t="s">
        <v>5888</v>
      </c>
      <c r="D95" s="2190" t="s">
        <v>31</v>
      </c>
      <c r="E95" s="2323">
        <v>33</v>
      </c>
      <c r="F95" s="2318"/>
      <c r="G95" s="2312">
        <f>F95*E95</f>
        <v>0</v>
      </c>
    </row>
    <row r="96" spans="1:7">
      <c r="A96" s="2319"/>
      <c r="B96" s="2324"/>
      <c r="C96" s="2191"/>
      <c r="D96" s="2139"/>
      <c r="E96" s="2139"/>
      <c r="F96" s="2364"/>
      <c r="G96" s="2325"/>
    </row>
    <row r="97" spans="1:7">
      <c r="A97" s="2308" t="str">
        <f>$B$41</f>
        <v>I.</v>
      </c>
      <c r="B97" s="2309">
        <f>IF(ISTEXT(C97),MAX($B$34:$B96)+1,"")</f>
        <v>3</v>
      </c>
      <c r="C97" s="2191" t="s">
        <v>5889</v>
      </c>
      <c r="D97" s="2190"/>
      <c r="E97" s="2323"/>
      <c r="F97" s="3221"/>
      <c r="G97" s="2312"/>
    </row>
    <row r="98" spans="1:7" ht="23">
      <c r="A98" s="2319"/>
      <c r="B98" s="2320" t="s">
        <v>4291</v>
      </c>
      <c r="C98" s="2191" t="s">
        <v>5890</v>
      </c>
      <c r="D98" s="2315"/>
      <c r="E98" s="2316"/>
      <c r="F98" s="3221"/>
      <c r="G98" s="2312"/>
    </row>
    <row r="99" spans="1:7">
      <c r="A99" s="2319"/>
      <c r="B99" s="2320" t="s">
        <v>4291</v>
      </c>
      <c r="C99" s="2191" t="s">
        <v>5891</v>
      </c>
      <c r="D99" s="2315"/>
      <c r="E99" s="2316"/>
      <c r="F99" s="3221"/>
      <c r="G99" s="2312"/>
    </row>
    <row r="100" spans="1:7" ht="149.5">
      <c r="A100" s="2319"/>
      <c r="B100" s="2320" t="s">
        <v>4291</v>
      </c>
      <c r="C100" s="2191" t="s">
        <v>5892</v>
      </c>
      <c r="D100" s="2315"/>
      <c r="E100" s="2316"/>
      <c r="F100" s="3221"/>
      <c r="G100" s="2312"/>
    </row>
    <row r="101" spans="1:7">
      <c r="A101" s="2319"/>
      <c r="B101" s="2320" t="s">
        <v>4291</v>
      </c>
      <c r="C101" s="2191" t="s">
        <v>5886</v>
      </c>
      <c r="D101" s="2190" t="s">
        <v>31</v>
      </c>
      <c r="E101" s="2323">
        <v>8</v>
      </c>
      <c r="F101" s="2318"/>
      <c r="G101" s="2312">
        <f>F101*E101</f>
        <v>0</v>
      </c>
    </row>
    <row r="102" spans="1:7">
      <c r="A102" s="2326"/>
      <c r="B102" s="2327"/>
      <c r="C102" s="2328"/>
      <c r="D102" s="2315"/>
      <c r="E102" s="2316"/>
      <c r="F102" s="3221"/>
      <c r="G102" s="2312"/>
    </row>
    <row r="103" spans="1:7" ht="23">
      <c r="A103" s="2308" t="str">
        <f>$B$41</f>
        <v>I.</v>
      </c>
      <c r="B103" s="2309">
        <f>IF(ISTEXT(C103),MAX($B$34:$B102)+1,"")</f>
        <v>4</v>
      </c>
      <c r="C103" s="2191" t="s">
        <v>5893</v>
      </c>
      <c r="D103" s="2190"/>
      <c r="E103" s="2323"/>
      <c r="F103" s="3221"/>
      <c r="G103" s="2312"/>
    </row>
    <row r="104" spans="1:7" ht="23">
      <c r="A104" s="2319"/>
      <c r="B104" s="2320" t="s">
        <v>4291</v>
      </c>
      <c r="C104" s="2191" t="s">
        <v>5890</v>
      </c>
      <c r="D104" s="2315"/>
      <c r="E104" s="2316"/>
      <c r="F104" s="3221"/>
      <c r="G104" s="2312"/>
    </row>
    <row r="105" spans="1:7">
      <c r="A105" s="2319"/>
      <c r="B105" s="2320" t="s">
        <v>4291</v>
      </c>
      <c r="C105" s="2191" t="s">
        <v>5891</v>
      </c>
      <c r="D105" s="2315"/>
      <c r="E105" s="2316"/>
      <c r="F105" s="3221"/>
      <c r="G105" s="2312"/>
    </row>
    <row r="106" spans="1:7" ht="241.5">
      <c r="A106" s="2319"/>
      <c r="B106" s="2320" t="s">
        <v>4291</v>
      </c>
      <c r="C106" s="2191" t="s">
        <v>5894</v>
      </c>
      <c r="D106" s="2190"/>
      <c r="E106" s="2190"/>
      <c r="F106" s="2404"/>
      <c r="G106" s="2329"/>
    </row>
    <row r="107" spans="1:7" ht="149.5">
      <c r="A107" s="2319"/>
      <c r="B107" s="2320"/>
      <c r="C107" s="2191" t="s">
        <v>5895</v>
      </c>
      <c r="D107" s="2190"/>
      <c r="E107" s="2190"/>
      <c r="F107" s="2404"/>
      <c r="G107" s="2329"/>
    </row>
    <row r="108" spans="1:7">
      <c r="A108" s="2319"/>
      <c r="B108" s="2320" t="s">
        <v>4291</v>
      </c>
      <c r="C108" s="2191" t="s">
        <v>5886</v>
      </c>
      <c r="D108" s="2190" t="s">
        <v>31</v>
      </c>
      <c r="E108" s="2323">
        <v>1</v>
      </c>
      <c r="F108" s="2318"/>
      <c r="G108" s="2312">
        <f>F108*E108</f>
        <v>0</v>
      </c>
    </row>
    <row r="109" spans="1:7">
      <c r="A109" s="2326"/>
      <c r="B109" s="2327"/>
      <c r="C109" s="2328"/>
      <c r="D109" s="2315"/>
      <c r="E109" s="2316"/>
      <c r="F109" s="3221"/>
      <c r="G109" s="2312"/>
    </row>
    <row r="110" spans="1:7">
      <c r="A110" s="2308" t="str">
        <f>$B$41</f>
        <v>I.</v>
      </c>
      <c r="B110" s="2309">
        <f>IF(ISTEXT(C110),MAX($B$34:$B103)+1,"")</f>
        <v>5</v>
      </c>
      <c r="C110" s="2191" t="s">
        <v>5896</v>
      </c>
      <c r="D110" s="2190"/>
      <c r="E110" s="2323"/>
      <c r="F110" s="3221"/>
      <c r="G110" s="2312"/>
    </row>
    <row r="111" spans="1:7" ht="23">
      <c r="A111" s="2319"/>
      <c r="B111" s="2320" t="s">
        <v>4291</v>
      </c>
      <c r="C111" s="2191" t="s">
        <v>5890</v>
      </c>
      <c r="D111" s="2315"/>
      <c r="E111" s="2316"/>
      <c r="F111" s="3221"/>
      <c r="G111" s="2312"/>
    </row>
    <row r="112" spans="1:7">
      <c r="A112" s="2319"/>
      <c r="B112" s="2320" t="s">
        <v>4291</v>
      </c>
      <c r="C112" s="2191" t="s">
        <v>5891</v>
      </c>
      <c r="D112" s="2315"/>
      <c r="E112" s="2316"/>
      <c r="F112" s="3221"/>
      <c r="G112" s="2312"/>
    </row>
    <row r="113" spans="1:7">
      <c r="A113" s="2319"/>
      <c r="B113" s="2320" t="s">
        <v>4291</v>
      </c>
      <c r="C113" s="2191" t="s">
        <v>5897</v>
      </c>
      <c r="D113" s="2315"/>
      <c r="E113" s="2316"/>
      <c r="F113" s="3221"/>
      <c r="G113" s="2312"/>
    </row>
    <row r="114" spans="1:7">
      <c r="A114" s="2319"/>
      <c r="B114" s="2320" t="s">
        <v>4291</v>
      </c>
      <c r="C114" s="2191" t="s">
        <v>5886</v>
      </c>
      <c r="D114" s="2190" t="s">
        <v>31</v>
      </c>
      <c r="E114" s="2323">
        <v>5</v>
      </c>
      <c r="F114" s="2318"/>
      <c r="G114" s="2312">
        <f>F114*E114</f>
        <v>0</v>
      </c>
    </row>
    <row r="115" spans="1:7">
      <c r="A115" s="2326"/>
      <c r="B115" s="2327"/>
      <c r="C115" s="2328"/>
      <c r="D115" s="2315"/>
      <c r="E115" s="2316"/>
      <c r="F115" s="3221"/>
      <c r="G115" s="2312"/>
    </row>
    <row r="116" spans="1:7">
      <c r="A116" s="2308" t="str">
        <f>$B$41</f>
        <v>I.</v>
      </c>
      <c r="B116" s="2309">
        <f>IF(ISTEXT(C116),MAX($B$34:$B115)+1,"")</f>
        <v>6</v>
      </c>
      <c r="C116" s="2191" t="s">
        <v>5898</v>
      </c>
      <c r="D116" s="2315"/>
      <c r="E116" s="2316"/>
      <c r="F116" s="3221"/>
      <c r="G116" s="2312"/>
    </row>
    <row r="117" spans="1:7" ht="23">
      <c r="A117" s="2319"/>
      <c r="B117" s="2320" t="s">
        <v>4291</v>
      </c>
      <c r="C117" s="2191" t="s">
        <v>5883</v>
      </c>
      <c r="D117" s="2315"/>
      <c r="E117" s="2316"/>
      <c r="F117" s="3221"/>
      <c r="G117" s="2312"/>
    </row>
    <row r="118" spans="1:7" ht="23">
      <c r="A118" s="2319"/>
      <c r="B118" s="2320" t="s">
        <v>4291</v>
      </c>
      <c r="C118" s="2191" t="s">
        <v>5884</v>
      </c>
      <c r="D118" s="2315"/>
      <c r="E118" s="2316"/>
      <c r="F118" s="3221"/>
      <c r="G118" s="2312"/>
    </row>
    <row r="119" spans="1:7">
      <c r="A119" s="2319"/>
      <c r="B119" s="2320" t="s">
        <v>4291</v>
      </c>
      <c r="C119" s="2191" t="s">
        <v>5885</v>
      </c>
      <c r="D119" s="2315"/>
      <c r="E119" s="2316"/>
      <c r="F119" s="3221"/>
      <c r="G119" s="2312"/>
    </row>
    <row r="120" spans="1:7">
      <c r="A120" s="2319"/>
      <c r="B120" s="2320" t="s">
        <v>4291</v>
      </c>
      <c r="C120" s="2191" t="s">
        <v>5886</v>
      </c>
      <c r="D120" s="2190" t="s">
        <v>31</v>
      </c>
      <c r="E120" s="2323">
        <v>15</v>
      </c>
      <c r="F120" s="2318"/>
      <c r="G120" s="2312">
        <f>F120*E120</f>
        <v>0</v>
      </c>
    </row>
    <row r="121" spans="1:7">
      <c r="A121" s="2326"/>
      <c r="B121" s="2327"/>
      <c r="C121" s="2328"/>
      <c r="D121" s="2315"/>
      <c r="E121" s="2316"/>
      <c r="F121" s="3221"/>
      <c r="G121" s="2312"/>
    </row>
    <row r="122" spans="1:7">
      <c r="A122" s="2308" t="str">
        <f>$B$41</f>
        <v>I.</v>
      </c>
      <c r="B122" s="2309">
        <f>IF(ISTEXT(C122),MAX($B$34:$B121)+1,"")</f>
        <v>7</v>
      </c>
      <c r="C122" s="2191" t="s">
        <v>5899</v>
      </c>
      <c r="D122" s="2315"/>
      <c r="E122" s="2316"/>
      <c r="F122" s="3221"/>
      <c r="G122" s="2312"/>
    </row>
    <row r="123" spans="1:7" ht="23">
      <c r="A123" s="2319"/>
      <c r="B123" s="2320" t="s">
        <v>4291</v>
      </c>
      <c r="C123" s="2191" t="s">
        <v>5883</v>
      </c>
      <c r="D123" s="2315"/>
      <c r="E123" s="2316"/>
      <c r="F123" s="3221"/>
      <c r="G123" s="2312"/>
    </row>
    <row r="124" spans="1:7" ht="23">
      <c r="A124" s="2319"/>
      <c r="B124" s="2320" t="s">
        <v>4291</v>
      </c>
      <c r="C124" s="2191" t="s">
        <v>5884</v>
      </c>
      <c r="D124" s="2315"/>
      <c r="E124" s="2316"/>
      <c r="F124" s="3221"/>
      <c r="G124" s="2312"/>
    </row>
    <row r="125" spans="1:7">
      <c r="A125" s="2319"/>
      <c r="B125" s="2320" t="s">
        <v>4291</v>
      </c>
      <c r="C125" s="2191" t="s">
        <v>5885</v>
      </c>
      <c r="D125" s="2315"/>
      <c r="E125" s="2316"/>
      <c r="F125" s="3221"/>
      <c r="G125" s="2312"/>
    </row>
    <row r="126" spans="1:7">
      <c r="A126" s="2319"/>
      <c r="B126" s="2320" t="s">
        <v>4291</v>
      </c>
      <c r="C126" s="2191" t="s">
        <v>5886</v>
      </c>
      <c r="D126" s="2190" t="s">
        <v>31</v>
      </c>
      <c r="E126" s="2323">
        <v>3</v>
      </c>
      <c r="F126" s="2318"/>
      <c r="G126" s="2312">
        <f>F126*E126</f>
        <v>0</v>
      </c>
    </row>
    <row r="127" spans="1:7">
      <c r="A127" s="2326"/>
      <c r="B127" s="2327"/>
      <c r="C127" s="2328"/>
      <c r="D127" s="2315"/>
      <c r="E127" s="2316"/>
      <c r="F127" s="3221"/>
      <c r="G127" s="2312"/>
    </row>
    <row r="128" spans="1:7" ht="115">
      <c r="A128" s="2308" t="str">
        <f>$B$41</f>
        <v>I.</v>
      </c>
      <c r="B128" s="2309">
        <f>IF(ISTEXT(C128),MAX($B$34:$B127)+1,"")</f>
        <v>8</v>
      </c>
      <c r="C128" s="2191" t="s">
        <v>5900</v>
      </c>
      <c r="D128" s="2218"/>
      <c r="E128" s="2330"/>
      <c r="F128" s="3222"/>
      <c r="G128" s="2312"/>
    </row>
    <row r="129" spans="1:7" ht="92">
      <c r="A129" s="2331"/>
      <c r="B129" s="2332"/>
      <c r="C129" s="2333" t="s">
        <v>5901</v>
      </c>
      <c r="D129" s="2217"/>
      <c r="E129" s="2334"/>
      <c r="F129" s="3222"/>
      <c r="G129" s="2312"/>
    </row>
    <row r="130" spans="1:7">
      <c r="A130" s="2331"/>
      <c r="B130" s="2332"/>
      <c r="C130" s="2335"/>
      <c r="D130" s="2217"/>
      <c r="E130" s="2334"/>
      <c r="F130" s="3222"/>
      <c r="G130" s="2312"/>
    </row>
    <row r="131" spans="1:7" ht="69">
      <c r="A131" s="2336"/>
      <c r="B131" s="2337"/>
      <c r="C131" s="2191" t="s">
        <v>5902</v>
      </c>
      <c r="D131" s="2190"/>
      <c r="E131" s="2338"/>
      <c r="F131" s="3222"/>
      <c r="G131" s="2312"/>
    </row>
    <row r="132" spans="1:7" ht="23">
      <c r="A132" s="2339"/>
      <c r="B132" s="2327"/>
      <c r="C132" s="2191" t="s">
        <v>5903</v>
      </c>
      <c r="D132" s="2340"/>
      <c r="E132" s="2341"/>
      <c r="F132" s="3223"/>
      <c r="G132" s="2312"/>
    </row>
    <row r="133" spans="1:7" ht="23">
      <c r="A133" s="2336"/>
      <c r="B133" s="2337"/>
      <c r="C133" s="2191" t="s">
        <v>5904</v>
      </c>
      <c r="D133" s="2217"/>
      <c r="E133" s="2334"/>
      <c r="F133" s="3222"/>
      <c r="G133" s="2312"/>
    </row>
    <row r="134" spans="1:7">
      <c r="A134" s="2286"/>
      <c r="B134" s="2342"/>
      <c r="C134" s="2138" t="s">
        <v>5716</v>
      </c>
      <c r="D134" s="2139" t="s">
        <v>377</v>
      </c>
      <c r="E134" s="2343">
        <v>410</v>
      </c>
      <c r="F134" s="2318"/>
      <c r="G134" s="2312">
        <f>F134*E134</f>
        <v>0</v>
      </c>
    </row>
    <row r="135" spans="1:7">
      <c r="A135" s="2286"/>
      <c r="B135" s="2342"/>
      <c r="C135" s="2138" t="s">
        <v>5553</v>
      </c>
      <c r="D135" s="2139" t="s">
        <v>377</v>
      </c>
      <c r="E135" s="2343">
        <v>280</v>
      </c>
      <c r="F135" s="2318"/>
      <c r="G135" s="2312">
        <f>F135*E135</f>
        <v>0</v>
      </c>
    </row>
    <row r="136" spans="1:7">
      <c r="A136" s="2286"/>
      <c r="B136" s="2342"/>
      <c r="C136" s="2138" t="s">
        <v>5544</v>
      </c>
      <c r="D136" s="2139" t="s">
        <v>377</v>
      </c>
      <c r="E136" s="2343">
        <v>140</v>
      </c>
      <c r="F136" s="2318"/>
      <c r="G136" s="2312">
        <f>F136*E136</f>
        <v>0</v>
      </c>
    </row>
    <row r="137" spans="1:7">
      <c r="A137" s="2286"/>
      <c r="B137" s="2342"/>
      <c r="C137" s="2138" t="s">
        <v>5545</v>
      </c>
      <c r="D137" s="2139" t="s">
        <v>377</v>
      </c>
      <c r="E137" s="2343">
        <v>260</v>
      </c>
      <c r="F137" s="2318"/>
      <c r="G137" s="2312">
        <f>F137*E137</f>
        <v>0</v>
      </c>
    </row>
    <row r="138" spans="1:7">
      <c r="A138" s="2286"/>
      <c r="B138" s="2342"/>
      <c r="C138" s="2138" t="s">
        <v>5717</v>
      </c>
      <c r="D138" s="2139" t="s">
        <v>377</v>
      </c>
      <c r="E138" s="2343">
        <v>130</v>
      </c>
      <c r="F138" s="2318"/>
      <c r="G138" s="2312">
        <f t="shared" ref="G138:G139" si="4">F138*E138</f>
        <v>0</v>
      </c>
    </row>
    <row r="139" spans="1:7">
      <c r="A139" s="2286"/>
      <c r="B139" s="2342"/>
      <c r="C139" s="2138" t="s">
        <v>4165</v>
      </c>
      <c r="D139" s="2139" t="s">
        <v>377</v>
      </c>
      <c r="E139" s="2343">
        <v>100</v>
      </c>
      <c r="F139" s="2318"/>
      <c r="G139" s="2312">
        <f t="shared" si="4"/>
        <v>0</v>
      </c>
    </row>
    <row r="140" spans="1:7">
      <c r="A140" s="2286"/>
      <c r="B140" s="2342"/>
      <c r="C140" s="2138"/>
      <c r="D140" s="2139"/>
      <c r="E140" s="2343"/>
      <c r="F140" s="2344"/>
      <c r="G140" s="2312"/>
    </row>
    <row r="141" spans="1:7">
      <c r="A141" s="2286"/>
      <c r="B141" s="2342"/>
      <c r="C141" s="2138" t="s">
        <v>5905</v>
      </c>
      <c r="D141" s="2139"/>
      <c r="E141" s="2343"/>
      <c r="F141" s="2344"/>
      <c r="G141" s="2312"/>
    </row>
    <row r="142" spans="1:7" ht="46">
      <c r="A142" s="2286"/>
      <c r="B142" s="2342"/>
      <c r="C142" s="2138" t="s">
        <v>5906</v>
      </c>
      <c r="D142" s="2139"/>
      <c r="E142" s="2343"/>
      <c r="F142" s="2344"/>
      <c r="G142" s="2312"/>
    </row>
    <row r="143" spans="1:7" ht="69">
      <c r="A143" s="2286"/>
      <c r="B143" s="2342"/>
      <c r="C143" s="2138" t="s">
        <v>5907</v>
      </c>
      <c r="D143" s="2139"/>
      <c r="E143" s="2343"/>
      <c r="F143" s="2344"/>
      <c r="G143" s="2312"/>
    </row>
    <row r="144" spans="1:7" ht="46">
      <c r="A144" s="2286"/>
      <c r="B144" s="2342"/>
      <c r="C144" s="2138" t="s">
        <v>5908</v>
      </c>
      <c r="D144" s="2139"/>
      <c r="E144" s="2343"/>
      <c r="F144" s="2344"/>
      <c r="G144" s="2312"/>
    </row>
    <row r="145" spans="1:7" ht="57.5">
      <c r="A145" s="2286"/>
      <c r="B145" s="2342"/>
      <c r="C145" s="2138" t="s">
        <v>5909</v>
      </c>
      <c r="D145" s="2139"/>
      <c r="E145" s="2343"/>
      <c r="F145" s="2344"/>
      <c r="G145" s="2312"/>
    </row>
    <row r="146" spans="1:7" ht="12.5">
      <c r="A146" s="2286"/>
      <c r="B146" s="2342"/>
      <c r="C146" s="2138"/>
      <c r="D146" s="2345"/>
      <c r="E146" s="2346"/>
      <c r="F146" s="2347"/>
      <c r="G146" s="2348"/>
    </row>
    <row r="147" spans="1:7" ht="12.5">
      <c r="A147" s="2299"/>
      <c r="B147" s="2349" t="s">
        <v>662</v>
      </c>
      <c r="C147" s="2300" t="s">
        <v>5910</v>
      </c>
      <c r="D147" s="2301"/>
      <c r="E147" s="2302"/>
      <c r="F147" s="2303"/>
      <c r="G147" s="2303"/>
    </row>
    <row r="148" spans="1:7" ht="12.5">
      <c r="A148" s="2124"/>
      <c r="B148" s="2309"/>
      <c r="C148" s="2350"/>
      <c r="D148" s="2351"/>
      <c r="E148" s="2352"/>
      <c r="F148" s="3224"/>
      <c r="G148" s="2348"/>
    </row>
    <row r="149" spans="1:7" ht="92">
      <c r="A149" s="2308" t="str">
        <f>$B$147</f>
        <v>II.</v>
      </c>
      <c r="B149" s="2309">
        <f>IF(ISTEXT(C149),MAX($B$34:$B148)+1,"")</f>
        <v>9</v>
      </c>
      <c r="C149" s="391" t="s">
        <v>5911</v>
      </c>
      <c r="D149" s="2139" t="s">
        <v>31</v>
      </c>
      <c r="E149" s="2343">
        <v>5</v>
      </c>
      <c r="F149" s="2318"/>
      <c r="G149" s="2312">
        <f>F149*E149</f>
        <v>0</v>
      </c>
    </row>
    <row r="150" spans="1:7">
      <c r="A150" s="2124"/>
      <c r="B150" s="2309"/>
      <c r="C150" s="427"/>
      <c r="D150" s="2139"/>
      <c r="E150" s="2343"/>
      <c r="F150" s="2353"/>
      <c r="G150" s="2312"/>
    </row>
    <row r="151" spans="1:7" ht="46">
      <c r="A151" s="2308" t="str">
        <f>$B$147</f>
        <v>II.</v>
      </c>
      <c r="B151" s="2309">
        <f>IF(ISTEXT(C151),MAX($B$34:$B150)+1,"")</f>
        <v>10</v>
      </c>
      <c r="C151" s="391" t="s">
        <v>5912</v>
      </c>
      <c r="D151" s="2139" t="s">
        <v>31</v>
      </c>
      <c r="E151" s="2343">
        <v>10</v>
      </c>
      <c r="F151" s="2318"/>
      <c r="G151" s="2312">
        <f>F151*E151</f>
        <v>0</v>
      </c>
    </row>
    <row r="152" spans="1:7">
      <c r="A152" s="2124"/>
      <c r="B152" s="2309"/>
      <c r="C152" s="391"/>
      <c r="D152" s="2139"/>
      <c r="E152" s="2343"/>
      <c r="F152" s="2353"/>
      <c r="G152" s="2312"/>
    </row>
    <row r="153" spans="1:7" ht="46">
      <c r="A153" s="2308" t="str">
        <f>$B$147</f>
        <v>II.</v>
      </c>
      <c r="B153" s="2309">
        <f>IF(ISTEXT(C153),MAX($B$34:$B152)+1,"")</f>
        <v>11</v>
      </c>
      <c r="C153" s="391" t="s">
        <v>5913</v>
      </c>
      <c r="D153" s="2139" t="s">
        <v>31</v>
      </c>
      <c r="E153" s="2343">
        <v>10</v>
      </c>
      <c r="F153" s="2318"/>
      <c r="G153" s="2312">
        <f>F153*E153</f>
        <v>0</v>
      </c>
    </row>
    <row r="154" spans="1:7">
      <c r="A154" s="2124"/>
      <c r="B154" s="2309"/>
      <c r="C154" s="391"/>
      <c r="D154" s="2139"/>
      <c r="E154" s="2343"/>
      <c r="F154" s="2353"/>
      <c r="G154" s="2312"/>
    </row>
    <row r="155" spans="1:7" ht="149.5">
      <c r="A155" s="2308" t="str">
        <f>$B$147</f>
        <v>II.</v>
      </c>
      <c r="B155" s="2309">
        <f>IF(ISTEXT(C155),MAX($B$34:$B154)+1,"")</f>
        <v>12</v>
      </c>
      <c r="C155" s="2191" t="s">
        <v>5914</v>
      </c>
      <c r="D155" s="2190"/>
      <c r="E155" s="2323"/>
      <c r="F155" s="2354"/>
      <c r="G155" s="2312"/>
    </row>
    <row r="156" spans="1:7" ht="57.5">
      <c r="A156" s="2124"/>
      <c r="B156" s="2309"/>
      <c r="C156" s="2191" t="s">
        <v>5915</v>
      </c>
      <c r="D156" s="2190"/>
      <c r="E156" s="2323"/>
      <c r="F156" s="2354"/>
      <c r="G156" s="2312"/>
    </row>
    <row r="157" spans="1:7">
      <c r="A157" s="2124"/>
      <c r="B157" s="2309"/>
      <c r="C157" s="2138" t="s">
        <v>5545</v>
      </c>
      <c r="D157" s="2139" t="s">
        <v>377</v>
      </c>
      <c r="E157" s="2343">
        <v>20.100000000000001</v>
      </c>
      <c r="F157" s="2318"/>
      <c r="G157" s="2312">
        <f>F157*E157</f>
        <v>0</v>
      </c>
    </row>
    <row r="158" spans="1:7">
      <c r="A158" s="2124"/>
      <c r="B158" s="2309"/>
      <c r="C158" s="2138" t="s">
        <v>5717</v>
      </c>
      <c r="D158" s="2139" t="s">
        <v>377</v>
      </c>
      <c r="E158" s="2343">
        <v>60</v>
      </c>
      <c r="F158" s="2318"/>
      <c r="G158" s="2312">
        <f>F158*E158</f>
        <v>0</v>
      </c>
    </row>
    <row r="159" spans="1:7" ht="12.5">
      <c r="A159" s="2124"/>
      <c r="B159" s="2309"/>
      <c r="C159" s="391"/>
      <c r="D159" s="2345"/>
      <c r="E159" s="2346"/>
      <c r="F159" s="2347"/>
      <c r="G159" s="2355"/>
    </row>
    <row r="160" spans="1:7" ht="12.5">
      <c r="A160" s="2299"/>
      <c r="B160" s="2349" t="s">
        <v>663</v>
      </c>
      <c r="C160" s="2300" t="s">
        <v>5916</v>
      </c>
      <c r="D160" s="2301"/>
      <c r="E160" s="2302"/>
      <c r="F160" s="2303"/>
      <c r="G160" s="2303"/>
    </row>
    <row r="161" spans="1:7" ht="12.5">
      <c r="A161" s="2356"/>
      <c r="B161" s="2357"/>
      <c r="C161" s="2358"/>
      <c r="D161" s="2359"/>
      <c r="E161" s="2360"/>
      <c r="F161" s="2361"/>
      <c r="G161" s="2362"/>
    </row>
    <row r="162" spans="1:7" ht="149.5">
      <c r="A162" s="2308" t="str">
        <f>$B$160</f>
        <v>III.</v>
      </c>
      <c r="B162" s="2309">
        <f>IF(ISTEXT(C162),MAX($B$34:$B161)+1,"")</f>
        <v>13</v>
      </c>
      <c r="C162" s="391" t="s">
        <v>5917</v>
      </c>
      <c r="D162" s="2139" t="s">
        <v>31</v>
      </c>
      <c r="E162" s="2343">
        <v>14</v>
      </c>
      <c r="F162" s="2318"/>
      <c r="G162" s="2312">
        <f>F162*E162</f>
        <v>0</v>
      </c>
    </row>
    <row r="163" spans="1:7">
      <c r="A163" s="2124"/>
      <c r="B163" s="2309"/>
      <c r="C163" s="391"/>
      <c r="D163" s="2139"/>
      <c r="E163" s="2343"/>
      <c r="F163" s="2353"/>
      <c r="G163" s="2312"/>
    </row>
    <row r="164" spans="1:7" ht="34.5">
      <c r="A164" s="2308" t="str">
        <f>$B$160</f>
        <v>III.</v>
      </c>
      <c r="B164" s="2309">
        <f>IF(ISTEXT(C164),MAX($B$34:$B163)+1,"")</f>
        <v>14</v>
      </c>
      <c r="C164" s="391" t="s">
        <v>5918</v>
      </c>
      <c r="D164" s="2139"/>
      <c r="E164" s="2363"/>
      <c r="F164" s="2364"/>
      <c r="G164" s="2325"/>
    </row>
    <row r="165" spans="1:7">
      <c r="A165" s="2124"/>
      <c r="B165" s="2317" t="s">
        <v>4291</v>
      </c>
      <c r="C165" s="391" t="s">
        <v>5919</v>
      </c>
      <c r="D165" s="2139"/>
      <c r="E165" s="2363"/>
      <c r="F165" s="2364"/>
      <c r="G165" s="2325"/>
    </row>
    <row r="166" spans="1:7">
      <c r="A166" s="2124"/>
      <c r="B166" s="2317" t="s">
        <v>4291</v>
      </c>
      <c r="C166" s="391" t="s">
        <v>5920</v>
      </c>
      <c r="D166" s="2139"/>
      <c r="E166" s="2363"/>
      <c r="F166" s="2364"/>
      <c r="G166" s="2325"/>
    </row>
    <row r="167" spans="1:7">
      <c r="A167" s="2124"/>
      <c r="B167" s="2317" t="s">
        <v>4291</v>
      </c>
      <c r="C167" s="391" t="s">
        <v>5921</v>
      </c>
      <c r="D167" s="2139"/>
      <c r="E167" s="2363"/>
      <c r="F167" s="2364"/>
      <c r="G167" s="2325"/>
    </row>
    <row r="168" spans="1:7">
      <c r="A168" s="2124"/>
      <c r="B168" s="2317" t="s">
        <v>4291</v>
      </c>
      <c r="C168" s="391" t="s">
        <v>5922</v>
      </c>
      <c r="D168" s="2139"/>
      <c r="E168" s="2363"/>
      <c r="F168" s="2364"/>
      <c r="G168" s="2325"/>
    </row>
    <row r="169" spans="1:7">
      <c r="A169" s="2124"/>
      <c r="B169" s="2317" t="s">
        <v>4291</v>
      </c>
      <c r="C169" s="391" t="s">
        <v>5923</v>
      </c>
      <c r="D169" s="2139"/>
      <c r="E169" s="2363"/>
      <c r="F169" s="2364"/>
      <c r="G169" s="2325"/>
    </row>
    <row r="170" spans="1:7">
      <c r="A170" s="2124"/>
      <c r="B170" s="2317" t="s">
        <v>4291</v>
      </c>
      <c r="C170" s="391" t="s">
        <v>5924</v>
      </c>
      <c r="D170" s="2139"/>
      <c r="E170" s="2363"/>
      <c r="F170" s="2364"/>
      <c r="G170" s="2325"/>
    </row>
    <row r="171" spans="1:7">
      <c r="A171" s="2124"/>
      <c r="B171" s="2317" t="s">
        <v>4291</v>
      </c>
      <c r="C171" s="391" t="s">
        <v>5925</v>
      </c>
      <c r="D171" s="2139"/>
      <c r="E171" s="2363"/>
      <c r="F171" s="2364"/>
      <c r="G171" s="2325"/>
    </row>
    <row r="172" spans="1:7">
      <c r="A172" s="2124"/>
      <c r="B172" s="2309"/>
      <c r="C172" s="391" t="s">
        <v>5926</v>
      </c>
      <c r="D172" s="2139" t="s">
        <v>423</v>
      </c>
      <c r="E172" s="2343">
        <v>1</v>
      </c>
      <c r="F172" s="2318"/>
      <c r="G172" s="2312">
        <f>F172*E172</f>
        <v>0</v>
      </c>
    </row>
    <row r="173" spans="1:7">
      <c r="A173" s="2124"/>
      <c r="B173" s="2309"/>
      <c r="C173" s="391"/>
      <c r="D173" s="2139"/>
      <c r="E173" s="2343"/>
      <c r="F173" s="2353"/>
      <c r="G173" s="2312"/>
    </row>
    <row r="174" spans="1:7" ht="149.5">
      <c r="A174" s="2308" t="str">
        <f>$B$160</f>
        <v>III.</v>
      </c>
      <c r="B174" s="2309">
        <f>IF(ISTEXT(C174),MAX($B$34:$B173)+1,"")</f>
        <v>15</v>
      </c>
      <c r="C174" s="391" t="s">
        <v>5927</v>
      </c>
      <c r="D174" s="2190" t="s">
        <v>423</v>
      </c>
      <c r="E174" s="2323">
        <v>1</v>
      </c>
      <c r="F174" s="2318"/>
      <c r="G174" s="2312">
        <f>F174*E174</f>
        <v>0</v>
      </c>
    </row>
    <row r="175" spans="1:7">
      <c r="A175" s="2124"/>
      <c r="B175" s="2309"/>
      <c r="C175" s="391"/>
      <c r="D175" s="2139"/>
      <c r="E175" s="2343"/>
      <c r="F175" s="2353"/>
      <c r="G175" s="2312"/>
    </row>
    <row r="176" spans="1:7" ht="149.5">
      <c r="A176" s="2308" t="str">
        <f>$B$160</f>
        <v>III.</v>
      </c>
      <c r="B176" s="2309">
        <f>IF(ISTEXT(C176),MAX($B$34:$B175)+1,"")</f>
        <v>16</v>
      </c>
      <c r="C176" s="391" t="s">
        <v>5928</v>
      </c>
      <c r="D176" s="2190" t="s">
        <v>423</v>
      </c>
      <c r="E176" s="2323">
        <v>1</v>
      </c>
      <c r="F176" s="2318"/>
      <c r="G176" s="2312">
        <f>F176*E176</f>
        <v>0</v>
      </c>
    </row>
    <row r="177" spans="1:7">
      <c r="A177" s="2124"/>
      <c r="B177" s="2309"/>
      <c r="C177" s="391"/>
      <c r="D177" s="2139"/>
      <c r="E177" s="2343"/>
      <c r="F177" s="2353"/>
      <c r="G177" s="2312"/>
    </row>
    <row r="178" spans="1:7" ht="149.5">
      <c r="A178" s="2308" t="str">
        <f>$B$160</f>
        <v>III.</v>
      </c>
      <c r="B178" s="2309">
        <f>IF(ISTEXT(C178),MAX($B$34:$B177)+1,"")</f>
        <v>17</v>
      </c>
      <c r="C178" s="391" t="s">
        <v>5929</v>
      </c>
      <c r="D178" s="2139"/>
      <c r="E178" s="2363"/>
      <c r="F178" s="2364"/>
      <c r="G178" s="2312"/>
    </row>
    <row r="179" spans="1:7">
      <c r="A179" s="2124"/>
      <c r="B179" s="2309"/>
      <c r="C179" s="391" t="s">
        <v>5930</v>
      </c>
      <c r="D179" s="2139" t="s">
        <v>423</v>
      </c>
      <c r="E179" s="2343">
        <v>1</v>
      </c>
      <c r="F179" s="2318"/>
      <c r="G179" s="2312">
        <f>F179*E179</f>
        <v>0</v>
      </c>
    </row>
    <row r="180" spans="1:7">
      <c r="A180" s="2124"/>
      <c r="B180" s="2309"/>
      <c r="C180" s="391"/>
      <c r="D180" s="2139"/>
      <c r="E180" s="2343"/>
      <c r="F180" s="2353"/>
      <c r="G180" s="2312"/>
    </row>
    <row r="181" spans="1:7" ht="34.5">
      <c r="A181" s="2308" t="str">
        <f>$B$160</f>
        <v>III.</v>
      </c>
      <c r="B181" s="2309">
        <f>IF(ISTEXT(C181),MAX($B$34:$B180)+1,"")</f>
        <v>18</v>
      </c>
      <c r="C181" s="2365" t="s">
        <v>5931</v>
      </c>
      <c r="D181" s="2139"/>
      <c r="E181" s="2363"/>
      <c r="F181" s="2364"/>
      <c r="G181" s="2312"/>
    </row>
    <row r="182" spans="1:7">
      <c r="A182" s="2124"/>
      <c r="B182" s="2309"/>
      <c r="C182" s="391" t="s">
        <v>5932</v>
      </c>
      <c r="D182" s="2139" t="s">
        <v>423</v>
      </c>
      <c r="E182" s="2343">
        <v>1</v>
      </c>
      <c r="F182" s="2318"/>
      <c r="G182" s="2312">
        <f>F182*E182</f>
        <v>0</v>
      </c>
    </row>
    <row r="183" spans="1:7">
      <c r="A183" s="2124"/>
      <c r="B183" s="2309"/>
      <c r="C183" s="391"/>
      <c r="D183" s="2139"/>
      <c r="E183" s="2343"/>
      <c r="F183" s="2353"/>
      <c r="G183" s="2312"/>
    </row>
    <row r="184" spans="1:7" ht="23">
      <c r="A184" s="2308" t="str">
        <f>$B$160</f>
        <v>III.</v>
      </c>
      <c r="B184" s="2309">
        <f>IF(ISTEXT(C184),MAX($B$34:$B183)+1,"")</f>
        <v>19</v>
      </c>
      <c r="C184" s="391" t="s">
        <v>5933</v>
      </c>
      <c r="D184" s="2345"/>
      <c r="E184" s="2346"/>
      <c r="F184" s="2366"/>
      <c r="G184" s="2348"/>
    </row>
    <row r="185" spans="1:7">
      <c r="A185" s="2124"/>
      <c r="B185" s="2309"/>
      <c r="C185" s="2191" t="s">
        <v>5553</v>
      </c>
      <c r="D185" s="2139" t="s">
        <v>423</v>
      </c>
      <c r="E185" s="2343">
        <v>15</v>
      </c>
      <c r="F185" s="2318"/>
      <c r="G185" s="2312">
        <f>F185*E185</f>
        <v>0</v>
      </c>
    </row>
    <row r="186" spans="1:7">
      <c r="A186" s="2124"/>
      <c r="B186" s="2309"/>
      <c r="C186" s="2191" t="s">
        <v>5717</v>
      </c>
      <c r="D186" s="2139" t="s">
        <v>423</v>
      </c>
      <c r="E186" s="2343">
        <v>15</v>
      </c>
      <c r="F186" s="2318"/>
      <c r="G186" s="2312">
        <f>F186*E186</f>
        <v>0</v>
      </c>
    </row>
    <row r="187" spans="1:7">
      <c r="A187" s="2124"/>
      <c r="B187" s="2309"/>
      <c r="C187" s="2191" t="s">
        <v>4165</v>
      </c>
      <c r="D187" s="2139" t="s">
        <v>423</v>
      </c>
      <c r="E187" s="2343">
        <v>10</v>
      </c>
      <c r="F187" s="2318"/>
      <c r="G187" s="2312">
        <f>F187*E187</f>
        <v>0</v>
      </c>
    </row>
    <row r="188" spans="1:7">
      <c r="A188" s="2124"/>
      <c r="B188" s="2309"/>
      <c r="C188" s="391"/>
      <c r="D188" s="2139"/>
      <c r="E188" s="2343"/>
      <c r="F188" s="2353"/>
      <c r="G188" s="2312"/>
    </row>
    <row r="189" spans="1:7" ht="23">
      <c r="A189" s="2308" t="str">
        <f>$B$160</f>
        <v>III.</v>
      </c>
      <c r="B189" s="2309">
        <f>IF(ISTEXT(C189),MAX($B$34:$B188)+1,"")</f>
        <v>20</v>
      </c>
      <c r="C189" s="2191" t="s">
        <v>5934</v>
      </c>
      <c r="D189" s="2139"/>
      <c r="E189" s="2343"/>
      <c r="F189" s="2353"/>
      <c r="G189" s="2312"/>
    </row>
    <row r="190" spans="1:7">
      <c r="A190" s="2124"/>
      <c r="B190" s="2309"/>
      <c r="C190" s="2191" t="s">
        <v>5935</v>
      </c>
      <c r="D190" s="2139" t="s">
        <v>423</v>
      </c>
      <c r="E190" s="2343">
        <v>7</v>
      </c>
      <c r="F190" s="2318"/>
      <c r="G190" s="2312">
        <f t="shared" ref="G190:G193" si="5">F190*E190</f>
        <v>0</v>
      </c>
    </row>
    <row r="191" spans="1:7">
      <c r="A191" s="2124"/>
      <c r="B191" s="2309"/>
      <c r="C191" s="2191" t="s">
        <v>5936</v>
      </c>
      <c r="D191" s="2139" t="s">
        <v>423</v>
      </c>
      <c r="E191" s="2343">
        <v>1</v>
      </c>
      <c r="F191" s="2318"/>
      <c r="G191" s="2312">
        <f t="shared" si="5"/>
        <v>0</v>
      </c>
    </row>
    <row r="192" spans="1:7">
      <c r="A192" s="2124"/>
      <c r="B192" s="2309"/>
      <c r="C192" s="2191" t="s">
        <v>5937</v>
      </c>
      <c r="D192" s="2139" t="s">
        <v>423</v>
      </c>
      <c r="E192" s="2343">
        <v>5</v>
      </c>
      <c r="F192" s="2318"/>
      <c r="G192" s="2312">
        <f t="shared" si="5"/>
        <v>0</v>
      </c>
    </row>
    <row r="193" spans="1:7">
      <c r="A193" s="2124"/>
      <c r="B193" s="2309"/>
      <c r="C193" s="2191" t="s">
        <v>5717</v>
      </c>
      <c r="D193" s="2139" t="s">
        <v>423</v>
      </c>
      <c r="E193" s="2343">
        <v>4</v>
      </c>
      <c r="F193" s="2318"/>
      <c r="G193" s="2312">
        <f t="shared" si="5"/>
        <v>0</v>
      </c>
    </row>
    <row r="194" spans="1:7">
      <c r="A194" s="2124"/>
      <c r="B194" s="2309"/>
      <c r="C194" s="2191"/>
      <c r="D194" s="2139"/>
      <c r="E194" s="2343"/>
      <c r="F194" s="2318"/>
      <c r="G194" s="2312"/>
    </row>
    <row r="195" spans="1:7" ht="57.5">
      <c r="A195" s="2308" t="str">
        <f>$B$160</f>
        <v>III.</v>
      </c>
      <c r="B195" s="2309">
        <f>IF(ISTEXT(C195),MAX($B$34:$B194)+1,"")</f>
        <v>21</v>
      </c>
      <c r="C195" s="391" t="s">
        <v>5938</v>
      </c>
      <c r="D195" s="2139"/>
      <c r="E195" s="2343"/>
      <c r="F195" s="2344"/>
      <c r="G195" s="2312"/>
    </row>
    <row r="196" spans="1:7">
      <c r="A196" s="2124"/>
      <c r="B196" s="2309"/>
      <c r="C196" s="2191" t="s">
        <v>5935</v>
      </c>
      <c r="D196" s="2139" t="s">
        <v>423</v>
      </c>
      <c r="E196" s="2343">
        <v>5</v>
      </c>
      <c r="F196" s="2318"/>
      <c r="G196" s="2312">
        <f t="shared" ref="G196" si="6">F196*E196</f>
        <v>0</v>
      </c>
    </row>
    <row r="197" spans="1:7">
      <c r="A197" s="2124"/>
      <c r="B197" s="2309"/>
      <c r="C197" s="2191"/>
      <c r="D197" s="2139"/>
      <c r="E197" s="2343"/>
      <c r="F197" s="2318"/>
      <c r="G197" s="2312"/>
    </row>
    <row r="198" spans="1:7" ht="34.5">
      <c r="A198" s="2308" t="str">
        <f>$B$160</f>
        <v>III.</v>
      </c>
      <c r="B198" s="2309">
        <f>IF(ISTEXT(C198),MAX($B$34:$B197)+1,"")</f>
        <v>22</v>
      </c>
      <c r="C198" s="391" t="s">
        <v>5939</v>
      </c>
      <c r="D198" s="2345"/>
      <c r="E198" s="2346"/>
      <c r="F198" s="2366"/>
      <c r="G198" s="2348"/>
    </row>
    <row r="199" spans="1:7">
      <c r="A199" s="2124"/>
      <c r="B199" s="2309"/>
      <c r="C199" s="2191" t="s">
        <v>5557</v>
      </c>
      <c r="D199" s="2139" t="s">
        <v>423</v>
      </c>
      <c r="E199" s="2343">
        <v>1</v>
      </c>
      <c r="F199" s="2318"/>
      <c r="G199" s="2312">
        <f>F199*E199</f>
        <v>0</v>
      </c>
    </row>
    <row r="200" spans="1:7">
      <c r="A200" s="2124"/>
      <c r="B200" s="2309"/>
      <c r="C200" s="2191" t="s">
        <v>5719</v>
      </c>
      <c r="D200" s="2139" t="s">
        <v>423</v>
      </c>
      <c r="E200" s="2343">
        <v>1</v>
      </c>
      <c r="F200" s="2318"/>
      <c r="G200" s="2312">
        <f>F200*E200</f>
        <v>0</v>
      </c>
    </row>
    <row r="201" spans="1:7">
      <c r="A201" s="2124"/>
      <c r="B201" s="2309"/>
      <c r="C201" s="2191"/>
      <c r="D201" s="2139"/>
      <c r="E201" s="2343"/>
      <c r="F201" s="2318"/>
      <c r="G201" s="2312"/>
    </row>
    <row r="202" spans="1:7" ht="34.5">
      <c r="A202" s="2308" t="str">
        <f>$B$160</f>
        <v>III.</v>
      </c>
      <c r="B202" s="2309">
        <f>IF(ISTEXT(C202),MAX($B$34:$B201)+1,"")</f>
        <v>23</v>
      </c>
      <c r="C202" s="391" t="s">
        <v>5940</v>
      </c>
      <c r="D202" s="2139"/>
      <c r="E202" s="2343"/>
      <c r="F202" s="2353"/>
      <c r="G202" s="2312"/>
    </row>
    <row r="203" spans="1:7">
      <c r="A203" s="2124"/>
      <c r="B203" s="2309"/>
      <c r="C203" s="2191" t="s">
        <v>5557</v>
      </c>
      <c r="D203" s="2139" t="s">
        <v>423</v>
      </c>
      <c r="E203" s="2343">
        <v>2</v>
      </c>
      <c r="F203" s="2318"/>
      <c r="G203" s="2312">
        <f>F203*E203</f>
        <v>0</v>
      </c>
    </row>
    <row r="204" spans="1:7">
      <c r="A204" s="2124"/>
      <c r="B204" s="2309"/>
      <c r="C204" s="2191" t="s">
        <v>5719</v>
      </c>
      <c r="D204" s="2139" t="s">
        <v>423</v>
      </c>
      <c r="E204" s="2343">
        <v>2</v>
      </c>
      <c r="F204" s="2318"/>
      <c r="G204" s="2312">
        <f>F204*E204</f>
        <v>0</v>
      </c>
    </row>
    <row r="205" spans="1:7">
      <c r="A205" s="2124"/>
      <c r="B205" s="2309"/>
      <c r="C205" s="391"/>
      <c r="D205" s="2139"/>
      <c r="E205" s="2343"/>
      <c r="F205" s="2353"/>
      <c r="G205" s="2312"/>
    </row>
    <row r="206" spans="1:7" ht="23">
      <c r="A206" s="2308" t="str">
        <f>$B$160</f>
        <v>III.</v>
      </c>
      <c r="B206" s="2309">
        <f>IF(ISTEXT(C206),MAX($B$34:$B205)+1,"")</f>
        <v>24</v>
      </c>
      <c r="C206" s="391" t="s">
        <v>5941</v>
      </c>
      <c r="D206" s="2139"/>
      <c r="E206" s="2343"/>
      <c r="F206" s="2353"/>
      <c r="G206" s="2312"/>
    </row>
    <row r="207" spans="1:7">
      <c r="A207" s="2124"/>
      <c r="B207" s="2309"/>
      <c r="C207" s="2191" t="s">
        <v>4165</v>
      </c>
      <c r="D207" s="2139" t="s">
        <v>423</v>
      </c>
      <c r="E207" s="2343">
        <v>1</v>
      </c>
      <c r="F207" s="2318"/>
      <c r="G207" s="2312">
        <f>F207*E207</f>
        <v>0</v>
      </c>
    </row>
    <row r="208" spans="1:7">
      <c r="A208" s="2124"/>
      <c r="B208" s="2309"/>
      <c r="C208" s="391"/>
      <c r="D208" s="2139"/>
      <c r="E208" s="2343"/>
      <c r="F208" s="2353"/>
      <c r="G208" s="2312"/>
    </row>
    <row r="209" spans="1:7" ht="34.5">
      <c r="A209" s="2308" t="str">
        <f>$B$160</f>
        <v>III.</v>
      </c>
      <c r="B209" s="2309">
        <f>IF(ISTEXT(C209),MAX($B$34:$B208)+1,"")</f>
        <v>25</v>
      </c>
      <c r="C209" s="391" t="s">
        <v>5942</v>
      </c>
      <c r="D209" s="2139"/>
      <c r="E209" s="2343"/>
      <c r="F209" s="2353"/>
      <c r="G209" s="2312"/>
    </row>
    <row r="210" spans="1:7">
      <c r="A210" s="2124"/>
      <c r="B210" s="2309"/>
      <c r="C210" s="2191" t="s">
        <v>5557</v>
      </c>
      <c r="D210" s="2139" t="s">
        <v>423</v>
      </c>
      <c r="E210" s="2343">
        <v>1</v>
      </c>
      <c r="F210" s="2318"/>
      <c r="G210" s="2312">
        <f>F210*E210</f>
        <v>0</v>
      </c>
    </row>
    <row r="211" spans="1:7">
      <c r="A211" s="2124"/>
      <c r="B211" s="2309"/>
      <c r="C211" s="391"/>
      <c r="D211" s="2139"/>
      <c r="E211" s="2343"/>
      <c r="F211" s="2353"/>
      <c r="G211" s="2312"/>
    </row>
    <row r="212" spans="1:7" ht="34.5">
      <c r="A212" s="2308" t="str">
        <f>$B$160</f>
        <v>III.</v>
      </c>
      <c r="B212" s="2309">
        <f>IF(ISTEXT(C212),MAX($B$34:$B211)+1,"")</f>
        <v>26</v>
      </c>
      <c r="C212" s="2191" t="s">
        <v>5943</v>
      </c>
      <c r="D212" s="2139" t="s">
        <v>423</v>
      </c>
      <c r="E212" s="2343">
        <v>1</v>
      </c>
      <c r="F212" s="2318"/>
      <c r="G212" s="2312">
        <f>F212*E212</f>
        <v>0</v>
      </c>
    </row>
    <row r="213" spans="1:7">
      <c r="A213" s="2286"/>
      <c r="B213" s="2342"/>
      <c r="C213" s="2191"/>
      <c r="D213" s="2139"/>
      <c r="E213" s="2343"/>
      <c r="F213" s="2353"/>
      <c r="G213" s="2312"/>
    </row>
    <row r="214" spans="1:7" ht="23">
      <c r="A214" s="2308" t="str">
        <f>$B$160</f>
        <v>III.</v>
      </c>
      <c r="B214" s="2309">
        <f>IF(ISTEXT(C214),MAX($B$34:$B213)+1,"")</f>
        <v>27</v>
      </c>
      <c r="C214" s="2189" t="s">
        <v>5944</v>
      </c>
      <c r="D214" s="2139" t="s">
        <v>423</v>
      </c>
      <c r="E214" s="2343">
        <v>1</v>
      </c>
      <c r="F214" s="2318"/>
      <c r="G214" s="2312">
        <f>F214*E214</f>
        <v>0</v>
      </c>
    </row>
    <row r="215" spans="1:7">
      <c r="A215" s="2286"/>
      <c r="B215" s="2342"/>
      <c r="C215" s="2191"/>
      <c r="D215" s="2139"/>
      <c r="E215" s="2343"/>
      <c r="F215" s="2353"/>
      <c r="G215" s="2312"/>
    </row>
    <row r="216" spans="1:7" ht="23">
      <c r="A216" s="2308" t="str">
        <f>$B$160</f>
        <v>III.</v>
      </c>
      <c r="B216" s="2309">
        <f>IF(ISTEXT(C216),MAX($B$34:$B215)+1,"")</f>
        <v>28</v>
      </c>
      <c r="C216" s="2189" t="s">
        <v>5945</v>
      </c>
      <c r="D216" s="2139" t="s">
        <v>423</v>
      </c>
      <c r="E216" s="2343">
        <v>5</v>
      </c>
      <c r="F216" s="2318"/>
      <c r="G216" s="2312">
        <f>F216*E216</f>
        <v>0</v>
      </c>
    </row>
    <row r="217" spans="1:7">
      <c r="A217" s="2308"/>
      <c r="B217" s="2309"/>
      <c r="C217" s="2189"/>
      <c r="D217" s="2139"/>
      <c r="E217" s="2343"/>
      <c r="F217" s="2318"/>
      <c r="G217" s="2312"/>
    </row>
    <row r="218" spans="1:7" ht="25">
      <c r="A218" s="2308" t="str">
        <f>$B$160</f>
        <v>III.</v>
      </c>
      <c r="B218" s="2309">
        <f>IF(ISTEXT(C218),MAX($B$34:$B215)+1,"")</f>
        <v>28</v>
      </c>
      <c r="C218" s="2191" t="s">
        <v>5946</v>
      </c>
      <c r="D218" s="2139" t="s">
        <v>423</v>
      </c>
      <c r="E218" s="2343">
        <v>1</v>
      </c>
      <c r="F218" s="2318"/>
      <c r="G218" s="2312">
        <f>F218*E218</f>
        <v>0</v>
      </c>
    </row>
    <row r="219" spans="1:7">
      <c r="A219" s="2286"/>
      <c r="B219" s="2342"/>
      <c r="C219" s="2189"/>
      <c r="D219" s="2139"/>
      <c r="E219" s="2343"/>
      <c r="F219" s="2353"/>
      <c r="G219" s="2312"/>
    </row>
    <row r="220" spans="1:7" ht="23">
      <c r="A220" s="2308" t="str">
        <f>$B$160</f>
        <v>III.</v>
      </c>
      <c r="B220" s="2309">
        <f>IF(ISTEXT(C220),MAX($B$34:$B219)+1,"")</f>
        <v>29</v>
      </c>
      <c r="C220" s="2191" t="s">
        <v>5947</v>
      </c>
      <c r="D220" s="2139"/>
      <c r="E220" s="2343"/>
      <c r="F220" s="2353"/>
      <c r="G220" s="2312"/>
    </row>
    <row r="221" spans="1:7">
      <c r="A221" s="2286"/>
      <c r="B221" s="2342"/>
      <c r="C221" s="2191" t="s">
        <v>5948</v>
      </c>
      <c r="D221" s="2139" t="s">
        <v>423</v>
      </c>
      <c r="E221" s="2343">
        <v>10</v>
      </c>
      <c r="F221" s="2318"/>
      <c r="G221" s="2312">
        <f>F221*E221</f>
        <v>0</v>
      </c>
    </row>
    <row r="222" spans="1:7">
      <c r="A222" s="2286"/>
      <c r="B222" s="2342"/>
      <c r="C222" s="2191" t="s">
        <v>5949</v>
      </c>
      <c r="D222" s="2139" t="s">
        <v>423</v>
      </c>
      <c r="E222" s="2343">
        <v>2</v>
      </c>
      <c r="F222" s="2318"/>
      <c r="G222" s="2312">
        <f>F222*E222</f>
        <v>0</v>
      </c>
    </row>
    <row r="223" spans="1:7">
      <c r="A223" s="2286"/>
      <c r="B223" s="2342"/>
      <c r="C223" s="2191"/>
      <c r="D223" s="2139"/>
      <c r="E223" s="2343"/>
      <c r="F223" s="2353"/>
      <c r="G223" s="2312"/>
    </row>
    <row r="224" spans="1:7" ht="34.5">
      <c r="A224" s="2308" t="str">
        <f>$B$160</f>
        <v>III.</v>
      </c>
      <c r="B224" s="2309">
        <f>IF(ISTEXT(C224),MAX($B$34:$B221)+1,"")</f>
        <v>30</v>
      </c>
      <c r="C224" s="2191" t="s">
        <v>5950</v>
      </c>
      <c r="D224" s="2139" t="s">
        <v>423</v>
      </c>
      <c r="E224" s="2343">
        <v>2</v>
      </c>
      <c r="F224" s="2318"/>
      <c r="G224" s="2312">
        <f>F224*E224</f>
        <v>0</v>
      </c>
    </row>
    <row r="225" spans="1:7">
      <c r="A225" s="2124"/>
      <c r="B225" s="2309"/>
      <c r="C225" s="2191"/>
      <c r="D225" s="2139"/>
      <c r="E225" s="2343"/>
      <c r="F225" s="2353"/>
      <c r="G225" s="2312"/>
    </row>
    <row r="226" spans="1:7" ht="34.5">
      <c r="A226" s="2308" t="str">
        <f>$B$160</f>
        <v>III.</v>
      </c>
      <c r="B226" s="2309">
        <f>IF(ISTEXT(C226),MAX($B$34:$B224)+1,"")</f>
        <v>31</v>
      </c>
      <c r="C226" s="2191" t="s">
        <v>5951</v>
      </c>
      <c r="D226" s="2139" t="s">
        <v>423</v>
      </c>
      <c r="E226" s="2343">
        <v>6</v>
      </c>
      <c r="F226" s="2318"/>
      <c r="G226" s="2312">
        <f>F226*E226</f>
        <v>0</v>
      </c>
    </row>
    <row r="227" spans="1:7">
      <c r="A227" s="2286"/>
      <c r="B227" s="2342"/>
      <c r="C227" s="2191"/>
      <c r="D227" s="2139"/>
      <c r="E227" s="2343"/>
      <c r="F227" s="2353"/>
      <c r="G227" s="2312"/>
    </row>
    <row r="228" spans="1:7" ht="34.5">
      <c r="A228" s="2308" t="str">
        <f>$B$160</f>
        <v>III.</v>
      </c>
      <c r="B228" s="2309">
        <f>IF(ISTEXT(C228),MAX($B$34:$B227)+1,"")</f>
        <v>32</v>
      </c>
      <c r="C228" s="2191" t="s">
        <v>5952</v>
      </c>
      <c r="D228" s="2139"/>
      <c r="E228" s="2343"/>
      <c r="F228" s="2353"/>
      <c r="G228" s="2312"/>
    </row>
    <row r="229" spans="1:7">
      <c r="A229" s="2124"/>
      <c r="B229" s="2309"/>
      <c r="C229" s="2191" t="s">
        <v>5953</v>
      </c>
      <c r="D229" s="2139"/>
      <c r="E229" s="2343"/>
      <c r="F229" s="2353"/>
      <c r="G229" s="2312"/>
    </row>
    <row r="230" spans="1:7" ht="13.5">
      <c r="A230" s="2286"/>
      <c r="B230" s="2342"/>
      <c r="C230" s="2191" t="s">
        <v>5954</v>
      </c>
      <c r="D230" s="2139"/>
      <c r="E230" s="2343"/>
      <c r="F230" s="2353"/>
      <c r="G230" s="2312"/>
    </row>
    <row r="231" spans="1:7">
      <c r="A231" s="2286"/>
      <c r="B231" s="2342"/>
      <c r="C231" s="2191" t="s">
        <v>5955</v>
      </c>
      <c r="D231" s="2139"/>
      <c r="E231" s="2343"/>
      <c r="F231" s="2353"/>
      <c r="G231" s="2312"/>
    </row>
    <row r="232" spans="1:7">
      <c r="A232" s="2286"/>
      <c r="B232" s="2342"/>
      <c r="C232" s="2191" t="s">
        <v>5956</v>
      </c>
      <c r="D232" s="2139"/>
      <c r="E232" s="2343"/>
      <c r="F232" s="2353"/>
      <c r="G232" s="2312"/>
    </row>
    <row r="233" spans="1:7">
      <c r="A233" s="2286"/>
      <c r="B233" s="2342"/>
      <c r="C233" s="2191" t="s">
        <v>5957</v>
      </c>
      <c r="D233" s="2139"/>
      <c r="E233" s="2343"/>
      <c r="F233" s="2353"/>
      <c r="G233" s="2312"/>
    </row>
    <row r="234" spans="1:7" ht="69">
      <c r="A234" s="2286"/>
      <c r="B234" s="2342"/>
      <c r="C234" s="2191" t="s">
        <v>5958</v>
      </c>
      <c r="D234" s="2139" t="s">
        <v>423</v>
      </c>
      <c r="E234" s="2343">
        <v>1</v>
      </c>
      <c r="F234" s="2318"/>
      <c r="G234" s="2312">
        <f>F234*E234</f>
        <v>0</v>
      </c>
    </row>
    <row r="235" spans="1:7">
      <c r="A235" s="2286"/>
      <c r="B235" s="2342"/>
      <c r="C235" s="2191"/>
      <c r="D235" s="2139"/>
      <c r="E235" s="2343"/>
      <c r="F235" s="2353"/>
      <c r="G235" s="2312"/>
    </row>
    <row r="236" spans="1:7" ht="34.5">
      <c r="A236" s="2308" t="str">
        <f>$B$160</f>
        <v>III.</v>
      </c>
      <c r="B236" s="2309">
        <f>IF(ISTEXT(C236),MAX($B$34:$B235)+1,"")</f>
        <v>33</v>
      </c>
      <c r="C236" s="2367" t="s">
        <v>5959</v>
      </c>
      <c r="D236" s="2368"/>
      <c r="E236" s="2369"/>
      <c r="F236" s="3221"/>
      <c r="G236" s="2312"/>
    </row>
    <row r="237" spans="1:7" ht="13.5">
      <c r="A237" s="2205"/>
      <c r="B237" s="2370"/>
      <c r="C237" s="2367" t="s">
        <v>5960</v>
      </c>
      <c r="D237" s="2368"/>
      <c r="E237" s="2369"/>
      <c r="F237" s="3221"/>
      <c r="G237" s="2312"/>
    </row>
    <row r="238" spans="1:7">
      <c r="A238" s="2205"/>
      <c r="B238" s="2370"/>
      <c r="C238" s="2367" t="s">
        <v>5961</v>
      </c>
      <c r="D238" s="2368"/>
      <c r="E238" s="2369"/>
      <c r="F238" s="3221"/>
      <c r="G238" s="2312"/>
    </row>
    <row r="239" spans="1:7">
      <c r="A239" s="2205"/>
      <c r="B239" s="2370"/>
      <c r="C239" s="2367" t="s">
        <v>5962</v>
      </c>
      <c r="D239" s="2190" t="s">
        <v>423</v>
      </c>
      <c r="E239" s="2369">
        <v>1</v>
      </c>
      <c r="F239" s="2318"/>
      <c r="G239" s="2312">
        <f>F239*E239</f>
        <v>0</v>
      </c>
    </row>
    <row r="240" spans="1:7">
      <c r="A240" s="2205"/>
      <c r="B240" s="2370"/>
      <c r="C240" s="2367"/>
      <c r="D240" s="2368"/>
      <c r="E240" s="2369"/>
      <c r="F240" s="3221"/>
      <c r="G240" s="2312"/>
    </row>
    <row r="241" spans="1:7" ht="34.5">
      <c r="A241" s="2308" t="str">
        <f>$B$160</f>
        <v>III.</v>
      </c>
      <c r="B241" s="2309">
        <f>IF(ISTEXT(C241),MAX($B$34:$B240)+1,"")</f>
        <v>34</v>
      </c>
      <c r="C241" s="2367" t="s">
        <v>5963</v>
      </c>
      <c r="D241" s="2368"/>
      <c r="E241" s="2369"/>
      <c r="F241" s="3221"/>
      <c r="G241" s="2312"/>
    </row>
    <row r="242" spans="1:7" ht="13.5">
      <c r="A242" s="2205"/>
      <c r="B242" s="2370"/>
      <c r="C242" s="2367" t="s">
        <v>5964</v>
      </c>
      <c r="D242" s="2368"/>
      <c r="E242" s="2369"/>
      <c r="F242" s="3221"/>
      <c r="G242" s="2312"/>
    </row>
    <row r="243" spans="1:7">
      <c r="A243" s="2205"/>
      <c r="B243" s="2370"/>
      <c r="C243" s="2367" t="s">
        <v>5961</v>
      </c>
      <c r="D243" s="2368"/>
      <c r="E243" s="2369"/>
      <c r="F243" s="3221"/>
      <c r="G243" s="2312"/>
    </row>
    <row r="244" spans="1:7">
      <c r="A244" s="2205"/>
      <c r="B244" s="2370"/>
      <c r="C244" s="2367" t="s">
        <v>5962</v>
      </c>
      <c r="D244" s="2190" t="s">
        <v>423</v>
      </c>
      <c r="E244" s="2369">
        <v>1</v>
      </c>
      <c r="F244" s="2318"/>
      <c r="G244" s="2312">
        <f>F244*E244</f>
        <v>0</v>
      </c>
    </row>
    <row r="245" spans="1:7">
      <c r="A245" s="2205"/>
      <c r="B245" s="2370"/>
      <c r="C245" s="2367"/>
      <c r="D245" s="2368"/>
      <c r="E245" s="2369"/>
      <c r="F245" s="3221"/>
      <c r="G245" s="2312"/>
    </row>
    <row r="246" spans="1:7" ht="46">
      <c r="A246" s="2308" t="str">
        <f>$B$160</f>
        <v>III.</v>
      </c>
      <c r="B246" s="2309">
        <f>IF(ISTEXT(C246),MAX($B$34:$B245)+1,"")</f>
        <v>35</v>
      </c>
      <c r="C246" s="2191" t="s">
        <v>5965</v>
      </c>
      <c r="D246" s="2190"/>
      <c r="E246" s="2323"/>
      <c r="F246" s="2354"/>
      <c r="G246" s="2312"/>
    </row>
    <row r="247" spans="1:7">
      <c r="A247" s="2313"/>
      <c r="B247" s="2309"/>
      <c r="C247" s="2371" t="s">
        <v>5966</v>
      </c>
      <c r="D247" s="2190"/>
      <c r="E247" s="2323"/>
      <c r="F247" s="2354"/>
      <c r="G247" s="2312"/>
    </row>
    <row r="248" spans="1:7">
      <c r="A248" s="2313"/>
      <c r="B248" s="2309"/>
      <c r="C248" s="2191" t="s">
        <v>5967</v>
      </c>
      <c r="D248" s="2190"/>
      <c r="E248" s="2323"/>
      <c r="F248" s="2354"/>
      <c r="G248" s="2312"/>
    </row>
    <row r="249" spans="1:7">
      <c r="A249" s="2313"/>
      <c r="B249" s="2309"/>
      <c r="C249" s="2191" t="s">
        <v>5968</v>
      </c>
      <c r="D249" s="2190"/>
      <c r="E249" s="2323"/>
      <c r="F249" s="2354"/>
      <c r="G249" s="2312"/>
    </row>
    <row r="250" spans="1:7">
      <c r="A250" s="2313"/>
      <c r="B250" s="2309"/>
      <c r="C250" s="2191" t="s">
        <v>5969</v>
      </c>
      <c r="D250" s="2190"/>
      <c r="E250" s="2323"/>
      <c r="F250" s="2354"/>
      <c r="G250" s="2312"/>
    </row>
    <row r="251" spans="1:7">
      <c r="A251" s="2313"/>
      <c r="B251" s="2309"/>
      <c r="C251" s="2191" t="s">
        <v>5970</v>
      </c>
      <c r="D251" s="2190"/>
      <c r="E251" s="2323"/>
      <c r="F251" s="2354"/>
      <c r="G251" s="2312"/>
    </row>
    <row r="252" spans="1:7">
      <c r="A252" s="2313"/>
      <c r="B252" s="2309"/>
      <c r="C252" s="2191" t="s">
        <v>5971</v>
      </c>
      <c r="D252" s="2190"/>
      <c r="E252" s="2323"/>
      <c r="F252" s="2354"/>
      <c r="G252" s="2312"/>
    </row>
    <row r="253" spans="1:7">
      <c r="A253" s="2313"/>
      <c r="B253" s="2309"/>
      <c r="C253" s="2191" t="s">
        <v>5972</v>
      </c>
      <c r="D253" s="2190" t="s">
        <v>423</v>
      </c>
      <c r="E253" s="2323">
        <v>1</v>
      </c>
      <c r="F253" s="2318"/>
      <c r="G253" s="2312">
        <f>F253*E253</f>
        <v>0</v>
      </c>
    </row>
    <row r="254" spans="1:7">
      <c r="A254" s="2319"/>
      <c r="B254" s="2324"/>
      <c r="C254" s="2191"/>
      <c r="D254" s="2190"/>
      <c r="E254" s="2323"/>
      <c r="F254" s="2354"/>
      <c r="G254" s="2312"/>
    </row>
    <row r="255" spans="1:7" ht="46">
      <c r="A255" s="2308" t="str">
        <f>$B$160</f>
        <v>III.</v>
      </c>
      <c r="B255" s="2309">
        <f>IF(ISTEXT(C255),MAX($B$34:$B254)+1,"")</f>
        <v>36</v>
      </c>
      <c r="C255" s="2191" t="s">
        <v>5973</v>
      </c>
      <c r="D255" s="2190"/>
      <c r="E255" s="2323"/>
      <c r="F255" s="2354"/>
      <c r="G255" s="2312"/>
    </row>
    <row r="256" spans="1:7">
      <c r="A256" s="2313"/>
      <c r="B256" s="2309"/>
      <c r="C256" s="2371" t="s">
        <v>5966</v>
      </c>
      <c r="D256" s="2190"/>
      <c r="E256" s="2323"/>
      <c r="F256" s="2354"/>
      <c r="G256" s="2312"/>
    </row>
    <row r="257" spans="1:7">
      <c r="A257" s="2313"/>
      <c r="B257" s="2309"/>
      <c r="C257" s="2191" t="s">
        <v>5967</v>
      </c>
      <c r="D257" s="2190"/>
      <c r="E257" s="2323"/>
      <c r="F257" s="2354"/>
      <c r="G257" s="2312"/>
    </row>
    <row r="258" spans="1:7">
      <c r="A258" s="2313"/>
      <c r="B258" s="2309"/>
      <c r="C258" s="2191" t="s">
        <v>5968</v>
      </c>
      <c r="D258" s="2190"/>
      <c r="E258" s="2323"/>
      <c r="F258" s="2354"/>
      <c r="G258" s="2312"/>
    </row>
    <row r="259" spans="1:7">
      <c r="A259" s="2313"/>
      <c r="B259" s="2309"/>
      <c r="C259" s="2191" t="s">
        <v>5969</v>
      </c>
      <c r="D259" s="2190"/>
      <c r="E259" s="2323"/>
      <c r="F259" s="2354"/>
      <c r="G259" s="2312"/>
    </row>
    <row r="260" spans="1:7">
      <c r="A260" s="2313"/>
      <c r="B260" s="2309"/>
      <c r="C260" s="2191" t="s">
        <v>5970</v>
      </c>
      <c r="D260" s="2190"/>
      <c r="E260" s="2323"/>
      <c r="F260" s="2354"/>
      <c r="G260" s="2312"/>
    </row>
    <row r="261" spans="1:7">
      <c r="A261" s="2313"/>
      <c r="B261" s="2309"/>
      <c r="C261" s="2191" t="s">
        <v>5971</v>
      </c>
      <c r="D261" s="2190"/>
      <c r="E261" s="2323"/>
      <c r="F261" s="2354"/>
      <c r="G261" s="2312"/>
    </row>
    <row r="262" spans="1:7">
      <c r="A262" s="2313"/>
      <c r="B262" s="2309"/>
      <c r="C262" s="2191" t="s">
        <v>5974</v>
      </c>
      <c r="D262" s="2190" t="s">
        <v>423</v>
      </c>
      <c r="E262" s="2323">
        <v>1</v>
      </c>
      <c r="F262" s="2318"/>
      <c r="G262" s="2312">
        <f>F262*E262</f>
        <v>0</v>
      </c>
    </row>
    <row r="263" spans="1:7">
      <c r="A263" s="2319"/>
      <c r="B263" s="2324"/>
      <c r="C263" s="2191"/>
      <c r="D263" s="2190"/>
      <c r="E263" s="2323"/>
      <c r="F263" s="2354"/>
      <c r="G263" s="2312"/>
    </row>
    <row r="264" spans="1:7">
      <c r="A264" s="2308" t="str">
        <f>$B$160</f>
        <v>III.</v>
      </c>
      <c r="B264" s="2309">
        <f>IF(ISTEXT(C264),MAX($B$34:$B263)+1,"")</f>
        <v>37</v>
      </c>
      <c r="C264" s="2189" t="s">
        <v>5975</v>
      </c>
      <c r="D264" s="2168"/>
      <c r="E264" s="2246"/>
      <c r="F264" s="2372"/>
      <c r="G264" s="2373"/>
    </row>
    <row r="265" spans="1:7" ht="36.5">
      <c r="A265" s="2374"/>
      <c r="B265" s="2309"/>
      <c r="C265" s="2191" t="s">
        <v>5976</v>
      </c>
      <c r="D265" s="2375"/>
      <c r="E265" s="2375"/>
      <c r="F265" s="3225"/>
      <c r="G265" s="2375"/>
    </row>
    <row r="266" spans="1:7" ht="13.5">
      <c r="A266" s="2374"/>
      <c r="B266" s="2309"/>
      <c r="C266" s="2191" t="s">
        <v>5977</v>
      </c>
      <c r="D266" s="2168"/>
      <c r="E266" s="2246"/>
      <c r="F266" s="2372"/>
      <c r="G266" s="2373"/>
    </row>
    <row r="267" spans="1:7">
      <c r="A267" s="2374"/>
      <c r="B267" s="2309"/>
      <c r="C267" s="2191" t="s">
        <v>5978</v>
      </c>
      <c r="D267" s="2168"/>
      <c r="E267" s="2246"/>
      <c r="F267" s="2372"/>
      <c r="G267" s="2373"/>
    </row>
    <row r="268" spans="1:7" ht="13.5">
      <c r="A268" s="2374"/>
      <c r="B268" s="2309"/>
      <c r="C268" s="2191" t="s">
        <v>5979</v>
      </c>
      <c r="D268" s="2168"/>
      <c r="E268" s="2246"/>
      <c r="F268" s="2372"/>
      <c r="G268" s="2373"/>
    </row>
    <row r="269" spans="1:7" ht="23">
      <c r="A269" s="2374"/>
      <c r="B269" s="2309"/>
      <c r="C269" s="2191" t="s">
        <v>5980</v>
      </c>
      <c r="D269" s="2190" t="s">
        <v>423</v>
      </c>
      <c r="E269" s="2323">
        <v>1</v>
      </c>
      <c r="F269" s="2318"/>
      <c r="G269" s="2312">
        <f>F269*E269</f>
        <v>0</v>
      </c>
    </row>
    <row r="270" spans="1:7">
      <c r="A270" s="2374"/>
      <c r="B270" s="2309"/>
      <c r="C270" s="392"/>
      <c r="D270" s="2168"/>
      <c r="E270" s="2246"/>
      <c r="F270" s="2372"/>
      <c r="G270" s="2373"/>
    </row>
    <row r="271" spans="1:7" ht="57.5">
      <c r="A271" s="2308" t="str">
        <f>$B$160</f>
        <v>III.</v>
      </c>
      <c r="B271" s="2309">
        <f>IF(ISTEXT(C271),MAX($B$34:$B270)+1,"")</f>
        <v>38</v>
      </c>
      <c r="C271" s="2179" t="s">
        <v>5981</v>
      </c>
      <c r="D271" s="2180" t="s">
        <v>423</v>
      </c>
      <c r="E271" s="2376">
        <v>2</v>
      </c>
      <c r="F271" s="2377"/>
      <c r="G271" s="2142">
        <f t="shared" ref="G271" si="7">F271*E271</f>
        <v>0</v>
      </c>
    </row>
    <row r="272" spans="1:7">
      <c r="A272" s="2137"/>
      <c r="B272" s="2125"/>
      <c r="C272" s="2138"/>
      <c r="D272" s="2139"/>
      <c r="E272" s="2343"/>
      <c r="F272" s="2378"/>
      <c r="G272" s="2142"/>
    </row>
    <row r="273" spans="1:7" ht="23">
      <c r="A273" s="2308" t="str">
        <f>$B$160</f>
        <v>III.</v>
      </c>
      <c r="B273" s="2309">
        <f>IF(ISTEXT(C273),MAX($B$34:$B272)+1,"")</f>
        <v>39</v>
      </c>
      <c r="C273" s="2191" t="s">
        <v>5982</v>
      </c>
      <c r="D273" s="2176"/>
      <c r="E273" s="2379"/>
      <c r="F273" s="2380"/>
      <c r="G273" s="2142"/>
    </row>
    <row r="274" spans="1:7" ht="34.5">
      <c r="A274" s="2137"/>
      <c r="B274" s="2174"/>
      <c r="C274" s="2191" t="s">
        <v>5983</v>
      </c>
      <c r="D274" s="2176"/>
      <c r="E274" s="2379"/>
      <c r="F274" s="2380"/>
      <c r="G274" s="2142"/>
    </row>
    <row r="275" spans="1:7">
      <c r="A275" s="2137"/>
      <c r="B275" s="2198"/>
      <c r="C275" s="2191" t="s">
        <v>5557</v>
      </c>
      <c r="D275" s="2190" t="s">
        <v>423</v>
      </c>
      <c r="E275" s="2323">
        <v>1</v>
      </c>
      <c r="F275" s="2377"/>
      <c r="G275" s="2142">
        <f t="shared" ref="G275" si="8">F275*E275</f>
        <v>0</v>
      </c>
    </row>
    <row r="276" spans="1:7">
      <c r="A276" s="2137"/>
      <c r="B276" s="2125"/>
      <c r="C276" s="2138"/>
      <c r="D276" s="2139"/>
      <c r="E276" s="2343"/>
      <c r="F276" s="2378"/>
      <c r="G276" s="2142"/>
    </row>
    <row r="277" spans="1:7" ht="23">
      <c r="A277" s="2308" t="str">
        <f>$B$160</f>
        <v>III.</v>
      </c>
      <c r="B277" s="2309">
        <f>IF(ISTEXT(C277),MAX($B$34:$B276)+1,"")</f>
        <v>40</v>
      </c>
      <c r="C277" s="2179" t="s">
        <v>5984</v>
      </c>
      <c r="D277" s="2180" t="s">
        <v>423</v>
      </c>
      <c r="E277" s="2376">
        <v>2</v>
      </c>
      <c r="F277" s="2377"/>
      <c r="G277" s="2142">
        <f t="shared" ref="G277" si="9">F277*E277</f>
        <v>0</v>
      </c>
    </row>
    <row r="278" spans="1:7">
      <c r="A278" s="2137"/>
      <c r="B278" s="2125"/>
      <c r="C278" s="2138"/>
      <c r="D278" s="2139"/>
      <c r="E278" s="2343"/>
      <c r="F278" s="2378"/>
      <c r="G278" s="2142"/>
    </row>
    <row r="279" spans="1:7" ht="149.5">
      <c r="A279" s="2308" t="str">
        <f>$B$160</f>
        <v>III.</v>
      </c>
      <c r="B279" s="2309">
        <f>IF(ISTEXT(C279),MAX($B$34:$B278)+1,"")</f>
        <v>41</v>
      </c>
      <c r="C279" s="2381" t="s">
        <v>5985</v>
      </c>
      <c r="D279" s="2180" t="s">
        <v>31</v>
      </c>
      <c r="E279" s="2376">
        <v>1</v>
      </c>
      <c r="F279" s="2377"/>
      <c r="G279" s="2142">
        <f t="shared" ref="G279" si="10">F279*E279</f>
        <v>0</v>
      </c>
    </row>
    <row r="280" spans="1:7">
      <c r="A280" s="2308"/>
      <c r="B280" s="2309"/>
      <c r="C280" s="2381"/>
      <c r="D280" s="2180"/>
      <c r="E280" s="2376"/>
      <c r="F280" s="2377"/>
      <c r="G280" s="2142"/>
    </row>
    <row r="281" spans="1:7" ht="34.5">
      <c r="A281" s="2308" t="str">
        <f>$B$160</f>
        <v>III.</v>
      </c>
      <c r="B281" s="2309">
        <f>IF(ISTEXT(C281),MAX($B$34:$B280)+1,"")</f>
        <v>42</v>
      </c>
      <c r="C281" s="2382" t="s">
        <v>5986</v>
      </c>
      <c r="D281" s="2190" t="s">
        <v>31</v>
      </c>
      <c r="E281" s="2323">
        <v>1</v>
      </c>
      <c r="F281" s="2318"/>
      <c r="G281" s="2312">
        <f>F281*E281</f>
        <v>0</v>
      </c>
    </row>
    <row r="282" spans="1:7">
      <c r="A282" s="2331"/>
      <c r="B282" s="2332"/>
      <c r="C282" s="2191"/>
      <c r="D282" s="2217"/>
      <c r="E282" s="2383"/>
      <c r="F282" s="3226"/>
      <c r="G282" s="2312"/>
    </row>
    <row r="283" spans="1:7" ht="23">
      <c r="A283" s="2308" t="str">
        <f>$B$160</f>
        <v>III.</v>
      </c>
      <c r="B283" s="2309">
        <f>IF(ISTEXT(C283),MAX($B$34:$B282)+1,"")</f>
        <v>43</v>
      </c>
      <c r="C283" s="391" t="s">
        <v>5987</v>
      </c>
      <c r="D283" s="2168" t="s">
        <v>31</v>
      </c>
      <c r="E283" s="2384">
        <v>1</v>
      </c>
      <c r="F283" s="2318"/>
      <c r="G283" s="2312">
        <f>F283*E283</f>
        <v>0</v>
      </c>
    </row>
    <row r="284" spans="1:7" ht="12.5">
      <c r="A284" s="2385"/>
      <c r="B284" s="2386"/>
      <c r="C284" s="2387"/>
      <c r="D284" s="2388"/>
      <c r="E284" s="2389"/>
      <c r="F284" s="2409"/>
      <c r="G284" s="2348"/>
    </row>
    <row r="285" spans="1:7" ht="12.5">
      <c r="A285" s="2299"/>
      <c r="B285" s="2349" t="s">
        <v>664</v>
      </c>
      <c r="C285" s="2300" t="s">
        <v>5988</v>
      </c>
      <c r="D285" s="2301"/>
      <c r="E285" s="2302"/>
      <c r="F285" s="2303"/>
      <c r="G285" s="2303"/>
    </row>
    <row r="286" spans="1:7" ht="12.5">
      <c r="A286" s="2124"/>
      <c r="B286" s="2309"/>
      <c r="C286" s="2382"/>
      <c r="D286" s="2351"/>
      <c r="E286" s="2352"/>
      <c r="F286" s="3224"/>
      <c r="G286" s="2348"/>
    </row>
    <row r="287" spans="1:7" ht="46">
      <c r="A287" s="2308" t="str">
        <f>$B$285</f>
        <v>IV.</v>
      </c>
      <c r="B287" s="2309">
        <f>IF(ISTEXT(C287),MAX($B$34:$B286)+1,"")</f>
        <v>44</v>
      </c>
      <c r="C287" s="2390" t="s">
        <v>5989</v>
      </c>
      <c r="D287" s="2391"/>
      <c r="E287" s="2323"/>
      <c r="F287" s="2392"/>
      <c r="G287" s="2392"/>
    </row>
    <row r="288" spans="1:7">
      <c r="A288" s="2326"/>
      <c r="B288" s="2327"/>
      <c r="C288" s="2390" t="s">
        <v>4165</v>
      </c>
      <c r="D288" s="2391" t="s">
        <v>377</v>
      </c>
      <c r="E288" s="2323">
        <v>124</v>
      </c>
      <c r="F288" s="2318"/>
      <c r="G288" s="2312">
        <f t="shared" ref="G288:G291" si="11">F288*E288</f>
        <v>0</v>
      </c>
    </row>
    <row r="289" spans="1:7">
      <c r="A289" s="2326"/>
      <c r="B289" s="2327"/>
      <c r="C289" s="2390" t="s">
        <v>5990</v>
      </c>
      <c r="D289" s="2391" t="s">
        <v>377</v>
      </c>
      <c r="E289" s="2323">
        <v>16</v>
      </c>
      <c r="F289" s="2318"/>
      <c r="G289" s="2312">
        <f t="shared" si="11"/>
        <v>0</v>
      </c>
    </row>
    <row r="290" spans="1:7">
      <c r="A290" s="2326"/>
      <c r="B290" s="2327"/>
      <c r="C290" s="2390" t="s">
        <v>5719</v>
      </c>
      <c r="D290" s="2391" t="s">
        <v>377</v>
      </c>
      <c r="E290" s="2323">
        <v>105</v>
      </c>
      <c r="F290" s="2318"/>
      <c r="G290" s="2312">
        <f t="shared" si="11"/>
        <v>0</v>
      </c>
    </row>
    <row r="291" spans="1:7">
      <c r="A291" s="2326"/>
      <c r="B291" s="2327"/>
      <c r="C291" s="2390" t="s">
        <v>5991</v>
      </c>
      <c r="D291" s="2391" t="s">
        <v>377</v>
      </c>
      <c r="E291" s="2323">
        <v>35</v>
      </c>
      <c r="F291" s="2318"/>
      <c r="G291" s="2312">
        <f t="shared" si="11"/>
        <v>0</v>
      </c>
    </row>
    <row r="292" spans="1:7">
      <c r="A292" s="2326"/>
      <c r="B292" s="2327"/>
      <c r="C292" s="2390"/>
      <c r="D292" s="2315"/>
      <c r="E292" s="2316"/>
      <c r="F292" s="3221"/>
      <c r="G292" s="2312"/>
    </row>
    <row r="293" spans="1:7" ht="46">
      <c r="A293" s="2308" t="str">
        <f>$B$285</f>
        <v>IV.</v>
      </c>
      <c r="B293" s="2393">
        <f>MAX(B244:B286)+1</f>
        <v>44</v>
      </c>
      <c r="C293" s="2390" t="s">
        <v>5992</v>
      </c>
      <c r="D293" s="2391"/>
      <c r="E293" s="2394"/>
      <c r="F293" s="2392"/>
      <c r="G293" s="2395"/>
    </row>
    <row r="294" spans="1:7" ht="34.5">
      <c r="A294" s="2326"/>
      <c r="B294" s="2393"/>
      <c r="C294" s="2390" t="s">
        <v>5993</v>
      </c>
      <c r="D294" s="2391"/>
      <c r="E294" s="2394"/>
      <c r="F294" s="2392"/>
      <c r="G294" s="2395"/>
    </row>
    <row r="295" spans="1:7">
      <c r="A295" s="2326"/>
      <c r="B295" s="2396"/>
      <c r="C295" s="2397" t="s">
        <v>5717</v>
      </c>
      <c r="D295" s="2391" t="s">
        <v>377</v>
      </c>
      <c r="E295" s="2323">
        <v>550</v>
      </c>
      <c r="F295" s="2318"/>
      <c r="G295" s="2312">
        <f>+E295*F295</f>
        <v>0</v>
      </c>
    </row>
    <row r="296" spans="1:7">
      <c r="A296" s="2326"/>
      <c r="B296" s="2327"/>
      <c r="C296" s="2328"/>
      <c r="D296" s="2315"/>
      <c r="E296" s="2316"/>
      <c r="F296" s="3221"/>
      <c r="G296" s="2312"/>
    </row>
    <row r="297" spans="1:7" ht="23">
      <c r="A297" s="2308" t="str">
        <f>$B$285</f>
        <v>IV.</v>
      </c>
      <c r="B297" s="2309">
        <f>IF(ISTEXT(C297),MAX($B$34:$B296)+1,"")</f>
        <v>45</v>
      </c>
      <c r="C297" s="2191" t="s">
        <v>5994</v>
      </c>
      <c r="D297" s="2398"/>
      <c r="E297" s="2399"/>
      <c r="F297" s="3221"/>
      <c r="G297" s="2312"/>
    </row>
    <row r="298" spans="1:7">
      <c r="A298" s="2326"/>
      <c r="B298" s="2327"/>
      <c r="C298" s="2191" t="s">
        <v>5995</v>
      </c>
      <c r="D298" s="2190" t="s">
        <v>423</v>
      </c>
      <c r="E298" s="2323">
        <v>10</v>
      </c>
      <c r="F298" s="2318"/>
      <c r="G298" s="2312">
        <f>F298*E298</f>
        <v>0</v>
      </c>
    </row>
    <row r="299" spans="1:7">
      <c r="A299" s="2326"/>
      <c r="B299" s="2327"/>
      <c r="C299" s="2191" t="s">
        <v>5996</v>
      </c>
      <c r="D299" s="2190" t="s">
        <v>423</v>
      </c>
      <c r="E299" s="2323">
        <v>20</v>
      </c>
      <c r="F299" s="2318"/>
      <c r="G299" s="2312">
        <f>F299*E299</f>
        <v>0</v>
      </c>
    </row>
    <row r="300" spans="1:7">
      <c r="A300" s="2400"/>
      <c r="B300" s="2401"/>
      <c r="C300" s="2191"/>
      <c r="D300" s="2190"/>
      <c r="E300" s="2323"/>
      <c r="F300" s="3221"/>
      <c r="G300" s="2312"/>
    </row>
    <row r="301" spans="1:7" ht="23">
      <c r="A301" s="2308" t="str">
        <f>$B$285</f>
        <v>IV.</v>
      </c>
      <c r="B301" s="2309">
        <f>IF(ISTEXT(C301),MAX($B$34:$B300)+1,"")</f>
        <v>46</v>
      </c>
      <c r="C301" s="2191" t="s">
        <v>5997</v>
      </c>
      <c r="D301" s="2190"/>
      <c r="E301" s="2323"/>
      <c r="F301" s="2404"/>
      <c r="G301" s="2312"/>
    </row>
    <row r="302" spans="1:7" ht="34.5">
      <c r="A302" s="2313"/>
      <c r="B302" s="2309"/>
      <c r="C302" s="2191" t="s">
        <v>5998</v>
      </c>
      <c r="D302" s="2190"/>
      <c r="E302" s="2323"/>
      <c r="F302" s="2404"/>
      <c r="G302" s="2312"/>
    </row>
    <row r="303" spans="1:7">
      <c r="A303" s="2313"/>
      <c r="B303" s="2309"/>
      <c r="C303" s="2191" t="s">
        <v>5999</v>
      </c>
      <c r="D303" s="2190"/>
      <c r="E303" s="2323"/>
      <c r="F303" s="2404"/>
      <c r="G303" s="2312"/>
    </row>
    <row r="304" spans="1:7">
      <c r="A304" s="2402"/>
      <c r="B304" s="2401"/>
      <c r="C304" s="2333" t="s">
        <v>6000</v>
      </c>
      <c r="D304" s="2190" t="s">
        <v>423</v>
      </c>
      <c r="E304" s="2323">
        <v>30</v>
      </c>
      <c r="F304" s="2318"/>
      <c r="G304" s="2312">
        <f>F304*E304</f>
        <v>0</v>
      </c>
    </row>
    <row r="305" spans="1:7">
      <c r="A305" s="2402"/>
      <c r="B305" s="2401"/>
      <c r="C305" s="2175"/>
      <c r="D305" s="2190"/>
      <c r="E305" s="2403"/>
      <c r="F305" s="2404"/>
      <c r="G305" s="2312"/>
    </row>
    <row r="306" spans="1:7" ht="57.5">
      <c r="A306" s="2308" t="str">
        <f>$B$285</f>
        <v>IV.</v>
      </c>
      <c r="B306" s="2309">
        <f>IF(ISTEXT(C306),MAX($B$34:$B304)+1,"")</f>
        <v>47</v>
      </c>
      <c r="C306" s="2387" t="s">
        <v>6001</v>
      </c>
      <c r="D306" s="2190" t="s">
        <v>31</v>
      </c>
      <c r="E306" s="2323">
        <v>1</v>
      </c>
      <c r="F306" s="2318"/>
      <c r="G306" s="2312">
        <f>F306*E306</f>
        <v>0</v>
      </c>
    </row>
    <row r="307" spans="1:7">
      <c r="A307" s="2405"/>
      <c r="B307" s="2370"/>
      <c r="C307" s="2367"/>
      <c r="D307" s="2368"/>
      <c r="E307" s="2369"/>
      <c r="F307" s="3221"/>
      <c r="G307" s="2312"/>
    </row>
    <row r="308" spans="1:7" ht="23">
      <c r="A308" s="2308" t="str">
        <f>$B$285</f>
        <v>IV.</v>
      </c>
      <c r="B308" s="2309">
        <f>IF(ISTEXT(C308),MAX($B$34:$B307)+1,"")</f>
        <v>48</v>
      </c>
      <c r="C308" s="2191" t="s">
        <v>6002</v>
      </c>
      <c r="D308" s="2190"/>
      <c r="E308" s="2338"/>
      <c r="F308" s="2404"/>
      <c r="G308" s="2312"/>
    </row>
    <row r="309" spans="1:7">
      <c r="A309" s="2385"/>
      <c r="B309" s="2386"/>
      <c r="C309" s="2406" t="s">
        <v>6003</v>
      </c>
      <c r="D309" s="2190" t="s">
        <v>423</v>
      </c>
      <c r="E309" s="2338">
        <v>10</v>
      </c>
      <c r="F309" s="2318"/>
      <c r="G309" s="2312">
        <f>F309*E309</f>
        <v>0</v>
      </c>
    </row>
    <row r="310" spans="1:7">
      <c r="A310" s="2385"/>
      <c r="B310" s="2386"/>
      <c r="C310" s="2406"/>
      <c r="D310" s="2190"/>
      <c r="E310" s="2338"/>
      <c r="F310" s="2318"/>
      <c r="G310" s="2312"/>
    </row>
    <row r="311" spans="1:7" ht="46">
      <c r="A311" s="2308" t="str">
        <f>$B$285</f>
        <v>IV.</v>
      </c>
      <c r="B311" s="2309">
        <f>IF(ISTEXT(C311),MAX($B$34:$B309)+1,"")</f>
        <v>49</v>
      </c>
      <c r="C311" s="2191" t="s">
        <v>6004</v>
      </c>
      <c r="D311" s="2190"/>
      <c r="E311" s="2338"/>
      <c r="F311" s="2404"/>
      <c r="G311" s="2312"/>
    </row>
    <row r="312" spans="1:7">
      <c r="A312" s="2385"/>
      <c r="B312" s="2386"/>
      <c r="C312" s="2406" t="s">
        <v>5990</v>
      </c>
      <c r="D312" s="2190" t="s">
        <v>423</v>
      </c>
      <c r="E312" s="2338">
        <v>20</v>
      </c>
      <c r="F312" s="2318"/>
      <c r="G312" s="2312">
        <f>F312*E312</f>
        <v>0</v>
      </c>
    </row>
    <row r="313" spans="1:7">
      <c r="A313" s="2385"/>
      <c r="B313" s="2386"/>
      <c r="C313" s="2406" t="s">
        <v>5719</v>
      </c>
      <c r="D313" s="2190" t="s">
        <v>423</v>
      </c>
      <c r="E313" s="2338">
        <v>10</v>
      </c>
      <c r="F313" s="2318"/>
      <c r="G313" s="2312">
        <f>F313*E313</f>
        <v>0</v>
      </c>
    </row>
    <row r="314" spans="1:7">
      <c r="A314" s="2385"/>
      <c r="B314" s="2386"/>
      <c r="C314" s="2406" t="s">
        <v>6005</v>
      </c>
      <c r="D314" s="2190" t="s">
        <v>423</v>
      </c>
      <c r="E314" s="2338">
        <v>10</v>
      </c>
      <c r="F314" s="2318"/>
      <c r="G314" s="2312">
        <f>F314*E314</f>
        <v>0</v>
      </c>
    </row>
    <row r="315" spans="1:7" ht="12.5">
      <c r="A315" s="2407"/>
      <c r="B315" s="2408"/>
      <c r="C315" s="392"/>
      <c r="D315" s="2388"/>
      <c r="E315" s="2360"/>
      <c r="F315" s="2409"/>
      <c r="G315" s="2348"/>
    </row>
    <row r="316" spans="1:7" ht="12.5">
      <c r="A316" s="2299"/>
      <c r="B316" s="2349" t="s">
        <v>665</v>
      </c>
      <c r="C316" s="2300" t="s">
        <v>6006</v>
      </c>
      <c r="D316" s="2301"/>
      <c r="E316" s="2302"/>
      <c r="F316" s="2303"/>
      <c r="G316" s="2303"/>
    </row>
    <row r="317" spans="1:7" ht="12.5">
      <c r="A317" s="2124"/>
      <c r="B317" s="2309"/>
      <c r="C317" s="2382"/>
      <c r="D317" s="2351"/>
      <c r="E317" s="2352"/>
      <c r="F317" s="3224"/>
      <c r="G317" s="2348"/>
    </row>
    <row r="318" spans="1:7">
      <c r="A318" s="2308" t="s">
        <v>665</v>
      </c>
      <c r="B318" s="2309">
        <f>IF(ISTEXT(C318),MAX($B$34:$B317)+1,"")</f>
        <v>50</v>
      </c>
      <c r="C318" s="2410" t="s">
        <v>2722</v>
      </c>
      <c r="D318" s="2391"/>
      <c r="E318" s="2323"/>
      <c r="F318" s="2392"/>
      <c r="G318" s="2392"/>
    </row>
    <row r="319" spans="1:7">
      <c r="A319" s="2326"/>
      <c r="B319" s="2327"/>
      <c r="C319" s="2390" t="s">
        <v>6007</v>
      </c>
      <c r="D319" s="2391" t="s">
        <v>377</v>
      </c>
      <c r="E319" s="2323">
        <v>5</v>
      </c>
      <c r="F319" s="2318"/>
      <c r="G319" s="2312">
        <f t="shared" ref="G319:G327" si="12">F319*E319</f>
        <v>0</v>
      </c>
    </row>
    <row r="320" spans="1:7">
      <c r="A320" s="2326"/>
      <c r="B320" s="2327"/>
      <c r="C320" s="2390" t="s">
        <v>6008</v>
      </c>
      <c r="D320" s="2391" t="s">
        <v>377</v>
      </c>
      <c r="E320" s="2323">
        <v>14.5</v>
      </c>
      <c r="F320" s="2318"/>
      <c r="G320" s="2312">
        <f t="shared" si="12"/>
        <v>0</v>
      </c>
    </row>
    <row r="321" spans="1:7">
      <c r="A321" s="2326"/>
      <c r="B321" s="2327"/>
      <c r="C321" s="2390" t="s">
        <v>6009</v>
      </c>
      <c r="D321" s="2391" t="s">
        <v>377</v>
      </c>
      <c r="E321" s="2411">
        <v>25</v>
      </c>
      <c r="F321" s="2318"/>
      <c r="G321" s="2312">
        <f t="shared" si="12"/>
        <v>0</v>
      </c>
    </row>
    <row r="322" spans="1:7">
      <c r="A322" s="2326"/>
      <c r="B322" s="2327"/>
      <c r="C322" s="2390" t="s">
        <v>6010</v>
      </c>
      <c r="D322" s="2391" t="s">
        <v>377</v>
      </c>
      <c r="E322" s="2411">
        <v>16</v>
      </c>
      <c r="F322" s="2318"/>
      <c r="G322" s="2312">
        <f t="shared" si="12"/>
        <v>0</v>
      </c>
    </row>
    <row r="323" spans="1:7">
      <c r="A323" s="2326"/>
      <c r="B323" s="2327"/>
      <c r="C323" s="2390" t="s">
        <v>6011</v>
      </c>
      <c r="D323" s="2391" t="s">
        <v>377</v>
      </c>
      <c r="E323" s="2411">
        <v>4.5</v>
      </c>
      <c r="F323" s="2318"/>
      <c r="G323" s="2312">
        <f t="shared" si="12"/>
        <v>0</v>
      </c>
    </row>
    <row r="324" spans="1:7">
      <c r="A324" s="2326"/>
      <c r="B324" s="2327"/>
      <c r="C324" s="2390" t="s">
        <v>6012</v>
      </c>
      <c r="D324" s="2391" t="s">
        <v>377</v>
      </c>
      <c r="E324" s="2411">
        <v>10</v>
      </c>
      <c r="F324" s="2318"/>
      <c r="G324" s="2312">
        <f t="shared" si="12"/>
        <v>0</v>
      </c>
    </row>
    <row r="325" spans="1:7">
      <c r="A325" s="2326"/>
      <c r="B325" s="2327"/>
      <c r="C325" s="2390" t="s">
        <v>6013</v>
      </c>
      <c r="D325" s="2391" t="s">
        <v>377</v>
      </c>
      <c r="E325" s="2411">
        <v>13.5</v>
      </c>
      <c r="F325" s="2318"/>
      <c r="G325" s="2312">
        <f t="shared" si="12"/>
        <v>0</v>
      </c>
    </row>
    <row r="326" spans="1:7">
      <c r="A326" s="2326"/>
      <c r="B326" s="2327"/>
      <c r="C326" s="2390" t="s">
        <v>6014</v>
      </c>
      <c r="D326" s="2391" t="s">
        <v>377</v>
      </c>
      <c r="E326" s="2411">
        <v>36.5</v>
      </c>
      <c r="F326" s="2318"/>
      <c r="G326" s="2312">
        <f t="shared" si="12"/>
        <v>0</v>
      </c>
    </row>
    <row r="327" spans="1:7">
      <c r="A327" s="2326"/>
      <c r="B327" s="2327"/>
      <c r="C327" s="2390" t="s">
        <v>6015</v>
      </c>
      <c r="D327" s="2391" t="s">
        <v>377</v>
      </c>
      <c r="E327" s="2323">
        <v>2</v>
      </c>
      <c r="F327" s="2318"/>
      <c r="G327" s="2312">
        <f t="shared" si="12"/>
        <v>0</v>
      </c>
    </row>
    <row r="328" spans="1:7">
      <c r="A328" s="2326"/>
      <c r="B328" s="2327"/>
      <c r="C328" s="2390"/>
      <c r="D328" s="2391"/>
      <c r="E328" s="2323"/>
      <c r="F328" s="2318"/>
      <c r="G328" s="2312"/>
    </row>
    <row r="329" spans="1:7">
      <c r="A329" s="2308" t="s">
        <v>665</v>
      </c>
      <c r="B329" s="2309">
        <f>IF(ISTEXT(C329),MAX($B$34:$B328)+1,"")</f>
        <v>51</v>
      </c>
      <c r="C329" s="2189" t="s">
        <v>6016</v>
      </c>
      <c r="D329" s="2398"/>
      <c r="E329" s="2399"/>
      <c r="F329" s="3221"/>
      <c r="G329" s="2312"/>
    </row>
    <row r="330" spans="1:7" ht="23">
      <c r="A330" s="2326"/>
      <c r="B330" s="2327"/>
      <c r="C330" s="2191" t="s">
        <v>6017</v>
      </c>
      <c r="D330" s="2190" t="s">
        <v>423</v>
      </c>
      <c r="E330" s="2323">
        <v>8</v>
      </c>
      <c r="F330" s="2318"/>
      <c r="G330" s="2312">
        <f>F330*E330</f>
        <v>0</v>
      </c>
    </row>
    <row r="331" spans="1:7">
      <c r="A331" s="2326"/>
      <c r="B331" s="2327"/>
      <c r="C331" s="2191" t="s">
        <v>6018</v>
      </c>
      <c r="D331" s="2190" t="s">
        <v>423</v>
      </c>
      <c r="E331" s="2323">
        <v>8</v>
      </c>
      <c r="F331" s="2318"/>
      <c r="G331" s="2312">
        <f>F331*E331</f>
        <v>0</v>
      </c>
    </row>
    <row r="332" spans="1:7">
      <c r="A332" s="2400"/>
      <c r="B332" s="2401"/>
      <c r="C332" s="2191"/>
      <c r="D332" s="2190"/>
      <c r="E332" s="2323"/>
      <c r="F332" s="3221"/>
      <c r="G332" s="2312"/>
    </row>
    <row r="333" spans="1:7">
      <c r="A333" s="2308" t="s">
        <v>665</v>
      </c>
      <c r="B333" s="2309">
        <f>IF(ISTEXT(C333),MAX($B$34:$B332)+1,"")</f>
        <v>52</v>
      </c>
      <c r="C333" s="2189" t="s">
        <v>6019</v>
      </c>
      <c r="D333" s="2398"/>
      <c r="E333" s="2399"/>
      <c r="F333" s="3221"/>
      <c r="G333" s="2312"/>
    </row>
    <row r="334" spans="1:7">
      <c r="A334" s="2326"/>
      <c r="B334" s="2327"/>
      <c r="C334" s="2191" t="s">
        <v>6020</v>
      </c>
      <c r="D334" s="2190" t="s">
        <v>423</v>
      </c>
      <c r="E334" s="2323">
        <v>6</v>
      </c>
      <c r="F334" s="2318"/>
      <c r="G334" s="2312">
        <f>F334*E334</f>
        <v>0</v>
      </c>
    </row>
    <row r="335" spans="1:7">
      <c r="A335" s="2326"/>
      <c r="B335" s="2327"/>
      <c r="C335" s="2191" t="s">
        <v>6021</v>
      </c>
      <c r="D335" s="2190" t="s">
        <v>423</v>
      </c>
      <c r="E335" s="2323">
        <v>5</v>
      </c>
      <c r="F335" s="2318"/>
      <c r="G335" s="2312">
        <f>F335*E335</f>
        <v>0</v>
      </c>
    </row>
    <row r="336" spans="1:7">
      <c r="A336" s="2326"/>
      <c r="B336" s="2327"/>
      <c r="C336" s="2390" t="s">
        <v>6022</v>
      </c>
      <c r="D336" s="2190" t="s">
        <v>423</v>
      </c>
      <c r="E336" s="2323">
        <v>7</v>
      </c>
      <c r="F336" s="2318"/>
      <c r="G336" s="2312">
        <f t="shared" ref="G336:G370" si="13">F336*E336</f>
        <v>0</v>
      </c>
    </row>
    <row r="337" spans="1:7" ht="23">
      <c r="A337" s="2326"/>
      <c r="B337" s="2327"/>
      <c r="C337" s="2390" t="s">
        <v>6023</v>
      </c>
      <c r="D337" s="2190" t="s">
        <v>423</v>
      </c>
      <c r="E337" s="2323">
        <v>3</v>
      </c>
      <c r="F337" s="2318"/>
      <c r="G337" s="2312">
        <f t="shared" si="13"/>
        <v>0</v>
      </c>
    </row>
    <row r="338" spans="1:7">
      <c r="A338" s="2326"/>
      <c r="B338" s="2327"/>
      <c r="C338" s="2390" t="s">
        <v>6024</v>
      </c>
      <c r="D338" s="2190" t="s">
        <v>423</v>
      </c>
      <c r="E338" s="2316">
        <v>13</v>
      </c>
      <c r="F338" s="2318"/>
      <c r="G338" s="2312">
        <f t="shared" si="13"/>
        <v>0</v>
      </c>
    </row>
    <row r="339" spans="1:7">
      <c r="A339" s="2326"/>
      <c r="B339" s="2327"/>
      <c r="C339" s="2390" t="s">
        <v>6025</v>
      </c>
      <c r="D339" s="2190" t="s">
        <v>423</v>
      </c>
      <c r="E339" s="2316">
        <v>4</v>
      </c>
      <c r="F339" s="2318"/>
      <c r="G339" s="2312">
        <f t="shared" si="13"/>
        <v>0</v>
      </c>
    </row>
    <row r="340" spans="1:7" ht="23">
      <c r="A340" s="2308"/>
      <c r="B340" s="2393"/>
      <c r="C340" s="2390" t="s">
        <v>6026</v>
      </c>
      <c r="D340" s="2190" t="s">
        <v>423</v>
      </c>
      <c r="E340" s="2412">
        <v>2</v>
      </c>
      <c r="F340" s="2318"/>
      <c r="G340" s="2312">
        <f t="shared" si="13"/>
        <v>0</v>
      </c>
    </row>
    <row r="341" spans="1:7">
      <c r="A341" s="2326"/>
      <c r="B341" s="2393"/>
      <c r="C341" s="2390" t="s">
        <v>6027</v>
      </c>
      <c r="D341" s="2190" t="s">
        <v>423</v>
      </c>
      <c r="E341" s="2412">
        <v>5</v>
      </c>
      <c r="F341" s="2318"/>
      <c r="G341" s="2312">
        <f t="shared" si="13"/>
        <v>0</v>
      </c>
    </row>
    <row r="342" spans="1:7">
      <c r="A342" s="2326"/>
      <c r="B342" s="2396"/>
      <c r="C342" s="2397" t="s">
        <v>6028</v>
      </c>
      <c r="D342" s="2190" t="s">
        <v>423</v>
      </c>
      <c r="E342" s="2323">
        <v>3</v>
      </c>
      <c r="F342" s="2318"/>
      <c r="G342" s="2312">
        <f t="shared" si="13"/>
        <v>0</v>
      </c>
    </row>
    <row r="343" spans="1:7">
      <c r="A343" s="2326"/>
      <c r="B343" s="2327"/>
      <c r="C343" s="2328" t="s">
        <v>6029</v>
      </c>
      <c r="D343" s="2190" t="s">
        <v>423</v>
      </c>
      <c r="E343" s="2316">
        <v>1</v>
      </c>
      <c r="F343" s="2318"/>
      <c r="G343" s="2312">
        <f t="shared" si="13"/>
        <v>0</v>
      </c>
    </row>
    <row r="344" spans="1:7">
      <c r="A344" s="2326"/>
      <c r="B344" s="2327"/>
      <c r="C344" s="2328" t="s">
        <v>6030</v>
      </c>
      <c r="D344" s="2190" t="s">
        <v>423</v>
      </c>
      <c r="E344" s="2316">
        <v>1</v>
      </c>
      <c r="F344" s="2318"/>
      <c r="G344" s="2312">
        <f t="shared" si="13"/>
        <v>0</v>
      </c>
    </row>
    <row r="345" spans="1:7" ht="23">
      <c r="A345" s="2308"/>
      <c r="B345" s="2309"/>
      <c r="C345" s="2191" t="s">
        <v>6031</v>
      </c>
      <c r="D345" s="2190" t="s">
        <v>423</v>
      </c>
      <c r="E345" s="2399">
        <v>1</v>
      </c>
      <c r="F345" s="2318"/>
      <c r="G345" s="2312">
        <f t="shared" si="13"/>
        <v>0</v>
      </c>
    </row>
    <row r="346" spans="1:7">
      <c r="A346" s="2326"/>
      <c r="B346" s="2327"/>
      <c r="C346" s="2191" t="s">
        <v>6032</v>
      </c>
      <c r="D346" s="2190" t="s">
        <v>423</v>
      </c>
      <c r="E346" s="2323">
        <v>4</v>
      </c>
      <c r="F346" s="2318"/>
      <c r="G346" s="2312">
        <f t="shared" si="13"/>
        <v>0</v>
      </c>
    </row>
    <row r="347" spans="1:7">
      <c r="A347" s="2326"/>
      <c r="B347" s="2327"/>
      <c r="C347" s="2191" t="s">
        <v>6033</v>
      </c>
      <c r="D347" s="2190" t="s">
        <v>423</v>
      </c>
      <c r="E347" s="2323">
        <v>1</v>
      </c>
      <c r="F347" s="2318"/>
      <c r="G347" s="2312">
        <f t="shared" si="13"/>
        <v>0</v>
      </c>
    </row>
    <row r="348" spans="1:7">
      <c r="A348" s="2400"/>
      <c r="B348" s="2401"/>
      <c r="C348" s="2191" t="s">
        <v>6034</v>
      </c>
      <c r="D348" s="2190" t="s">
        <v>423</v>
      </c>
      <c r="E348" s="2323">
        <v>1</v>
      </c>
      <c r="F348" s="2318"/>
      <c r="G348" s="2312">
        <f t="shared" si="13"/>
        <v>0</v>
      </c>
    </row>
    <row r="349" spans="1:7" ht="23">
      <c r="A349" s="2308"/>
      <c r="B349" s="2309"/>
      <c r="C349" s="2191" t="s">
        <v>6035</v>
      </c>
      <c r="D349" s="2190" t="s">
        <v>423</v>
      </c>
      <c r="E349" s="2323">
        <v>1</v>
      </c>
      <c r="F349" s="2318"/>
      <c r="G349" s="2312">
        <f t="shared" si="13"/>
        <v>0</v>
      </c>
    </row>
    <row r="350" spans="1:7">
      <c r="A350" s="2313"/>
      <c r="B350" s="2309"/>
      <c r="C350" s="2191" t="s">
        <v>6036</v>
      </c>
      <c r="D350" s="2190" t="s">
        <v>423</v>
      </c>
      <c r="E350" s="2323">
        <v>2</v>
      </c>
      <c r="F350" s="2318"/>
      <c r="G350" s="2312">
        <f t="shared" si="13"/>
        <v>0</v>
      </c>
    </row>
    <row r="351" spans="1:7">
      <c r="A351" s="2313"/>
      <c r="B351" s="2309"/>
      <c r="C351" s="2191" t="s">
        <v>6037</v>
      </c>
      <c r="D351" s="2190" t="s">
        <v>423</v>
      </c>
      <c r="E351" s="2323">
        <v>1</v>
      </c>
      <c r="F351" s="2318"/>
      <c r="G351" s="2312">
        <f t="shared" si="13"/>
        <v>0</v>
      </c>
    </row>
    <row r="352" spans="1:7">
      <c r="A352" s="2402"/>
      <c r="B352" s="2401"/>
      <c r="C352" s="2333" t="s">
        <v>6038</v>
      </c>
      <c r="D352" s="2190" t="s">
        <v>423</v>
      </c>
      <c r="E352" s="2323">
        <v>1</v>
      </c>
      <c r="F352" s="2318"/>
      <c r="G352" s="2312">
        <f t="shared" si="13"/>
        <v>0</v>
      </c>
    </row>
    <row r="353" spans="1:7" ht="23">
      <c r="A353" s="2402"/>
      <c r="B353" s="2401"/>
      <c r="C353" s="2191" t="s">
        <v>6039</v>
      </c>
      <c r="D353" s="2190" t="s">
        <v>423</v>
      </c>
      <c r="E353" s="2323">
        <v>1</v>
      </c>
      <c r="F353" s="2318"/>
      <c r="G353" s="2312">
        <f t="shared" si="13"/>
        <v>0</v>
      </c>
    </row>
    <row r="354" spans="1:7">
      <c r="A354" s="2308"/>
      <c r="B354" s="2309"/>
      <c r="C354" s="2413" t="s">
        <v>6040</v>
      </c>
      <c r="D354" s="2190" t="s">
        <v>423</v>
      </c>
      <c r="E354" s="2403">
        <v>2</v>
      </c>
      <c r="F354" s="2318"/>
      <c r="G354" s="2312">
        <f t="shared" si="13"/>
        <v>0</v>
      </c>
    </row>
    <row r="355" spans="1:7">
      <c r="A355" s="2402"/>
      <c r="B355" s="2401"/>
      <c r="C355" s="2175" t="s">
        <v>6041</v>
      </c>
      <c r="D355" s="2190" t="s">
        <v>423</v>
      </c>
      <c r="E355" s="2403">
        <v>8</v>
      </c>
      <c r="F355" s="2318"/>
      <c r="G355" s="2312">
        <f t="shared" si="13"/>
        <v>0</v>
      </c>
    </row>
    <row r="356" spans="1:7">
      <c r="A356" s="2402"/>
      <c r="B356" s="2401"/>
      <c r="C356" s="2175" t="s">
        <v>6042</v>
      </c>
      <c r="D356" s="2190" t="s">
        <v>423</v>
      </c>
      <c r="E356" s="2384">
        <v>1</v>
      </c>
      <c r="F356" s="2318"/>
      <c r="G356" s="2312">
        <f t="shared" si="13"/>
        <v>0</v>
      </c>
    </row>
    <row r="357" spans="1:7">
      <c r="A357" s="2402"/>
      <c r="B357" s="2401"/>
      <c r="C357" s="2175" t="s">
        <v>6043</v>
      </c>
      <c r="D357" s="2190" t="s">
        <v>423</v>
      </c>
      <c r="E357" s="2403">
        <v>2</v>
      </c>
      <c r="F357" s="2318"/>
      <c r="G357" s="2312">
        <f t="shared" si="13"/>
        <v>0</v>
      </c>
    </row>
    <row r="358" spans="1:7" ht="23">
      <c r="A358" s="2402"/>
      <c r="B358" s="2401"/>
      <c r="C358" s="2175" t="s">
        <v>6044</v>
      </c>
      <c r="D358" s="2190" t="s">
        <v>423</v>
      </c>
      <c r="E358" s="2403">
        <v>1</v>
      </c>
      <c r="F358" s="2318"/>
      <c r="G358" s="2312">
        <f t="shared" si="13"/>
        <v>0</v>
      </c>
    </row>
    <row r="359" spans="1:7" ht="23">
      <c r="A359" s="2402"/>
      <c r="B359" s="2401"/>
      <c r="C359" s="2175" t="s">
        <v>6045</v>
      </c>
      <c r="D359" s="2190" t="s">
        <v>423</v>
      </c>
      <c r="E359" s="2403">
        <v>1</v>
      </c>
      <c r="F359" s="2318"/>
      <c r="G359" s="2312">
        <f t="shared" si="13"/>
        <v>0</v>
      </c>
    </row>
    <row r="360" spans="1:7" ht="23">
      <c r="A360" s="2402"/>
      <c r="B360" s="2401"/>
      <c r="C360" s="2175" t="s">
        <v>6046</v>
      </c>
      <c r="D360" s="2190" t="s">
        <v>423</v>
      </c>
      <c r="E360" s="2403">
        <v>1</v>
      </c>
      <c r="F360" s="2318"/>
      <c r="G360" s="2312">
        <f t="shared" si="13"/>
        <v>0</v>
      </c>
    </row>
    <row r="361" spans="1:7">
      <c r="A361" s="2402"/>
      <c r="B361" s="2401"/>
      <c r="C361" s="2175" t="s">
        <v>6047</v>
      </c>
      <c r="D361" s="2190" t="s">
        <v>423</v>
      </c>
      <c r="E361" s="2403">
        <v>1</v>
      </c>
      <c r="F361" s="2318"/>
      <c r="G361" s="2312">
        <f t="shared" si="13"/>
        <v>0</v>
      </c>
    </row>
    <row r="362" spans="1:7">
      <c r="A362" s="2402"/>
      <c r="B362" s="2401"/>
      <c r="C362" s="2175" t="s">
        <v>6048</v>
      </c>
      <c r="D362" s="2190" t="s">
        <v>423</v>
      </c>
      <c r="E362" s="2403">
        <v>8</v>
      </c>
      <c r="F362" s="2318"/>
      <c r="G362" s="2312">
        <f t="shared" si="13"/>
        <v>0</v>
      </c>
    </row>
    <row r="363" spans="1:7">
      <c r="A363" s="2402"/>
      <c r="B363" s="2401"/>
      <c r="C363" s="2175" t="s">
        <v>6049</v>
      </c>
      <c r="D363" s="2190" t="s">
        <v>423</v>
      </c>
      <c r="E363" s="2403">
        <v>4</v>
      </c>
      <c r="F363" s="2318"/>
      <c r="G363" s="2312">
        <f t="shared" si="13"/>
        <v>0</v>
      </c>
    </row>
    <row r="364" spans="1:7" ht="23">
      <c r="A364" s="2402"/>
      <c r="B364" s="2401"/>
      <c r="C364" s="2175" t="s">
        <v>6050</v>
      </c>
      <c r="D364" s="2190" t="s">
        <v>423</v>
      </c>
      <c r="E364" s="2403">
        <v>1</v>
      </c>
      <c r="F364" s="2318"/>
      <c r="G364" s="2312">
        <f t="shared" si="13"/>
        <v>0</v>
      </c>
    </row>
    <row r="365" spans="1:7">
      <c r="A365" s="2402"/>
      <c r="B365" s="2401"/>
      <c r="C365" s="2175" t="s">
        <v>6051</v>
      </c>
      <c r="D365" s="2190" t="s">
        <v>423</v>
      </c>
      <c r="E365" s="2403">
        <v>3</v>
      </c>
      <c r="F365" s="2318"/>
      <c r="G365" s="2312">
        <f t="shared" si="13"/>
        <v>0</v>
      </c>
    </row>
    <row r="366" spans="1:7">
      <c r="A366" s="2402"/>
      <c r="B366" s="2401"/>
      <c r="C366" s="2175" t="s">
        <v>6052</v>
      </c>
      <c r="D366" s="2190" t="s">
        <v>423</v>
      </c>
      <c r="E366" s="2403">
        <v>8</v>
      </c>
      <c r="F366" s="2318"/>
      <c r="G366" s="2312">
        <f t="shared" si="13"/>
        <v>0</v>
      </c>
    </row>
    <row r="367" spans="1:7" ht="23">
      <c r="A367" s="2402"/>
      <c r="B367" s="2401"/>
      <c r="C367" s="2175" t="s">
        <v>6053</v>
      </c>
      <c r="D367" s="2190" t="s">
        <v>423</v>
      </c>
      <c r="E367" s="2403">
        <v>1</v>
      </c>
      <c r="F367" s="2318"/>
      <c r="G367" s="2312">
        <f t="shared" si="13"/>
        <v>0</v>
      </c>
    </row>
    <row r="368" spans="1:7" ht="23">
      <c r="A368" s="2402"/>
      <c r="B368" s="2401"/>
      <c r="C368" s="2175" t="s">
        <v>6054</v>
      </c>
      <c r="D368" s="2190" t="s">
        <v>423</v>
      </c>
      <c r="E368" s="2403">
        <v>1</v>
      </c>
      <c r="F368" s="2318"/>
      <c r="G368" s="2312">
        <f t="shared" si="13"/>
        <v>0</v>
      </c>
    </row>
    <row r="369" spans="1:7" ht="23">
      <c r="A369" s="2402"/>
      <c r="B369" s="2401"/>
      <c r="C369" s="2175" t="s">
        <v>6055</v>
      </c>
      <c r="D369" s="2190" t="s">
        <v>423</v>
      </c>
      <c r="E369" s="2403">
        <v>1</v>
      </c>
      <c r="F369" s="2318"/>
      <c r="G369" s="2312">
        <f t="shared" si="13"/>
        <v>0</v>
      </c>
    </row>
    <row r="370" spans="1:7" ht="23">
      <c r="A370" s="2402"/>
      <c r="B370" s="2401"/>
      <c r="C370" s="2175" t="s">
        <v>6056</v>
      </c>
      <c r="D370" s="2190" t="s">
        <v>423</v>
      </c>
      <c r="E370" s="2403">
        <v>1</v>
      </c>
      <c r="F370" s="2318"/>
      <c r="G370" s="2312">
        <f t="shared" si="13"/>
        <v>0</v>
      </c>
    </row>
    <row r="371" spans="1:7">
      <c r="A371" s="2402"/>
      <c r="B371" s="2401"/>
      <c r="C371" s="2175"/>
      <c r="D371" s="2190"/>
      <c r="E371" s="2403"/>
      <c r="F371" s="2404"/>
      <c r="G371" s="2312"/>
    </row>
    <row r="372" spans="1:7">
      <c r="A372" s="2308" t="s">
        <v>665</v>
      </c>
      <c r="B372" s="2309">
        <f>IF(ISTEXT(C372),MAX($B$34:$B371)+1,"")</f>
        <v>53</v>
      </c>
      <c r="C372" s="2189" t="s">
        <v>6057</v>
      </c>
      <c r="D372" s="2398"/>
      <c r="E372" s="2399"/>
      <c r="F372" s="3221"/>
      <c r="G372" s="2312"/>
    </row>
    <row r="373" spans="1:7" ht="23">
      <c r="A373" s="2326"/>
      <c r="B373" s="2327"/>
      <c r="C373" s="2191" t="s">
        <v>6058</v>
      </c>
      <c r="D373" s="2190" t="s">
        <v>423</v>
      </c>
      <c r="E373" s="2323">
        <v>2</v>
      </c>
      <c r="F373" s="2318"/>
      <c r="G373" s="2312">
        <f>F373*E373</f>
        <v>0</v>
      </c>
    </row>
    <row r="374" spans="1:7" ht="23">
      <c r="A374" s="2326"/>
      <c r="B374" s="2327"/>
      <c r="C374" s="2191" t="s">
        <v>6059</v>
      </c>
      <c r="D374" s="2190" t="s">
        <v>423</v>
      </c>
      <c r="E374" s="2323">
        <v>8</v>
      </c>
      <c r="F374" s="2318"/>
      <c r="G374" s="2312">
        <f>F374*E374</f>
        <v>0</v>
      </c>
    </row>
    <row r="375" spans="1:7" ht="23">
      <c r="A375" s="2326"/>
      <c r="B375" s="2327"/>
      <c r="C375" s="2390" t="s">
        <v>6060</v>
      </c>
      <c r="D375" s="2190" t="s">
        <v>423</v>
      </c>
      <c r="E375" s="2323">
        <v>1</v>
      </c>
      <c r="F375" s="2318"/>
      <c r="G375" s="2312">
        <f t="shared" ref="G375:G400" si="14">F375*E375</f>
        <v>0</v>
      </c>
    </row>
    <row r="376" spans="1:7" ht="23">
      <c r="A376" s="2326"/>
      <c r="B376" s="2327"/>
      <c r="C376" s="2390" t="s">
        <v>6061</v>
      </c>
      <c r="D376" s="2190" t="s">
        <v>423</v>
      </c>
      <c r="E376" s="2323">
        <v>91</v>
      </c>
      <c r="F376" s="2318"/>
      <c r="G376" s="2312">
        <f t="shared" si="14"/>
        <v>0</v>
      </c>
    </row>
    <row r="377" spans="1:7" ht="23">
      <c r="A377" s="2326"/>
      <c r="B377" s="2327"/>
      <c r="C377" s="2390" t="s">
        <v>6062</v>
      </c>
      <c r="D377" s="2190" t="s">
        <v>423</v>
      </c>
      <c r="E377" s="2414">
        <v>22</v>
      </c>
      <c r="F377" s="2318"/>
      <c r="G377" s="2312">
        <f t="shared" si="14"/>
        <v>0</v>
      </c>
    </row>
    <row r="378" spans="1:7" ht="23">
      <c r="A378" s="2326"/>
      <c r="B378" s="2327"/>
      <c r="C378" s="2390" t="s">
        <v>6063</v>
      </c>
      <c r="D378" s="2190" t="s">
        <v>423</v>
      </c>
      <c r="E378" s="2316">
        <v>14</v>
      </c>
      <c r="F378" s="2318"/>
      <c r="G378" s="2312">
        <f t="shared" si="14"/>
        <v>0</v>
      </c>
    </row>
    <row r="379" spans="1:7">
      <c r="A379" s="2326"/>
      <c r="B379" s="2327"/>
      <c r="C379" s="2390" t="s">
        <v>6064</v>
      </c>
      <c r="D379" s="2190" t="s">
        <v>423</v>
      </c>
      <c r="E379" s="2414">
        <v>0.03</v>
      </c>
      <c r="F379" s="2318"/>
      <c r="G379" s="2312">
        <f t="shared" si="14"/>
        <v>0</v>
      </c>
    </row>
    <row r="380" spans="1:7" ht="23">
      <c r="A380" s="2308"/>
      <c r="B380" s="2393"/>
      <c r="C380" s="2390" t="s">
        <v>6065</v>
      </c>
      <c r="D380" s="2190" t="s">
        <v>423</v>
      </c>
      <c r="E380" s="2394">
        <v>1</v>
      </c>
      <c r="F380" s="2318"/>
      <c r="G380" s="2312">
        <f t="shared" si="14"/>
        <v>0</v>
      </c>
    </row>
    <row r="381" spans="1:7">
      <c r="A381" s="2326"/>
      <c r="B381" s="2393"/>
      <c r="C381" s="2390" t="s">
        <v>6066</v>
      </c>
      <c r="D381" s="2190" t="s">
        <v>423</v>
      </c>
      <c r="E381" s="2394">
        <v>2.69</v>
      </c>
      <c r="F381" s="2318"/>
      <c r="G381" s="2312">
        <f t="shared" si="14"/>
        <v>0</v>
      </c>
    </row>
    <row r="382" spans="1:7">
      <c r="A382" s="2326"/>
      <c r="B382" s="2396"/>
      <c r="C382" s="2397" t="s">
        <v>6067</v>
      </c>
      <c r="D382" s="2190" t="s">
        <v>423</v>
      </c>
      <c r="E382" s="2415">
        <v>0.63</v>
      </c>
      <c r="F382" s="2318"/>
      <c r="G382" s="2312">
        <f t="shared" si="14"/>
        <v>0</v>
      </c>
    </row>
    <row r="383" spans="1:7">
      <c r="A383" s="2326"/>
      <c r="B383" s="2327"/>
      <c r="C383" s="2328" t="s">
        <v>6068</v>
      </c>
      <c r="D383" s="2190" t="s">
        <v>423</v>
      </c>
      <c r="E383" s="2414">
        <v>0.18</v>
      </c>
      <c r="F383" s="2318"/>
      <c r="G383" s="2312">
        <f t="shared" si="14"/>
        <v>0</v>
      </c>
    </row>
    <row r="384" spans="1:7">
      <c r="A384" s="2326"/>
      <c r="B384" s="2327"/>
      <c r="C384" s="2367" t="s">
        <v>6069</v>
      </c>
      <c r="D384" s="2190" t="s">
        <v>423</v>
      </c>
      <c r="E384" s="2316">
        <v>14</v>
      </c>
      <c r="F384" s="2318"/>
      <c r="G384" s="2312">
        <f t="shared" si="14"/>
        <v>0</v>
      </c>
    </row>
    <row r="385" spans="1:7" ht="23">
      <c r="A385" s="2308"/>
      <c r="B385" s="2309"/>
      <c r="C385" s="2191" t="s">
        <v>6070</v>
      </c>
      <c r="D385" s="2190" t="s">
        <v>423</v>
      </c>
      <c r="E385" s="2399">
        <v>5</v>
      </c>
      <c r="F385" s="2318"/>
      <c r="G385" s="2312">
        <f t="shared" si="14"/>
        <v>0</v>
      </c>
    </row>
    <row r="386" spans="1:7" ht="23">
      <c r="A386" s="2326"/>
      <c r="B386" s="2327"/>
      <c r="C386" s="2191" t="s">
        <v>6071</v>
      </c>
      <c r="D386" s="2190" t="s">
        <v>423</v>
      </c>
      <c r="E386" s="2323">
        <v>23</v>
      </c>
      <c r="F386" s="2318"/>
      <c r="G386" s="2312">
        <f t="shared" si="14"/>
        <v>0</v>
      </c>
    </row>
    <row r="387" spans="1:7" ht="23">
      <c r="A387" s="2326"/>
      <c r="B387" s="2327"/>
      <c r="C387" s="2191" t="s">
        <v>6072</v>
      </c>
      <c r="D387" s="2190" t="s">
        <v>423</v>
      </c>
      <c r="E387" s="2323">
        <v>2</v>
      </c>
      <c r="F387" s="2318"/>
      <c r="G387" s="2312">
        <f t="shared" si="14"/>
        <v>0</v>
      </c>
    </row>
    <row r="388" spans="1:7" ht="23">
      <c r="A388" s="2400"/>
      <c r="B388" s="2401"/>
      <c r="C388" s="2191" t="s">
        <v>6073</v>
      </c>
      <c r="D388" s="2190" t="s">
        <v>423</v>
      </c>
      <c r="E388" s="2323">
        <v>33</v>
      </c>
      <c r="F388" s="2318"/>
      <c r="G388" s="2312">
        <f t="shared" si="14"/>
        <v>0</v>
      </c>
    </row>
    <row r="389" spans="1:7" ht="23">
      <c r="A389" s="2308"/>
      <c r="B389" s="2309"/>
      <c r="C389" s="2191" t="s">
        <v>6074</v>
      </c>
      <c r="D389" s="2190" t="s">
        <v>423</v>
      </c>
      <c r="E389" s="2323">
        <v>3</v>
      </c>
      <c r="F389" s="2318"/>
      <c r="G389" s="2312">
        <f t="shared" si="14"/>
        <v>0</v>
      </c>
    </row>
    <row r="390" spans="1:7" ht="23">
      <c r="A390" s="2313"/>
      <c r="B390" s="2309"/>
      <c r="C390" s="2191" t="s">
        <v>6075</v>
      </c>
      <c r="D390" s="2190" t="s">
        <v>423</v>
      </c>
      <c r="E390" s="2323">
        <v>22</v>
      </c>
      <c r="F390" s="2318"/>
      <c r="G390" s="2312">
        <f t="shared" si="14"/>
        <v>0</v>
      </c>
    </row>
    <row r="391" spans="1:7" ht="23">
      <c r="A391" s="2313"/>
      <c r="B391" s="2309"/>
      <c r="C391" s="2191" t="s">
        <v>6076</v>
      </c>
      <c r="D391" s="2190" t="s">
        <v>423</v>
      </c>
      <c r="E391" s="2323">
        <v>2</v>
      </c>
      <c r="F391" s="2318"/>
      <c r="G391" s="2312">
        <f t="shared" si="14"/>
        <v>0</v>
      </c>
    </row>
    <row r="392" spans="1:7" ht="23">
      <c r="A392" s="2402"/>
      <c r="B392" s="2401"/>
      <c r="C392" s="2333" t="s">
        <v>6077</v>
      </c>
      <c r="D392" s="2190" t="s">
        <v>423</v>
      </c>
      <c r="E392" s="2323">
        <v>6</v>
      </c>
      <c r="F392" s="2318"/>
      <c r="G392" s="2312">
        <f t="shared" si="14"/>
        <v>0</v>
      </c>
    </row>
    <row r="393" spans="1:7" ht="23">
      <c r="A393" s="2402"/>
      <c r="B393" s="2401"/>
      <c r="C393" s="2191" t="s">
        <v>6078</v>
      </c>
      <c r="D393" s="2190" t="s">
        <v>423</v>
      </c>
      <c r="E393" s="2323">
        <v>2</v>
      </c>
      <c r="F393" s="2318"/>
      <c r="G393" s="2312">
        <f t="shared" si="14"/>
        <v>0</v>
      </c>
    </row>
    <row r="394" spans="1:7" ht="23">
      <c r="A394" s="2308"/>
      <c r="B394" s="2309"/>
      <c r="C394" s="2413" t="s">
        <v>6079</v>
      </c>
      <c r="D394" s="2190" t="s">
        <v>423</v>
      </c>
      <c r="E394" s="2403">
        <v>10</v>
      </c>
      <c r="F394" s="2318"/>
      <c r="G394" s="2312">
        <f t="shared" si="14"/>
        <v>0</v>
      </c>
    </row>
    <row r="395" spans="1:7" ht="23">
      <c r="A395" s="2402"/>
      <c r="B395" s="2401"/>
      <c r="C395" s="2175" t="s">
        <v>6080</v>
      </c>
      <c r="D395" s="2190" t="s">
        <v>423</v>
      </c>
      <c r="E395" s="2403">
        <v>7</v>
      </c>
      <c r="F395" s="2318"/>
      <c r="G395" s="2312">
        <f t="shared" si="14"/>
        <v>0</v>
      </c>
    </row>
    <row r="396" spans="1:7" ht="23">
      <c r="A396" s="2402"/>
      <c r="B396" s="2401"/>
      <c r="C396" s="2175" t="s">
        <v>6081</v>
      </c>
      <c r="D396" s="2190" t="s">
        <v>423</v>
      </c>
      <c r="E396" s="2384">
        <v>1</v>
      </c>
      <c r="F396" s="2318"/>
      <c r="G396" s="2312">
        <f t="shared" si="14"/>
        <v>0</v>
      </c>
    </row>
    <row r="397" spans="1:7" ht="23">
      <c r="A397" s="2402"/>
      <c r="B397" s="2401"/>
      <c r="C397" s="2175" t="s">
        <v>6082</v>
      </c>
      <c r="D397" s="2190" t="s">
        <v>423</v>
      </c>
      <c r="E397" s="2403">
        <v>16</v>
      </c>
      <c r="F397" s="2318"/>
      <c r="G397" s="2312">
        <f t="shared" si="14"/>
        <v>0</v>
      </c>
    </row>
    <row r="398" spans="1:7" ht="23">
      <c r="A398" s="2402"/>
      <c r="B398" s="2401"/>
      <c r="C398" s="2175" t="s">
        <v>6083</v>
      </c>
      <c r="D398" s="2190" t="s">
        <v>423</v>
      </c>
      <c r="E398" s="2403">
        <v>1</v>
      </c>
      <c r="F398" s="2318"/>
      <c r="G398" s="2312">
        <f t="shared" si="14"/>
        <v>0</v>
      </c>
    </row>
    <row r="399" spans="1:7" ht="23">
      <c r="A399" s="2402"/>
      <c r="B399" s="2401"/>
      <c r="C399" s="2175" t="s">
        <v>6084</v>
      </c>
      <c r="D399" s="2190" t="s">
        <v>423</v>
      </c>
      <c r="E399" s="2403">
        <v>4</v>
      </c>
      <c r="F399" s="2318"/>
      <c r="G399" s="2312">
        <f t="shared" si="14"/>
        <v>0</v>
      </c>
    </row>
    <row r="400" spans="1:7" ht="23">
      <c r="A400" s="2402"/>
      <c r="B400" s="2401"/>
      <c r="C400" s="2175" t="s">
        <v>6085</v>
      </c>
      <c r="D400" s="2190" t="s">
        <v>423</v>
      </c>
      <c r="E400" s="2403">
        <v>4</v>
      </c>
      <c r="F400" s="2318"/>
      <c r="G400" s="2312">
        <f t="shared" si="14"/>
        <v>0</v>
      </c>
    </row>
    <row r="401" spans="1:7">
      <c r="A401" s="2402"/>
      <c r="B401" s="2401"/>
      <c r="C401" s="2175"/>
      <c r="D401" s="2190"/>
      <c r="E401" s="2403"/>
      <c r="F401" s="2318"/>
      <c r="G401" s="2312"/>
    </row>
    <row r="402" spans="1:7">
      <c r="A402" s="2308" t="s">
        <v>665</v>
      </c>
      <c r="B402" s="2309">
        <f>IF(ISTEXT(C402),MAX($B$34:$B401)+1,"")</f>
        <v>54</v>
      </c>
      <c r="C402" s="2189" t="s">
        <v>1084</v>
      </c>
      <c r="D402" s="2190"/>
      <c r="E402" s="2403"/>
      <c r="F402" s="2318"/>
      <c r="G402" s="2312"/>
    </row>
    <row r="403" spans="1:7">
      <c r="A403" s="2402"/>
      <c r="B403" s="2401"/>
      <c r="C403" s="2175" t="s">
        <v>6086</v>
      </c>
      <c r="D403" s="2190" t="s">
        <v>380</v>
      </c>
      <c r="E403" s="2403">
        <v>91</v>
      </c>
      <c r="F403" s="2318"/>
      <c r="G403" s="2312"/>
    </row>
    <row r="404" spans="1:7">
      <c r="A404" s="2402"/>
      <c r="B404" s="2401"/>
      <c r="C404" s="2175"/>
      <c r="D404" s="2190"/>
      <c r="E404" s="2403"/>
      <c r="F404" s="2318"/>
      <c r="G404" s="2312"/>
    </row>
    <row r="405" spans="1:7">
      <c r="A405" s="2308" t="s">
        <v>665</v>
      </c>
      <c r="B405" s="2309">
        <f>IF(ISTEXT(C405),MAX($B$34:$B404)+1,"")</f>
        <v>55</v>
      </c>
      <c r="C405" s="2189" t="s">
        <v>6087</v>
      </c>
      <c r="D405" s="2190"/>
      <c r="E405" s="2403"/>
      <c r="F405" s="2318"/>
      <c r="G405" s="2312"/>
    </row>
    <row r="406" spans="1:7">
      <c r="A406" s="2402"/>
      <c r="B406" s="2401"/>
      <c r="C406" s="2175" t="s">
        <v>6088</v>
      </c>
      <c r="D406" s="2190" t="s">
        <v>423</v>
      </c>
      <c r="E406" s="2403">
        <v>109</v>
      </c>
      <c r="F406" s="2318"/>
      <c r="G406" s="2312"/>
    </row>
    <row r="407" spans="1:7">
      <c r="A407" s="2402"/>
      <c r="B407" s="2401"/>
      <c r="C407" s="2175"/>
      <c r="D407" s="2190"/>
      <c r="E407" s="2403"/>
      <c r="F407" s="2318"/>
      <c r="G407" s="2312"/>
    </row>
    <row r="408" spans="1:7">
      <c r="A408" s="2402"/>
      <c r="B408" s="2401"/>
      <c r="C408" s="2175"/>
      <c r="D408" s="2190"/>
      <c r="E408" s="2403"/>
      <c r="F408" s="2318"/>
      <c r="G408" s="2312"/>
    </row>
    <row r="409" spans="1:7" ht="12.5">
      <c r="A409" s="2299"/>
      <c r="B409" s="2349" t="s">
        <v>666</v>
      </c>
      <c r="C409" s="2300" t="s">
        <v>6089</v>
      </c>
      <c r="D409" s="2301"/>
      <c r="E409" s="2302"/>
      <c r="F409" s="2303"/>
      <c r="G409" s="2303"/>
    </row>
    <row r="410" spans="1:7">
      <c r="A410" s="2402"/>
      <c r="B410" s="2401"/>
      <c r="C410" s="2175"/>
      <c r="D410" s="2190"/>
      <c r="E410" s="2403"/>
      <c r="F410" s="2318"/>
      <c r="G410" s="2312"/>
    </row>
    <row r="411" spans="1:7" ht="46">
      <c r="A411" s="2308" t="s">
        <v>666</v>
      </c>
      <c r="B411" s="2309">
        <f>IF(ISTEXT(C411),MAX($B$34:$B410)+1,"")</f>
        <v>56</v>
      </c>
      <c r="C411" s="2413" t="s">
        <v>6090</v>
      </c>
      <c r="D411" s="2190"/>
      <c r="E411" s="2403"/>
      <c r="F411" s="2318"/>
      <c r="G411" s="2312"/>
    </row>
    <row r="412" spans="1:7">
      <c r="A412" s="2402"/>
      <c r="B412" s="2401"/>
      <c r="C412" s="2390" t="s">
        <v>5553</v>
      </c>
      <c r="D412" s="2391" t="s">
        <v>377</v>
      </c>
      <c r="E412" s="2323">
        <v>238</v>
      </c>
      <c r="F412" s="2318"/>
      <c r="G412" s="2312">
        <f t="shared" ref="G412:G413" si="15">F412*E412</f>
        <v>0</v>
      </c>
    </row>
    <row r="413" spans="1:7">
      <c r="A413" s="2402"/>
      <c r="B413" s="2401"/>
      <c r="C413" s="2390" t="s">
        <v>4165</v>
      </c>
      <c r="D413" s="2391" t="s">
        <v>377</v>
      </c>
      <c r="E413" s="2323">
        <v>97</v>
      </c>
      <c r="F413" s="2318"/>
      <c r="G413" s="2312">
        <f t="shared" si="15"/>
        <v>0</v>
      </c>
    </row>
    <row r="414" spans="1:7">
      <c r="A414" s="2402"/>
      <c r="B414" s="2401"/>
      <c r="C414" s="2390"/>
      <c r="D414" s="2391"/>
      <c r="E414" s="2323"/>
      <c r="F414" s="2318"/>
      <c r="G414" s="2312"/>
    </row>
    <row r="415" spans="1:7" ht="23">
      <c r="A415" s="2308" t="s">
        <v>666</v>
      </c>
      <c r="B415" s="2309">
        <f>IF(ISTEXT(C415),MAX($B$34:$B414)+1,"")</f>
        <v>57</v>
      </c>
      <c r="C415" s="2191" t="s">
        <v>6091</v>
      </c>
      <c r="D415" s="2139"/>
      <c r="E415" s="2343"/>
      <c r="F415" s="2353"/>
      <c r="G415" s="2312"/>
    </row>
    <row r="416" spans="1:7">
      <c r="A416" s="2402"/>
      <c r="B416" s="2401"/>
      <c r="C416" s="2191" t="s">
        <v>5948</v>
      </c>
      <c r="D416" s="2139" t="s">
        <v>423</v>
      </c>
      <c r="E416" s="2343">
        <v>3</v>
      </c>
      <c r="F416" s="2318"/>
      <c r="G416" s="2312">
        <f>F416*E416</f>
        <v>0</v>
      </c>
    </row>
    <row r="417" spans="1:7">
      <c r="A417" s="2402"/>
      <c r="B417" s="2401"/>
      <c r="C417" s="2191"/>
      <c r="D417" s="2139"/>
      <c r="E417" s="2343"/>
      <c r="F417" s="2318"/>
      <c r="G417" s="2312"/>
    </row>
    <row r="418" spans="1:7" ht="23">
      <c r="A418" s="2308" t="s">
        <v>666</v>
      </c>
      <c r="B418" s="2309">
        <f>IF(ISTEXT(C418),MAX($B$34:$B417)+1,"")</f>
        <v>58</v>
      </c>
      <c r="C418" s="2191" t="s">
        <v>6092</v>
      </c>
      <c r="D418" s="2139"/>
      <c r="E418" s="2343"/>
      <c r="F418" s="2353"/>
      <c r="G418" s="2312"/>
    </row>
    <row r="419" spans="1:7">
      <c r="A419" s="2402"/>
      <c r="B419" s="2401"/>
      <c r="C419" s="2191" t="s">
        <v>5948</v>
      </c>
      <c r="D419" s="2139" t="s">
        <v>423</v>
      </c>
      <c r="E419" s="2343">
        <v>1</v>
      </c>
      <c r="F419" s="2318"/>
      <c r="G419" s="2312">
        <f>F419*E419</f>
        <v>0</v>
      </c>
    </row>
    <row r="420" spans="1:7">
      <c r="A420" s="2402"/>
      <c r="B420" s="2401"/>
      <c r="C420" s="2191"/>
      <c r="D420" s="2139"/>
      <c r="E420" s="2343"/>
      <c r="F420" s="2318"/>
      <c r="G420" s="2312"/>
    </row>
    <row r="421" spans="1:7" ht="46">
      <c r="A421" s="2308" t="s">
        <v>666</v>
      </c>
      <c r="B421" s="2309">
        <f>IF(ISTEXT(C421),MAX($B$34:$B420)+1,"")</f>
        <v>59</v>
      </c>
      <c r="C421" s="2189" t="s">
        <v>6093</v>
      </c>
      <c r="D421" s="2139" t="s">
        <v>423</v>
      </c>
      <c r="E421" s="2343">
        <v>1</v>
      </c>
      <c r="F421" s="2318"/>
      <c r="G421" s="2312">
        <f>F421*E421</f>
        <v>0</v>
      </c>
    </row>
    <row r="422" spans="1:7">
      <c r="A422" s="2308"/>
      <c r="B422" s="2309"/>
      <c r="C422" s="2189"/>
      <c r="D422" s="2139"/>
      <c r="E422" s="2343"/>
      <c r="F422" s="2318"/>
      <c r="G422" s="2312"/>
    </row>
    <row r="423" spans="1:7" ht="69">
      <c r="A423" s="2308" t="s">
        <v>666</v>
      </c>
      <c r="B423" s="2309">
        <f>IF(ISTEXT(C423),MAX($B$34:$B422)+1,"")</f>
        <v>60</v>
      </c>
      <c r="C423" s="2416" t="s">
        <v>6094</v>
      </c>
      <c r="D423" s="2139"/>
      <c r="E423" s="2343"/>
      <c r="F423" s="2318"/>
      <c r="G423" s="2312"/>
    </row>
    <row r="424" spans="1:7">
      <c r="A424" s="2308"/>
      <c r="B424" s="2309"/>
      <c r="C424" s="2416" t="s">
        <v>4165</v>
      </c>
      <c r="D424" s="2139" t="s">
        <v>423</v>
      </c>
      <c r="E424" s="2343">
        <v>1</v>
      </c>
      <c r="F424" s="2318"/>
      <c r="G424" s="2312">
        <f>F424*E424</f>
        <v>0</v>
      </c>
    </row>
    <row r="425" spans="1:7">
      <c r="A425" s="2308"/>
      <c r="B425" s="2309"/>
      <c r="C425" s="2189"/>
      <c r="D425" s="2139"/>
      <c r="E425" s="2343"/>
      <c r="F425" s="2318"/>
      <c r="G425" s="2312"/>
    </row>
    <row r="426" spans="1:7">
      <c r="A426" s="2308" t="s">
        <v>666</v>
      </c>
      <c r="B426" s="2309">
        <f>IF(ISTEXT(C426),MAX($B$34:$B425)+1,"")</f>
        <v>61</v>
      </c>
      <c r="C426" s="2416" t="s">
        <v>6095</v>
      </c>
      <c r="D426" s="2139"/>
      <c r="E426" s="2343"/>
      <c r="F426" s="2318"/>
      <c r="G426" s="2312"/>
    </row>
    <row r="427" spans="1:7">
      <c r="A427" s="2308"/>
      <c r="B427" s="2309"/>
      <c r="C427" s="2416" t="s">
        <v>4165</v>
      </c>
      <c r="D427" s="2139" t="s">
        <v>423</v>
      </c>
      <c r="E427" s="2343">
        <v>1</v>
      </c>
      <c r="F427" s="2318"/>
      <c r="G427" s="2312">
        <f>F427*E427</f>
        <v>0</v>
      </c>
    </row>
    <row r="428" spans="1:7">
      <c r="A428" s="2308"/>
      <c r="B428" s="2309"/>
      <c r="C428" s="2189"/>
      <c r="D428" s="2139"/>
      <c r="E428" s="2343"/>
      <c r="F428" s="2318"/>
      <c r="G428" s="2312"/>
    </row>
    <row r="429" spans="1:7" ht="23">
      <c r="A429" s="2308" t="s">
        <v>666</v>
      </c>
      <c r="B429" s="2309">
        <f>IF(ISTEXT(C429),MAX($B$34:$B428)+1,"")</f>
        <v>62</v>
      </c>
      <c r="C429" s="2416" t="s">
        <v>6096</v>
      </c>
      <c r="D429" s="2139" t="s">
        <v>423</v>
      </c>
      <c r="E429" s="2343">
        <v>1</v>
      </c>
      <c r="F429" s="2318"/>
      <c r="G429" s="2312">
        <f>F429*E429</f>
        <v>0</v>
      </c>
    </row>
    <row r="430" spans="1:7">
      <c r="A430" s="2308"/>
      <c r="B430" s="2309"/>
      <c r="C430" s="2189"/>
      <c r="D430" s="2139"/>
      <c r="E430" s="2343"/>
      <c r="F430" s="2318"/>
      <c r="G430" s="2312"/>
    </row>
    <row r="431" spans="1:7" ht="57.5">
      <c r="A431" s="2308" t="s">
        <v>666</v>
      </c>
      <c r="B431" s="2309">
        <f>IF(ISTEXT(C431),MAX($B$34:$B430)+1,"")</f>
        <v>63</v>
      </c>
      <c r="C431" s="2191" t="s">
        <v>6097</v>
      </c>
      <c r="D431" s="2139" t="s">
        <v>423</v>
      </c>
      <c r="E431" s="2343">
        <v>1</v>
      </c>
      <c r="F431" s="2318"/>
      <c r="G431" s="2312">
        <f>F431*E431</f>
        <v>0</v>
      </c>
    </row>
    <row r="432" spans="1:7">
      <c r="A432" s="2402"/>
      <c r="B432" s="2401"/>
      <c r="C432" s="2191"/>
      <c r="D432" s="2417"/>
      <c r="E432" s="2417"/>
      <c r="F432" s="2417"/>
      <c r="G432" s="2417"/>
    </row>
    <row r="433" spans="1:7" ht="23">
      <c r="A433" s="2308" t="s">
        <v>666</v>
      </c>
      <c r="B433" s="2309">
        <f>IF(ISTEXT(C433),MAX($B$34:$B432)+1,"")</f>
        <v>64</v>
      </c>
      <c r="C433" s="2191" t="s">
        <v>6098</v>
      </c>
      <c r="D433" s="2391" t="s">
        <v>377</v>
      </c>
      <c r="E433" s="2323">
        <v>335</v>
      </c>
      <c r="F433" s="2318"/>
      <c r="G433" s="2312">
        <f>F433*E433</f>
        <v>0</v>
      </c>
    </row>
    <row r="434" spans="1:7">
      <c r="A434" s="2308"/>
      <c r="B434" s="2309"/>
      <c r="C434" s="2191"/>
      <c r="D434" s="2391"/>
      <c r="E434" s="2323"/>
      <c r="F434" s="2417"/>
      <c r="G434" s="2417"/>
    </row>
    <row r="435" spans="1:7" ht="69">
      <c r="A435" s="2308" t="s">
        <v>666</v>
      </c>
      <c r="B435" s="2309">
        <f>IF(ISTEXT(C435),MAX($B$34:$B434)+1,"")</f>
        <v>65</v>
      </c>
      <c r="C435" s="2191" t="s">
        <v>6099</v>
      </c>
      <c r="D435" s="2139" t="s">
        <v>423</v>
      </c>
      <c r="E435" s="2343">
        <v>3</v>
      </c>
      <c r="F435" s="2318"/>
      <c r="G435" s="2312">
        <f>F435*E435</f>
        <v>0</v>
      </c>
    </row>
    <row r="436" spans="1:7">
      <c r="A436" s="2308"/>
      <c r="B436" s="2309"/>
      <c r="C436" s="2191"/>
      <c r="D436" s="2391"/>
      <c r="E436" s="2323"/>
      <c r="F436" s="2417"/>
      <c r="G436" s="2417"/>
    </row>
    <row r="437" spans="1:7" ht="57.5">
      <c r="A437" s="2308" t="s">
        <v>666</v>
      </c>
      <c r="B437" s="2309">
        <f>IF(ISTEXT(C437),MAX($B$34:$B436)+1,"")</f>
        <v>66</v>
      </c>
      <c r="C437" s="2175" t="s">
        <v>6100</v>
      </c>
      <c r="D437" s="2190"/>
      <c r="E437" s="2190"/>
      <c r="F437" s="2318"/>
      <c r="G437" s="2312"/>
    </row>
    <row r="438" spans="1:7">
      <c r="A438" s="2402"/>
      <c r="B438" s="2401"/>
      <c r="C438" s="2175" t="s">
        <v>6101</v>
      </c>
      <c r="D438" s="2391" t="s">
        <v>377</v>
      </c>
      <c r="E438" s="2190">
        <v>335</v>
      </c>
      <c r="F438" s="2318"/>
      <c r="G438" s="2312">
        <f>F438*E438</f>
        <v>0</v>
      </c>
    </row>
    <row r="439" spans="1:7">
      <c r="A439" s="2402"/>
      <c r="B439" s="2401"/>
      <c r="C439" s="2175"/>
      <c r="D439" s="2190"/>
      <c r="E439" s="2190"/>
      <c r="F439" s="2318"/>
      <c r="G439" s="2312"/>
    </row>
    <row r="440" spans="1:7" ht="34.5">
      <c r="A440" s="2308" t="s">
        <v>666</v>
      </c>
      <c r="B440" s="2309">
        <f>IF(ISTEXT(C440),MAX($B$34:$B439)+1,"")</f>
        <v>67</v>
      </c>
      <c r="C440" s="2175" t="s">
        <v>6102</v>
      </c>
      <c r="D440" s="2190"/>
      <c r="E440" s="2190"/>
      <c r="F440" s="2318"/>
      <c r="G440" s="2312"/>
    </row>
    <row r="441" spans="1:7">
      <c r="A441" s="2402"/>
      <c r="B441" s="2401"/>
      <c r="C441" s="2175" t="s">
        <v>6101</v>
      </c>
      <c r="D441" s="2391" t="s">
        <v>377</v>
      </c>
      <c r="E441" s="2190">
        <v>335</v>
      </c>
      <c r="F441" s="2318"/>
      <c r="G441" s="2312">
        <f>F441*E441</f>
        <v>0</v>
      </c>
    </row>
    <row r="442" spans="1:7">
      <c r="A442" s="2402"/>
      <c r="B442" s="2401"/>
      <c r="C442" s="2175"/>
      <c r="D442" s="2190"/>
      <c r="E442" s="2190"/>
      <c r="F442" s="2318"/>
      <c r="G442" s="2312"/>
    </row>
    <row r="443" spans="1:7" ht="23">
      <c r="A443" s="2308" t="s">
        <v>666</v>
      </c>
      <c r="B443" s="2309">
        <f>IF(ISTEXT(C443),MAX($B$34:$B442)+1,"")</f>
        <v>68</v>
      </c>
      <c r="C443" s="2175" t="s">
        <v>6103</v>
      </c>
      <c r="D443" s="2391" t="s">
        <v>377</v>
      </c>
      <c r="E443" s="2190">
        <v>335</v>
      </c>
      <c r="F443" s="2318"/>
      <c r="G443" s="2312">
        <f>F443*E443</f>
        <v>0</v>
      </c>
    </row>
    <row r="444" spans="1:7">
      <c r="A444" s="2402"/>
      <c r="B444" s="2401"/>
      <c r="C444" s="2175"/>
      <c r="D444" s="2417"/>
      <c r="E444" s="2417"/>
      <c r="F444" s="2318"/>
      <c r="G444" s="2312"/>
    </row>
    <row r="445" spans="1:7" ht="57.5">
      <c r="A445" s="2308" t="s">
        <v>666</v>
      </c>
      <c r="B445" s="2309">
        <f>IF(ISTEXT(C445),MAX($B$34:$B444)+1,"")</f>
        <v>69</v>
      </c>
      <c r="C445" s="2175" t="s">
        <v>6104</v>
      </c>
      <c r="D445" s="2417"/>
      <c r="E445" s="2417"/>
      <c r="F445" s="2417"/>
      <c r="G445" s="2417"/>
    </row>
    <row r="446" spans="1:7">
      <c r="A446" s="2308"/>
      <c r="B446" s="2309"/>
      <c r="C446" s="2175" t="s">
        <v>6105</v>
      </c>
      <c r="D446" s="2190"/>
      <c r="E446" s="2403"/>
      <c r="F446" s="2318"/>
      <c r="G446" s="2312"/>
    </row>
    <row r="447" spans="1:7" ht="23">
      <c r="A447" s="2308"/>
      <c r="B447" s="2309"/>
      <c r="C447" s="2175" t="s">
        <v>6106</v>
      </c>
      <c r="D447" s="2190"/>
      <c r="E447" s="2403"/>
      <c r="F447" s="2318"/>
      <c r="G447" s="2312"/>
    </row>
    <row r="448" spans="1:7" ht="57.5">
      <c r="A448" s="2308"/>
      <c r="B448" s="2309"/>
      <c r="C448" s="2175" t="s">
        <v>6107</v>
      </c>
      <c r="D448" s="2391" t="s">
        <v>6108</v>
      </c>
      <c r="E448" s="2190">
        <v>670</v>
      </c>
      <c r="F448" s="2318"/>
      <c r="G448" s="2312">
        <f>F448*E448</f>
        <v>0</v>
      </c>
    </row>
    <row r="449" spans="1:7" ht="13.5">
      <c r="A449" s="2402"/>
      <c r="B449" s="2401"/>
      <c r="C449" s="2418"/>
      <c r="D449" s="2417"/>
      <c r="E449" s="2417"/>
      <c r="F449" s="2318"/>
      <c r="G449" s="2312"/>
    </row>
    <row r="450" spans="1:7" ht="23">
      <c r="A450" s="2308" t="s">
        <v>666</v>
      </c>
      <c r="B450" s="2309">
        <f>IF(ISTEXT(C450),MAX($B$34:$B449)+1,"")</f>
        <v>70</v>
      </c>
      <c r="C450" s="2175" t="s">
        <v>6109</v>
      </c>
      <c r="D450" s="2417"/>
      <c r="E450" s="2417"/>
      <c r="F450" s="2417"/>
      <c r="G450" s="2417"/>
    </row>
    <row r="451" spans="1:7">
      <c r="A451" s="2308"/>
      <c r="B451" s="2309"/>
      <c r="C451" s="2175" t="s">
        <v>6105</v>
      </c>
      <c r="D451" s="2190"/>
      <c r="E451" s="2403"/>
      <c r="F451" s="2318"/>
      <c r="G451" s="2312"/>
    </row>
    <row r="452" spans="1:7" ht="23">
      <c r="A452" s="2308"/>
      <c r="B452" s="2309"/>
      <c r="C452" s="2175" t="s">
        <v>6106</v>
      </c>
      <c r="D452" s="2190"/>
      <c r="E452" s="2403"/>
      <c r="F452" s="2318"/>
      <c r="G452" s="2312"/>
    </row>
    <row r="453" spans="1:7" ht="57.5">
      <c r="A453" s="2308"/>
      <c r="B453" s="2309"/>
      <c r="C453" s="2175" t="s">
        <v>6107</v>
      </c>
      <c r="D453" s="2190" t="s">
        <v>423</v>
      </c>
      <c r="E453" s="2403">
        <v>3</v>
      </c>
      <c r="F453" s="2318"/>
      <c r="G453" s="2312">
        <f>F453*E453</f>
        <v>0</v>
      </c>
    </row>
    <row r="454" spans="1:7">
      <c r="A454" s="2402"/>
      <c r="B454" s="2401"/>
      <c r="C454" s="2175"/>
      <c r="D454" s="2190"/>
      <c r="E454" s="2403"/>
      <c r="F454" s="2318"/>
      <c r="G454" s="2312"/>
    </row>
    <row r="455" spans="1:7" ht="12.5">
      <c r="A455" s="2299"/>
      <c r="B455" s="2349" t="s">
        <v>3637</v>
      </c>
      <c r="C455" s="2300" t="s">
        <v>6110</v>
      </c>
      <c r="D455" s="2301"/>
      <c r="E455" s="2302"/>
      <c r="F455" s="2303"/>
      <c r="G455" s="2303"/>
    </row>
    <row r="456" spans="1:7" ht="12.5">
      <c r="A456" s="2374"/>
      <c r="B456" s="2309"/>
      <c r="C456" s="391"/>
      <c r="D456" s="2419"/>
      <c r="E456" s="2420"/>
      <c r="F456" s="3227"/>
      <c r="G456" s="2348"/>
    </row>
    <row r="457" spans="1:7" ht="57.5">
      <c r="A457" s="2308" t="str">
        <f>$B$455</f>
        <v>VII.</v>
      </c>
      <c r="B457" s="2309">
        <f>IF(ISTEXT(C457),MAX($B$34:$B456)+1,"")</f>
        <v>71</v>
      </c>
      <c r="C457" s="2191" t="s">
        <v>6111</v>
      </c>
      <c r="D457" s="2218"/>
      <c r="E457" s="2330"/>
      <c r="F457" s="3222"/>
      <c r="G457" s="2312"/>
    </row>
    <row r="458" spans="1:7" ht="92">
      <c r="A458" s="2331"/>
      <c r="B458" s="2332"/>
      <c r="C458" s="2333" t="s">
        <v>5901</v>
      </c>
      <c r="D458" s="2217"/>
      <c r="E458" s="2334"/>
      <c r="F458" s="3222"/>
      <c r="G458" s="2312"/>
    </row>
    <row r="459" spans="1:7" ht="69">
      <c r="A459" s="2336"/>
      <c r="B459" s="2337"/>
      <c r="C459" s="2191" t="s">
        <v>5902</v>
      </c>
      <c r="D459" s="2190"/>
      <c r="E459" s="2338"/>
      <c r="F459" s="3222"/>
      <c r="G459" s="2312"/>
    </row>
    <row r="460" spans="1:7" ht="23">
      <c r="A460" s="2339"/>
      <c r="B460" s="2327"/>
      <c r="C460" s="2191" t="s">
        <v>5903</v>
      </c>
      <c r="D460" s="2340"/>
      <c r="E460" s="2341"/>
      <c r="F460" s="3223"/>
      <c r="G460" s="2312"/>
    </row>
    <row r="461" spans="1:7" ht="23">
      <c r="A461" s="2336"/>
      <c r="B461" s="2337"/>
      <c r="C461" s="2191" t="s">
        <v>5904</v>
      </c>
      <c r="D461" s="2217"/>
      <c r="E461" s="2334"/>
      <c r="F461" s="3222"/>
      <c r="G461" s="2312"/>
    </row>
    <row r="462" spans="1:7">
      <c r="A462" s="2286"/>
      <c r="B462" s="2342"/>
      <c r="C462" s="2333" t="s">
        <v>5716</v>
      </c>
      <c r="D462" s="2139" t="s">
        <v>377</v>
      </c>
      <c r="E462" s="2343">
        <v>40</v>
      </c>
      <c r="F462" s="2318"/>
      <c r="G462" s="2312">
        <f>F462*E462</f>
        <v>0</v>
      </c>
    </row>
    <row r="463" spans="1:7">
      <c r="A463" s="2286"/>
      <c r="B463" s="2342"/>
      <c r="C463" s="2138"/>
      <c r="D463" s="2139"/>
      <c r="E463" s="2343"/>
      <c r="F463" s="2318"/>
      <c r="G463" s="2312"/>
    </row>
    <row r="464" spans="1:7" ht="80.5">
      <c r="A464" s="2308" t="str">
        <f>$B$455</f>
        <v>VII.</v>
      </c>
      <c r="B464" s="2309">
        <f>IF(ISTEXT(C464),MAX($B$34:$B463)+1,"")</f>
        <v>72</v>
      </c>
      <c r="C464" s="391" t="s">
        <v>6112</v>
      </c>
      <c r="D464" s="2242" t="s">
        <v>31</v>
      </c>
      <c r="E464" s="2343">
        <v>1</v>
      </c>
      <c r="F464" s="2318"/>
      <c r="G464" s="2312">
        <f>F464*E464</f>
        <v>0</v>
      </c>
    </row>
    <row r="465" spans="1:7">
      <c r="A465" s="2422"/>
      <c r="B465" s="2423"/>
      <c r="C465" s="391"/>
      <c r="D465" s="2168"/>
      <c r="E465" s="2343"/>
      <c r="F465" s="2364"/>
      <c r="G465" s="2312"/>
    </row>
    <row r="466" spans="1:7" ht="34.5">
      <c r="A466" s="2308" t="str">
        <f>$B$455</f>
        <v>VII.</v>
      </c>
      <c r="B466" s="2309">
        <f>IF(ISTEXT(C466),MAX($B$34:$B465)+1,"")</f>
        <v>73</v>
      </c>
      <c r="C466" s="391" t="s">
        <v>6113</v>
      </c>
      <c r="D466" s="2242" t="s">
        <v>31</v>
      </c>
      <c r="E466" s="2343">
        <v>1</v>
      </c>
      <c r="F466" s="2318"/>
      <c r="G466" s="2312">
        <f>F466*E466</f>
        <v>0</v>
      </c>
    </row>
    <row r="467" spans="1:7">
      <c r="A467" s="2422"/>
      <c r="B467" s="2423"/>
      <c r="C467" s="391"/>
      <c r="D467" s="2168"/>
      <c r="E467" s="2343"/>
      <c r="F467" s="2364"/>
      <c r="G467" s="2312"/>
    </row>
    <row r="468" spans="1:7" ht="23">
      <c r="A468" s="2308" t="str">
        <f>$B$455</f>
        <v>VII.</v>
      </c>
      <c r="B468" s="2309">
        <f>IF(ISTEXT(C468),MAX($B$34:$B467)+1,"")</f>
        <v>74</v>
      </c>
      <c r="C468" s="391" t="s">
        <v>6114</v>
      </c>
      <c r="D468" s="2242" t="s">
        <v>31</v>
      </c>
      <c r="E468" s="2343">
        <v>8</v>
      </c>
      <c r="F468" s="2318"/>
      <c r="G468" s="2312">
        <f>F468*E468</f>
        <v>0</v>
      </c>
    </row>
    <row r="469" spans="1:7">
      <c r="A469" s="2422"/>
      <c r="B469" s="2423"/>
      <c r="C469" s="391"/>
      <c r="D469" s="2168"/>
      <c r="E469" s="2343"/>
      <c r="F469" s="2364"/>
      <c r="G469" s="2312"/>
    </row>
    <row r="470" spans="1:7">
      <c r="A470" s="2308" t="str">
        <f>$B$455</f>
        <v>VII.</v>
      </c>
      <c r="B470" s="2309">
        <f>IF(ISTEXT(C470),MAX($B$34:$B469)+1,"")</f>
        <v>75</v>
      </c>
      <c r="C470" s="2189" t="s">
        <v>6115</v>
      </c>
      <c r="D470" s="2190" t="s">
        <v>31</v>
      </c>
      <c r="E470" s="2323">
        <v>1</v>
      </c>
      <c r="F470" s="2318"/>
      <c r="G470" s="2312">
        <f>F470*E470</f>
        <v>0</v>
      </c>
    </row>
    <row r="471" spans="1:7">
      <c r="A471" s="2331"/>
      <c r="B471" s="2332"/>
      <c r="C471" s="2191"/>
      <c r="D471" s="2217"/>
      <c r="E471" s="2383"/>
      <c r="F471" s="3226"/>
      <c r="G471" s="2312"/>
    </row>
    <row r="472" spans="1:7" ht="46">
      <c r="A472" s="2308" t="str">
        <f>$B$455</f>
        <v>VII.</v>
      </c>
      <c r="B472" s="2309">
        <f>IF(ISTEXT(C472),MAX($B$34:$B471)+1,"")</f>
        <v>76</v>
      </c>
      <c r="C472" s="391" t="s">
        <v>6116</v>
      </c>
      <c r="D472" s="2168" t="s">
        <v>31</v>
      </c>
      <c r="E472" s="2384">
        <v>1</v>
      </c>
      <c r="F472" s="2318"/>
      <c r="G472" s="2312">
        <f>F472*E472</f>
        <v>0</v>
      </c>
    </row>
    <row r="473" spans="1:7">
      <c r="A473" s="2374"/>
      <c r="B473" s="2309"/>
      <c r="C473" s="391"/>
      <c r="D473" s="2168"/>
      <c r="E473" s="2424"/>
      <c r="F473" s="2372"/>
      <c r="G473" s="2312"/>
    </row>
    <row r="474" spans="1:7" ht="12.5">
      <c r="A474" s="2299"/>
      <c r="B474" s="2349" t="s">
        <v>6117</v>
      </c>
      <c r="C474" s="2300" t="s">
        <v>6118</v>
      </c>
      <c r="D474" s="2301"/>
      <c r="E474" s="2302"/>
      <c r="F474" s="2303"/>
      <c r="G474" s="2303"/>
    </row>
    <row r="475" spans="1:7" ht="12.5">
      <c r="A475" s="2374"/>
      <c r="B475" s="2309"/>
      <c r="C475" s="391"/>
      <c r="D475" s="2419"/>
      <c r="E475" s="2420"/>
      <c r="F475" s="3227"/>
      <c r="G475" s="2348"/>
    </row>
    <row r="476" spans="1:7" ht="46">
      <c r="A476" s="2308" t="str">
        <f>$B$455</f>
        <v>VII.</v>
      </c>
      <c r="B476" s="2309">
        <f>IF(ISTEXT(C476),MAX($B$34:$B475)+1,"")</f>
        <v>77</v>
      </c>
      <c r="C476" s="2189" t="s">
        <v>6119</v>
      </c>
      <c r="D476" s="2218"/>
      <c r="E476" s="2330"/>
      <c r="F476" s="3222"/>
      <c r="G476" s="2312"/>
    </row>
    <row r="477" spans="1:7" ht="23">
      <c r="A477" s="2331"/>
      <c r="B477" s="2309"/>
      <c r="C477" s="2333" t="s">
        <v>6120</v>
      </c>
      <c r="D477" s="2242" t="s">
        <v>31</v>
      </c>
      <c r="E477" s="2343">
        <v>1</v>
      </c>
      <c r="F477" s="2318"/>
      <c r="G477" s="2312">
        <f>F477*E477</f>
        <v>0</v>
      </c>
    </row>
    <row r="478" spans="1:7">
      <c r="A478" s="2331"/>
      <c r="B478" s="2332"/>
      <c r="C478" s="2333"/>
      <c r="D478" s="2217"/>
      <c r="E478" s="2334"/>
      <c r="F478" s="3222"/>
      <c r="G478" s="2312"/>
    </row>
    <row r="479" spans="1:7" ht="34.5">
      <c r="A479" s="2308" t="str">
        <f>$B$455</f>
        <v>VII.</v>
      </c>
      <c r="B479" s="2309">
        <f>IF(ISTEXT(C479),MAX($B$34:$B478)+1,"")</f>
        <v>78</v>
      </c>
      <c r="C479" s="2189" t="s">
        <v>6121</v>
      </c>
      <c r="D479" s="2218"/>
      <c r="E479" s="2330"/>
      <c r="F479" s="3222"/>
      <c r="G479" s="2312"/>
    </row>
    <row r="480" spans="1:7" ht="23">
      <c r="A480" s="2331"/>
      <c r="B480" s="2332"/>
      <c r="C480" s="2333" t="s">
        <v>6122</v>
      </c>
      <c r="D480" s="2242" t="s">
        <v>31</v>
      </c>
      <c r="E480" s="2343">
        <v>1</v>
      </c>
      <c r="F480" s="2318"/>
      <c r="G480" s="2312">
        <f>F480*E480</f>
        <v>0</v>
      </c>
    </row>
    <row r="481" spans="1:7">
      <c r="A481" s="2331"/>
      <c r="B481" s="2332"/>
      <c r="C481" s="2333"/>
      <c r="D481" s="2217"/>
      <c r="E481" s="2334"/>
      <c r="F481" s="3222"/>
      <c r="G481" s="2312"/>
    </row>
    <row r="482" spans="1:7" ht="46">
      <c r="A482" s="2308" t="str">
        <f>$B$455</f>
        <v>VII.</v>
      </c>
      <c r="B482" s="2309">
        <f>IF(ISTEXT(C482),MAX($B$34:$B481)+1,"")</f>
        <v>79</v>
      </c>
      <c r="C482" s="2191" t="s">
        <v>6123</v>
      </c>
      <c r="D482" s="2218"/>
      <c r="E482" s="2330"/>
      <c r="F482" s="3222"/>
      <c r="G482" s="2312"/>
    </row>
    <row r="483" spans="1:7" ht="92">
      <c r="A483" s="2331"/>
      <c r="B483" s="2332"/>
      <c r="C483" s="2333" t="s">
        <v>5901</v>
      </c>
      <c r="D483" s="2217"/>
      <c r="E483" s="2334"/>
      <c r="F483" s="3222"/>
      <c r="G483" s="2312"/>
    </row>
    <row r="484" spans="1:7" ht="69">
      <c r="A484" s="2336"/>
      <c r="B484" s="2337"/>
      <c r="C484" s="2191" t="s">
        <v>5902</v>
      </c>
      <c r="D484" s="2190"/>
      <c r="E484" s="2338"/>
      <c r="F484" s="3222"/>
      <c r="G484" s="2312"/>
    </row>
    <row r="485" spans="1:7" ht="23">
      <c r="A485" s="2339"/>
      <c r="B485" s="2327"/>
      <c r="C485" s="2191" t="s">
        <v>5903</v>
      </c>
      <c r="D485" s="2340"/>
      <c r="E485" s="2341"/>
      <c r="F485" s="3223"/>
      <c r="G485" s="2312"/>
    </row>
    <row r="486" spans="1:7" ht="23">
      <c r="A486" s="2336"/>
      <c r="B486" s="2337"/>
      <c r="C486" s="2191" t="s">
        <v>5904</v>
      </c>
      <c r="D486" s="2217"/>
      <c r="E486" s="2334"/>
      <c r="F486" s="3222"/>
      <c r="G486" s="2312"/>
    </row>
    <row r="487" spans="1:7">
      <c r="A487" s="2286"/>
      <c r="B487" s="2342"/>
      <c r="C487" s="2333" t="s">
        <v>5716</v>
      </c>
      <c r="D487" s="2139" t="s">
        <v>377</v>
      </c>
      <c r="E487" s="2343">
        <v>60</v>
      </c>
      <c r="F487" s="2318"/>
      <c r="G487" s="2312">
        <f>F487*E487</f>
        <v>0</v>
      </c>
    </row>
    <row r="488" spans="1:7">
      <c r="A488" s="2286"/>
      <c r="B488" s="2342"/>
      <c r="C488" s="2333" t="s">
        <v>5553</v>
      </c>
      <c r="D488" s="2139" t="s">
        <v>377</v>
      </c>
      <c r="E488" s="2343">
        <v>60</v>
      </c>
      <c r="F488" s="2318"/>
      <c r="G488" s="2312">
        <f>F488*E488</f>
        <v>0</v>
      </c>
    </row>
    <row r="489" spans="1:7">
      <c r="A489" s="2286"/>
      <c r="B489" s="2342"/>
      <c r="C489" s="2138"/>
      <c r="D489" s="2139"/>
      <c r="E489" s="2343"/>
      <c r="F489" s="2318"/>
      <c r="G489" s="2312"/>
    </row>
    <row r="490" spans="1:7" ht="23">
      <c r="A490" s="2308" t="str">
        <f>$B$455</f>
        <v>VII.</v>
      </c>
      <c r="B490" s="2309">
        <f>IF(ISTEXT(C490),MAX($B$34:$B489)+1,"")</f>
        <v>80</v>
      </c>
      <c r="C490" s="391" t="s">
        <v>6124</v>
      </c>
      <c r="D490" s="2242"/>
      <c r="E490" s="2343"/>
      <c r="F490" s="2318"/>
      <c r="G490" s="2312"/>
    </row>
    <row r="491" spans="1:7">
      <c r="A491" s="2308"/>
      <c r="B491" s="2309"/>
      <c r="C491" s="2333" t="s">
        <v>5716</v>
      </c>
      <c r="D491" s="2242" t="s">
        <v>423</v>
      </c>
      <c r="E491" s="2343">
        <v>30</v>
      </c>
      <c r="F491" s="2318"/>
      <c r="G491" s="2312">
        <f>F491*E491</f>
        <v>0</v>
      </c>
    </row>
    <row r="492" spans="1:7">
      <c r="A492" s="2422"/>
      <c r="B492" s="2423"/>
      <c r="C492" s="391"/>
      <c r="D492" s="2168"/>
      <c r="E492" s="2343"/>
      <c r="F492" s="2364"/>
      <c r="G492" s="2312"/>
    </row>
    <row r="493" spans="1:7" ht="34.5">
      <c r="A493" s="2308" t="str">
        <f>$B$455</f>
        <v>VII.</v>
      </c>
      <c r="B493" s="2309">
        <f>IF(ISTEXT(C493),MAX($B$34:$B492)+1,"")</f>
        <v>81</v>
      </c>
      <c r="C493" s="391" t="s">
        <v>6125</v>
      </c>
      <c r="D493" s="2242"/>
      <c r="E493" s="2343"/>
      <c r="F493" s="2318"/>
      <c r="G493" s="2312"/>
    </row>
    <row r="494" spans="1:7">
      <c r="A494" s="2308"/>
      <c r="B494" s="2309"/>
      <c r="C494" s="2333" t="s">
        <v>5716</v>
      </c>
      <c r="D494" s="2242" t="s">
        <v>423</v>
      </c>
      <c r="E494" s="2343">
        <v>30</v>
      </c>
      <c r="F494" s="2318"/>
      <c r="G494" s="2312">
        <f>F494*E494</f>
        <v>0</v>
      </c>
    </row>
    <row r="495" spans="1:7">
      <c r="A495" s="2422"/>
      <c r="B495" s="2423"/>
      <c r="C495" s="391"/>
      <c r="D495" s="2168"/>
      <c r="E495" s="2343"/>
      <c r="F495" s="2364"/>
      <c r="G495" s="2312"/>
    </row>
    <row r="496" spans="1:7">
      <c r="A496" s="2308" t="str">
        <f>$B$455</f>
        <v>VII.</v>
      </c>
      <c r="B496" s="2309">
        <f>IF(ISTEXT(C496),MAX($B$34:$B495)+1,"")</f>
        <v>82</v>
      </c>
      <c r="C496" s="2189" t="s">
        <v>6126</v>
      </c>
      <c r="D496" s="2190" t="s">
        <v>31</v>
      </c>
      <c r="E496" s="2323">
        <v>1</v>
      </c>
      <c r="F496" s="2318"/>
      <c r="G496" s="2312">
        <f>F496*E496</f>
        <v>0</v>
      </c>
    </row>
    <row r="497" spans="1:7">
      <c r="A497" s="2331"/>
      <c r="B497" s="2332"/>
      <c r="C497" s="2191"/>
      <c r="D497" s="2217"/>
      <c r="E497" s="2383"/>
      <c r="F497" s="3226"/>
      <c r="G497" s="2312"/>
    </row>
    <row r="498" spans="1:7" ht="46">
      <c r="A498" s="2308" t="str">
        <f>$B$455</f>
        <v>VII.</v>
      </c>
      <c r="B498" s="2309">
        <f>IF(ISTEXT(C498),MAX($B$34:$B497)+1,"")</f>
        <v>83</v>
      </c>
      <c r="C498" s="391" t="s">
        <v>6127</v>
      </c>
      <c r="D498" s="2168" t="s">
        <v>31</v>
      </c>
      <c r="E498" s="2384">
        <v>1</v>
      </c>
      <c r="F498" s="2318"/>
      <c r="G498" s="2312">
        <f>F498*E498</f>
        <v>0</v>
      </c>
    </row>
    <row r="499" spans="1:7">
      <c r="A499" s="2374"/>
      <c r="B499" s="2309"/>
      <c r="C499" s="391"/>
      <c r="D499" s="2168"/>
      <c r="E499" s="2424"/>
      <c r="F499" s="2372"/>
      <c r="G499" s="2312"/>
    </row>
    <row r="500" spans="1:7" ht="12.5">
      <c r="A500" s="2299"/>
      <c r="B500" s="2349" t="s">
        <v>6128</v>
      </c>
      <c r="C500" s="2300" t="s">
        <v>5721</v>
      </c>
      <c r="D500" s="2301"/>
      <c r="E500" s="2302"/>
      <c r="F500" s="2303"/>
      <c r="G500" s="2303"/>
    </row>
    <row r="501" spans="1:7" ht="12.5">
      <c r="A501" s="2374"/>
      <c r="B501" s="2309"/>
      <c r="C501" s="391"/>
      <c r="D501" s="2419"/>
      <c r="E501" s="2420"/>
      <c r="F501" s="3227"/>
      <c r="G501" s="2289"/>
    </row>
    <row r="502" spans="1:7" ht="46">
      <c r="A502" s="2308" t="str">
        <f>$B$500</f>
        <v>IX.</v>
      </c>
      <c r="B502" s="2309">
        <f>IF(ISTEXT(C502),MAX($B$34:$B501)+1,"")</f>
        <v>84</v>
      </c>
      <c r="C502" s="391" t="s">
        <v>6129</v>
      </c>
      <c r="D502" s="2242" t="s">
        <v>423</v>
      </c>
      <c r="E502" s="2343">
        <v>10</v>
      </c>
      <c r="F502" s="2318"/>
      <c r="G502" s="2312">
        <f>F502*E502</f>
        <v>0</v>
      </c>
    </row>
    <row r="503" spans="1:7">
      <c r="A503" s="2422"/>
      <c r="B503" s="2423"/>
      <c r="C503" s="391"/>
      <c r="D503" s="2168"/>
      <c r="E503" s="2343"/>
      <c r="F503" s="2364"/>
      <c r="G503" s="2312"/>
    </row>
    <row r="504" spans="1:7" ht="23">
      <c r="A504" s="2308" t="str">
        <f>$B$500</f>
        <v>IX.</v>
      </c>
      <c r="B504" s="2309">
        <f>IF(ISTEXT(C504),MAX($B$34:$B503)+1,"")</f>
        <v>85</v>
      </c>
      <c r="C504" s="391" t="s">
        <v>6130</v>
      </c>
      <c r="D504" s="2242" t="s">
        <v>31</v>
      </c>
      <c r="E504" s="2343">
        <v>1</v>
      </c>
      <c r="F504" s="2318"/>
      <c r="G504" s="2312">
        <f>F504*E504</f>
        <v>0</v>
      </c>
    </row>
    <row r="505" spans="1:7">
      <c r="A505" s="2422"/>
      <c r="B505" s="2423"/>
      <c r="C505" s="391"/>
      <c r="D505" s="2168"/>
      <c r="E505" s="2343"/>
      <c r="F505" s="2364"/>
      <c r="G505" s="2312"/>
    </row>
    <row r="506" spans="1:7" ht="57.5">
      <c r="A506" s="2308" t="str">
        <f>$B$500</f>
        <v>IX.</v>
      </c>
      <c r="B506" s="2309">
        <f>IF(ISTEXT(C506),MAX($B$34:$B505)+1,"")</f>
        <v>86</v>
      </c>
      <c r="C506" s="2387" t="s">
        <v>6131</v>
      </c>
      <c r="D506" s="2190" t="s">
        <v>31</v>
      </c>
      <c r="E506" s="2323">
        <v>20</v>
      </c>
      <c r="F506" s="2318"/>
      <c r="G506" s="2312">
        <f>F506*E506</f>
        <v>0</v>
      </c>
    </row>
    <row r="507" spans="1:7">
      <c r="A507" s="2385"/>
      <c r="B507" s="2386"/>
      <c r="C507" s="2387"/>
      <c r="D507" s="2190"/>
      <c r="E507" s="2323"/>
      <c r="F507" s="2404"/>
      <c r="G507" s="2312"/>
    </row>
    <row r="508" spans="1:7" ht="46">
      <c r="A508" s="2308" t="str">
        <f>$B$500</f>
        <v>IX.</v>
      </c>
      <c r="B508" s="2309">
        <f>IF(ISTEXT(C508),MAX($B$34:$B507)+1,"")</f>
        <v>87</v>
      </c>
      <c r="C508" s="2387" t="s">
        <v>6132</v>
      </c>
      <c r="D508" s="2190" t="s">
        <v>31</v>
      </c>
      <c r="E508" s="2323">
        <v>1</v>
      </c>
      <c r="F508" s="2318"/>
      <c r="G508" s="2312">
        <f>F508*E508</f>
        <v>0</v>
      </c>
    </row>
    <row r="509" spans="1:7">
      <c r="A509" s="2385"/>
      <c r="B509" s="2386"/>
      <c r="C509" s="2387"/>
      <c r="D509" s="2190"/>
      <c r="E509" s="2323"/>
      <c r="F509" s="2404"/>
      <c r="G509" s="2312"/>
    </row>
    <row r="510" spans="1:7" ht="23">
      <c r="A510" s="2308" t="str">
        <f>$B$500</f>
        <v>IX.</v>
      </c>
      <c r="B510" s="2309">
        <f>IF(ISTEXT(C510),MAX($B$34:$B509)+1,"")</f>
        <v>88</v>
      </c>
      <c r="C510" s="2387" t="s">
        <v>6133</v>
      </c>
      <c r="D510" s="2190" t="s">
        <v>31</v>
      </c>
      <c r="E510" s="2323">
        <v>1</v>
      </c>
      <c r="F510" s="2318"/>
      <c r="G510" s="2312">
        <f>F510*E510</f>
        <v>0</v>
      </c>
    </row>
    <row r="511" spans="1:7">
      <c r="A511" s="2374"/>
      <c r="B511" s="2309"/>
      <c r="C511" s="391"/>
      <c r="D511" s="2168"/>
      <c r="E511" s="2424"/>
      <c r="F511" s="2372"/>
      <c r="G511" s="2425"/>
    </row>
    <row r="512" spans="1:7" ht="23">
      <c r="A512" s="2308" t="str">
        <f>$B$500</f>
        <v>IX.</v>
      </c>
      <c r="B512" s="2309">
        <f>IF(ISTEXT(C512),MAX($B$34:$B511)+1,"")</f>
        <v>89</v>
      </c>
      <c r="C512" s="2387" t="s">
        <v>6134</v>
      </c>
      <c r="D512" s="2190" t="s">
        <v>31</v>
      </c>
      <c r="E512" s="2323">
        <v>1</v>
      </c>
      <c r="F512" s="2318"/>
      <c r="G512" s="2312">
        <f>F512*E512</f>
        <v>0</v>
      </c>
    </row>
    <row r="513" spans="1:7">
      <c r="A513" s="2374"/>
      <c r="B513" s="2309"/>
      <c r="C513" s="391"/>
      <c r="D513" s="2168"/>
      <c r="E513" s="2424"/>
      <c r="F513" s="2372"/>
      <c r="G513" s="2425"/>
    </row>
    <row r="514" spans="1:7" ht="23">
      <c r="A514" s="2308" t="str">
        <f>$B$500</f>
        <v>IX.</v>
      </c>
      <c r="B514" s="2309">
        <f>IF(ISTEXT(C514),MAX($B$34:$B513)+1,"")</f>
        <v>90</v>
      </c>
      <c r="C514" s="2387" t="s">
        <v>6135</v>
      </c>
      <c r="D514" s="2190" t="s">
        <v>31</v>
      </c>
      <c r="E514" s="2323">
        <v>1</v>
      </c>
      <c r="F514" s="2318"/>
      <c r="G514" s="2312">
        <f>F514*E514</f>
        <v>0</v>
      </c>
    </row>
    <row r="515" spans="1:7">
      <c r="A515" s="2374"/>
      <c r="B515" s="2309"/>
      <c r="C515" s="391"/>
      <c r="D515" s="2168"/>
      <c r="E515" s="2424"/>
      <c r="F515" s="2372"/>
      <c r="G515" s="2425"/>
    </row>
    <row r="516" spans="1:7" ht="34.5">
      <c r="A516" s="2308" t="str">
        <f>$B$500</f>
        <v>IX.</v>
      </c>
      <c r="B516" s="2309">
        <f>IF(ISTEXT(C516),MAX($B$34:$B515)+1,"")</f>
        <v>91</v>
      </c>
      <c r="C516" s="2387" t="s">
        <v>6136</v>
      </c>
      <c r="D516" s="2190" t="s">
        <v>31</v>
      </c>
      <c r="E516" s="2323">
        <v>1</v>
      </c>
      <c r="F516" s="2318"/>
      <c r="G516" s="2312">
        <f>F516*E516</f>
        <v>0</v>
      </c>
    </row>
    <row r="517" spans="1:7">
      <c r="A517" s="2374"/>
      <c r="B517" s="2309"/>
      <c r="C517" s="391"/>
      <c r="D517" s="2168"/>
      <c r="E517" s="2424"/>
      <c r="F517" s="2372"/>
      <c r="G517" s="2425"/>
    </row>
    <row r="518" spans="1:7" ht="23">
      <c r="A518" s="2308" t="str">
        <f>$B$500</f>
        <v>IX.</v>
      </c>
      <c r="B518" s="2309">
        <f>IF(ISTEXT(C518),MAX($B$34:$B517)+1,"")</f>
        <v>92</v>
      </c>
      <c r="C518" s="2387" t="s">
        <v>6137</v>
      </c>
      <c r="D518" s="2190" t="s">
        <v>31</v>
      </c>
      <c r="E518" s="2323">
        <v>1</v>
      </c>
      <c r="F518" s="2318"/>
      <c r="G518" s="2312">
        <f>F518*E518</f>
        <v>0</v>
      </c>
    </row>
    <row r="519" spans="1:7">
      <c r="A519" s="2405"/>
      <c r="B519" s="2370"/>
      <c r="C519" s="391"/>
      <c r="D519" s="2168"/>
      <c r="E519" s="2424"/>
      <c r="F519" s="2372"/>
      <c r="G519" s="2425"/>
    </row>
    <row r="520" spans="1:7" ht="34.5">
      <c r="A520" s="2308" t="str">
        <f>$B$500</f>
        <v>IX.</v>
      </c>
      <c r="B520" s="2309">
        <f>IF(ISTEXT(C520),MAX($B$34:$B518)+1,"")</f>
        <v>93</v>
      </c>
      <c r="C520" s="2387" t="s">
        <v>6138</v>
      </c>
      <c r="D520" s="2190" t="s">
        <v>31</v>
      </c>
      <c r="E520" s="2323">
        <v>2</v>
      </c>
      <c r="F520" s="2318"/>
      <c r="G520" s="2312">
        <f>F520*E520</f>
        <v>0</v>
      </c>
    </row>
    <row r="521" spans="1:7">
      <c r="A521" s="2405"/>
      <c r="B521" s="2370"/>
      <c r="C521" s="391"/>
      <c r="D521" s="2168"/>
      <c r="E521" s="2424"/>
      <c r="F521" s="2372"/>
      <c r="G521" s="2425"/>
    </row>
    <row r="522" spans="1:7" ht="23">
      <c r="A522" s="2308" t="str">
        <f>$B$500</f>
        <v>IX.</v>
      </c>
      <c r="B522" s="2309">
        <f>IF(ISTEXT(C522),MAX($B$34:$B520)+1,"")</f>
        <v>94</v>
      </c>
      <c r="C522" s="2387" t="s">
        <v>6139</v>
      </c>
      <c r="D522" s="2190" t="s">
        <v>31</v>
      </c>
      <c r="E522" s="2323">
        <v>1</v>
      </c>
      <c r="F522" s="2318"/>
      <c r="G522" s="2312">
        <f>F522*E522</f>
        <v>0</v>
      </c>
    </row>
    <row r="523" spans="1:7" ht="12.5">
      <c r="A523" s="2313"/>
      <c r="B523" s="2309"/>
      <c r="C523" s="2387"/>
      <c r="D523" s="2388"/>
      <c r="E523" s="2389"/>
      <c r="F523" s="2409"/>
      <c r="G523" s="2348"/>
    </row>
    <row r="524" spans="1:7" ht="57.5">
      <c r="A524" s="2308" t="str">
        <f>$B$500</f>
        <v>IX.</v>
      </c>
      <c r="B524" s="2309">
        <f>IF(ISTEXT(C524),MAX($B$34:$B522)+1,"")</f>
        <v>95</v>
      </c>
      <c r="C524" s="2387" t="s">
        <v>6140</v>
      </c>
      <c r="D524" s="2190" t="s">
        <v>31</v>
      </c>
      <c r="E524" s="2323">
        <v>1</v>
      </c>
      <c r="F524" s="2318"/>
      <c r="G524" s="2312">
        <f>F524*E524</f>
        <v>0</v>
      </c>
    </row>
    <row r="525" spans="1:7">
      <c r="A525" s="2308"/>
      <c r="B525" s="2309"/>
      <c r="C525" s="2387"/>
      <c r="D525" s="2190"/>
      <c r="E525" s="2323"/>
      <c r="F525" s="3221"/>
      <c r="G525" s="2312"/>
    </row>
    <row r="526" spans="1:7" ht="12.5">
      <c r="A526" s="2405"/>
      <c r="B526" s="2405"/>
      <c r="C526" s="391"/>
      <c r="D526" s="2419"/>
      <c r="E526" s="2426"/>
      <c r="F526" s="2427"/>
      <c r="G526" s="2427"/>
    </row>
    <row r="527" spans="1:7" ht="12.5">
      <c r="A527" s="2405"/>
      <c r="B527" s="2405"/>
      <c r="C527" s="427" t="s">
        <v>6141</v>
      </c>
      <c r="D527" s="2419"/>
      <c r="E527" s="2420"/>
      <c r="F527" s="2427"/>
      <c r="G527" s="2428">
        <f>SUM(G41:G525)</f>
        <v>0</v>
      </c>
    </row>
    <row r="528" spans="1:7" ht="13.5" thickBot="1">
      <c r="A528" s="2429"/>
      <c r="B528" s="2429"/>
      <c r="C528" s="2430"/>
      <c r="D528" s="2431"/>
      <c r="E528" s="2432"/>
      <c r="F528" s="2433"/>
      <c r="G528" s="2433"/>
    </row>
    <row r="529" spans="1:2" ht="13.5" thickTop="1"/>
    <row r="530" spans="1:2">
      <c r="A530" s="2438"/>
      <c r="B530" s="2438"/>
    </row>
  </sheetData>
  <sheetProtection algorithmName="SHA-512" hashValue="EAWWAJpR+yRmLumV++leGBye55VaUXs+kidWLSek3fjEGie8Nd8MM49ESvjXdF7JRhDwLWlsDGcWc6Tn2ldetg==" saltValue="gevyxydHcMPDpkQnWd7nHg==" spinCount="100000" sheet="1" objects="1" scenarios="1"/>
  <protectedRanges>
    <protectedRange sqref="F332 F530:F65352 F511 F35:F38 F307 F501 F155:F156 F236:F238 F241:F243 F300 F517 F284 F513 F515" name="Obseg1"/>
    <protectedRange sqref="F285:F286 F125 F147:F148 F103:F105 F121 F97:F100 F500 F69 F113 F51:F66 F316:F317 F72:F94 F409" name="Obseg1_1"/>
    <protectedRange sqref="F122:F124" name="Obseg1_1_1"/>
    <protectedRange sqref="F521 F526:F529 F519" name="Obseg1_5"/>
    <protectedRange sqref="F202:F211" name="Obseg1_1_1_4"/>
    <protectedRange sqref="F163 F175 F177 F173" name="Obseg1_1_1_5"/>
    <protectedRange sqref="F180 F183" name="Obseg1_1_1_6"/>
    <protectedRange sqref="F43:F50" name="Obseg1_1_2"/>
    <protectedRange sqref="F95" name="Obseg1_1_3"/>
    <protectedRange sqref="F119:F120 F101:F102 F108:F112 F114:F115" name="Obseg1_1_4"/>
    <protectedRange sqref="F116:F118" name="Obseg1_1_1_1"/>
    <protectedRange sqref="F126:F127" name="Obseg1_1_6"/>
    <protectedRange sqref="F146" name="Obseg1_1_1_2_4"/>
    <protectedRange sqref="F184:F189 F194 F197:F201" name="Obseg1_1_1_4_1"/>
    <protectedRange sqref="F162" name="Obseg1_1_1_5_1"/>
    <protectedRange sqref="F172" name="Obseg1_1_1_5_2"/>
    <protectedRange sqref="F179 F182" name="Obseg1_1_1_6_1"/>
    <protectedRange sqref="F212:F226 F415:F431 F433 F435" name="Obseg1_1_1_6_2"/>
    <protectedRange sqref="F227:F235" name="Obseg1_1_1_7_2"/>
    <protectedRange sqref="F239:F240 F266:F270 F281 F244:F264" name="Obseg1_8"/>
    <protectedRange sqref="F282" name="Obseg1_2_2"/>
    <protectedRange sqref="F176 F174" name="Obseg1_9"/>
    <protectedRange sqref="F149:F154" name="Obseg1_1_1_3_1"/>
    <protectedRange sqref="F157:F158" name="Obseg1_1_1_2_5"/>
    <protectedRange sqref="F159" name="Obseg1_1_1_3_2"/>
    <protectedRange sqref="F292:F299 F333:F370 F329:F331 F301:F304 F410:F411 F372:F408 F451:F454 F437:F444 F446:F449" name="Obseg1_10"/>
    <protectedRange sqref="F306" name="Obseg1_11"/>
    <protectedRange sqref="F516 F512 F514 F506:F510" name="Obseg1_12"/>
    <protectedRange sqref="F502:F505" name="Obseg1_1_1_8_1"/>
    <protectedRange sqref="F371 F305" name="Obseg1_4"/>
    <protectedRange sqref="F308:F314" name="Obseg1_13"/>
    <protectedRange sqref="F315" name="Obseg1_14"/>
    <protectedRange sqref="F518 F520 F522:F525" name="Obseg1_12_1"/>
    <protectedRange sqref="F34" name="Obseg1_15"/>
    <protectedRange sqref="F41 F160:F161" name="Obseg1_1_7"/>
    <protectedRange sqref="F39:F40" name="Obseg1_1_10"/>
    <protectedRange sqref="F272 F278" name="Obseg1_1_1_2_1_1_2"/>
    <protectedRange sqref="F276" name="Obseg1_1_1_2_1_1_2_1"/>
    <protectedRange sqref="F140:F145" name="Obseg1_1_1_2_3_2"/>
    <protectedRange sqref="F134:F139" name="Obseg1_2"/>
    <protectedRange sqref="F67" name="Obseg1_1_5"/>
    <protectedRange sqref="F68" name="Obseg1_1_9"/>
    <protectedRange sqref="F70:F71" name="Obseg1_1_11"/>
    <protectedRange sqref="F190:F193" name="Obseg1_1_1_4_1_1"/>
    <protectedRange sqref="F195" name="Obseg1_1_1_4_2"/>
    <protectedRange sqref="F196" name="Obseg1_1_1_4_1_2"/>
    <protectedRange sqref="F473 F456 F499 F475" name="Obseg1_3"/>
    <protectedRange sqref="F455 F474" name="Obseg1_1_8"/>
    <protectedRange sqref="F470 F496" name="Obseg1_8_1"/>
    <protectedRange sqref="F471 F497" name="Obseg1_2_2_1"/>
    <protectedRange sqref="F464:F467 F490:F492 F494" name="Obseg1_1_1_8_1_1"/>
    <protectedRange sqref="F462:F463 F487:F489" name="Obseg1_2_1"/>
    <protectedRange sqref="F468:F469 F493 F477 F480 F495" name="Obseg1_1_1_8_1_2"/>
    <protectedRange sqref="D6:D28 G17:G28" name="Obseg1_1_4_3"/>
    <protectedRange sqref="D4" name="Obseg1_6"/>
  </protectedRanges>
  <mergeCells count="2">
    <mergeCell ref="C4:F4"/>
    <mergeCell ref="C31:G31"/>
  </mergeCells>
  <pageMargins left="0.7" right="0.7" top="0.75" bottom="0.75" header="0.3" footer="0.3"/>
  <pageSetup scale="93"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5AC72-956B-4873-98E4-9D74BA131915}">
  <dimension ref="A2:G523"/>
  <sheetViews>
    <sheetView view="pageBreakPreview" topLeftCell="A39" zoomScaleNormal="100" zoomScaleSheetLayoutView="100" workbookViewId="0">
      <selection activeCell="E54" sqref="E54:F54"/>
    </sheetView>
  </sheetViews>
  <sheetFormatPr defaultRowHeight="13"/>
  <cols>
    <col min="1" max="2" width="4.7265625" style="2434" customWidth="1"/>
    <col min="3" max="3" width="44.7265625" style="2248" customWidth="1"/>
    <col min="4" max="4" width="8.54296875" style="2435" customWidth="1"/>
    <col min="5" max="5" width="8.54296875" style="2436" customWidth="1"/>
    <col min="6" max="7" width="13.7265625" style="2437" customWidth="1"/>
  </cols>
  <sheetData>
    <row r="2" spans="2:7" ht="14.5">
      <c r="B2" s="2280" t="s">
        <v>5834</v>
      </c>
      <c r="C2" s="3461" t="s">
        <v>6833</v>
      </c>
      <c r="D2" s="3461"/>
      <c r="E2" s="3461"/>
      <c r="F2" s="3461"/>
    </row>
    <row r="4" spans="2:7">
      <c r="B4" s="2252"/>
      <c r="C4" s="2255" t="s">
        <v>5744</v>
      </c>
      <c r="D4" s="2254"/>
      <c r="E4" s="2249"/>
      <c r="F4" s="2250"/>
      <c r="G4" s="2251"/>
    </row>
    <row r="5" spans="2:7">
      <c r="B5" s="2252"/>
      <c r="C5" s="2253" t="s">
        <v>5745</v>
      </c>
      <c r="D5" s="2254"/>
      <c r="E5" s="2249"/>
      <c r="F5" s="2250"/>
      <c r="G5" s="2251"/>
    </row>
    <row r="6" spans="2:7">
      <c r="B6" s="2252"/>
      <c r="C6" s="2253"/>
      <c r="D6" s="2254"/>
      <c r="E6" s="2249"/>
      <c r="F6" s="2250"/>
      <c r="G6" s="2251"/>
    </row>
    <row r="7" spans="2:7">
      <c r="B7" s="2252"/>
      <c r="C7" s="2255" t="s">
        <v>5746</v>
      </c>
      <c r="D7" s="2254"/>
      <c r="E7" s="2249"/>
      <c r="F7" s="2250"/>
      <c r="G7" s="2251"/>
    </row>
    <row r="8" spans="2:7" ht="23">
      <c r="B8" s="2252"/>
      <c r="C8" s="2256" t="s">
        <v>5747</v>
      </c>
      <c r="D8" s="2254"/>
      <c r="E8" s="2249"/>
      <c r="F8" s="2250"/>
      <c r="G8" s="2251"/>
    </row>
    <row r="9" spans="2:7">
      <c r="B9" s="2252"/>
      <c r="C9" s="2256"/>
      <c r="D9" s="2254"/>
      <c r="E9" s="2249"/>
      <c r="F9" s="2250"/>
      <c r="G9" s="2251"/>
    </row>
    <row r="10" spans="2:7">
      <c r="B10" s="2252"/>
      <c r="C10" s="2255" t="s">
        <v>5748</v>
      </c>
      <c r="D10" s="2254"/>
      <c r="E10" s="2249"/>
      <c r="F10" s="2250"/>
      <c r="G10" s="2251"/>
    </row>
    <row r="11" spans="2:7" ht="23">
      <c r="B11" s="2252"/>
      <c r="C11" s="2256" t="s">
        <v>6757</v>
      </c>
      <c r="D11" s="2254"/>
      <c r="E11" s="2249"/>
      <c r="F11" s="2250"/>
      <c r="G11" s="2251"/>
    </row>
    <row r="12" spans="2:7">
      <c r="B12" s="2252"/>
      <c r="C12" s="2253"/>
      <c r="D12" s="2254"/>
      <c r="E12" s="2249"/>
      <c r="F12" s="2250"/>
      <c r="G12" s="2251"/>
    </row>
    <row r="13" spans="2:7">
      <c r="B13" s="2252"/>
      <c r="C13" s="2253"/>
      <c r="D13" s="2254"/>
      <c r="E13" s="2249"/>
      <c r="F13" s="2250"/>
      <c r="G13" s="2251"/>
    </row>
    <row r="14" spans="2:7">
      <c r="B14" s="2262"/>
      <c r="C14" s="2263" t="s">
        <v>6760</v>
      </c>
      <c r="D14" s="2264"/>
      <c r="E14" s="2249"/>
      <c r="F14" s="2250"/>
      <c r="G14" s="2251"/>
    </row>
    <row r="15" spans="2:7">
      <c r="B15" s="2265" t="s">
        <v>661</v>
      </c>
      <c r="C15" s="2266" t="s">
        <v>5836</v>
      </c>
      <c r="D15" s="2267"/>
      <c r="E15" s="2249"/>
      <c r="F15" s="2250"/>
      <c r="G15" s="2267">
        <f>SUM(G41:G157)</f>
        <v>0</v>
      </c>
    </row>
    <row r="16" spans="2:7">
      <c r="B16" s="2265" t="s">
        <v>662</v>
      </c>
      <c r="C16" s="2266" t="s">
        <v>5910</v>
      </c>
      <c r="D16" s="2267"/>
      <c r="E16" s="2249"/>
      <c r="F16" s="2250"/>
      <c r="G16" s="2267">
        <f>SUM(G161:G170)</f>
        <v>0</v>
      </c>
    </row>
    <row r="17" spans="1:7">
      <c r="B17" s="2265" t="s">
        <v>663</v>
      </c>
      <c r="C17" s="2266" t="s">
        <v>5916</v>
      </c>
      <c r="D17" s="2267"/>
      <c r="E17" s="2249"/>
      <c r="F17" s="2250"/>
      <c r="G17" s="2267">
        <f>SUM(G174:G352)</f>
        <v>0</v>
      </c>
    </row>
    <row r="18" spans="1:7">
      <c r="B18" s="2265" t="s">
        <v>664</v>
      </c>
      <c r="C18" s="2266" t="s">
        <v>5988</v>
      </c>
      <c r="D18" s="2267"/>
      <c r="E18" s="2249"/>
      <c r="F18" s="2250"/>
      <c r="G18" s="2267">
        <f>SUM(G356:G391)</f>
        <v>0</v>
      </c>
    </row>
    <row r="19" spans="1:7">
      <c r="B19" s="2265" t="s">
        <v>665</v>
      </c>
      <c r="C19" s="2266" t="s">
        <v>6006</v>
      </c>
      <c r="D19" s="2267"/>
      <c r="E19" s="2249"/>
      <c r="F19" s="2250"/>
      <c r="G19" s="2267">
        <f>SUM(G393:G470)</f>
        <v>0</v>
      </c>
    </row>
    <row r="20" spans="1:7">
      <c r="B20" s="2265" t="s">
        <v>666</v>
      </c>
      <c r="C20" s="2266" t="s">
        <v>6831</v>
      </c>
      <c r="D20" s="2267"/>
      <c r="E20" s="2249"/>
      <c r="F20" s="2250"/>
      <c r="G20" s="2267">
        <f>SUM(G477:G492)</f>
        <v>0</v>
      </c>
    </row>
    <row r="21" spans="1:7">
      <c r="B21" s="2265" t="s">
        <v>3637</v>
      </c>
      <c r="C21" s="2266" t="s">
        <v>5721</v>
      </c>
      <c r="D21" s="2267"/>
      <c r="E21" s="2249"/>
      <c r="F21" s="2250"/>
      <c r="G21" s="2267">
        <f>SUM(G495:G517)</f>
        <v>0</v>
      </c>
    </row>
    <row r="22" spans="1:7">
      <c r="B22" s="2265"/>
      <c r="C22" s="2266"/>
      <c r="D22" s="2267"/>
      <c r="E22" s="2249"/>
      <c r="F22" s="2250"/>
      <c r="G22" s="2267"/>
    </row>
    <row r="23" spans="1:7">
      <c r="B23" s="2268"/>
      <c r="C23" s="2269"/>
      <c r="D23" s="2270"/>
      <c r="E23" s="2249"/>
      <c r="F23" s="2250"/>
      <c r="G23" s="2270"/>
    </row>
    <row r="24" spans="1:7">
      <c r="B24" s="2271"/>
      <c r="C24" s="2272" t="s">
        <v>381</v>
      </c>
      <c r="D24" s="2273"/>
      <c r="E24" s="2257"/>
      <c r="F24" s="2258"/>
      <c r="G24" s="2273">
        <f>SUM(G15:G22)</f>
        <v>0</v>
      </c>
    </row>
    <row r="25" spans="1:7">
      <c r="B25" s="2247"/>
      <c r="D25" s="2236"/>
      <c r="E25" s="2249"/>
      <c r="F25" s="2250"/>
      <c r="G25" s="2251"/>
    </row>
    <row r="26" spans="1:7">
      <c r="B26" s="2247"/>
      <c r="D26" s="2236"/>
      <c r="E26" s="2249"/>
      <c r="F26" s="2250"/>
      <c r="G26" s="2251"/>
    </row>
    <row r="27" spans="1:7" ht="34" customHeight="1">
      <c r="B27" s="2247"/>
      <c r="C27" s="3460" t="s">
        <v>6142</v>
      </c>
      <c r="D27" s="3460"/>
      <c r="E27" s="3460"/>
      <c r="F27" s="3460"/>
      <c r="G27" s="3460"/>
    </row>
    <row r="30" spans="1:7" ht="14.5">
      <c r="A30" s="2280" t="s">
        <v>5834</v>
      </c>
      <c r="B30" s="2281"/>
      <c r="C30" s="2282" t="s">
        <v>6760</v>
      </c>
      <c r="D30" s="2283"/>
      <c r="E30" s="2284"/>
      <c r="F30" s="2285"/>
      <c r="G30" s="2285"/>
    </row>
    <row r="31" spans="1:7" ht="12.5">
      <c r="A31" s="2544"/>
      <c r="B31" s="2544"/>
      <c r="C31" s="2545"/>
      <c r="D31" s="2546"/>
      <c r="E31" s="2547"/>
      <c r="F31" s="2362"/>
      <c r="G31" s="2362"/>
    </row>
    <row r="32" spans="1:7" ht="12.5">
      <c r="A32" s="2544"/>
      <c r="B32" s="2544"/>
      <c r="C32" s="2545" t="s">
        <v>5422</v>
      </c>
      <c r="D32" s="2546"/>
      <c r="E32" s="2547"/>
      <c r="F32" s="2362"/>
      <c r="G32" s="2362"/>
    </row>
    <row r="33" spans="1:7" ht="34.5">
      <c r="A33" s="2544"/>
      <c r="B33" s="2544"/>
      <c r="C33" s="2189" t="s">
        <v>5835</v>
      </c>
      <c r="D33" s="2546"/>
      <c r="E33" s="2547"/>
      <c r="F33" s="2362"/>
      <c r="G33" s="2362"/>
    </row>
    <row r="34" spans="1:7" ht="12.5">
      <c r="A34" s="2544"/>
      <c r="B34" s="2544"/>
      <c r="C34" s="2545"/>
      <c r="D34" s="2546"/>
      <c r="E34" s="2547"/>
      <c r="F34" s="2362"/>
      <c r="G34" s="2362"/>
    </row>
    <row r="35" spans="1:7" ht="12.5">
      <c r="A35" s="2291" t="s">
        <v>383</v>
      </c>
      <c r="B35" s="2291"/>
      <c r="C35" s="2292" t="s">
        <v>4233</v>
      </c>
      <c r="D35" s="2293" t="s">
        <v>512</v>
      </c>
      <c r="E35" s="2294" t="s">
        <v>407</v>
      </c>
      <c r="F35" s="2295" t="s">
        <v>5424</v>
      </c>
      <c r="G35" s="2295" t="s">
        <v>2885</v>
      </c>
    </row>
    <row r="36" spans="1:7" ht="12.5">
      <c r="A36" s="2286"/>
      <c r="B36" s="2286"/>
      <c r="C36" s="2126"/>
      <c r="D36" s="2287"/>
      <c r="E36" s="2288"/>
      <c r="F36" s="2289"/>
      <c r="G36" s="2289"/>
    </row>
    <row r="37" spans="1:7" ht="12.5">
      <c r="A37" s="2299"/>
      <c r="B37" s="2299" t="s">
        <v>661</v>
      </c>
      <c r="C37" s="2300" t="s">
        <v>5836</v>
      </c>
      <c r="D37" s="2301"/>
      <c r="E37" s="2302"/>
      <c r="F37" s="2303"/>
      <c r="G37" s="2303"/>
    </row>
    <row r="38" spans="1:7">
      <c r="A38" s="2124"/>
      <c r="B38" s="2124"/>
      <c r="C38" s="2350"/>
      <c r="D38" s="2548"/>
      <c r="E38" s="2549"/>
      <c r="F38" s="2550"/>
      <c r="G38" s="2425"/>
    </row>
    <row r="39" spans="1:7" ht="57.5">
      <c r="A39" s="2308" t="str">
        <f>$B$37</f>
        <v>I.</v>
      </c>
      <c r="B39" s="2309">
        <f>IF(ISTEXT(C39),MAX($B$30:$B37)+1,"")</f>
        <v>1</v>
      </c>
      <c r="C39" s="2191" t="s">
        <v>5837</v>
      </c>
      <c r="D39" s="2310"/>
      <c r="E39" s="2311"/>
      <c r="F39" s="2312"/>
      <c r="G39" s="2312"/>
    </row>
    <row r="40" spans="1:7">
      <c r="A40" s="2313"/>
      <c r="B40" s="2309"/>
      <c r="C40" s="2314" t="s">
        <v>5838</v>
      </c>
      <c r="D40" s="2315"/>
      <c r="E40" s="2316"/>
      <c r="F40" s="2312"/>
      <c r="G40" s="2312"/>
    </row>
    <row r="41" spans="1:7" ht="23">
      <c r="A41" s="2319"/>
      <c r="B41" s="2320" t="s">
        <v>4291</v>
      </c>
      <c r="C41" s="2191" t="s">
        <v>6761</v>
      </c>
      <c r="D41" s="2315" t="s">
        <v>423</v>
      </c>
      <c r="E41" s="2316">
        <v>5</v>
      </c>
      <c r="F41" s="2318"/>
      <c r="G41" s="2312">
        <f t="shared" ref="G41:G43" si="0">F41*E41</f>
        <v>0</v>
      </c>
    </row>
    <row r="42" spans="1:7" ht="23">
      <c r="A42" s="2319"/>
      <c r="B42" s="2320" t="s">
        <v>4291</v>
      </c>
      <c r="C42" s="2191" t="s">
        <v>5841</v>
      </c>
      <c r="D42" s="2315" t="s">
        <v>423</v>
      </c>
      <c r="E42" s="2316">
        <v>20</v>
      </c>
      <c r="F42" s="2318"/>
      <c r="G42" s="2312">
        <f t="shared" si="0"/>
        <v>0</v>
      </c>
    </row>
    <row r="43" spans="1:7" ht="23">
      <c r="A43" s="2319"/>
      <c r="B43" s="2320" t="s">
        <v>4291</v>
      </c>
      <c r="C43" s="2191" t="s">
        <v>5844</v>
      </c>
      <c r="D43" s="2315" t="s">
        <v>423</v>
      </c>
      <c r="E43" s="2316">
        <v>5</v>
      </c>
      <c r="F43" s="2318"/>
      <c r="G43" s="2312">
        <f t="shared" si="0"/>
        <v>0</v>
      </c>
    </row>
    <row r="44" spans="1:7">
      <c r="A44" s="2313"/>
      <c r="B44" s="2317"/>
      <c r="C44" s="2314" t="s">
        <v>5845</v>
      </c>
      <c r="D44" s="2315"/>
      <c r="E44" s="2316"/>
      <c r="F44" s="3221"/>
      <c r="G44" s="2312"/>
    </row>
    <row r="45" spans="1:7" ht="23">
      <c r="A45" s="2319"/>
      <c r="B45" s="2320" t="s">
        <v>4291</v>
      </c>
      <c r="C45" s="2191" t="s">
        <v>5846</v>
      </c>
      <c r="D45" s="2315" t="s">
        <v>423</v>
      </c>
      <c r="E45" s="2316">
        <v>26</v>
      </c>
      <c r="F45" s="2318"/>
      <c r="G45" s="2312">
        <f>F45*E45</f>
        <v>0</v>
      </c>
    </row>
    <row r="46" spans="1:7" ht="34.5">
      <c r="A46" s="2319"/>
      <c r="B46" s="2320" t="s">
        <v>4291</v>
      </c>
      <c r="C46" s="2191" t="s">
        <v>5847</v>
      </c>
      <c r="D46" s="2315" t="s">
        <v>423</v>
      </c>
      <c r="E46" s="2316">
        <v>5</v>
      </c>
      <c r="F46" s="2318"/>
      <c r="G46" s="2312">
        <f>F46*E46</f>
        <v>0</v>
      </c>
    </row>
    <row r="47" spans="1:7" ht="23">
      <c r="A47" s="2319"/>
      <c r="B47" s="2320" t="s">
        <v>4291</v>
      </c>
      <c r="C47" s="2191" t="s">
        <v>5848</v>
      </c>
      <c r="D47" s="2315" t="s">
        <v>423</v>
      </c>
      <c r="E47" s="2316">
        <v>22</v>
      </c>
      <c r="F47" s="2318"/>
      <c r="G47" s="2312">
        <f>F47*E47</f>
        <v>0</v>
      </c>
    </row>
    <row r="48" spans="1:7" ht="23">
      <c r="A48" s="2319"/>
      <c r="B48" s="2320" t="s">
        <v>4291</v>
      </c>
      <c r="C48" s="2191" t="s">
        <v>5849</v>
      </c>
      <c r="D48" s="2315" t="s">
        <v>423</v>
      </c>
      <c r="E48" s="2316">
        <v>9</v>
      </c>
      <c r="F48" s="2318"/>
      <c r="G48" s="2312">
        <f>F48*E48</f>
        <v>0</v>
      </c>
    </row>
    <row r="49" spans="1:7">
      <c r="A49" s="2313"/>
      <c r="B49" s="2317"/>
      <c r="C49" s="2314" t="s">
        <v>5850</v>
      </c>
      <c r="D49" s="2315"/>
      <c r="E49" s="2316"/>
      <c r="F49" s="3221"/>
      <c r="G49" s="2312"/>
    </row>
    <row r="50" spans="1:7" ht="23">
      <c r="A50" s="2319"/>
      <c r="B50" s="2320" t="s">
        <v>4291</v>
      </c>
      <c r="C50" s="2191" t="s">
        <v>5851</v>
      </c>
      <c r="D50" s="2315" t="s">
        <v>423</v>
      </c>
      <c r="E50" s="2316">
        <v>31</v>
      </c>
      <c r="F50" s="2318"/>
      <c r="G50" s="2312">
        <f>F50*E50</f>
        <v>0</v>
      </c>
    </row>
    <row r="51" spans="1:7">
      <c r="A51" s="2313"/>
      <c r="B51" s="2317"/>
      <c r="C51" s="2314" t="s">
        <v>5852</v>
      </c>
      <c r="D51" s="2315"/>
      <c r="E51" s="2316"/>
      <c r="F51" s="3221"/>
      <c r="G51" s="2312"/>
    </row>
    <row r="52" spans="1:7" ht="23">
      <c r="A52" s="2319"/>
      <c r="B52" s="2320" t="s">
        <v>4291</v>
      </c>
      <c r="C52" s="2191" t="s">
        <v>5853</v>
      </c>
      <c r="D52" s="2315" t="s">
        <v>423</v>
      </c>
      <c r="E52" s="2316">
        <v>15</v>
      </c>
      <c r="F52" s="2318"/>
      <c r="G52" s="2312">
        <f>F52*E52</f>
        <v>0</v>
      </c>
    </row>
    <row r="53" spans="1:7">
      <c r="A53" s="2313"/>
      <c r="B53" s="2317"/>
      <c r="C53" s="2314" t="s">
        <v>5854</v>
      </c>
      <c r="D53" s="2315"/>
      <c r="E53" s="2316"/>
      <c r="F53" s="3221"/>
      <c r="G53" s="2312"/>
    </row>
    <row r="54" spans="1:7" ht="23">
      <c r="A54" s="2319"/>
      <c r="B54" s="2320" t="s">
        <v>4291</v>
      </c>
      <c r="C54" s="2191" t="s">
        <v>5855</v>
      </c>
      <c r="D54" s="2315" t="s">
        <v>423</v>
      </c>
      <c r="E54" s="2316">
        <v>1</v>
      </c>
      <c r="F54" s="2318"/>
      <c r="G54" s="2312">
        <f>F54*E54</f>
        <v>0</v>
      </c>
    </row>
    <row r="55" spans="1:7">
      <c r="A55" s="2313"/>
      <c r="B55" s="2317"/>
      <c r="C55" s="2314" t="s">
        <v>5856</v>
      </c>
      <c r="D55" s="2315"/>
      <c r="E55" s="2316"/>
      <c r="F55" s="3221"/>
      <c r="G55" s="2312"/>
    </row>
    <row r="56" spans="1:7" ht="23">
      <c r="A56" s="2319"/>
      <c r="B56" s="2320" t="s">
        <v>4291</v>
      </c>
      <c r="C56" s="2191" t="s">
        <v>5857</v>
      </c>
      <c r="D56" s="2315" t="s">
        <v>423</v>
      </c>
      <c r="E56" s="2316">
        <v>5</v>
      </c>
      <c r="F56" s="2318"/>
      <c r="G56" s="2312">
        <f>F56*E56</f>
        <v>0</v>
      </c>
    </row>
    <row r="57" spans="1:7">
      <c r="A57" s="2313"/>
      <c r="B57" s="2317"/>
      <c r="C57" s="2314" t="s">
        <v>5858</v>
      </c>
      <c r="D57" s="2315"/>
      <c r="E57" s="2316"/>
      <c r="F57" s="3221"/>
      <c r="G57" s="2312"/>
    </row>
    <row r="58" spans="1:7" ht="34.5">
      <c r="A58" s="2319"/>
      <c r="B58" s="2320" t="s">
        <v>4291</v>
      </c>
      <c r="C58" s="2191" t="s">
        <v>5859</v>
      </c>
      <c r="D58" s="2315" t="s">
        <v>423</v>
      </c>
      <c r="E58" s="2316">
        <v>1</v>
      </c>
      <c r="F58" s="2318"/>
      <c r="G58" s="2312">
        <f>F58*E58</f>
        <v>0</v>
      </c>
    </row>
    <row r="59" spans="1:7" ht="34.5">
      <c r="A59" s="2319"/>
      <c r="B59" s="2320"/>
      <c r="C59" s="2191" t="s">
        <v>5862</v>
      </c>
      <c r="D59" s="2315" t="s">
        <v>423</v>
      </c>
      <c r="E59" s="2316">
        <v>24</v>
      </c>
      <c r="F59" s="2318"/>
      <c r="G59" s="2312">
        <f t="shared" ref="G59:G60" si="1">F59*E59</f>
        <v>0</v>
      </c>
    </row>
    <row r="60" spans="1:7" ht="34.5">
      <c r="A60" s="2319"/>
      <c r="B60" s="2320"/>
      <c r="C60" s="2191" t="s">
        <v>5861</v>
      </c>
      <c r="D60" s="2315" t="s">
        <v>423</v>
      </c>
      <c r="E60" s="2316">
        <v>5</v>
      </c>
      <c r="F60" s="2318"/>
      <c r="G60" s="2312">
        <f t="shared" si="1"/>
        <v>0</v>
      </c>
    </row>
    <row r="61" spans="1:7" ht="46">
      <c r="A61" s="2319"/>
      <c r="B61" s="2320" t="s">
        <v>4291</v>
      </c>
      <c r="C61" s="2191" t="s">
        <v>5860</v>
      </c>
      <c r="D61" s="2315" t="s">
        <v>423</v>
      </c>
      <c r="E61" s="2316">
        <v>5</v>
      </c>
      <c r="F61" s="2318"/>
      <c r="G61" s="2312">
        <f>F61*E61</f>
        <v>0</v>
      </c>
    </row>
    <row r="62" spans="1:7">
      <c r="A62" s="2313"/>
      <c r="B62" s="2317"/>
      <c r="C62" s="2314" t="s">
        <v>5863</v>
      </c>
      <c r="D62" s="2315"/>
      <c r="E62" s="2316"/>
      <c r="F62" s="3221"/>
      <c r="G62" s="2312"/>
    </row>
    <row r="63" spans="1:7" ht="34.5">
      <c r="A63" s="2319"/>
      <c r="B63" s="2320" t="s">
        <v>4291</v>
      </c>
      <c r="C63" s="2191" t="s">
        <v>5864</v>
      </c>
      <c r="D63" s="2315" t="s">
        <v>423</v>
      </c>
      <c r="E63" s="2316">
        <v>1</v>
      </c>
      <c r="F63" s="2318"/>
      <c r="G63" s="2312">
        <f t="shared" ref="G63:G64" si="2">F63*E63</f>
        <v>0</v>
      </c>
    </row>
    <row r="64" spans="1:7" ht="23">
      <c r="A64" s="2319"/>
      <c r="B64" s="2320" t="s">
        <v>4291</v>
      </c>
      <c r="C64" s="2191" t="s">
        <v>5865</v>
      </c>
      <c r="D64" s="2315" t="s">
        <v>423</v>
      </c>
      <c r="E64" s="2316">
        <v>1</v>
      </c>
      <c r="F64" s="2318"/>
      <c r="G64" s="2312">
        <f t="shared" si="2"/>
        <v>0</v>
      </c>
    </row>
    <row r="65" spans="1:7">
      <c r="A65" s="2313"/>
      <c r="B65" s="2317"/>
      <c r="C65" s="2314" t="s">
        <v>5866</v>
      </c>
      <c r="D65" s="2315"/>
      <c r="E65" s="2316"/>
      <c r="F65" s="2318"/>
      <c r="G65" s="2312"/>
    </row>
    <row r="66" spans="1:7">
      <c r="A66" s="2313"/>
      <c r="B66" s="2317" t="s">
        <v>4291</v>
      </c>
      <c r="C66" s="2191" t="s">
        <v>5867</v>
      </c>
      <c r="D66" s="2315" t="s">
        <v>423</v>
      </c>
      <c r="E66" s="2316">
        <v>29</v>
      </c>
      <c r="F66" s="2318"/>
      <c r="G66" s="2312">
        <f t="shared" ref="G66:G79" si="3">F66*E66</f>
        <v>0</v>
      </c>
    </row>
    <row r="67" spans="1:7" ht="23">
      <c r="A67" s="2319"/>
      <c r="B67" s="2320" t="s">
        <v>4291</v>
      </c>
      <c r="C67" s="2191" t="s">
        <v>5868</v>
      </c>
      <c r="D67" s="2315" t="s">
        <v>423</v>
      </c>
      <c r="E67" s="2316">
        <v>25</v>
      </c>
      <c r="F67" s="2318"/>
      <c r="G67" s="2312">
        <f t="shared" si="3"/>
        <v>0</v>
      </c>
    </row>
    <row r="68" spans="1:7">
      <c r="A68" s="2319"/>
      <c r="B68" s="2320" t="s">
        <v>4291</v>
      </c>
      <c r="C68" s="2191" t="s">
        <v>5869</v>
      </c>
      <c r="D68" s="2315" t="s">
        <v>423</v>
      </c>
      <c r="E68" s="2316">
        <v>30</v>
      </c>
      <c r="F68" s="2318"/>
      <c r="G68" s="2312">
        <f t="shared" si="3"/>
        <v>0</v>
      </c>
    </row>
    <row r="69" spans="1:7">
      <c r="A69" s="2319"/>
      <c r="B69" s="2320" t="s">
        <v>4291</v>
      </c>
      <c r="C69" s="2191" t="s">
        <v>5870</v>
      </c>
      <c r="D69" s="2315" t="s">
        <v>423</v>
      </c>
      <c r="E69" s="2316">
        <v>1</v>
      </c>
      <c r="F69" s="2318"/>
      <c r="G69" s="2312">
        <f t="shared" si="3"/>
        <v>0</v>
      </c>
    </row>
    <row r="70" spans="1:7" ht="23">
      <c r="A70" s="2319"/>
      <c r="B70" s="2320" t="s">
        <v>4291</v>
      </c>
      <c r="C70" s="2191" t="s">
        <v>5871</v>
      </c>
      <c r="D70" s="2315" t="s">
        <v>423</v>
      </c>
      <c r="E70" s="2316">
        <v>5</v>
      </c>
      <c r="F70" s="2318"/>
      <c r="G70" s="2312">
        <f t="shared" si="3"/>
        <v>0</v>
      </c>
    </row>
    <row r="71" spans="1:7" ht="23">
      <c r="A71" s="2319"/>
      <c r="B71" s="2320" t="s">
        <v>4291</v>
      </c>
      <c r="C71" s="2191" t="s">
        <v>5872</v>
      </c>
      <c r="D71" s="2315" t="s">
        <v>423</v>
      </c>
      <c r="E71" s="2316">
        <v>30</v>
      </c>
      <c r="F71" s="2318"/>
      <c r="G71" s="2312">
        <f t="shared" si="3"/>
        <v>0</v>
      </c>
    </row>
    <row r="72" spans="1:7" ht="23">
      <c r="A72" s="2319"/>
      <c r="B72" s="2320" t="s">
        <v>4291</v>
      </c>
      <c r="C72" s="2191" t="s">
        <v>5873</v>
      </c>
      <c r="D72" s="2315" t="s">
        <v>423</v>
      </c>
      <c r="E72" s="2316">
        <v>5</v>
      </c>
      <c r="F72" s="2318"/>
      <c r="G72" s="2312">
        <f t="shared" si="3"/>
        <v>0</v>
      </c>
    </row>
    <row r="73" spans="1:7">
      <c r="A73" s="2319"/>
      <c r="B73" s="2320" t="s">
        <v>4291</v>
      </c>
      <c r="C73" s="2191" t="s">
        <v>5874</v>
      </c>
      <c r="D73" s="2315" t="s">
        <v>423</v>
      </c>
      <c r="E73" s="2316">
        <v>5</v>
      </c>
      <c r="F73" s="2318"/>
      <c r="G73" s="2312">
        <f t="shared" si="3"/>
        <v>0</v>
      </c>
    </row>
    <row r="74" spans="1:7" ht="46">
      <c r="A74" s="2319"/>
      <c r="B74" s="2320" t="s">
        <v>4291</v>
      </c>
      <c r="C74" s="2191" t="s">
        <v>5875</v>
      </c>
      <c r="D74" s="2315" t="s">
        <v>423</v>
      </c>
      <c r="E74" s="2316">
        <v>30</v>
      </c>
      <c r="F74" s="2318"/>
      <c r="G74" s="2312">
        <f t="shared" si="3"/>
        <v>0</v>
      </c>
    </row>
    <row r="75" spans="1:7" ht="46">
      <c r="A75" s="2319"/>
      <c r="B75" s="2320" t="s">
        <v>4291</v>
      </c>
      <c r="C75" s="2191" t="s">
        <v>5876</v>
      </c>
      <c r="D75" s="2315" t="s">
        <v>423</v>
      </c>
      <c r="E75" s="2316">
        <v>30</v>
      </c>
      <c r="F75" s="2318"/>
      <c r="G75" s="2312">
        <f t="shared" si="3"/>
        <v>0</v>
      </c>
    </row>
    <row r="76" spans="1:7" ht="23">
      <c r="A76" s="2319"/>
      <c r="B76" s="2320" t="s">
        <v>4291</v>
      </c>
      <c r="C76" s="2191" t="s">
        <v>5877</v>
      </c>
      <c r="D76" s="2315" t="s">
        <v>423</v>
      </c>
      <c r="E76" s="2316">
        <v>35</v>
      </c>
      <c r="F76" s="2318"/>
      <c r="G76" s="2312">
        <f t="shared" si="3"/>
        <v>0</v>
      </c>
    </row>
    <row r="77" spans="1:7" ht="46">
      <c r="A77" s="2319"/>
      <c r="B77" s="2320" t="s">
        <v>4291</v>
      </c>
      <c r="C77" s="2191" t="s">
        <v>5878</v>
      </c>
      <c r="D77" s="2315" t="s">
        <v>423</v>
      </c>
      <c r="E77" s="2316">
        <v>31</v>
      </c>
      <c r="F77" s="2318"/>
      <c r="G77" s="2312">
        <f t="shared" si="3"/>
        <v>0</v>
      </c>
    </row>
    <row r="78" spans="1:7" ht="23">
      <c r="A78" s="2319"/>
      <c r="B78" s="2320" t="s">
        <v>4291</v>
      </c>
      <c r="C78" s="2191" t="s">
        <v>5879</v>
      </c>
      <c r="D78" s="2315" t="s">
        <v>423</v>
      </c>
      <c r="E78" s="2316">
        <v>31</v>
      </c>
      <c r="F78" s="2318"/>
      <c r="G78" s="2312">
        <f t="shared" si="3"/>
        <v>0</v>
      </c>
    </row>
    <row r="79" spans="1:7" ht="34.5">
      <c r="A79" s="2319"/>
      <c r="B79" s="2320" t="s">
        <v>4291</v>
      </c>
      <c r="C79" s="2191" t="s">
        <v>5880</v>
      </c>
      <c r="D79" s="2315" t="s">
        <v>423</v>
      </c>
      <c r="E79" s="2316">
        <v>6</v>
      </c>
      <c r="F79" s="2318"/>
      <c r="G79" s="2312">
        <f t="shared" si="3"/>
        <v>0</v>
      </c>
    </row>
    <row r="80" spans="1:7">
      <c r="A80" s="2319"/>
      <c r="B80" s="2320"/>
      <c r="C80" s="2314"/>
      <c r="D80" s="2315"/>
      <c r="E80" s="2316"/>
      <c r="F80" s="3221"/>
      <c r="G80" s="2312"/>
    </row>
    <row r="81" spans="1:7">
      <c r="A81" s="2308" t="str">
        <f>$B$37</f>
        <v>I.</v>
      </c>
      <c r="B81" s="2309">
        <f>IF(ISTEXT(C81),MAX($B$30:$B74)+1,"")</f>
        <v>2</v>
      </c>
      <c r="C81" s="2191" t="s">
        <v>5881</v>
      </c>
      <c r="D81" s="2315"/>
      <c r="E81" s="2316"/>
      <c r="F81" s="3221"/>
      <c r="G81" s="2312"/>
    </row>
    <row r="82" spans="1:7" ht="23">
      <c r="A82" s="2319"/>
      <c r="B82" s="2320" t="s">
        <v>4291</v>
      </c>
      <c r="C82" s="2191" t="s">
        <v>5882</v>
      </c>
      <c r="D82" s="2315"/>
      <c r="E82" s="2316"/>
      <c r="F82" s="3221"/>
      <c r="G82" s="2312"/>
    </row>
    <row r="83" spans="1:7" ht="23">
      <c r="A83" s="2319"/>
      <c r="B83" s="2320" t="s">
        <v>4291</v>
      </c>
      <c r="C83" s="2191" t="s">
        <v>5883</v>
      </c>
      <c r="D83" s="2315"/>
      <c r="E83" s="2316"/>
      <c r="F83" s="3221"/>
      <c r="G83" s="2312"/>
    </row>
    <row r="84" spans="1:7" ht="23">
      <c r="A84" s="2319"/>
      <c r="B84" s="2320" t="s">
        <v>4291</v>
      </c>
      <c r="C84" s="2191" t="s">
        <v>5884</v>
      </c>
      <c r="D84" s="2315"/>
      <c r="E84" s="2316"/>
      <c r="F84" s="3221"/>
      <c r="G84" s="2312"/>
    </row>
    <row r="85" spans="1:7">
      <c r="A85" s="2319"/>
      <c r="B85" s="2320" t="s">
        <v>4291</v>
      </c>
      <c r="C85" s="2191" t="s">
        <v>5885</v>
      </c>
      <c r="D85" s="2315"/>
      <c r="E85" s="2316"/>
      <c r="F85" s="3221"/>
      <c r="G85" s="2312"/>
    </row>
    <row r="86" spans="1:7">
      <c r="A86" s="2319"/>
      <c r="B86" s="2320" t="s">
        <v>4291</v>
      </c>
      <c r="C86" s="2191" t="s">
        <v>5886</v>
      </c>
      <c r="D86" s="2315"/>
      <c r="E86" s="2316"/>
      <c r="F86" s="3221"/>
      <c r="G86" s="2312"/>
    </row>
    <row r="87" spans="1:7">
      <c r="A87" s="2319"/>
      <c r="B87" s="2320" t="s">
        <v>4291</v>
      </c>
      <c r="C87" s="2191" t="s">
        <v>5887</v>
      </c>
      <c r="D87" s="2321"/>
      <c r="E87" s="2322"/>
      <c r="F87" s="3221"/>
      <c r="G87" s="2312"/>
    </row>
    <row r="88" spans="1:7">
      <c r="A88" s="2319"/>
      <c r="B88" s="2320" t="s">
        <v>4291</v>
      </c>
      <c r="C88" s="2191" t="s">
        <v>5888</v>
      </c>
      <c r="D88" s="2190" t="s">
        <v>31</v>
      </c>
      <c r="E88" s="2323">
        <v>30</v>
      </c>
      <c r="F88" s="2318"/>
      <c r="G88" s="2312">
        <f>F88*E88</f>
        <v>0</v>
      </c>
    </row>
    <row r="89" spans="1:7">
      <c r="A89" s="2319"/>
      <c r="B89" s="2324"/>
      <c r="C89" s="2191"/>
      <c r="D89" s="2139"/>
      <c r="E89" s="2139"/>
      <c r="F89" s="2364"/>
      <c r="G89" s="2325"/>
    </row>
    <row r="90" spans="1:7">
      <c r="A90" s="2308" t="str">
        <f>$B$37</f>
        <v>I.</v>
      </c>
      <c r="B90" s="2309">
        <f>IF(ISTEXT(C90),MAX($B$30:$B89)+1,"")</f>
        <v>3</v>
      </c>
      <c r="C90" s="2191" t="s">
        <v>5889</v>
      </c>
      <c r="D90" s="2190"/>
      <c r="E90" s="2323"/>
      <c r="F90" s="3221"/>
      <c r="G90" s="2312"/>
    </row>
    <row r="91" spans="1:7" ht="23">
      <c r="A91" s="2319"/>
      <c r="B91" s="2320" t="s">
        <v>4291</v>
      </c>
      <c r="C91" s="2191" t="s">
        <v>5890</v>
      </c>
      <c r="D91" s="2315"/>
      <c r="E91" s="2316"/>
      <c r="F91" s="3221"/>
      <c r="G91" s="2312"/>
    </row>
    <row r="92" spans="1:7">
      <c r="A92" s="2319"/>
      <c r="B92" s="2320" t="s">
        <v>4291</v>
      </c>
      <c r="C92" s="2191" t="s">
        <v>5891</v>
      </c>
      <c r="D92" s="2315"/>
      <c r="E92" s="2316"/>
      <c r="F92" s="3221"/>
      <c r="G92" s="2312"/>
    </row>
    <row r="93" spans="1:7" ht="149.5">
      <c r="A93" s="2319"/>
      <c r="B93" s="2320" t="s">
        <v>4291</v>
      </c>
      <c r="C93" s="2191" t="s">
        <v>5892</v>
      </c>
      <c r="D93" s="2315"/>
      <c r="E93" s="2316"/>
      <c r="F93" s="3221"/>
      <c r="G93" s="2312"/>
    </row>
    <row r="94" spans="1:7">
      <c r="A94" s="2319"/>
      <c r="B94" s="2320" t="s">
        <v>4291</v>
      </c>
      <c r="C94" s="2191" t="s">
        <v>5886</v>
      </c>
      <c r="D94" s="2190" t="s">
        <v>31</v>
      </c>
      <c r="E94" s="2323">
        <v>26</v>
      </c>
      <c r="F94" s="2318"/>
      <c r="G94" s="2312">
        <f>F94*E94</f>
        <v>0</v>
      </c>
    </row>
    <row r="95" spans="1:7">
      <c r="A95" s="2326"/>
      <c r="B95" s="2327"/>
      <c r="C95" s="2328"/>
      <c r="D95" s="2315"/>
      <c r="E95" s="2316"/>
      <c r="F95" s="3221"/>
      <c r="G95" s="2312"/>
    </row>
    <row r="96" spans="1:7" ht="23">
      <c r="A96" s="2308" t="str">
        <f>$B$37</f>
        <v>I.</v>
      </c>
      <c r="B96" s="2309">
        <f>IF(ISTEXT(C96),MAX($B$30:$B95)+1,"")</f>
        <v>4</v>
      </c>
      <c r="C96" s="2191" t="s">
        <v>5893</v>
      </c>
      <c r="D96" s="2190"/>
      <c r="E96" s="2323"/>
      <c r="F96" s="3221"/>
      <c r="G96" s="2312"/>
    </row>
    <row r="97" spans="1:7" ht="23">
      <c r="A97" s="2319"/>
      <c r="B97" s="2320" t="s">
        <v>4291</v>
      </c>
      <c r="C97" s="2191" t="s">
        <v>5890</v>
      </c>
      <c r="D97" s="2315"/>
      <c r="E97" s="2316"/>
      <c r="F97" s="3221"/>
      <c r="G97" s="2312"/>
    </row>
    <row r="98" spans="1:7">
      <c r="A98" s="2319"/>
      <c r="B98" s="2320" t="s">
        <v>4291</v>
      </c>
      <c r="C98" s="2191" t="s">
        <v>5891</v>
      </c>
      <c r="D98" s="2315"/>
      <c r="E98" s="2316"/>
      <c r="F98" s="3221"/>
      <c r="G98" s="2312"/>
    </row>
    <row r="99" spans="1:7" ht="241.5">
      <c r="A99" s="2319"/>
      <c r="B99" s="2320" t="s">
        <v>4291</v>
      </c>
      <c r="C99" s="2191" t="s">
        <v>5894</v>
      </c>
      <c r="D99" s="2190"/>
      <c r="E99" s="2190"/>
      <c r="F99" s="2404"/>
      <c r="G99" s="2329"/>
    </row>
    <row r="100" spans="1:7" ht="149.5">
      <c r="A100" s="2319"/>
      <c r="B100" s="2320"/>
      <c r="C100" s="2191" t="s">
        <v>5895</v>
      </c>
      <c r="D100" s="2190"/>
      <c r="E100" s="2190"/>
      <c r="F100" s="2404"/>
      <c r="G100" s="2329"/>
    </row>
    <row r="101" spans="1:7">
      <c r="A101" s="2319"/>
      <c r="B101" s="2320" t="s">
        <v>4291</v>
      </c>
      <c r="C101" s="2191" t="s">
        <v>5886</v>
      </c>
      <c r="D101" s="2190" t="s">
        <v>31</v>
      </c>
      <c r="E101" s="2323">
        <v>5</v>
      </c>
      <c r="F101" s="2318"/>
      <c r="G101" s="2312">
        <f>F101*E101</f>
        <v>0</v>
      </c>
    </row>
    <row r="102" spans="1:7">
      <c r="A102" s="2326"/>
      <c r="B102" s="2327"/>
      <c r="C102" s="2328"/>
      <c r="D102" s="2315"/>
      <c r="E102" s="2316"/>
      <c r="F102" s="3221"/>
      <c r="G102" s="2312"/>
    </row>
    <row r="103" spans="1:7">
      <c r="A103" s="2308" t="str">
        <f>$B$37</f>
        <v>I.</v>
      </c>
      <c r="B103" s="2309">
        <f>IF(ISTEXT(C103),MAX($B$30:$B96)+1,"")</f>
        <v>5</v>
      </c>
      <c r="C103" s="2191" t="s">
        <v>5896</v>
      </c>
      <c r="D103" s="2190"/>
      <c r="E103" s="2323"/>
      <c r="F103" s="3221"/>
      <c r="G103" s="2312"/>
    </row>
    <row r="104" spans="1:7" ht="23">
      <c r="A104" s="2319"/>
      <c r="B104" s="2320" t="s">
        <v>4291</v>
      </c>
      <c r="C104" s="2191" t="s">
        <v>5890</v>
      </c>
      <c r="D104" s="2315"/>
      <c r="E104" s="2316"/>
      <c r="F104" s="3221"/>
      <c r="G104" s="2312"/>
    </row>
    <row r="105" spans="1:7">
      <c r="A105" s="2319"/>
      <c r="B105" s="2320" t="s">
        <v>4291</v>
      </c>
      <c r="C105" s="2191" t="s">
        <v>5891</v>
      </c>
      <c r="D105" s="2315"/>
      <c r="E105" s="2316"/>
      <c r="F105" s="3221"/>
      <c r="G105" s="2312"/>
    </row>
    <row r="106" spans="1:7">
      <c r="A106" s="2319"/>
      <c r="B106" s="2320" t="s">
        <v>4291</v>
      </c>
      <c r="C106" s="2191" t="s">
        <v>5897</v>
      </c>
      <c r="D106" s="2321"/>
      <c r="E106" s="2322"/>
      <c r="F106" s="3221"/>
      <c r="G106" s="2312"/>
    </row>
    <row r="107" spans="1:7">
      <c r="A107" s="2319"/>
      <c r="B107" s="2320" t="s">
        <v>4291</v>
      </c>
      <c r="C107" s="2191" t="s">
        <v>5886</v>
      </c>
      <c r="D107" s="2190" t="s">
        <v>31</v>
      </c>
      <c r="E107" s="2323">
        <v>15</v>
      </c>
      <c r="F107" s="2318"/>
      <c r="G107" s="2312">
        <f>F107*E107</f>
        <v>0</v>
      </c>
    </row>
    <row r="108" spans="1:7">
      <c r="A108" s="2326"/>
      <c r="B108" s="2327"/>
      <c r="C108" s="2328"/>
      <c r="D108" s="2315"/>
      <c r="E108" s="2316"/>
      <c r="F108" s="3221"/>
      <c r="G108" s="2312"/>
    </row>
    <row r="109" spans="1:7">
      <c r="A109" s="2308" t="str">
        <f>$B$37</f>
        <v>I.</v>
      </c>
      <c r="B109" s="2309">
        <f>IF(ISTEXT(C109),MAX($B$30:$B108)+1,"")</f>
        <v>6</v>
      </c>
      <c r="C109" s="2191" t="s">
        <v>5898</v>
      </c>
      <c r="D109" s="2315"/>
      <c r="E109" s="2316"/>
      <c r="F109" s="3221"/>
      <c r="G109" s="2312"/>
    </row>
    <row r="110" spans="1:7" ht="23">
      <c r="A110" s="2319"/>
      <c r="B110" s="2320" t="s">
        <v>4291</v>
      </c>
      <c r="C110" s="2191" t="s">
        <v>5883</v>
      </c>
      <c r="D110" s="2315"/>
      <c r="E110" s="2316"/>
      <c r="F110" s="3221"/>
      <c r="G110" s="2312"/>
    </row>
    <row r="111" spans="1:7" ht="23">
      <c r="A111" s="2319"/>
      <c r="B111" s="2320" t="s">
        <v>4291</v>
      </c>
      <c r="C111" s="2191" t="s">
        <v>5884</v>
      </c>
      <c r="D111" s="2315"/>
      <c r="E111" s="2316"/>
      <c r="F111" s="3221"/>
      <c r="G111" s="2312"/>
    </row>
    <row r="112" spans="1:7">
      <c r="A112" s="2319"/>
      <c r="B112" s="2320" t="s">
        <v>4291</v>
      </c>
      <c r="C112" s="2191" t="s">
        <v>5885</v>
      </c>
      <c r="D112" s="2315"/>
      <c r="E112" s="2316"/>
      <c r="F112" s="3221"/>
      <c r="G112" s="2312"/>
    </row>
    <row r="113" spans="1:7">
      <c r="A113" s="2319"/>
      <c r="B113" s="2320" t="s">
        <v>4291</v>
      </c>
      <c r="C113" s="2191" t="s">
        <v>5886</v>
      </c>
      <c r="D113" s="2190" t="s">
        <v>31</v>
      </c>
      <c r="E113" s="2323">
        <v>1</v>
      </c>
      <c r="F113" s="2318"/>
      <c r="G113" s="2312">
        <f>F113*E113</f>
        <v>0</v>
      </c>
    </row>
    <row r="114" spans="1:7">
      <c r="A114" s="2326"/>
      <c r="B114" s="2327"/>
      <c r="C114" s="2328"/>
      <c r="D114" s="2315"/>
      <c r="E114" s="2316"/>
      <c r="F114" s="3221"/>
      <c r="G114" s="2312"/>
    </row>
    <row r="115" spans="1:7">
      <c r="A115" s="2308" t="str">
        <f>$B$37</f>
        <v>I.</v>
      </c>
      <c r="B115" s="2309">
        <f>IF(ISTEXT(C115),MAX($B$30:$B114)+1,"")</f>
        <v>7</v>
      </c>
      <c r="C115" s="2191" t="s">
        <v>5899</v>
      </c>
      <c r="D115" s="2315"/>
      <c r="E115" s="2316"/>
      <c r="F115" s="3221"/>
      <c r="G115" s="2312"/>
    </row>
    <row r="116" spans="1:7" ht="23">
      <c r="A116" s="2319"/>
      <c r="B116" s="2320" t="s">
        <v>4291</v>
      </c>
      <c r="C116" s="2191" t="s">
        <v>5883</v>
      </c>
      <c r="D116" s="2315"/>
      <c r="E116" s="2316"/>
      <c r="F116" s="3221"/>
      <c r="G116" s="2312"/>
    </row>
    <row r="117" spans="1:7" ht="23">
      <c r="A117" s="2319"/>
      <c r="B117" s="2320" t="s">
        <v>4291</v>
      </c>
      <c r="C117" s="2191" t="s">
        <v>5884</v>
      </c>
      <c r="D117" s="2315"/>
      <c r="E117" s="2316"/>
      <c r="F117" s="3221"/>
      <c r="G117" s="2312"/>
    </row>
    <row r="118" spans="1:7">
      <c r="A118" s="2319"/>
      <c r="B118" s="2320" t="s">
        <v>4291</v>
      </c>
      <c r="C118" s="2191" t="s">
        <v>5885</v>
      </c>
      <c r="D118" s="2315"/>
      <c r="E118" s="2316"/>
      <c r="F118" s="3221"/>
      <c r="G118" s="2312"/>
    </row>
    <row r="119" spans="1:7">
      <c r="A119" s="2319"/>
      <c r="B119" s="2320" t="s">
        <v>4291</v>
      </c>
      <c r="C119" s="2191" t="s">
        <v>5886</v>
      </c>
      <c r="D119" s="2190" t="s">
        <v>31</v>
      </c>
      <c r="E119" s="2323">
        <v>5</v>
      </c>
      <c r="F119" s="2318"/>
      <c r="G119" s="2312">
        <f>F119*E119</f>
        <v>0</v>
      </c>
    </row>
    <row r="120" spans="1:7">
      <c r="A120" s="2326"/>
      <c r="B120" s="2327"/>
      <c r="C120" s="2328"/>
      <c r="D120" s="2315"/>
      <c r="E120" s="2316"/>
      <c r="F120" s="3221"/>
      <c r="G120" s="2312"/>
    </row>
    <row r="121" spans="1:7" ht="23">
      <c r="A121" s="2308" t="str">
        <f>$B$37</f>
        <v>I.</v>
      </c>
      <c r="B121" s="2309">
        <f>IF(ISTEXT(C121),MAX($B$30:$B115)+1,"")</f>
        <v>8</v>
      </c>
      <c r="C121" s="2191" t="s">
        <v>6762</v>
      </c>
      <c r="D121" s="2551"/>
      <c r="E121" s="2552"/>
      <c r="F121" s="3228"/>
      <c r="G121" s="2312"/>
    </row>
    <row r="122" spans="1:7" ht="23">
      <c r="A122" s="2553"/>
      <c r="B122" s="2554" t="s">
        <v>4291</v>
      </c>
      <c r="C122" s="2191" t="s">
        <v>6763</v>
      </c>
      <c r="D122" s="2551"/>
      <c r="E122" s="2552"/>
      <c r="F122" s="3228"/>
      <c r="G122" s="2312"/>
    </row>
    <row r="123" spans="1:7">
      <c r="A123" s="2553"/>
      <c r="B123" s="2554" t="s">
        <v>4291</v>
      </c>
      <c r="C123" s="2191" t="s">
        <v>6764</v>
      </c>
      <c r="D123" s="2551"/>
      <c r="E123" s="2552"/>
      <c r="F123" s="3228"/>
      <c r="G123" s="2312"/>
    </row>
    <row r="124" spans="1:7" ht="23">
      <c r="A124" s="2319"/>
      <c r="B124" s="2320" t="s">
        <v>4291</v>
      </c>
      <c r="C124" s="2191" t="s">
        <v>5883</v>
      </c>
      <c r="D124" s="2190"/>
      <c r="E124" s="2323"/>
      <c r="F124" s="2404"/>
      <c r="G124" s="2312"/>
    </row>
    <row r="125" spans="1:7" ht="23">
      <c r="A125" s="2319"/>
      <c r="B125" s="2320" t="s">
        <v>4291</v>
      </c>
      <c r="C125" s="2191" t="s">
        <v>6765</v>
      </c>
      <c r="D125" s="2190"/>
      <c r="E125" s="2323"/>
      <c r="F125" s="2404"/>
      <c r="G125" s="2312"/>
    </row>
    <row r="126" spans="1:7" ht="34.5">
      <c r="A126" s="2553"/>
      <c r="B126" s="2554" t="s">
        <v>4291</v>
      </c>
      <c r="C126" s="2191" t="s">
        <v>6766</v>
      </c>
      <c r="D126" s="2551"/>
      <c r="E126" s="2552"/>
      <c r="F126" s="3228"/>
      <c r="G126" s="2312"/>
    </row>
    <row r="127" spans="1:7">
      <c r="A127" s="2553"/>
      <c r="B127" s="2554" t="s">
        <v>4291</v>
      </c>
      <c r="C127" s="2191" t="s">
        <v>6767</v>
      </c>
      <c r="D127" s="2551"/>
      <c r="E127" s="2552"/>
      <c r="F127" s="3228"/>
      <c r="G127" s="2312"/>
    </row>
    <row r="128" spans="1:7">
      <c r="A128" s="2553"/>
      <c r="B128" s="2554" t="s">
        <v>4291</v>
      </c>
      <c r="C128" s="2191" t="s">
        <v>5886</v>
      </c>
      <c r="D128" s="2190" t="s">
        <v>31</v>
      </c>
      <c r="E128" s="2323">
        <v>20</v>
      </c>
      <c r="F128" s="2318"/>
      <c r="G128" s="2312">
        <f>F128*E128</f>
        <v>0</v>
      </c>
    </row>
    <row r="129" spans="1:7">
      <c r="A129" s="2326"/>
      <c r="B129" s="2555"/>
      <c r="C129" s="2328"/>
      <c r="D129" s="2315"/>
      <c r="E129" s="2316"/>
      <c r="F129" s="3221"/>
      <c r="G129" s="2312"/>
    </row>
    <row r="130" spans="1:7">
      <c r="A130" s="2308" t="str">
        <f>$B$37</f>
        <v>I.</v>
      </c>
      <c r="B130" s="2309">
        <f>IF(ISTEXT(C130),MAX($B$30:$B129)+1,"")</f>
        <v>9</v>
      </c>
      <c r="C130" s="2191" t="s">
        <v>6768</v>
      </c>
      <c r="D130" s="2190"/>
      <c r="E130" s="2323"/>
      <c r="F130" s="3221"/>
      <c r="G130" s="2312"/>
    </row>
    <row r="131" spans="1:7" ht="23">
      <c r="A131" s="2319"/>
      <c r="B131" s="2320" t="s">
        <v>4291</v>
      </c>
      <c r="C131" s="2191" t="s">
        <v>6769</v>
      </c>
      <c r="D131" s="2315"/>
      <c r="E131" s="2316"/>
      <c r="F131" s="3221"/>
      <c r="G131" s="2312"/>
    </row>
    <row r="132" spans="1:7">
      <c r="A132" s="2319"/>
      <c r="B132" s="2320" t="s">
        <v>4291</v>
      </c>
      <c r="C132" s="2191" t="s">
        <v>5891</v>
      </c>
      <c r="D132" s="2315"/>
      <c r="E132" s="2316"/>
      <c r="F132" s="3221"/>
      <c r="G132" s="2312"/>
    </row>
    <row r="133" spans="1:7">
      <c r="A133" s="2319"/>
      <c r="B133" s="2320" t="s">
        <v>4291</v>
      </c>
      <c r="C133" s="2191" t="s">
        <v>5886</v>
      </c>
      <c r="D133" s="2190" t="s">
        <v>31</v>
      </c>
      <c r="E133" s="2323">
        <v>20</v>
      </c>
      <c r="F133" s="2318"/>
      <c r="G133" s="2312">
        <f>F133*E133</f>
        <v>0</v>
      </c>
    </row>
    <row r="134" spans="1:7">
      <c r="A134" s="2319"/>
      <c r="B134" s="2324"/>
      <c r="C134" s="2556"/>
      <c r="D134" s="2315"/>
      <c r="E134" s="2316"/>
      <c r="F134" s="3221"/>
      <c r="G134" s="2312"/>
    </row>
    <row r="135" spans="1:7">
      <c r="A135" s="2308" t="str">
        <f>$B$37</f>
        <v>I.</v>
      </c>
      <c r="B135" s="2309">
        <f>IF(ISTEXT(C135),MAX($B$30:$B134)+1,"")</f>
        <v>10</v>
      </c>
      <c r="C135" s="2191" t="s">
        <v>6770</v>
      </c>
      <c r="D135" s="2315"/>
      <c r="E135" s="2316"/>
      <c r="F135" s="3221"/>
      <c r="G135" s="2312"/>
    </row>
    <row r="136" spans="1:7" ht="23">
      <c r="A136" s="2319"/>
      <c r="B136" s="2320" t="s">
        <v>4291</v>
      </c>
      <c r="C136" s="2191" t="s">
        <v>6771</v>
      </c>
      <c r="D136" s="2315"/>
      <c r="E136" s="2316"/>
      <c r="F136" s="3221"/>
      <c r="G136" s="2312"/>
    </row>
    <row r="137" spans="1:7">
      <c r="A137" s="2319"/>
      <c r="B137" s="2320" t="s">
        <v>4291</v>
      </c>
      <c r="C137" s="2191" t="s">
        <v>5885</v>
      </c>
      <c r="D137" s="2315"/>
      <c r="E137" s="2316"/>
      <c r="F137" s="3221"/>
      <c r="G137" s="2312"/>
    </row>
    <row r="138" spans="1:7">
      <c r="A138" s="2319"/>
      <c r="B138" s="2320" t="s">
        <v>4291</v>
      </c>
      <c r="C138" s="2191" t="s">
        <v>5886</v>
      </c>
      <c r="D138" s="2190" t="s">
        <v>31</v>
      </c>
      <c r="E138" s="2323">
        <v>20</v>
      </c>
      <c r="F138" s="2318"/>
      <c r="G138" s="2312">
        <f>F138*E138</f>
        <v>0</v>
      </c>
    </row>
    <row r="139" spans="1:7">
      <c r="A139" s="2326"/>
      <c r="B139" s="2327"/>
      <c r="C139" s="2328"/>
      <c r="D139" s="2315"/>
      <c r="E139" s="2316"/>
      <c r="F139" s="3221"/>
      <c r="G139" s="2312"/>
    </row>
    <row r="140" spans="1:7" ht="115">
      <c r="A140" s="2308" t="str">
        <f>$B$37</f>
        <v>I.</v>
      </c>
      <c r="B140" s="2309">
        <f>IF(ISTEXT(C140),MAX($B$30:$B139)+1,"")</f>
        <v>11</v>
      </c>
      <c r="C140" s="2191" t="s">
        <v>5900</v>
      </c>
      <c r="D140" s="2218"/>
      <c r="E140" s="2330"/>
      <c r="F140" s="3222"/>
      <c r="G140" s="2312"/>
    </row>
    <row r="141" spans="1:7" ht="92">
      <c r="A141" s="2331"/>
      <c r="B141" s="2332"/>
      <c r="C141" s="2333" t="s">
        <v>5901</v>
      </c>
      <c r="D141" s="2217"/>
      <c r="E141" s="2334"/>
      <c r="F141" s="3222"/>
      <c r="G141" s="2312"/>
    </row>
    <row r="142" spans="1:7" ht="69">
      <c r="A142" s="2336"/>
      <c r="B142" s="2337"/>
      <c r="C142" s="2191" t="s">
        <v>5902</v>
      </c>
      <c r="D142" s="2190"/>
      <c r="E142" s="2338"/>
      <c r="F142" s="3222"/>
      <c r="G142" s="2312"/>
    </row>
    <row r="143" spans="1:7" ht="23">
      <c r="A143" s="2339"/>
      <c r="B143" s="2327"/>
      <c r="C143" s="2191" t="s">
        <v>5903</v>
      </c>
      <c r="D143" s="2340"/>
      <c r="E143" s="2341"/>
      <c r="F143" s="3223"/>
      <c r="G143" s="2312"/>
    </row>
    <row r="144" spans="1:7" ht="23">
      <c r="A144" s="2336"/>
      <c r="B144" s="2337"/>
      <c r="C144" s="2191" t="s">
        <v>5904</v>
      </c>
      <c r="D144" s="2217"/>
      <c r="E144" s="2334"/>
      <c r="F144" s="3222"/>
      <c r="G144" s="2312"/>
    </row>
    <row r="145" spans="1:7">
      <c r="A145" s="2286"/>
      <c r="B145" s="2342"/>
      <c r="C145" s="2335" t="s">
        <v>5716</v>
      </c>
      <c r="D145" s="2139" t="s">
        <v>377</v>
      </c>
      <c r="E145" s="2343">
        <v>550</v>
      </c>
      <c r="F145" s="2318"/>
      <c r="G145" s="2312">
        <f>F145*E145</f>
        <v>0</v>
      </c>
    </row>
    <row r="146" spans="1:7">
      <c r="A146" s="2286"/>
      <c r="B146" s="2342"/>
      <c r="C146" s="2138" t="s">
        <v>5553</v>
      </c>
      <c r="D146" s="2139" t="s">
        <v>377</v>
      </c>
      <c r="E146" s="2343">
        <v>270</v>
      </c>
      <c r="F146" s="2318"/>
      <c r="G146" s="2312">
        <f>F146*E146</f>
        <v>0</v>
      </c>
    </row>
    <row r="147" spans="1:7">
      <c r="A147" s="2286"/>
      <c r="B147" s="2342"/>
      <c r="C147" s="2138" t="s">
        <v>5544</v>
      </c>
      <c r="D147" s="2139" t="s">
        <v>377</v>
      </c>
      <c r="E147" s="2343">
        <v>360</v>
      </c>
      <c r="F147" s="2318"/>
      <c r="G147" s="2312">
        <f>F147*E147</f>
        <v>0</v>
      </c>
    </row>
    <row r="148" spans="1:7">
      <c r="A148" s="2286"/>
      <c r="B148" s="2342"/>
      <c r="C148" s="2138" t="s">
        <v>5545</v>
      </c>
      <c r="D148" s="2139" t="s">
        <v>377</v>
      </c>
      <c r="E148" s="2343">
        <v>970</v>
      </c>
      <c r="F148" s="2318"/>
      <c r="G148" s="2312">
        <f>F148*E148</f>
        <v>0</v>
      </c>
    </row>
    <row r="149" spans="1:7">
      <c r="A149" s="2286"/>
      <c r="B149" s="2342"/>
      <c r="C149" s="2138" t="s">
        <v>5717</v>
      </c>
      <c r="D149" s="2139" t="s">
        <v>377</v>
      </c>
      <c r="E149" s="2343">
        <v>180</v>
      </c>
      <c r="F149" s="2318"/>
      <c r="G149" s="2312">
        <f t="shared" ref="G149:G151" si="4">F149*E149</f>
        <v>0</v>
      </c>
    </row>
    <row r="150" spans="1:7">
      <c r="A150" s="2286"/>
      <c r="B150" s="2342"/>
      <c r="C150" s="2138" t="s">
        <v>5559</v>
      </c>
      <c r="D150" s="2139" t="s">
        <v>377</v>
      </c>
      <c r="E150" s="2343">
        <v>150</v>
      </c>
      <c r="F150" s="2318"/>
      <c r="G150" s="2312">
        <f t="shared" si="4"/>
        <v>0</v>
      </c>
    </row>
    <row r="151" spans="1:7">
      <c r="A151" s="2286"/>
      <c r="B151" s="2342"/>
      <c r="C151" s="2138" t="s">
        <v>4165</v>
      </c>
      <c r="D151" s="2139" t="s">
        <v>377</v>
      </c>
      <c r="E151" s="2343">
        <v>3</v>
      </c>
      <c r="F151" s="2318"/>
      <c r="G151" s="2312">
        <f t="shared" si="4"/>
        <v>0</v>
      </c>
    </row>
    <row r="152" spans="1:7">
      <c r="A152" s="2286"/>
      <c r="B152" s="2342"/>
      <c r="C152" s="2138"/>
      <c r="D152" s="2139"/>
      <c r="E152" s="2343"/>
      <c r="F152" s="2344"/>
      <c r="G152" s="2312"/>
    </row>
    <row r="153" spans="1:7">
      <c r="A153" s="2286"/>
      <c r="B153" s="2342"/>
      <c r="C153" s="2138" t="s">
        <v>5905</v>
      </c>
      <c r="D153" s="2139"/>
      <c r="E153" s="2343"/>
      <c r="F153" s="2344"/>
      <c r="G153" s="2312"/>
    </row>
    <row r="154" spans="1:7" ht="46">
      <c r="A154" s="2286"/>
      <c r="B154" s="2342"/>
      <c r="C154" s="2138" t="s">
        <v>5906</v>
      </c>
      <c r="D154" s="2139"/>
      <c r="E154" s="2343"/>
      <c r="F154" s="2344"/>
      <c r="G154" s="2312"/>
    </row>
    <row r="155" spans="1:7" ht="69">
      <c r="A155" s="2286"/>
      <c r="B155" s="2342"/>
      <c r="C155" s="2138" t="s">
        <v>5907</v>
      </c>
      <c r="D155" s="2139"/>
      <c r="E155" s="2343"/>
      <c r="F155" s="2344"/>
      <c r="G155" s="2312"/>
    </row>
    <row r="156" spans="1:7" ht="46">
      <c r="A156" s="2286"/>
      <c r="B156" s="2342"/>
      <c r="C156" s="2138" t="s">
        <v>5908</v>
      </c>
      <c r="D156" s="2139"/>
      <c r="E156" s="2343"/>
      <c r="F156" s="2344"/>
      <c r="G156" s="2312"/>
    </row>
    <row r="157" spans="1:7" ht="57.5">
      <c r="A157" s="2286"/>
      <c r="B157" s="2342"/>
      <c r="C157" s="2138" t="s">
        <v>5909</v>
      </c>
      <c r="D157" s="2139"/>
      <c r="E157" s="2343"/>
      <c r="F157" s="2344"/>
      <c r="G157" s="2312"/>
    </row>
    <row r="158" spans="1:7" ht="12.5">
      <c r="A158" s="2286"/>
      <c r="B158" s="2342"/>
      <c r="C158" s="2138"/>
      <c r="D158" s="2345"/>
      <c r="E158" s="2346"/>
      <c r="F158" s="2347"/>
      <c r="G158" s="2348"/>
    </row>
    <row r="159" spans="1:7" ht="12.5">
      <c r="A159" s="2299"/>
      <c r="B159" s="2349" t="s">
        <v>662</v>
      </c>
      <c r="C159" s="2300" t="s">
        <v>5910</v>
      </c>
      <c r="D159" s="2301"/>
      <c r="E159" s="2302"/>
      <c r="F159" s="2303"/>
      <c r="G159" s="2303"/>
    </row>
    <row r="160" spans="1:7" ht="12.5">
      <c r="A160" s="2124"/>
      <c r="B160" s="2309"/>
      <c r="C160" s="2350"/>
      <c r="D160" s="2351"/>
      <c r="E160" s="2352"/>
      <c r="F160" s="3224"/>
      <c r="G160" s="2348"/>
    </row>
    <row r="161" spans="1:7" ht="92">
      <c r="A161" s="2308" t="str">
        <f>$B$159</f>
        <v>II.</v>
      </c>
      <c r="B161" s="2309">
        <f>IF(ISTEXT(C161),MAX($B$30:$B160)+1,"")</f>
        <v>12</v>
      </c>
      <c r="C161" s="391" t="s">
        <v>5911</v>
      </c>
      <c r="D161" s="2139" t="s">
        <v>31</v>
      </c>
      <c r="E161" s="2343">
        <v>10</v>
      </c>
      <c r="F161" s="2318"/>
      <c r="G161" s="2312">
        <f>F161*E161</f>
        <v>0</v>
      </c>
    </row>
    <row r="162" spans="1:7">
      <c r="A162" s="2124"/>
      <c r="B162" s="2309"/>
      <c r="C162" s="427"/>
      <c r="D162" s="2139"/>
      <c r="E162" s="2343"/>
      <c r="F162" s="2353"/>
      <c r="G162" s="2312"/>
    </row>
    <row r="163" spans="1:7" ht="46">
      <c r="A163" s="2308" t="str">
        <f>$B$159</f>
        <v>II.</v>
      </c>
      <c r="B163" s="2309">
        <f>IF(ISTEXT(C163),MAX($B$30:$B162)+1,"")</f>
        <v>13</v>
      </c>
      <c r="C163" s="391" t="s">
        <v>5912</v>
      </c>
      <c r="D163" s="2139" t="s">
        <v>31</v>
      </c>
      <c r="E163" s="2343">
        <v>10</v>
      </c>
      <c r="F163" s="2318"/>
      <c r="G163" s="2312">
        <f>F163*E163</f>
        <v>0</v>
      </c>
    </row>
    <row r="164" spans="1:7">
      <c r="A164" s="2124"/>
      <c r="B164" s="2309"/>
      <c r="C164" s="391"/>
      <c r="D164" s="2139"/>
      <c r="E164" s="2343"/>
      <c r="F164" s="2353"/>
      <c r="G164" s="2312"/>
    </row>
    <row r="165" spans="1:7" ht="46">
      <c r="A165" s="2308" t="str">
        <f>$B$159</f>
        <v>II.</v>
      </c>
      <c r="B165" s="2309">
        <f>IF(ISTEXT(C165),MAX($B$30:$B164)+1,"")</f>
        <v>14</v>
      </c>
      <c r="C165" s="391" t="s">
        <v>5913</v>
      </c>
      <c r="D165" s="2139" t="s">
        <v>31</v>
      </c>
      <c r="E165" s="2343">
        <v>10</v>
      </c>
      <c r="F165" s="2318"/>
      <c r="G165" s="2312">
        <f>F165*E165</f>
        <v>0</v>
      </c>
    </row>
    <row r="166" spans="1:7">
      <c r="A166" s="2124"/>
      <c r="B166" s="2309"/>
      <c r="C166" s="391"/>
      <c r="D166" s="2139"/>
      <c r="E166" s="2343"/>
      <c r="F166" s="2353"/>
      <c r="G166" s="2312"/>
    </row>
    <row r="167" spans="1:7" ht="149.5">
      <c r="A167" s="2308" t="str">
        <f>$B$159</f>
        <v>II.</v>
      </c>
      <c r="B167" s="2309">
        <f>IF(ISTEXT(C167),MAX($B$30:$B166)+1,"")</f>
        <v>15</v>
      </c>
      <c r="C167" s="2191" t="s">
        <v>5914</v>
      </c>
      <c r="D167" s="2190"/>
      <c r="E167" s="2323"/>
      <c r="F167" s="2354"/>
      <c r="G167" s="2312"/>
    </row>
    <row r="168" spans="1:7" ht="57.5">
      <c r="A168" s="2124"/>
      <c r="B168" s="2309"/>
      <c r="C168" s="2191" t="s">
        <v>5915</v>
      </c>
      <c r="D168" s="2190"/>
      <c r="E168" s="2323"/>
      <c r="F168" s="2354"/>
      <c r="G168" s="2312"/>
    </row>
    <row r="169" spans="1:7">
      <c r="A169" s="2124"/>
      <c r="B169" s="2309"/>
      <c r="C169" s="2138" t="s">
        <v>5545</v>
      </c>
      <c r="D169" s="2139" t="s">
        <v>377</v>
      </c>
      <c r="E169" s="2343">
        <v>11</v>
      </c>
      <c r="F169" s="2318"/>
      <c r="G169" s="2312">
        <f>F169*E169</f>
        <v>0</v>
      </c>
    </row>
    <row r="170" spans="1:7">
      <c r="A170" s="2124"/>
      <c r="B170" s="2309"/>
      <c r="C170" s="2138" t="s">
        <v>5717</v>
      </c>
      <c r="D170" s="2139" t="s">
        <v>377</v>
      </c>
      <c r="E170" s="2343">
        <v>96</v>
      </c>
      <c r="F170" s="2318"/>
      <c r="G170" s="2312">
        <f>F170*E170</f>
        <v>0</v>
      </c>
    </row>
    <row r="171" spans="1:7" ht="12.5">
      <c r="A171" s="2124"/>
      <c r="B171" s="2309"/>
      <c r="C171" s="391"/>
      <c r="D171" s="2345"/>
      <c r="E171" s="2346"/>
      <c r="F171" s="2347"/>
      <c r="G171" s="2355"/>
    </row>
    <row r="172" spans="1:7" ht="12.5">
      <c r="A172" s="2299"/>
      <c r="B172" s="2349" t="s">
        <v>663</v>
      </c>
      <c r="C172" s="2300" t="s">
        <v>5916</v>
      </c>
      <c r="D172" s="2301"/>
      <c r="E172" s="2302"/>
      <c r="F172" s="2303"/>
      <c r="G172" s="2303"/>
    </row>
    <row r="173" spans="1:7" ht="12.5">
      <c r="A173" s="2356"/>
      <c r="B173" s="2357"/>
      <c r="C173" s="2358"/>
      <c r="D173" s="2359"/>
      <c r="E173" s="2360"/>
      <c r="F173" s="2361"/>
      <c r="G173" s="2362"/>
    </row>
    <row r="174" spans="1:7" ht="149.5">
      <c r="A174" s="2308" t="str">
        <f>$B$172</f>
        <v>III.</v>
      </c>
      <c r="B174" s="2309">
        <f>IF(ISTEXT(C174),MAX($B$30:$B173)+1,"")</f>
        <v>16</v>
      </c>
      <c r="C174" s="391" t="s">
        <v>5917</v>
      </c>
      <c r="D174" s="2139" t="s">
        <v>31</v>
      </c>
      <c r="E174" s="2343">
        <v>14</v>
      </c>
      <c r="F174" s="2318"/>
      <c r="G174" s="2312">
        <f>F174*E174</f>
        <v>0</v>
      </c>
    </row>
    <row r="175" spans="1:7">
      <c r="A175" s="2124"/>
      <c r="B175" s="2309"/>
      <c r="C175" s="391"/>
      <c r="D175" s="2139"/>
      <c r="E175" s="2343"/>
      <c r="F175" s="2353"/>
      <c r="G175" s="2312"/>
    </row>
    <row r="176" spans="1:7" ht="34.5">
      <c r="A176" s="2308" t="str">
        <f>$B$172</f>
        <v>III.</v>
      </c>
      <c r="B176" s="2309">
        <f>IF(ISTEXT(C176),MAX($B$30:$B175)+1,"")</f>
        <v>17</v>
      </c>
      <c r="C176" s="391" t="s">
        <v>5918</v>
      </c>
      <c r="D176" s="2139"/>
      <c r="E176" s="2363"/>
      <c r="F176" s="2364"/>
      <c r="G176" s="2325"/>
    </row>
    <row r="177" spans="1:7">
      <c r="A177" s="2124"/>
      <c r="B177" s="2317" t="s">
        <v>4291</v>
      </c>
      <c r="C177" s="391" t="s">
        <v>5919</v>
      </c>
      <c r="D177" s="2139"/>
      <c r="E177" s="2363"/>
      <c r="F177" s="2364"/>
      <c r="G177" s="2325"/>
    </row>
    <row r="178" spans="1:7">
      <c r="A178" s="2124"/>
      <c r="B178" s="2317" t="s">
        <v>4291</v>
      </c>
      <c r="C178" s="391" t="s">
        <v>5920</v>
      </c>
      <c r="D178" s="2139"/>
      <c r="E178" s="2363"/>
      <c r="F178" s="2364"/>
      <c r="G178" s="2325"/>
    </row>
    <row r="179" spans="1:7">
      <c r="A179" s="2124"/>
      <c r="B179" s="2317" t="s">
        <v>4291</v>
      </c>
      <c r="C179" s="391" t="s">
        <v>5921</v>
      </c>
      <c r="D179" s="2139"/>
      <c r="E179" s="2363"/>
      <c r="F179" s="2364"/>
      <c r="G179" s="2325"/>
    </row>
    <row r="180" spans="1:7">
      <c r="A180" s="2124"/>
      <c r="B180" s="2317" t="s">
        <v>4291</v>
      </c>
      <c r="C180" s="391" t="s">
        <v>5922</v>
      </c>
      <c r="D180" s="2139"/>
      <c r="E180" s="2363"/>
      <c r="F180" s="2364"/>
      <c r="G180" s="2325"/>
    </row>
    <row r="181" spans="1:7">
      <c r="A181" s="2124"/>
      <c r="B181" s="2317" t="s">
        <v>4291</v>
      </c>
      <c r="C181" s="391" t="s">
        <v>5923</v>
      </c>
      <c r="D181" s="2139"/>
      <c r="E181" s="2363"/>
      <c r="F181" s="2364"/>
      <c r="G181" s="2325"/>
    </row>
    <row r="182" spans="1:7">
      <c r="A182" s="2124"/>
      <c r="B182" s="2317" t="s">
        <v>4291</v>
      </c>
      <c r="C182" s="391" t="s">
        <v>5924</v>
      </c>
      <c r="D182" s="2139"/>
      <c r="E182" s="2363"/>
      <c r="F182" s="2364"/>
      <c r="G182" s="2325"/>
    </row>
    <row r="183" spans="1:7">
      <c r="A183" s="2124"/>
      <c r="B183" s="2317" t="s">
        <v>4291</v>
      </c>
      <c r="C183" s="391" t="s">
        <v>5925</v>
      </c>
      <c r="D183" s="2139"/>
      <c r="E183" s="2363"/>
      <c r="F183" s="2364"/>
      <c r="G183" s="2325"/>
    </row>
    <row r="184" spans="1:7">
      <c r="A184" s="2124"/>
      <c r="B184" s="2309"/>
      <c r="C184" s="391" t="s">
        <v>5926</v>
      </c>
      <c r="D184" s="2139" t="s">
        <v>423</v>
      </c>
      <c r="E184" s="2343">
        <v>1</v>
      </c>
      <c r="F184" s="2318"/>
      <c r="G184" s="2312">
        <f>F184*E184</f>
        <v>0</v>
      </c>
    </row>
    <row r="185" spans="1:7">
      <c r="A185" s="2124"/>
      <c r="B185" s="2309"/>
      <c r="C185" s="391"/>
      <c r="D185" s="2139"/>
      <c r="E185" s="2343"/>
      <c r="F185" s="2353"/>
      <c r="G185" s="2312"/>
    </row>
    <row r="186" spans="1:7" ht="126.5">
      <c r="A186" s="2308" t="str">
        <f>$B$172</f>
        <v>III.</v>
      </c>
      <c r="B186" s="2309">
        <f>IF(ISTEXT(C186),MAX($B$30:$B185)+1,"")</f>
        <v>18</v>
      </c>
      <c r="C186" s="391" t="s">
        <v>6772</v>
      </c>
      <c r="D186" s="2190" t="s">
        <v>423</v>
      </c>
      <c r="E186" s="2323">
        <v>1</v>
      </c>
      <c r="F186" s="2318"/>
      <c r="G186" s="2312">
        <f>F186*E186</f>
        <v>0</v>
      </c>
    </row>
    <row r="187" spans="1:7">
      <c r="A187" s="2124"/>
      <c r="B187" s="2309"/>
      <c r="C187" s="391"/>
      <c r="D187" s="2139"/>
      <c r="E187" s="2343"/>
      <c r="F187" s="2353"/>
      <c r="G187" s="2312"/>
    </row>
    <row r="188" spans="1:7" ht="149.5">
      <c r="A188" s="2308" t="str">
        <f>$B$172</f>
        <v>III.</v>
      </c>
      <c r="B188" s="2309">
        <f>IF(ISTEXT(C188),MAX($B$30:$B187)+1,"")</f>
        <v>19</v>
      </c>
      <c r="C188" s="391" t="s">
        <v>5927</v>
      </c>
      <c r="D188" s="2190" t="s">
        <v>423</v>
      </c>
      <c r="E188" s="2323">
        <v>1</v>
      </c>
      <c r="F188" s="2318"/>
      <c r="G188" s="2312">
        <f>F188*E188</f>
        <v>0</v>
      </c>
    </row>
    <row r="189" spans="1:7">
      <c r="A189" s="2124"/>
      <c r="B189" s="2309"/>
      <c r="C189" s="391"/>
      <c r="D189" s="2139"/>
      <c r="E189" s="2343"/>
      <c r="F189" s="2344"/>
      <c r="G189" s="2312"/>
    </row>
    <row r="190" spans="1:7" ht="149.5">
      <c r="A190" s="2308" t="str">
        <f>$B$172</f>
        <v>III.</v>
      </c>
      <c r="B190" s="2309">
        <f>IF(ISTEXT(C190),MAX($B$30:$B189)+1,"")</f>
        <v>20</v>
      </c>
      <c r="C190" s="391" t="s">
        <v>6773</v>
      </c>
      <c r="D190" s="2190" t="s">
        <v>423</v>
      </c>
      <c r="E190" s="2323">
        <v>1</v>
      </c>
      <c r="F190" s="2318"/>
      <c r="G190" s="2312">
        <f>F190*E190</f>
        <v>0</v>
      </c>
    </row>
    <row r="191" spans="1:7">
      <c r="A191" s="2124"/>
      <c r="B191" s="2309"/>
      <c r="C191" s="391"/>
      <c r="D191" s="2139"/>
      <c r="E191" s="2343"/>
      <c r="F191" s="2353"/>
      <c r="G191" s="2312"/>
    </row>
    <row r="192" spans="1:7" ht="138">
      <c r="A192" s="2308" t="str">
        <f>$B$172</f>
        <v>III.</v>
      </c>
      <c r="B192" s="2309">
        <f>IF(ISTEXT(C192),MAX($B$30:$B191)+1,"")</f>
        <v>21</v>
      </c>
      <c r="C192" s="391" t="s">
        <v>6774</v>
      </c>
      <c r="D192" s="2190" t="s">
        <v>423</v>
      </c>
      <c r="E192" s="2323">
        <v>1</v>
      </c>
      <c r="F192" s="2318"/>
      <c r="G192" s="2312">
        <f>F192*E192</f>
        <v>0</v>
      </c>
    </row>
    <row r="193" spans="1:7">
      <c r="A193" s="2124"/>
      <c r="B193" s="2309"/>
      <c r="C193" s="391"/>
      <c r="D193" s="2139"/>
      <c r="E193" s="2343"/>
      <c r="F193" s="2353"/>
      <c r="G193" s="2312"/>
    </row>
    <row r="194" spans="1:7" ht="34.5">
      <c r="A194" s="2308" t="str">
        <f>$B$172</f>
        <v>III.</v>
      </c>
      <c r="B194" s="2309">
        <f>IF(ISTEXT(C194),MAX($B$30:$B193)+1,"")</f>
        <v>22</v>
      </c>
      <c r="C194" s="2365" t="s">
        <v>5931</v>
      </c>
      <c r="D194" s="2139"/>
      <c r="E194" s="2363"/>
      <c r="F194" s="2364"/>
      <c r="G194" s="2312"/>
    </row>
    <row r="195" spans="1:7">
      <c r="A195" s="2124"/>
      <c r="B195" s="2309"/>
      <c r="C195" s="391" t="s">
        <v>5932</v>
      </c>
      <c r="D195" s="2139" t="s">
        <v>423</v>
      </c>
      <c r="E195" s="2343">
        <v>1</v>
      </c>
      <c r="F195" s="2318"/>
      <c r="G195" s="2312">
        <f>F195*E195</f>
        <v>0</v>
      </c>
    </row>
    <row r="196" spans="1:7">
      <c r="A196" s="2124"/>
      <c r="B196" s="2309"/>
      <c r="C196" s="391"/>
      <c r="D196" s="2139"/>
      <c r="E196" s="2343"/>
      <c r="F196" s="2344"/>
      <c r="G196" s="2312"/>
    </row>
    <row r="197" spans="1:7" ht="23">
      <c r="A197" s="2308" t="str">
        <f>$B$172</f>
        <v>III.</v>
      </c>
      <c r="B197" s="2309">
        <f>IF(ISTEXT(C197),MAX($B$30:$B196)+1,"")</f>
        <v>23</v>
      </c>
      <c r="C197" s="391" t="s">
        <v>5933</v>
      </c>
      <c r="D197" s="2345"/>
      <c r="E197" s="2346"/>
      <c r="F197" s="2366"/>
      <c r="G197" s="2348"/>
    </row>
    <row r="198" spans="1:7">
      <c r="A198" s="2124"/>
      <c r="B198" s="2309"/>
      <c r="C198" s="2191" t="s">
        <v>5553</v>
      </c>
      <c r="D198" s="2139" t="s">
        <v>423</v>
      </c>
      <c r="E198" s="2343">
        <v>15</v>
      </c>
      <c r="F198" s="2318"/>
      <c r="G198" s="2312">
        <f>F198*E198</f>
        <v>0</v>
      </c>
    </row>
    <row r="199" spans="1:7">
      <c r="A199" s="2124"/>
      <c r="B199" s="2309"/>
      <c r="C199" s="2191" t="s">
        <v>5717</v>
      </c>
      <c r="D199" s="2139" t="s">
        <v>423</v>
      </c>
      <c r="E199" s="2343">
        <v>15</v>
      </c>
      <c r="F199" s="2318"/>
      <c r="G199" s="2312">
        <f>F199*E199</f>
        <v>0</v>
      </c>
    </row>
    <row r="200" spans="1:7">
      <c r="A200" s="2124"/>
      <c r="B200" s="2309"/>
      <c r="C200" s="2191" t="s">
        <v>4165</v>
      </c>
      <c r="D200" s="2139" t="s">
        <v>423</v>
      </c>
      <c r="E200" s="2343">
        <v>10</v>
      </c>
      <c r="F200" s="2318"/>
      <c r="G200" s="2312">
        <f>F200*E200</f>
        <v>0</v>
      </c>
    </row>
    <row r="201" spans="1:7">
      <c r="A201" s="2124"/>
      <c r="B201" s="2309"/>
      <c r="C201" s="391"/>
      <c r="D201" s="2139"/>
      <c r="E201" s="2343"/>
      <c r="F201" s="2353"/>
      <c r="G201" s="2312"/>
    </row>
    <row r="202" spans="1:7" ht="23">
      <c r="A202" s="2308" t="str">
        <f>$B$172</f>
        <v>III.</v>
      </c>
      <c r="B202" s="2309">
        <f>IF(ISTEXT(C202),MAX($B$30:$B201)+1,"")</f>
        <v>24</v>
      </c>
      <c r="C202" s="2191" t="s">
        <v>5934</v>
      </c>
      <c r="D202" s="2139"/>
      <c r="E202" s="2343"/>
      <c r="F202" s="2353"/>
      <c r="G202" s="2312"/>
    </row>
    <row r="203" spans="1:7">
      <c r="A203" s="2124"/>
      <c r="B203" s="2309"/>
      <c r="C203" s="2191" t="s">
        <v>5935</v>
      </c>
      <c r="D203" s="2139" t="s">
        <v>423</v>
      </c>
      <c r="E203" s="2343">
        <v>3</v>
      </c>
      <c r="F203" s="2318"/>
      <c r="G203" s="2312">
        <f t="shared" ref="G203:G207" si="5">F203*E203</f>
        <v>0</v>
      </c>
    </row>
    <row r="204" spans="1:7">
      <c r="A204" s="2124"/>
      <c r="B204" s="2309"/>
      <c r="C204" s="2191" t="s">
        <v>5936</v>
      </c>
      <c r="D204" s="2139" t="s">
        <v>423</v>
      </c>
      <c r="E204" s="2343">
        <v>4</v>
      </c>
      <c r="F204" s="2318"/>
      <c r="G204" s="2312">
        <f t="shared" si="5"/>
        <v>0</v>
      </c>
    </row>
    <row r="205" spans="1:7">
      <c r="A205" s="2124"/>
      <c r="B205" s="2309"/>
      <c r="C205" s="2191" t="s">
        <v>5937</v>
      </c>
      <c r="D205" s="2139" t="s">
        <v>423</v>
      </c>
      <c r="E205" s="2343">
        <v>6</v>
      </c>
      <c r="F205" s="2318"/>
      <c r="G205" s="2312">
        <f t="shared" si="5"/>
        <v>0</v>
      </c>
    </row>
    <row r="206" spans="1:7">
      <c r="A206" s="2124"/>
      <c r="B206" s="2309"/>
      <c r="C206" s="2191" t="s">
        <v>5717</v>
      </c>
      <c r="D206" s="2139" t="s">
        <v>423</v>
      </c>
      <c r="E206" s="2343">
        <v>5</v>
      </c>
      <c r="F206" s="2318"/>
      <c r="G206" s="2312">
        <f t="shared" si="5"/>
        <v>0</v>
      </c>
    </row>
    <row r="207" spans="1:7">
      <c r="A207" s="2124"/>
      <c r="B207" s="2309"/>
      <c r="C207" s="2191" t="s">
        <v>5559</v>
      </c>
      <c r="D207" s="2139" t="s">
        <v>423</v>
      </c>
      <c r="E207" s="2343">
        <v>6</v>
      </c>
      <c r="F207" s="2318"/>
      <c r="G207" s="2312">
        <f t="shared" si="5"/>
        <v>0</v>
      </c>
    </row>
    <row r="208" spans="1:7">
      <c r="A208" s="2124"/>
      <c r="B208" s="2309"/>
      <c r="C208" s="2191"/>
      <c r="D208" s="2139"/>
      <c r="E208" s="2343"/>
      <c r="F208" s="2353"/>
      <c r="G208" s="2312"/>
    </row>
    <row r="209" spans="1:7" ht="57.5">
      <c r="A209" s="2308" t="str">
        <f>$B$172</f>
        <v>III.</v>
      </c>
      <c r="B209" s="2309">
        <f>IF(ISTEXT(C209),MAX($B$30:$B208)+1,"")</f>
        <v>25</v>
      </c>
      <c r="C209" s="391" t="s">
        <v>5938</v>
      </c>
      <c r="D209" s="2139"/>
      <c r="E209" s="2343"/>
      <c r="F209" s="2353"/>
      <c r="G209" s="2312"/>
    </row>
    <row r="210" spans="1:7">
      <c r="A210" s="2124"/>
      <c r="B210" s="2309"/>
      <c r="C210" s="2191" t="s">
        <v>5935</v>
      </c>
      <c r="D210" s="2139" t="s">
        <v>423</v>
      </c>
      <c r="E210" s="2343">
        <v>4</v>
      </c>
      <c r="F210" s="2318"/>
      <c r="G210" s="2312">
        <f t="shared" ref="G210:G212" si="6">F210*E210</f>
        <v>0</v>
      </c>
    </row>
    <row r="211" spans="1:7">
      <c r="A211" s="2124"/>
      <c r="B211" s="2309"/>
      <c r="C211" s="2191" t="s">
        <v>5936</v>
      </c>
      <c r="D211" s="2139" t="s">
        <v>423</v>
      </c>
      <c r="E211" s="2343">
        <v>4</v>
      </c>
      <c r="F211" s="2318"/>
      <c r="G211" s="2312">
        <f t="shared" si="6"/>
        <v>0</v>
      </c>
    </row>
    <row r="212" spans="1:7">
      <c r="A212" s="2124"/>
      <c r="B212" s="2309"/>
      <c r="C212" s="2191" t="s">
        <v>5717</v>
      </c>
      <c r="D212" s="2139" t="s">
        <v>423</v>
      </c>
      <c r="E212" s="2343">
        <v>1</v>
      </c>
      <c r="F212" s="2318"/>
      <c r="G212" s="2312">
        <f t="shared" si="6"/>
        <v>0</v>
      </c>
    </row>
    <row r="213" spans="1:7">
      <c r="A213" s="2124"/>
      <c r="B213" s="2309"/>
      <c r="C213" s="2191"/>
      <c r="D213" s="2139"/>
      <c r="E213" s="2343"/>
      <c r="F213" s="2353"/>
      <c r="G213" s="2312"/>
    </row>
    <row r="214" spans="1:7" ht="34.5">
      <c r="A214" s="2308" t="str">
        <f>$B$172</f>
        <v>III.</v>
      </c>
      <c r="B214" s="2309">
        <f>IF(ISTEXT(C214),MAX($B$30:$B208)+1,"")</f>
        <v>25</v>
      </c>
      <c r="C214" s="391" t="s">
        <v>5939</v>
      </c>
      <c r="D214" s="2345"/>
      <c r="E214" s="2346"/>
      <c r="F214" s="2366"/>
      <c r="G214" s="2348"/>
    </row>
    <row r="215" spans="1:7">
      <c r="A215" s="2124"/>
      <c r="B215" s="2309"/>
      <c r="C215" s="2191" t="s">
        <v>5557</v>
      </c>
      <c r="D215" s="2139" t="s">
        <v>423</v>
      </c>
      <c r="E215" s="2343">
        <v>1</v>
      </c>
      <c r="F215" s="2318"/>
      <c r="G215" s="2312">
        <f>F215*E215</f>
        <v>0</v>
      </c>
    </row>
    <row r="216" spans="1:7">
      <c r="A216" s="2124"/>
      <c r="B216" s="2309"/>
      <c r="C216" s="2191" t="s">
        <v>5719</v>
      </c>
      <c r="D216" s="2139" t="s">
        <v>423</v>
      </c>
      <c r="E216" s="2343">
        <v>1</v>
      </c>
      <c r="F216" s="2318"/>
      <c r="G216" s="2312">
        <f>F216*E216</f>
        <v>0</v>
      </c>
    </row>
    <row r="217" spans="1:7">
      <c r="A217" s="2124"/>
      <c r="B217" s="2309"/>
      <c r="C217" s="2191"/>
      <c r="D217" s="2139"/>
      <c r="E217" s="2343"/>
      <c r="F217" s="2318"/>
      <c r="G217" s="2312"/>
    </row>
    <row r="218" spans="1:7" ht="34.5">
      <c r="A218" s="2308" t="str">
        <f>$B$172</f>
        <v>III.</v>
      </c>
      <c r="B218" s="2309">
        <f>IF(ISTEXT(C218),MAX($B$30:$B217)+1,"")</f>
        <v>26</v>
      </c>
      <c r="C218" s="391" t="s">
        <v>5940</v>
      </c>
      <c r="D218" s="2139"/>
      <c r="E218" s="2343"/>
      <c r="F218" s="2353"/>
      <c r="G218" s="2312"/>
    </row>
    <row r="219" spans="1:7">
      <c r="A219" s="2124"/>
      <c r="B219" s="2309"/>
      <c r="C219" s="2191" t="s">
        <v>5557</v>
      </c>
      <c r="D219" s="2139" t="s">
        <v>423</v>
      </c>
      <c r="E219" s="2343">
        <v>2</v>
      </c>
      <c r="F219" s="2318"/>
      <c r="G219" s="2312">
        <f>F219*E219</f>
        <v>0</v>
      </c>
    </row>
    <row r="220" spans="1:7">
      <c r="A220" s="2124"/>
      <c r="B220" s="2309"/>
      <c r="C220" s="2191" t="s">
        <v>5719</v>
      </c>
      <c r="D220" s="2139" t="s">
        <v>423</v>
      </c>
      <c r="E220" s="2343">
        <v>2</v>
      </c>
      <c r="F220" s="2318"/>
      <c r="G220" s="2312">
        <f>F220*E220</f>
        <v>0</v>
      </c>
    </row>
    <row r="221" spans="1:7">
      <c r="A221" s="2124"/>
      <c r="B221" s="2309"/>
      <c r="C221" s="391"/>
      <c r="D221" s="2139"/>
      <c r="E221" s="2343"/>
      <c r="F221" s="2353"/>
      <c r="G221" s="2312"/>
    </row>
    <row r="222" spans="1:7" ht="23">
      <c r="A222" s="2308" t="str">
        <f>$B$172</f>
        <v>III.</v>
      </c>
      <c r="B222" s="2309">
        <f>IF(ISTEXT(C222),MAX($B$30:$B221)+1,"")</f>
        <v>27</v>
      </c>
      <c r="C222" s="391" t="s">
        <v>5941</v>
      </c>
      <c r="D222" s="2139"/>
      <c r="E222" s="2343"/>
      <c r="F222" s="2353"/>
      <c r="G222" s="2312"/>
    </row>
    <row r="223" spans="1:7">
      <c r="A223" s="2124"/>
      <c r="B223" s="2309"/>
      <c r="C223" s="2191" t="s">
        <v>4165</v>
      </c>
      <c r="D223" s="2139" t="s">
        <v>423</v>
      </c>
      <c r="E223" s="2343">
        <v>1</v>
      </c>
      <c r="F223" s="2318"/>
      <c r="G223" s="2312">
        <f>F223*E223</f>
        <v>0</v>
      </c>
    </row>
    <row r="224" spans="1:7">
      <c r="A224" s="2124"/>
      <c r="B224" s="2309"/>
      <c r="C224" s="391"/>
      <c r="D224" s="2139"/>
      <c r="E224" s="2343"/>
      <c r="F224" s="2353"/>
      <c r="G224" s="2312"/>
    </row>
    <row r="225" spans="1:7" ht="34.5">
      <c r="A225" s="2308" t="str">
        <f>$B$172</f>
        <v>III.</v>
      </c>
      <c r="B225" s="2309">
        <f>IF(ISTEXT(C225),MAX($B$30:$B224)+1,"")</f>
        <v>28</v>
      </c>
      <c r="C225" s="391" t="s">
        <v>5942</v>
      </c>
      <c r="D225" s="2139"/>
      <c r="E225" s="2343"/>
      <c r="F225" s="2353"/>
      <c r="G225" s="2312"/>
    </row>
    <row r="226" spans="1:7">
      <c r="A226" s="2124"/>
      <c r="B226" s="2309"/>
      <c r="C226" s="2191" t="s">
        <v>5557</v>
      </c>
      <c r="D226" s="2139" t="s">
        <v>423</v>
      </c>
      <c r="E226" s="2343">
        <v>1</v>
      </c>
      <c r="F226" s="2318"/>
      <c r="G226" s="2312">
        <f>F226*E226</f>
        <v>0</v>
      </c>
    </row>
    <row r="227" spans="1:7">
      <c r="A227" s="2124"/>
      <c r="B227" s="2309"/>
      <c r="C227" s="391"/>
      <c r="D227" s="2139"/>
      <c r="E227" s="2343"/>
      <c r="F227" s="2353"/>
      <c r="G227" s="2312"/>
    </row>
    <row r="228" spans="1:7" ht="34.5">
      <c r="A228" s="2308" t="str">
        <f>$B$172</f>
        <v>III.</v>
      </c>
      <c r="B228" s="2309">
        <f>IF(ISTEXT(C228),MAX($B$30:$B227)+1,"")</f>
        <v>29</v>
      </c>
      <c r="C228" s="2191" t="s">
        <v>5943</v>
      </c>
      <c r="D228" s="2139" t="s">
        <v>423</v>
      </c>
      <c r="E228" s="2343">
        <v>1</v>
      </c>
      <c r="F228" s="2318"/>
      <c r="G228" s="2312">
        <f>F228*E228</f>
        <v>0</v>
      </c>
    </row>
    <row r="229" spans="1:7">
      <c r="A229" s="2286"/>
      <c r="B229" s="2342"/>
      <c r="C229" s="2191"/>
      <c r="D229" s="2139"/>
      <c r="E229" s="2343"/>
      <c r="F229" s="2353"/>
      <c r="G229" s="2312"/>
    </row>
    <row r="230" spans="1:7" ht="23">
      <c r="A230" s="2308" t="str">
        <f>$B$172</f>
        <v>III.</v>
      </c>
      <c r="B230" s="2309">
        <f>IF(ISTEXT(C230),MAX($B$30:$B229)+1,"")</f>
        <v>30</v>
      </c>
      <c r="C230" s="2189" t="s">
        <v>5944</v>
      </c>
      <c r="D230" s="2139" t="s">
        <v>423</v>
      </c>
      <c r="E230" s="2343">
        <v>1</v>
      </c>
      <c r="F230" s="2318"/>
      <c r="G230" s="2312">
        <f>F230*E230</f>
        <v>0</v>
      </c>
    </row>
    <row r="231" spans="1:7">
      <c r="A231" s="2286"/>
      <c r="B231" s="2342"/>
      <c r="C231" s="2191"/>
      <c r="D231" s="2139"/>
      <c r="E231" s="2343"/>
      <c r="F231" s="2353"/>
      <c r="G231" s="2312"/>
    </row>
    <row r="232" spans="1:7" ht="23">
      <c r="A232" s="2308" t="str">
        <f>$B$172</f>
        <v>III.</v>
      </c>
      <c r="B232" s="2309">
        <f>IF(ISTEXT(C232),MAX($B$30:$B231)+1,"")</f>
        <v>31</v>
      </c>
      <c r="C232" s="2189" t="s">
        <v>5945</v>
      </c>
      <c r="D232" s="2139" t="s">
        <v>423</v>
      </c>
      <c r="E232" s="2343">
        <v>5</v>
      </c>
      <c r="F232" s="2318"/>
      <c r="G232" s="2312">
        <f>F232*E232</f>
        <v>0</v>
      </c>
    </row>
    <row r="233" spans="1:7">
      <c r="A233" s="2308"/>
      <c r="B233" s="2309"/>
      <c r="C233" s="2189"/>
      <c r="D233" s="2139"/>
      <c r="E233" s="2343"/>
      <c r="F233" s="2318"/>
      <c r="G233" s="2312"/>
    </row>
    <row r="234" spans="1:7" ht="25">
      <c r="A234" s="2308" t="str">
        <f>$B$172</f>
        <v>III.</v>
      </c>
      <c r="B234" s="2309">
        <f>IF(ISTEXT(C234),MAX($B$30:$B231)+1,"")</f>
        <v>31</v>
      </c>
      <c r="C234" s="2191" t="s">
        <v>5946</v>
      </c>
      <c r="D234" s="2139" t="s">
        <v>423</v>
      </c>
      <c r="E234" s="2343">
        <v>1</v>
      </c>
      <c r="F234" s="2318"/>
      <c r="G234" s="2312">
        <f>F234*E234</f>
        <v>0</v>
      </c>
    </row>
    <row r="235" spans="1:7">
      <c r="A235" s="2286"/>
      <c r="B235" s="2342"/>
      <c r="C235" s="2189"/>
      <c r="D235" s="2139"/>
      <c r="E235" s="2343"/>
      <c r="F235" s="2353"/>
      <c r="G235" s="2312"/>
    </row>
    <row r="236" spans="1:7" ht="23">
      <c r="A236" s="2308" t="str">
        <f>$B$172</f>
        <v>III.</v>
      </c>
      <c r="B236" s="2309">
        <f>IF(ISTEXT(C236),MAX($B$30:$B235)+1,"")</f>
        <v>32</v>
      </c>
      <c r="C236" s="2191" t="s">
        <v>5947</v>
      </c>
      <c r="D236" s="2139"/>
      <c r="E236" s="2343"/>
      <c r="F236" s="2353"/>
      <c r="G236" s="2312"/>
    </row>
    <row r="237" spans="1:7">
      <c r="A237" s="2286"/>
      <c r="B237" s="2342"/>
      <c r="C237" s="2191" t="s">
        <v>5948</v>
      </c>
      <c r="D237" s="2139" t="s">
        <v>423</v>
      </c>
      <c r="E237" s="2343">
        <v>10</v>
      </c>
      <c r="F237" s="2318"/>
      <c r="G237" s="2312">
        <f>F237*E237</f>
        <v>0</v>
      </c>
    </row>
    <row r="238" spans="1:7">
      <c r="A238" s="2286"/>
      <c r="B238" s="2342"/>
      <c r="C238" s="2191" t="s">
        <v>5949</v>
      </c>
      <c r="D238" s="2139" t="s">
        <v>423</v>
      </c>
      <c r="E238" s="2343">
        <v>2</v>
      </c>
      <c r="F238" s="2318"/>
      <c r="G238" s="2312">
        <f>F238*E238</f>
        <v>0</v>
      </c>
    </row>
    <row r="239" spans="1:7">
      <c r="A239" s="2286"/>
      <c r="B239" s="2342"/>
      <c r="C239" s="2191"/>
      <c r="D239" s="2139"/>
      <c r="E239" s="2343"/>
      <c r="F239" s="2353"/>
      <c r="G239" s="2312"/>
    </row>
    <row r="240" spans="1:7" ht="34.5">
      <c r="A240" s="2308" t="str">
        <f>$B$172</f>
        <v>III.</v>
      </c>
      <c r="B240" s="2309">
        <f>IF(ISTEXT(C240),MAX($B$30:$B237)+1,"")</f>
        <v>33</v>
      </c>
      <c r="C240" s="2191" t="s">
        <v>5950</v>
      </c>
      <c r="D240" s="2139" t="s">
        <v>423</v>
      </c>
      <c r="E240" s="2343">
        <v>2</v>
      </c>
      <c r="F240" s="2318"/>
      <c r="G240" s="2312">
        <f>F240*E240</f>
        <v>0</v>
      </c>
    </row>
    <row r="241" spans="1:7">
      <c r="A241" s="2124"/>
      <c r="B241" s="2309"/>
      <c r="C241" s="2191"/>
      <c r="D241" s="2139"/>
      <c r="E241" s="2343"/>
      <c r="F241" s="2353"/>
      <c r="G241" s="2312"/>
    </row>
    <row r="242" spans="1:7" ht="34.5">
      <c r="A242" s="2308" t="str">
        <f>$B$172</f>
        <v>III.</v>
      </c>
      <c r="B242" s="2309">
        <f>IF(ISTEXT(C242),MAX($B$30:$B240)+1,"")</f>
        <v>34</v>
      </c>
      <c r="C242" s="2191" t="s">
        <v>5951</v>
      </c>
      <c r="D242" s="2139" t="s">
        <v>423</v>
      </c>
      <c r="E242" s="2343">
        <v>6</v>
      </c>
      <c r="F242" s="2318"/>
      <c r="G242" s="2312">
        <f>F242*E242</f>
        <v>0</v>
      </c>
    </row>
    <row r="243" spans="1:7">
      <c r="A243" s="2286"/>
      <c r="B243" s="2342"/>
      <c r="C243" s="2191"/>
      <c r="D243" s="2139"/>
      <c r="E243" s="2343"/>
      <c r="F243" s="2353"/>
      <c r="G243" s="2312"/>
    </row>
    <row r="244" spans="1:7" ht="23">
      <c r="A244" s="2308" t="str">
        <f>$B$172</f>
        <v>III.</v>
      </c>
      <c r="B244" s="2309">
        <f>IF(ISTEXT(C244),MAX($B$30:$B243)+1,"")</f>
        <v>35</v>
      </c>
      <c r="C244" s="2191" t="s">
        <v>6775</v>
      </c>
      <c r="D244" s="2139"/>
      <c r="E244" s="2343"/>
      <c r="F244" s="2353"/>
      <c r="G244" s="2312"/>
    </row>
    <row r="245" spans="1:7">
      <c r="A245" s="2124"/>
      <c r="B245" s="2309"/>
      <c r="C245" s="2191" t="s">
        <v>6776</v>
      </c>
      <c r="D245" s="2139"/>
      <c r="E245" s="2343"/>
      <c r="F245" s="2353"/>
      <c r="G245" s="2312"/>
    </row>
    <row r="246" spans="1:7">
      <c r="A246" s="2124"/>
      <c r="B246" s="2309"/>
      <c r="C246" s="2371" t="s">
        <v>5966</v>
      </c>
      <c r="D246" s="2139"/>
      <c r="E246" s="2343"/>
      <c r="F246" s="2353"/>
      <c r="G246" s="2312"/>
    </row>
    <row r="247" spans="1:7">
      <c r="A247" s="2124"/>
      <c r="B247" s="2309"/>
      <c r="C247" s="2191" t="s">
        <v>6777</v>
      </c>
      <c r="D247" s="2139"/>
      <c r="E247" s="2343"/>
      <c r="F247" s="2353"/>
      <c r="G247" s="2312"/>
    </row>
    <row r="248" spans="1:7">
      <c r="A248" s="2124"/>
      <c r="B248" s="2309"/>
      <c r="C248" s="2191" t="s">
        <v>6778</v>
      </c>
      <c r="D248" s="2139"/>
      <c r="E248" s="2343"/>
      <c r="F248" s="2353"/>
      <c r="G248" s="2312"/>
    </row>
    <row r="249" spans="1:7">
      <c r="A249" s="2124"/>
      <c r="B249" s="2309"/>
      <c r="C249" s="2191" t="s">
        <v>6779</v>
      </c>
      <c r="D249" s="2139"/>
      <c r="E249" s="2343"/>
      <c r="F249" s="2353"/>
      <c r="G249" s="2312"/>
    </row>
    <row r="250" spans="1:7">
      <c r="A250" s="2124"/>
      <c r="B250" s="2309"/>
      <c r="C250" s="2191" t="s">
        <v>6780</v>
      </c>
      <c r="D250" s="2139"/>
      <c r="E250" s="2343"/>
      <c r="F250" s="2353"/>
      <c r="G250" s="2312"/>
    </row>
    <row r="251" spans="1:7">
      <c r="A251" s="2124"/>
      <c r="B251" s="2309"/>
      <c r="C251" s="2191" t="s">
        <v>6781</v>
      </c>
      <c r="D251" s="2139"/>
      <c r="E251" s="2343"/>
      <c r="F251" s="2353"/>
      <c r="G251" s="2312"/>
    </row>
    <row r="252" spans="1:7">
      <c r="A252" s="2124"/>
      <c r="B252" s="2309"/>
      <c r="C252" s="2191" t="s">
        <v>6782</v>
      </c>
      <c r="D252" s="2139"/>
      <c r="E252" s="2343"/>
      <c r="F252" s="2353"/>
      <c r="G252" s="2312"/>
    </row>
    <row r="253" spans="1:7" ht="13.5">
      <c r="A253" s="2124"/>
      <c r="B253" s="2309"/>
      <c r="C253" s="2191" t="s">
        <v>6783</v>
      </c>
      <c r="D253" s="2139"/>
      <c r="E253" s="2343"/>
      <c r="F253" s="2353"/>
      <c r="G253" s="2312"/>
    </row>
    <row r="254" spans="1:7" ht="23">
      <c r="A254" s="2124"/>
      <c r="B254" s="2309"/>
      <c r="C254" s="2191" t="s">
        <v>6784</v>
      </c>
      <c r="D254" s="2139" t="s">
        <v>423</v>
      </c>
      <c r="E254" s="2343">
        <v>1</v>
      </c>
      <c r="F254" s="2318"/>
      <c r="G254" s="2312">
        <f>F254*E254</f>
        <v>0</v>
      </c>
    </row>
    <row r="255" spans="1:7">
      <c r="A255" s="2286"/>
      <c r="B255" s="2342"/>
      <c r="C255" s="2191"/>
      <c r="D255" s="2139"/>
      <c r="E255" s="2343"/>
      <c r="F255" s="2353"/>
      <c r="G255" s="2312"/>
    </row>
    <row r="256" spans="1:7" ht="23">
      <c r="A256" s="2308" t="str">
        <f>$B$172</f>
        <v>III.</v>
      </c>
      <c r="B256" s="2309">
        <f>IF(ISTEXT(C256),MAX($B$30:$B255)+1,"")</f>
        <v>36</v>
      </c>
      <c r="C256" s="2191" t="s">
        <v>6785</v>
      </c>
      <c r="D256" s="2139"/>
      <c r="E256" s="2343"/>
      <c r="F256" s="2353"/>
      <c r="G256" s="2312"/>
    </row>
    <row r="257" spans="1:7">
      <c r="A257" s="2124"/>
      <c r="B257" s="2309"/>
      <c r="C257" s="2191" t="s">
        <v>6776</v>
      </c>
      <c r="D257" s="2139"/>
      <c r="E257" s="2343"/>
      <c r="F257" s="2353"/>
      <c r="G257" s="2312"/>
    </row>
    <row r="258" spans="1:7">
      <c r="A258" s="2124"/>
      <c r="B258" s="2309"/>
      <c r="C258" s="2371" t="s">
        <v>5966</v>
      </c>
      <c r="D258" s="2139"/>
      <c r="E258" s="2343"/>
      <c r="F258" s="2353"/>
      <c r="G258" s="2312"/>
    </row>
    <row r="259" spans="1:7">
      <c r="A259" s="2124"/>
      <c r="B259" s="2309"/>
      <c r="C259" s="2191" t="s">
        <v>6786</v>
      </c>
      <c r="D259" s="2139"/>
      <c r="E259" s="2343"/>
      <c r="F259" s="2353"/>
      <c r="G259" s="2312"/>
    </row>
    <row r="260" spans="1:7">
      <c r="A260" s="2124"/>
      <c r="B260" s="2309"/>
      <c r="C260" s="2191" t="s">
        <v>6787</v>
      </c>
      <c r="D260" s="2139"/>
      <c r="E260" s="2343"/>
      <c r="F260" s="2353"/>
      <c r="G260" s="2312"/>
    </row>
    <row r="261" spans="1:7">
      <c r="A261" s="2124"/>
      <c r="B261" s="2309"/>
      <c r="C261" s="2191" t="s">
        <v>6788</v>
      </c>
      <c r="D261" s="2139"/>
      <c r="E261" s="2343"/>
      <c r="F261" s="2353"/>
      <c r="G261" s="2312"/>
    </row>
    <row r="262" spans="1:7" ht="13.5">
      <c r="A262" s="2124"/>
      <c r="B262" s="2309"/>
      <c r="C262" s="2191" t="s">
        <v>6789</v>
      </c>
      <c r="D262" s="2139"/>
      <c r="E262" s="2343"/>
      <c r="F262" s="2344"/>
      <c r="G262" s="2312"/>
    </row>
    <row r="263" spans="1:7">
      <c r="A263" s="2124"/>
      <c r="B263" s="2309"/>
      <c r="C263" s="2191" t="s">
        <v>6790</v>
      </c>
      <c r="D263" s="2139"/>
      <c r="E263" s="2343"/>
      <c r="F263" s="2353"/>
      <c r="G263" s="2312"/>
    </row>
    <row r="264" spans="1:7">
      <c r="A264" s="2124"/>
      <c r="B264" s="2309"/>
      <c r="C264" s="2191" t="s">
        <v>6791</v>
      </c>
      <c r="D264" s="2139"/>
      <c r="E264" s="2343"/>
      <c r="F264" s="2353"/>
      <c r="G264" s="2312"/>
    </row>
    <row r="265" spans="1:7">
      <c r="A265" s="2124"/>
      <c r="B265" s="2309"/>
      <c r="C265" s="2191" t="s">
        <v>6782</v>
      </c>
      <c r="D265" s="2139"/>
      <c r="E265" s="2343"/>
      <c r="F265" s="2353"/>
      <c r="G265" s="2312"/>
    </row>
    <row r="266" spans="1:7" ht="23">
      <c r="A266" s="2124"/>
      <c r="B266" s="2309"/>
      <c r="C266" s="2191" t="s">
        <v>6784</v>
      </c>
      <c r="D266" s="2139" t="s">
        <v>423</v>
      </c>
      <c r="E266" s="2343">
        <v>1</v>
      </c>
      <c r="F266" s="2318"/>
      <c r="G266" s="2312">
        <f>F266*E266</f>
        <v>0</v>
      </c>
    </row>
    <row r="267" spans="1:7">
      <c r="A267" s="2286"/>
      <c r="B267" s="2342"/>
      <c r="C267" s="2191"/>
      <c r="D267" s="2139"/>
      <c r="E267" s="2343"/>
      <c r="F267" s="2353"/>
      <c r="G267" s="2312"/>
    </row>
    <row r="268" spans="1:7" ht="34.5">
      <c r="A268" s="2308" t="str">
        <f>$B$172</f>
        <v>III.</v>
      </c>
      <c r="B268" s="2309">
        <f>IF(ISTEXT(C268),MAX($B$30:$B267)+1,"")</f>
        <v>37</v>
      </c>
      <c r="C268" s="2191" t="s">
        <v>6792</v>
      </c>
      <c r="D268" s="2139"/>
      <c r="E268" s="2343"/>
      <c r="F268" s="2353"/>
      <c r="G268" s="2312"/>
    </row>
    <row r="269" spans="1:7">
      <c r="A269" s="2124"/>
      <c r="B269" s="2309"/>
      <c r="C269" s="2191" t="s">
        <v>6776</v>
      </c>
      <c r="D269" s="2139"/>
      <c r="E269" s="2343"/>
      <c r="F269" s="2353"/>
      <c r="G269" s="2312"/>
    </row>
    <row r="270" spans="1:7">
      <c r="A270" s="2124"/>
      <c r="B270" s="2309"/>
      <c r="C270" s="2371" t="s">
        <v>5966</v>
      </c>
      <c r="D270" s="2139"/>
      <c r="E270" s="2343"/>
      <c r="F270" s="2353"/>
      <c r="G270" s="2312"/>
    </row>
    <row r="271" spans="1:7">
      <c r="A271" s="2124"/>
      <c r="B271" s="2309"/>
      <c r="C271" s="2191" t="s">
        <v>6777</v>
      </c>
      <c r="D271" s="2139"/>
      <c r="E271" s="2343"/>
      <c r="F271" s="2353"/>
      <c r="G271" s="2312"/>
    </row>
    <row r="272" spans="1:7">
      <c r="A272" s="2124"/>
      <c r="B272" s="2309"/>
      <c r="C272" s="2191" t="s">
        <v>6793</v>
      </c>
      <c r="D272" s="2139"/>
      <c r="E272" s="2343"/>
      <c r="F272" s="2353"/>
      <c r="G272" s="2312"/>
    </row>
    <row r="273" spans="1:7" ht="13.5">
      <c r="A273" s="2124"/>
      <c r="B273" s="2309"/>
      <c r="C273" s="2191" t="s">
        <v>6794</v>
      </c>
      <c r="D273" s="2139"/>
      <c r="E273" s="2343"/>
      <c r="F273" s="2353"/>
      <c r="G273" s="2312"/>
    </row>
    <row r="274" spans="1:7">
      <c r="A274" s="2124"/>
      <c r="B274" s="2309"/>
      <c r="C274" s="2191" t="s">
        <v>6781</v>
      </c>
      <c r="D274" s="2139" t="s">
        <v>423</v>
      </c>
      <c r="E274" s="2343">
        <v>1</v>
      </c>
      <c r="F274" s="2318"/>
      <c r="G274" s="2312">
        <f>F274*E274</f>
        <v>0</v>
      </c>
    </row>
    <row r="275" spans="1:7">
      <c r="A275" s="2286"/>
      <c r="B275" s="2342"/>
      <c r="C275" s="2191"/>
      <c r="D275" s="2139"/>
      <c r="E275" s="2343"/>
      <c r="F275" s="2353"/>
      <c r="G275" s="2312"/>
    </row>
    <row r="276" spans="1:7" ht="46">
      <c r="A276" s="2308" t="str">
        <f>$B$172</f>
        <v>III.</v>
      </c>
      <c r="B276" s="2309">
        <f>IF(ISTEXT(C276),MAX($B$30:$B275)+1,"")</f>
        <v>38</v>
      </c>
      <c r="C276" s="2191" t="s">
        <v>6795</v>
      </c>
      <c r="D276" s="2139"/>
      <c r="E276" s="2343"/>
      <c r="F276" s="2353"/>
      <c r="G276" s="2312"/>
    </row>
    <row r="277" spans="1:7" ht="13.5">
      <c r="A277" s="2286"/>
      <c r="B277" s="2342"/>
      <c r="C277" s="2191" t="s">
        <v>6796</v>
      </c>
      <c r="D277" s="2139"/>
      <c r="E277" s="2343"/>
      <c r="F277" s="2353"/>
      <c r="G277" s="2312"/>
    </row>
    <row r="278" spans="1:7">
      <c r="A278" s="2286"/>
      <c r="B278" s="2342"/>
      <c r="C278" s="2191" t="s">
        <v>6797</v>
      </c>
      <c r="D278" s="2139"/>
      <c r="E278" s="2343"/>
      <c r="F278" s="2353"/>
      <c r="G278" s="2312"/>
    </row>
    <row r="279" spans="1:7">
      <c r="A279" s="2286"/>
      <c r="B279" s="2342"/>
      <c r="C279" s="2191" t="s">
        <v>6798</v>
      </c>
      <c r="D279" s="2139"/>
      <c r="E279" s="2343"/>
      <c r="F279" s="2353"/>
      <c r="G279" s="2312"/>
    </row>
    <row r="280" spans="1:7">
      <c r="A280" s="2286"/>
      <c r="B280" s="2342"/>
      <c r="C280" s="2191" t="s">
        <v>5957</v>
      </c>
      <c r="D280" s="2139"/>
      <c r="E280" s="2343"/>
      <c r="F280" s="2353"/>
      <c r="G280" s="2312"/>
    </row>
    <row r="281" spans="1:7" ht="69">
      <c r="A281" s="2286"/>
      <c r="B281" s="2342"/>
      <c r="C281" s="2191" t="s">
        <v>6799</v>
      </c>
      <c r="D281" s="2139" t="s">
        <v>423</v>
      </c>
      <c r="E281" s="2343">
        <v>1</v>
      </c>
      <c r="F281" s="2318"/>
      <c r="G281" s="2312">
        <f>F281*E281</f>
        <v>0</v>
      </c>
    </row>
    <row r="282" spans="1:7">
      <c r="A282" s="2286"/>
      <c r="B282" s="2342"/>
      <c r="C282" s="2191"/>
      <c r="D282" s="2139"/>
      <c r="E282" s="2343"/>
      <c r="F282" s="2353"/>
      <c r="G282" s="2312"/>
    </row>
    <row r="283" spans="1:7" ht="34.5">
      <c r="A283" s="2308" t="str">
        <f>$B$172</f>
        <v>III.</v>
      </c>
      <c r="B283" s="2309">
        <f>IF(ISTEXT(C283),MAX($B$30:$B282)+1,"")</f>
        <v>39</v>
      </c>
      <c r="C283" s="2191" t="s">
        <v>5952</v>
      </c>
      <c r="D283" s="2139"/>
      <c r="E283" s="2343"/>
      <c r="F283" s="2353"/>
      <c r="G283" s="2312"/>
    </row>
    <row r="284" spans="1:7" ht="13.5">
      <c r="A284" s="2286"/>
      <c r="B284" s="2342"/>
      <c r="C284" s="2191" t="s">
        <v>5954</v>
      </c>
      <c r="D284" s="2139"/>
      <c r="E284" s="2343"/>
      <c r="F284" s="2353"/>
      <c r="G284" s="2312"/>
    </row>
    <row r="285" spans="1:7">
      <c r="A285" s="2286"/>
      <c r="B285" s="2342"/>
      <c r="C285" s="2191" t="s">
        <v>5955</v>
      </c>
      <c r="D285" s="2139"/>
      <c r="E285" s="2343"/>
      <c r="F285" s="2353"/>
      <c r="G285" s="2312"/>
    </row>
    <row r="286" spans="1:7">
      <c r="A286" s="2286"/>
      <c r="B286" s="2342"/>
      <c r="C286" s="2191" t="s">
        <v>5956</v>
      </c>
      <c r="D286" s="2139"/>
      <c r="E286" s="2343"/>
      <c r="F286" s="2353"/>
      <c r="G286" s="2312"/>
    </row>
    <row r="287" spans="1:7">
      <c r="A287" s="2286"/>
      <c r="B287" s="2342"/>
      <c r="C287" s="2191" t="s">
        <v>5957</v>
      </c>
      <c r="D287" s="2139"/>
      <c r="E287" s="2343"/>
      <c r="F287" s="2353"/>
      <c r="G287" s="2312"/>
    </row>
    <row r="288" spans="1:7" ht="69">
      <c r="A288" s="2286"/>
      <c r="B288" s="2342"/>
      <c r="C288" s="2191" t="s">
        <v>5958</v>
      </c>
      <c r="D288" s="2139" t="s">
        <v>423</v>
      </c>
      <c r="E288" s="2343">
        <v>1</v>
      </c>
      <c r="F288" s="2318"/>
      <c r="G288" s="2312">
        <f>F288*E288</f>
        <v>0</v>
      </c>
    </row>
    <row r="289" spans="1:7">
      <c r="A289" s="2286"/>
      <c r="B289" s="2342"/>
      <c r="C289" s="2191"/>
      <c r="D289" s="2139"/>
      <c r="E289" s="2343"/>
      <c r="F289" s="2353"/>
      <c r="G289" s="2312"/>
    </row>
    <row r="290" spans="1:7" ht="80.5">
      <c r="A290" s="2308" t="str">
        <f>$B$172</f>
        <v>III.</v>
      </c>
      <c r="B290" s="2309">
        <f>IF(ISTEXT(C290),MAX($B$30:$B289)+1,"")</f>
        <v>40</v>
      </c>
      <c r="C290" s="2191" t="s">
        <v>6800</v>
      </c>
      <c r="D290" s="2190"/>
      <c r="E290" s="2323"/>
      <c r="F290" s="3221"/>
      <c r="G290" s="2312"/>
    </row>
    <row r="291" spans="1:7">
      <c r="A291" s="2557"/>
      <c r="B291" s="2558" t="s">
        <v>4291</v>
      </c>
      <c r="C291" s="2151" t="s">
        <v>6801</v>
      </c>
      <c r="D291" s="2152"/>
      <c r="E291" s="2323"/>
      <c r="F291" s="3221"/>
      <c r="G291" s="2312"/>
    </row>
    <row r="292" spans="1:7">
      <c r="A292" s="2557"/>
      <c r="B292" s="2558" t="s">
        <v>4291</v>
      </c>
      <c r="C292" s="2151" t="s">
        <v>6802</v>
      </c>
      <c r="D292" s="2127"/>
      <c r="E292" s="2323"/>
      <c r="F292" s="3221"/>
      <c r="G292" s="2312"/>
    </row>
    <row r="293" spans="1:7">
      <c r="A293" s="2557"/>
      <c r="B293" s="2558" t="s">
        <v>4291</v>
      </c>
      <c r="C293" s="2151" t="s">
        <v>6803</v>
      </c>
      <c r="D293" s="2127"/>
      <c r="E293" s="2323"/>
      <c r="F293" s="3221"/>
      <c r="G293" s="2312"/>
    </row>
    <row r="294" spans="1:7">
      <c r="A294" s="2557"/>
      <c r="B294" s="2558" t="s">
        <v>4291</v>
      </c>
      <c r="C294" s="2151" t="s">
        <v>6804</v>
      </c>
      <c r="D294" s="2127"/>
      <c r="E294" s="2323"/>
      <c r="F294" s="3221"/>
      <c r="G294" s="2312"/>
    </row>
    <row r="295" spans="1:7" ht="13.5">
      <c r="A295" s="2557"/>
      <c r="B295" s="2558" t="s">
        <v>4291</v>
      </c>
      <c r="C295" s="2151" t="s">
        <v>6805</v>
      </c>
      <c r="D295" s="2127"/>
      <c r="E295" s="2323"/>
      <c r="F295" s="3221"/>
      <c r="G295" s="2312"/>
    </row>
    <row r="296" spans="1:7" ht="13.5">
      <c r="A296" s="2557"/>
      <c r="B296" s="2558" t="s">
        <v>4291</v>
      </c>
      <c r="C296" s="2151" t="s">
        <v>6806</v>
      </c>
      <c r="D296" s="2127"/>
      <c r="E296" s="2323"/>
      <c r="F296" s="3221"/>
      <c r="G296" s="2312"/>
    </row>
    <row r="297" spans="1:7">
      <c r="A297" s="2557"/>
      <c r="B297" s="2558" t="s">
        <v>4291</v>
      </c>
      <c r="C297" s="2151" t="s">
        <v>6807</v>
      </c>
      <c r="D297" s="2127"/>
      <c r="E297" s="2323"/>
      <c r="F297" s="3221"/>
      <c r="G297" s="2312"/>
    </row>
    <row r="298" spans="1:7">
      <c r="A298" s="2557"/>
      <c r="B298" s="2558" t="s">
        <v>4291</v>
      </c>
      <c r="C298" s="2151" t="s">
        <v>6808</v>
      </c>
      <c r="D298" s="2127"/>
      <c r="E298" s="2323"/>
      <c r="F298" s="3221"/>
      <c r="G298" s="2312"/>
    </row>
    <row r="299" spans="1:7">
      <c r="A299" s="2557"/>
      <c r="B299" s="2558" t="s">
        <v>4291</v>
      </c>
      <c r="C299" s="2151" t="s">
        <v>6809</v>
      </c>
      <c r="D299" s="2127"/>
      <c r="E299" s="2323"/>
      <c r="F299" s="3221"/>
      <c r="G299" s="2312"/>
    </row>
    <row r="300" spans="1:7">
      <c r="A300" s="2557"/>
      <c r="B300" s="2558" t="s">
        <v>4291</v>
      </c>
      <c r="C300" s="2151" t="s">
        <v>6810</v>
      </c>
      <c r="D300" s="2127"/>
      <c r="E300" s="2323"/>
      <c r="F300" s="3221"/>
      <c r="G300" s="2312"/>
    </row>
    <row r="301" spans="1:7">
      <c r="A301" s="2557"/>
      <c r="B301" s="2558" t="s">
        <v>4291</v>
      </c>
      <c r="C301" s="2151" t="s">
        <v>6811</v>
      </c>
      <c r="D301" s="2190" t="s">
        <v>423</v>
      </c>
      <c r="E301" s="2323">
        <v>2</v>
      </c>
      <c r="F301" s="2318"/>
      <c r="G301" s="2312">
        <f>F301*E301</f>
        <v>0</v>
      </c>
    </row>
    <row r="302" spans="1:7">
      <c r="A302" s="2178"/>
      <c r="B302" s="2401"/>
      <c r="C302" s="2191"/>
      <c r="D302" s="2190"/>
      <c r="E302" s="2323"/>
      <c r="F302" s="3221"/>
      <c r="G302" s="2312"/>
    </row>
    <row r="303" spans="1:7" ht="34.5">
      <c r="A303" s="2308" t="str">
        <f>$B$172</f>
        <v>III.</v>
      </c>
      <c r="B303" s="2309">
        <f>IF(ISTEXT(C303),MAX($B$30:$B302)+1,"")</f>
        <v>41</v>
      </c>
      <c r="C303" s="2367" t="s">
        <v>5959</v>
      </c>
      <c r="D303" s="2368"/>
      <c r="E303" s="2369"/>
      <c r="F303" s="3221"/>
      <c r="G303" s="2312"/>
    </row>
    <row r="304" spans="1:7" ht="13.5">
      <c r="A304" s="2205"/>
      <c r="B304" s="2370"/>
      <c r="C304" s="2367" t="s">
        <v>5960</v>
      </c>
      <c r="D304" s="2368"/>
      <c r="E304" s="2369"/>
      <c r="F304" s="3221"/>
      <c r="G304" s="2312"/>
    </row>
    <row r="305" spans="1:7">
      <c r="A305" s="2205"/>
      <c r="B305" s="2370"/>
      <c r="C305" s="2367" t="s">
        <v>5961</v>
      </c>
      <c r="D305" s="2368"/>
      <c r="E305" s="2369"/>
      <c r="F305" s="3221"/>
      <c r="G305" s="2312"/>
    </row>
    <row r="306" spans="1:7">
      <c r="A306" s="2205"/>
      <c r="B306" s="2370"/>
      <c r="C306" s="2367" t="s">
        <v>5962</v>
      </c>
      <c r="D306" s="2190" t="s">
        <v>423</v>
      </c>
      <c r="E306" s="2369">
        <v>1</v>
      </c>
      <c r="F306" s="2318"/>
      <c r="G306" s="2312">
        <f>F306*E306</f>
        <v>0</v>
      </c>
    </row>
    <row r="307" spans="1:7">
      <c r="A307" s="2205"/>
      <c r="B307" s="2370"/>
      <c r="C307" s="2367"/>
      <c r="D307" s="2368"/>
      <c r="E307" s="2369"/>
      <c r="F307" s="3221"/>
      <c r="G307" s="2312"/>
    </row>
    <row r="308" spans="1:7" ht="34.5">
      <c r="A308" s="2308" t="str">
        <f>$B$172</f>
        <v>III.</v>
      </c>
      <c r="B308" s="2309">
        <f>IF(ISTEXT(C308),MAX($B$30:$B307)+1,"")</f>
        <v>42</v>
      </c>
      <c r="C308" s="2367" t="s">
        <v>5963</v>
      </c>
      <c r="D308" s="2368"/>
      <c r="E308" s="2369"/>
      <c r="F308" s="3221"/>
      <c r="G308" s="2312"/>
    </row>
    <row r="309" spans="1:7" ht="13.5">
      <c r="A309" s="2205"/>
      <c r="B309" s="2370"/>
      <c r="C309" s="2367" t="s">
        <v>5964</v>
      </c>
      <c r="D309" s="2368"/>
      <c r="E309" s="2369"/>
      <c r="F309" s="3221"/>
      <c r="G309" s="2312"/>
    </row>
    <row r="310" spans="1:7">
      <c r="A310" s="2205"/>
      <c r="B310" s="2370"/>
      <c r="C310" s="2367" t="s">
        <v>5961</v>
      </c>
      <c r="D310" s="2368"/>
      <c r="E310" s="2369"/>
      <c r="F310" s="3221"/>
      <c r="G310" s="2312"/>
    </row>
    <row r="311" spans="1:7">
      <c r="A311" s="2205"/>
      <c r="B311" s="2370"/>
      <c r="C311" s="2367" t="s">
        <v>5962</v>
      </c>
      <c r="D311" s="2190" t="s">
        <v>423</v>
      </c>
      <c r="E311" s="2369">
        <v>1</v>
      </c>
      <c r="F311" s="2318"/>
      <c r="G311" s="2312">
        <f>F311*E311</f>
        <v>0</v>
      </c>
    </row>
    <row r="312" spans="1:7">
      <c r="A312" s="2205"/>
      <c r="B312" s="2370"/>
      <c r="C312" s="2367"/>
      <c r="D312" s="2368"/>
      <c r="E312" s="2369"/>
      <c r="F312" s="3221"/>
      <c r="G312" s="2312"/>
    </row>
    <row r="313" spans="1:7" ht="46">
      <c r="A313" s="2308" t="str">
        <f>$B$172</f>
        <v>III.</v>
      </c>
      <c r="B313" s="2309">
        <f>IF(ISTEXT(C313),MAX($B$30:$B312)+1,"")</f>
        <v>43</v>
      </c>
      <c r="C313" s="2191" t="s">
        <v>5965</v>
      </c>
      <c r="D313" s="2190"/>
      <c r="E313" s="2323"/>
      <c r="F313" s="2354"/>
      <c r="G313" s="2312"/>
    </row>
    <row r="314" spans="1:7">
      <c r="A314" s="2313"/>
      <c r="B314" s="2309"/>
      <c r="C314" s="2371" t="s">
        <v>5966</v>
      </c>
      <c r="D314" s="2190"/>
      <c r="E314" s="2323"/>
      <c r="F314" s="2354"/>
      <c r="G314" s="2312"/>
    </row>
    <row r="315" spans="1:7">
      <c r="A315" s="2313"/>
      <c r="B315" s="2309"/>
      <c r="C315" s="2191" t="s">
        <v>5967</v>
      </c>
      <c r="D315" s="2190"/>
      <c r="E315" s="2323"/>
      <c r="F315" s="2354"/>
      <c r="G315" s="2312"/>
    </row>
    <row r="316" spans="1:7">
      <c r="A316" s="2313"/>
      <c r="B316" s="2309"/>
      <c r="C316" s="2191" t="s">
        <v>5968</v>
      </c>
      <c r="D316" s="2190"/>
      <c r="E316" s="2323"/>
      <c r="F316" s="2354"/>
      <c r="G316" s="2312"/>
    </row>
    <row r="317" spans="1:7">
      <c r="A317" s="2313"/>
      <c r="B317" s="2309"/>
      <c r="C317" s="2191" t="s">
        <v>5969</v>
      </c>
      <c r="D317" s="2190"/>
      <c r="E317" s="2323"/>
      <c r="F317" s="2354"/>
      <c r="G317" s="2312"/>
    </row>
    <row r="318" spans="1:7">
      <c r="A318" s="2313"/>
      <c r="B318" s="2309"/>
      <c r="C318" s="2191" t="s">
        <v>5970</v>
      </c>
      <c r="D318" s="2190"/>
      <c r="E318" s="2323"/>
      <c r="F318" s="2354"/>
      <c r="G318" s="2312"/>
    </row>
    <row r="319" spans="1:7">
      <c r="A319" s="2313"/>
      <c r="B319" s="2309"/>
      <c r="C319" s="2191" t="s">
        <v>5971</v>
      </c>
      <c r="D319" s="2190"/>
      <c r="E319" s="2323"/>
      <c r="F319" s="2354"/>
      <c r="G319" s="2312"/>
    </row>
    <row r="320" spans="1:7">
      <c r="A320" s="2313"/>
      <c r="B320" s="2309"/>
      <c r="C320" s="2191" t="s">
        <v>5972</v>
      </c>
      <c r="D320" s="2190" t="s">
        <v>423</v>
      </c>
      <c r="E320" s="2323">
        <v>1</v>
      </c>
      <c r="F320" s="2318"/>
      <c r="G320" s="2312">
        <f>F320*E320</f>
        <v>0</v>
      </c>
    </row>
    <row r="321" spans="1:7">
      <c r="A321" s="2319"/>
      <c r="B321" s="2324"/>
      <c r="C321" s="2191"/>
      <c r="D321" s="2190"/>
      <c r="E321" s="2323"/>
      <c r="F321" s="2354"/>
      <c r="G321" s="2312"/>
    </row>
    <row r="322" spans="1:7" ht="46">
      <c r="A322" s="2308" t="str">
        <f>$B$172</f>
        <v>III.</v>
      </c>
      <c r="B322" s="2309">
        <f>IF(ISTEXT(C322),MAX($B$30:$B321)+1,"")</f>
        <v>44</v>
      </c>
      <c r="C322" s="2191" t="s">
        <v>5973</v>
      </c>
      <c r="D322" s="2190"/>
      <c r="E322" s="2323"/>
      <c r="F322" s="2354"/>
      <c r="G322" s="2312"/>
    </row>
    <row r="323" spans="1:7">
      <c r="A323" s="2313"/>
      <c r="B323" s="2309"/>
      <c r="C323" s="2371" t="s">
        <v>5966</v>
      </c>
      <c r="D323" s="2190"/>
      <c r="E323" s="2323"/>
      <c r="F323" s="2354"/>
      <c r="G323" s="2312"/>
    </row>
    <row r="324" spans="1:7">
      <c r="A324" s="2313"/>
      <c r="B324" s="2309"/>
      <c r="C324" s="2191" t="s">
        <v>5967</v>
      </c>
      <c r="D324" s="2190"/>
      <c r="E324" s="2323"/>
      <c r="F324" s="2354"/>
      <c r="G324" s="2312"/>
    </row>
    <row r="325" spans="1:7">
      <c r="A325" s="2313"/>
      <c r="B325" s="2309"/>
      <c r="C325" s="2191" t="s">
        <v>5968</v>
      </c>
      <c r="D325" s="2190"/>
      <c r="E325" s="2323"/>
      <c r="F325" s="2354"/>
      <c r="G325" s="2312"/>
    </row>
    <row r="326" spans="1:7">
      <c r="A326" s="2313"/>
      <c r="B326" s="2309"/>
      <c r="C326" s="2191" t="s">
        <v>5969</v>
      </c>
      <c r="D326" s="2190"/>
      <c r="E326" s="2323"/>
      <c r="F326" s="2354"/>
      <c r="G326" s="2312"/>
    </row>
    <row r="327" spans="1:7">
      <c r="A327" s="2313"/>
      <c r="B327" s="2309"/>
      <c r="C327" s="2191" t="s">
        <v>5970</v>
      </c>
      <c r="D327" s="2190"/>
      <c r="E327" s="2323"/>
      <c r="F327" s="2354"/>
      <c r="G327" s="2312"/>
    </row>
    <row r="328" spans="1:7">
      <c r="A328" s="2313"/>
      <c r="B328" s="2309"/>
      <c r="C328" s="2191" t="s">
        <v>5971</v>
      </c>
      <c r="D328" s="2190"/>
      <c r="E328" s="2323"/>
      <c r="F328" s="2354"/>
      <c r="G328" s="2312"/>
    </row>
    <row r="329" spans="1:7">
      <c r="A329" s="2313"/>
      <c r="B329" s="2309"/>
      <c r="C329" s="2191" t="s">
        <v>5974</v>
      </c>
      <c r="D329" s="2190" t="s">
        <v>423</v>
      </c>
      <c r="E329" s="2323">
        <v>1</v>
      </c>
      <c r="F329" s="2318"/>
      <c r="G329" s="2312">
        <f>F329*E329</f>
        <v>0</v>
      </c>
    </row>
    <row r="330" spans="1:7">
      <c r="A330" s="2319"/>
      <c r="B330" s="2324"/>
      <c r="C330" s="2191"/>
      <c r="D330" s="2190"/>
      <c r="E330" s="2323"/>
      <c r="F330" s="2354"/>
      <c r="G330" s="2312"/>
    </row>
    <row r="331" spans="1:7">
      <c r="A331" s="2308" t="str">
        <f>$B$172</f>
        <v>III.</v>
      </c>
      <c r="B331" s="2309">
        <f>IF(ISTEXT(C331),MAX($B$30:$B330)+1,"")</f>
        <v>45</v>
      </c>
      <c r="C331" s="2189" t="s">
        <v>5975</v>
      </c>
      <c r="D331" s="2168"/>
      <c r="E331" s="2246"/>
      <c r="F331" s="2372"/>
      <c r="G331" s="2373"/>
    </row>
    <row r="332" spans="1:7" ht="36.5">
      <c r="A332" s="2374"/>
      <c r="B332" s="2309"/>
      <c r="C332" s="2191" t="s">
        <v>5976</v>
      </c>
      <c r="D332" s="2375"/>
      <c r="E332" s="2375"/>
      <c r="F332" s="3225"/>
      <c r="G332" s="2375"/>
    </row>
    <row r="333" spans="1:7" ht="13.5">
      <c r="A333" s="2374"/>
      <c r="B333" s="2309"/>
      <c r="C333" s="2191" t="s">
        <v>5977</v>
      </c>
      <c r="D333" s="2168"/>
      <c r="E333" s="2246"/>
      <c r="F333" s="2372"/>
      <c r="G333" s="2373"/>
    </row>
    <row r="334" spans="1:7">
      <c r="A334" s="2374"/>
      <c r="B334" s="2309"/>
      <c r="C334" s="2191" t="s">
        <v>5978</v>
      </c>
      <c r="D334" s="2168"/>
      <c r="E334" s="2246"/>
      <c r="F334" s="2372"/>
      <c r="G334" s="2373"/>
    </row>
    <row r="335" spans="1:7" ht="13.5">
      <c r="A335" s="2374"/>
      <c r="B335" s="2309"/>
      <c r="C335" s="2191" t="s">
        <v>5979</v>
      </c>
      <c r="D335" s="2168"/>
      <c r="E335" s="2246"/>
      <c r="F335" s="2372"/>
      <c r="G335" s="2373"/>
    </row>
    <row r="336" spans="1:7" ht="23">
      <c r="A336" s="2374"/>
      <c r="B336" s="2309"/>
      <c r="C336" s="2191" t="s">
        <v>5980</v>
      </c>
      <c r="D336" s="2190" t="s">
        <v>423</v>
      </c>
      <c r="E336" s="2323">
        <v>1</v>
      </c>
      <c r="F336" s="2318"/>
      <c r="G336" s="2312">
        <f>F336*E336</f>
        <v>0</v>
      </c>
    </row>
    <row r="337" spans="1:7">
      <c r="A337" s="2374"/>
      <c r="B337" s="2309"/>
      <c r="C337" s="392"/>
      <c r="D337" s="2168"/>
      <c r="E337" s="2246"/>
      <c r="F337" s="2372"/>
      <c r="G337" s="2373"/>
    </row>
    <row r="338" spans="1:7" ht="57.5">
      <c r="A338" s="2308" t="str">
        <f>$B$172</f>
        <v>III.</v>
      </c>
      <c r="B338" s="2309">
        <f>IF(ISTEXT(C338),MAX($B$30:$B337)+1,"")</f>
        <v>46</v>
      </c>
      <c r="C338" s="2179" t="s">
        <v>5981</v>
      </c>
      <c r="D338" s="2180" t="s">
        <v>423</v>
      </c>
      <c r="E338" s="2376">
        <v>2</v>
      </c>
      <c r="F338" s="2377"/>
      <c r="G338" s="2142">
        <f t="shared" ref="G338" si="7">F338*E338</f>
        <v>0</v>
      </c>
    </row>
    <row r="339" spans="1:7">
      <c r="A339" s="2137"/>
      <c r="B339" s="2125"/>
      <c r="C339" s="2138"/>
      <c r="D339" s="2139"/>
      <c r="E339" s="2343"/>
      <c r="F339" s="2378"/>
      <c r="G339" s="2142"/>
    </row>
    <row r="340" spans="1:7" ht="23">
      <c r="A340" s="2308" t="str">
        <f>$B$172</f>
        <v>III.</v>
      </c>
      <c r="B340" s="2309">
        <f>IF(ISTEXT(C340),MAX($B$30:$B339)+1,"")</f>
        <v>47</v>
      </c>
      <c r="C340" s="2191" t="s">
        <v>5982</v>
      </c>
      <c r="D340" s="2176"/>
      <c r="E340" s="2379"/>
      <c r="F340" s="2380"/>
      <c r="G340" s="2142"/>
    </row>
    <row r="341" spans="1:7" ht="34.5">
      <c r="A341" s="2137"/>
      <c r="B341" s="2174"/>
      <c r="C341" s="2191" t="s">
        <v>5983</v>
      </c>
      <c r="D341" s="2176"/>
      <c r="E341" s="2379"/>
      <c r="F341" s="2380"/>
      <c r="G341" s="2142"/>
    </row>
    <row r="342" spans="1:7">
      <c r="A342" s="2137"/>
      <c r="B342" s="2198"/>
      <c r="C342" s="2191" t="s">
        <v>5557</v>
      </c>
      <c r="D342" s="2190" t="s">
        <v>423</v>
      </c>
      <c r="E342" s="2323">
        <v>1</v>
      </c>
      <c r="F342" s="2377"/>
      <c r="G342" s="2142">
        <f t="shared" ref="G342" si="8">F342*E342</f>
        <v>0</v>
      </c>
    </row>
    <row r="343" spans="1:7">
      <c r="A343" s="2137"/>
      <c r="B343" s="2125"/>
      <c r="C343" s="2138"/>
      <c r="D343" s="2139"/>
      <c r="E343" s="2343"/>
      <c r="F343" s="2378"/>
      <c r="G343" s="2142"/>
    </row>
    <row r="344" spans="1:7" ht="23">
      <c r="A344" s="2308" t="str">
        <f>$B$172</f>
        <v>III.</v>
      </c>
      <c r="B344" s="2309">
        <f>IF(ISTEXT(C344),MAX($B$30:$B343)+1,"")</f>
        <v>48</v>
      </c>
      <c r="C344" s="2179" t="s">
        <v>5984</v>
      </c>
      <c r="D344" s="2180" t="s">
        <v>423</v>
      </c>
      <c r="E344" s="2376">
        <v>2</v>
      </c>
      <c r="F344" s="2377"/>
      <c r="G344" s="2142">
        <f t="shared" ref="G344" si="9">F344*E344</f>
        <v>0</v>
      </c>
    </row>
    <row r="345" spans="1:7">
      <c r="A345" s="2137"/>
      <c r="B345" s="2125"/>
      <c r="C345" s="2138"/>
      <c r="D345" s="2139"/>
      <c r="E345" s="2343"/>
      <c r="F345" s="2378"/>
      <c r="G345" s="2142"/>
    </row>
    <row r="346" spans="1:7" ht="149.5">
      <c r="A346" s="2308" t="str">
        <f>$B$172</f>
        <v>III.</v>
      </c>
      <c r="B346" s="2309">
        <f>IF(ISTEXT(C346),MAX($B$30:$B345)+1,"")</f>
        <v>49</v>
      </c>
      <c r="C346" s="2381" t="s">
        <v>5985</v>
      </c>
      <c r="D346" s="2180" t="s">
        <v>31</v>
      </c>
      <c r="E346" s="2376">
        <v>1</v>
      </c>
      <c r="F346" s="2377"/>
      <c r="G346" s="2142">
        <f t="shared" ref="G346" si="10">F346*E346</f>
        <v>0</v>
      </c>
    </row>
    <row r="347" spans="1:7">
      <c r="A347" s="2137"/>
      <c r="B347" s="2125"/>
      <c r="C347" s="2138"/>
      <c r="D347" s="2139"/>
      <c r="E347" s="2343"/>
      <c r="F347" s="2378"/>
      <c r="G347" s="2142"/>
    </row>
    <row r="348" spans="1:7" ht="149.5">
      <c r="A348" s="2308" t="str">
        <f>$B$172</f>
        <v>III.</v>
      </c>
      <c r="B348" s="2309">
        <f>IF(ISTEXT(C348),MAX($B$30:$B346)+1,"")</f>
        <v>50</v>
      </c>
      <c r="C348" s="2381" t="s">
        <v>6812</v>
      </c>
      <c r="D348" s="2180" t="s">
        <v>31</v>
      </c>
      <c r="E348" s="2376">
        <v>1</v>
      </c>
      <c r="F348" s="2377"/>
      <c r="G348" s="2142">
        <f t="shared" ref="G348" si="11">F348*E348</f>
        <v>0</v>
      </c>
    </row>
    <row r="349" spans="1:7">
      <c r="A349" s="2326"/>
      <c r="B349" s="2327"/>
      <c r="C349" s="2191"/>
      <c r="D349" s="2190"/>
      <c r="E349" s="2323"/>
      <c r="F349" s="2318"/>
      <c r="G349" s="2312"/>
    </row>
    <row r="350" spans="1:7" ht="34.5">
      <c r="A350" s="2308" t="str">
        <f>$B$172</f>
        <v>III.</v>
      </c>
      <c r="B350" s="2309">
        <f>IF(ISTEXT(C350),MAX($B$30:$B349)+1,"")</f>
        <v>51</v>
      </c>
      <c r="C350" s="2382" t="s">
        <v>5986</v>
      </c>
      <c r="D350" s="2190" t="s">
        <v>31</v>
      </c>
      <c r="E350" s="2323">
        <v>1</v>
      </c>
      <c r="F350" s="2318"/>
      <c r="G350" s="2312">
        <f>F350*E350</f>
        <v>0</v>
      </c>
    </row>
    <row r="351" spans="1:7">
      <c r="A351" s="2331"/>
      <c r="B351" s="2332"/>
      <c r="C351" s="2191"/>
      <c r="D351" s="2217"/>
      <c r="E351" s="2383"/>
      <c r="F351" s="3226"/>
      <c r="G351" s="2312"/>
    </row>
    <row r="352" spans="1:7" ht="23">
      <c r="A352" s="2308" t="str">
        <f>$B$172</f>
        <v>III.</v>
      </c>
      <c r="B352" s="2309">
        <f>IF(ISTEXT(C352),MAX($B$30:$B351)+1,"")</f>
        <v>52</v>
      </c>
      <c r="C352" s="391" t="s">
        <v>5987</v>
      </c>
      <c r="D352" s="2168" t="s">
        <v>31</v>
      </c>
      <c r="E352" s="2384">
        <v>1</v>
      </c>
      <c r="F352" s="2318"/>
      <c r="G352" s="2312">
        <f>F352*E352</f>
        <v>0</v>
      </c>
    </row>
    <row r="353" spans="1:7" ht="12.5">
      <c r="A353" s="2385"/>
      <c r="B353" s="2386"/>
      <c r="C353" s="2387"/>
      <c r="D353" s="2388"/>
      <c r="E353" s="2389"/>
      <c r="F353" s="2409"/>
      <c r="G353" s="2348"/>
    </row>
    <row r="354" spans="1:7" ht="12.5">
      <c r="A354" s="2299"/>
      <c r="B354" s="2349" t="s">
        <v>664</v>
      </c>
      <c r="C354" s="2300" t="s">
        <v>5988</v>
      </c>
      <c r="D354" s="2301"/>
      <c r="E354" s="2302"/>
      <c r="F354" s="2303"/>
      <c r="G354" s="2303"/>
    </row>
    <row r="355" spans="1:7" ht="12.5">
      <c r="A355" s="2124"/>
      <c r="B355" s="2309"/>
      <c r="C355" s="2382"/>
      <c r="D355" s="2351"/>
      <c r="E355" s="2352"/>
      <c r="F355" s="3224"/>
      <c r="G355" s="2348"/>
    </row>
    <row r="356" spans="1:7" ht="34.5">
      <c r="A356" s="2308" t="str">
        <f>$B$354</f>
        <v>IV.</v>
      </c>
      <c r="B356" s="2309">
        <f>IF(ISTEXT(C356),MAX($B$30:$B355)+1,"")</f>
        <v>53</v>
      </c>
      <c r="C356" s="2559" t="s">
        <v>6813</v>
      </c>
      <c r="D356" s="2391"/>
      <c r="E356" s="2323"/>
      <c r="F356" s="2392"/>
      <c r="G356" s="2392"/>
    </row>
    <row r="357" spans="1:7">
      <c r="A357" s="2326"/>
      <c r="B357" s="2327"/>
      <c r="C357" s="2390" t="s">
        <v>6814</v>
      </c>
      <c r="D357" s="2391" t="s">
        <v>377</v>
      </c>
      <c r="E357" s="2323">
        <v>95</v>
      </c>
      <c r="F357" s="2318"/>
      <c r="G357" s="2312">
        <f t="shared" ref="G357:G359" si="12">F357*E357</f>
        <v>0</v>
      </c>
    </row>
    <row r="358" spans="1:7">
      <c r="A358" s="2326"/>
      <c r="B358" s="2327"/>
      <c r="C358" s="2390" t="s">
        <v>5991</v>
      </c>
      <c r="D358" s="2391" t="s">
        <v>377</v>
      </c>
      <c r="E358" s="2323">
        <v>42</v>
      </c>
      <c r="F358" s="2318"/>
      <c r="G358" s="2312">
        <f t="shared" si="12"/>
        <v>0</v>
      </c>
    </row>
    <row r="359" spans="1:7">
      <c r="A359" s="2326"/>
      <c r="B359" s="2327"/>
      <c r="C359" s="2390" t="s">
        <v>6815</v>
      </c>
      <c r="D359" s="2391" t="s">
        <v>377</v>
      </c>
      <c r="E359" s="2323">
        <v>25</v>
      </c>
      <c r="F359" s="2318"/>
      <c r="G359" s="2312">
        <f t="shared" si="12"/>
        <v>0</v>
      </c>
    </row>
    <row r="360" spans="1:7">
      <c r="A360" s="2326"/>
      <c r="B360" s="2327"/>
      <c r="C360" s="2390"/>
      <c r="D360" s="2315"/>
      <c r="E360" s="2316"/>
      <c r="F360" s="3221"/>
      <c r="G360" s="2312"/>
    </row>
    <row r="361" spans="1:7" ht="46">
      <c r="A361" s="2308" t="str">
        <f>$B$354</f>
        <v>IV.</v>
      </c>
      <c r="B361" s="2309">
        <f>IF(ISTEXT(C361),MAX($B$30:$B360)+1,"")</f>
        <v>54</v>
      </c>
      <c r="C361" s="2390" t="s">
        <v>5989</v>
      </c>
      <c r="D361" s="2391"/>
      <c r="E361" s="2323"/>
      <c r="F361" s="2392"/>
      <c r="G361" s="2392"/>
    </row>
    <row r="362" spans="1:7">
      <c r="A362" s="2326"/>
      <c r="B362" s="2327"/>
      <c r="C362" s="2390" t="s">
        <v>4165</v>
      </c>
      <c r="D362" s="2391" t="s">
        <v>377</v>
      </c>
      <c r="E362" s="2323">
        <v>115</v>
      </c>
      <c r="F362" s="2318"/>
      <c r="G362" s="2312">
        <f t="shared" ref="G362:G365" si="13">F362*E362</f>
        <v>0</v>
      </c>
    </row>
    <row r="363" spans="1:7">
      <c r="A363" s="2326"/>
      <c r="B363" s="2327"/>
      <c r="C363" s="2390" t="s">
        <v>5990</v>
      </c>
      <c r="D363" s="2391" t="s">
        <v>377</v>
      </c>
      <c r="E363" s="2323">
        <v>260</v>
      </c>
      <c r="F363" s="2318"/>
      <c r="G363" s="2312">
        <f t="shared" si="13"/>
        <v>0</v>
      </c>
    </row>
    <row r="364" spans="1:7">
      <c r="A364" s="2326"/>
      <c r="B364" s="2327"/>
      <c r="C364" s="2390" t="s">
        <v>5719</v>
      </c>
      <c r="D364" s="2391" t="s">
        <v>377</v>
      </c>
      <c r="E364" s="2323">
        <v>135</v>
      </c>
      <c r="F364" s="2318"/>
      <c r="G364" s="2312">
        <f t="shared" si="13"/>
        <v>0</v>
      </c>
    </row>
    <row r="365" spans="1:7">
      <c r="A365" s="2326"/>
      <c r="B365" s="2327"/>
      <c r="C365" s="2390" t="s">
        <v>5991</v>
      </c>
      <c r="D365" s="2391" t="s">
        <v>377</v>
      </c>
      <c r="E365" s="2323">
        <v>45</v>
      </c>
      <c r="F365" s="2318"/>
      <c r="G365" s="2312">
        <f t="shared" si="13"/>
        <v>0</v>
      </c>
    </row>
    <row r="366" spans="1:7">
      <c r="A366" s="2326"/>
      <c r="B366" s="2327"/>
      <c r="C366" s="2390"/>
      <c r="D366" s="2315"/>
      <c r="E366" s="2316"/>
      <c r="F366" s="3221"/>
      <c r="G366" s="2312"/>
    </row>
    <row r="367" spans="1:7" ht="46">
      <c r="A367" s="2308" t="str">
        <f>$B$354</f>
        <v>IV.</v>
      </c>
      <c r="B367" s="2393">
        <f>MAX(B311:B360)+1</f>
        <v>54</v>
      </c>
      <c r="C367" s="2390" t="s">
        <v>5992</v>
      </c>
      <c r="D367" s="2391"/>
      <c r="E367" s="2394"/>
      <c r="F367" s="2392"/>
      <c r="G367" s="2395"/>
    </row>
    <row r="368" spans="1:7" ht="34.5">
      <c r="A368" s="2326"/>
      <c r="B368" s="2393"/>
      <c r="C368" s="2390" t="s">
        <v>5993</v>
      </c>
      <c r="D368" s="2391"/>
      <c r="E368" s="2394"/>
      <c r="F368" s="2392"/>
      <c r="G368" s="2395"/>
    </row>
    <row r="369" spans="1:7">
      <c r="A369" s="2326"/>
      <c r="B369" s="2396"/>
      <c r="C369" s="2397" t="s">
        <v>5717</v>
      </c>
      <c r="D369" s="2391" t="s">
        <v>377</v>
      </c>
      <c r="E369" s="2323">
        <v>550</v>
      </c>
      <c r="F369" s="2318"/>
      <c r="G369" s="2312">
        <f>+E369*F369</f>
        <v>0</v>
      </c>
    </row>
    <row r="370" spans="1:7">
      <c r="A370" s="2326"/>
      <c r="B370" s="2327"/>
      <c r="C370" s="2328"/>
      <c r="D370" s="2315"/>
      <c r="E370" s="2316"/>
      <c r="F370" s="3221"/>
      <c r="G370" s="2312"/>
    </row>
    <row r="371" spans="1:7" ht="23">
      <c r="A371" s="2308" t="str">
        <f>$B$354</f>
        <v>IV.</v>
      </c>
      <c r="B371" s="2309">
        <f>IF(ISTEXT(C371),MAX($B$30:$B370)+1,"")</f>
        <v>55</v>
      </c>
      <c r="C371" s="2191" t="s">
        <v>5994</v>
      </c>
      <c r="D371" s="2398"/>
      <c r="E371" s="2399"/>
      <c r="F371" s="3221"/>
      <c r="G371" s="2312"/>
    </row>
    <row r="372" spans="1:7">
      <c r="A372" s="2326"/>
      <c r="B372" s="2327"/>
      <c r="C372" s="2191" t="s">
        <v>5995</v>
      </c>
      <c r="D372" s="2190" t="s">
        <v>423</v>
      </c>
      <c r="E372" s="2323">
        <v>10</v>
      </c>
      <c r="F372" s="2318"/>
      <c r="G372" s="2312">
        <f>F372*E372</f>
        <v>0</v>
      </c>
    </row>
    <row r="373" spans="1:7">
      <c r="A373" s="2326"/>
      <c r="B373" s="2327"/>
      <c r="C373" s="2191" t="s">
        <v>5996</v>
      </c>
      <c r="D373" s="2190" t="s">
        <v>423</v>
      </c>
      <c r="E373" s="2323">
        <v>30</v>
      </c>
      <c r="F373" s="2318"/>
      <c r="G373" s="2312">
        <f>F373*E373</f>
        <v>0</v>
      </c>
    </row>
    <row r="374" spans="1:7">
      <c r="A374" s="2400"/>
      <c r="B374" s="2401"/>
      <c r="C374" s="2191"/>
      <c r="D374" s="2190"/>
      <c r="E374" s="2323"/>
      <c r="F374" s="3221"/>
      <c r="G374" s="2312"/>
    </row>
    <row r="375" spans="1:7" ht="23">
      <c r="A375" s="2308" t="str">
        <f>$B$354</f>
        <v>IV.</v>
      </c>
      <c r="B375" s="2309">
        <f>IF(ISTEXT(C375),MAX($B$30:$B374)+1,"")</f>
        <v>56</v>
      </c>
      <c r="C375" s="2191" t="s">
        <v>5997</v>
      </c>
      <c r="D375" s="2190"/>
      <c r="E375" s="2323"/>
      <c r="F375" s="2404"/>
      <c r="G375" s="2312"/>
    </row>
    <row r="376" spans="1:7" ht="34.5">
      <c r="A376" s="2313"/>
      <c r="B376" s="2309"/>
      <c r="C376" s="2191" t="s">
        <v>5998</v>
      </c>
      <c r="D376" s="2190"/>
      <c r="E376" s="2323"/>
      <c r="F376" s="2404"/>
      <c r="G376" s="2312"/>
    </row>
    <row r="377" spans="1:7">
      <c r="A377" s="2313"/>
      <c r="B377" s="2309"/>
      <c r="C377" s="2191" t="s">
        <v>5999</v>
      </c>
      <c r="D377" s="2190"/>
      <c r="E377" s="2323"/>
      <c r="F377" s="2404"/>
      <c r="G377" s="2312"/>
    </row>
    <row r="378" spans="1:7">
      <c r="A378" s="2402"/>
      <c r="B378" s="2401"/>
      <c r="C378" s="2333" t="s">
        <v>6000</v>
      </c>
      <c r="D378" s="2190" t="s">
        <v>423</v>
      </c>
      <c r="E378" s="2323">
        <v>30</v>
      </c>
      <c r="F378" s="2318"/>
      <c r="G378" s="2312">
        <f>F378*E378</f>
        <v>0</v>
      </c>
    </row>
    <row r="379" spans="1:7">
      <c r="A379" s="2402"/>
      <c r="B379" s="2401"/>
      <c r="C379" s="2175"/>
      <c r="D379" s="2190"/>
      <c r="E379" s="2403"/>
      <c r="F379" s="2404"/>
      <c r="G379" s="2312"/>
    </row>
    <row r="380" spans="1:7" ht="57.5">
      <c r="A380" s="2308" t="str">
        <f>$B$354</f>
        <v>IV.</v>
      </c>
      <c r="B380" s="2309">
        <f>IF(ISTEXT(C380),MAX($B$30:$B378)+1,"")</f>
        <v>57</v>
      </c>
      <c r="C380" s="2387" t="s">
        <v>6001</v>
      </c>
      <c r="D380" s="2190" t="s">
        <v>31</v>
      </c>
      <c r="E380" s="2323">
        <v>1</v>
      </c>
      <c r="F380" s="2318"/>
      <c r="G380" s="2312">
        <f>F380*E380</f>
        <v>0</v>
      </c>
    </row>
    <row r="381" spans="1:7">
      <c r="A381" s="2405"/>
      <c r="B381" s="2370"/>
      <c r="C381" s="2367"/>
      <c r="D381" s="2368"/>
      <c r="E381" s="2369"/>
      <c r="F381" s="3221"/>
      <c r="G381" s="2312"/>
    </row>
    <row r="382" spans="1:7" ht="241.5">
      <c r="A382" s="2308" t="str">
        <f>$B$354</f>
        <v>IV.</v>
      </c>
      <c r="B382" s="2309">
        <f>IF(ISTEXT(C382),MAX($B$30:$B380)+1,"")</f>
        <v>58</v>
      </c>
      <c r="C382" s="2387" t="s">
        <v>6816</v>
      </c>
      <c r="D382" s="2190" t="s">
        <v>31</v>
      </c>
      <c r="E382" s="2323">
        <v>1</v>
      </c>
      <c r="F382" s="2318"/>
      <c r="G382" s="2312">
        <f>F382*E382</f>
        <v>0</v>
      </c>
    </row>
    <row r="383" spans="1:7">
      <c r="A383" s="2405"/>
      <c r="B383" s="2370"/>
      <c r="C383" s="2367"/>
      <c r="D383" s="2368"/>
      <c r="E383" s="2369"/>
      <c r="F383" s="3221"/>
      <c r="G383" s="2312"/>
    </row>
    <row r="384" spans="1:7" ht="23">
      <c r="A384" s="2308" t="str">
        <f>$B$354</f>
        <v>IV.</v>
      </c>
      <c r="B384" s="2309">
        <f>IF(ISTEXT(C384),MAX($B$30:$B383)+1,"")</f>
        <v>59</v>
      </c>
      <c r="C384" s="2191" t="s">
        <v>6002</v>
      </c>
      <c r="D384" s="2190"/>
      <c r="E384" s="2338"/>
      <c r="F384" s="2404"/>
      <c r="G384" s="2312"/>
    </row>
    <row r="385" spans="1:7">
      <c r="A385" s="2385"/>
      <c r="B385" s="2386"/>
      <c r="C385" s="2406" t="s">
        <v>6003</v>
      </c>
      <c r="D385" s="2190" t="s">
        <v>423</v>
      </c>
      <c r="E385" s="2338">
        <v>12</v>
      </c>
      <c r="F385" s="2318"/>
      <c r="G385" s="2312">
        <f>F385*E385</f>
        <v>0</v>
      </c>
    </row>
    <row r="386" spans="1:7">
      <c r="A386" s="2385"/>
      <c r="B386" s="2386"/>
      <c r="C386" s="2406"/>
      <c r="D386" s="2190"/>
      <c r="E386" s="2338"/>
      <c r="F386" s="2318"/>
      <c r="G386" s="2312"/>
    </row>
    <row r="387" spans="1:7" ht="46">
      <c r="A387" s="2308" t="str">
        <f>$B$354</f>
        <v>IV.</v>
      </c>
      <c r="B387" s="2309">
        <f>IF(ISTEXT(C387),MAX($B$30:$B385)+1,"")</f>
        <v>60</v>
      </c>
      <c r="C387" s="2191" t="s">
        <v>6004</v>
      </c>
      <c r="D387" s="2190"/>
      <c r="E387" s="2338"/>
      <c r="F387" s="2404"/>
      <c r="G387" s="2312"/>
    </row>
    <row r="388" spans="1:7">
      <c r="A388" s="2385"/>
      <c r="B388" s="2386"/>
      <c r="C388" s="2406" t="s">
        <v>5990</v>
      </c>
      <c r="D388" s="2190" t="s">
        <v>423</v>
      </c>
      <c r="E388" s="2338">
        <v>23</v>
      </c>
      <c r="F388" s="2318"/>
      <c r="G388" s="2312">
        <f>F388*E388</f>
        <v>0</v>
      </c>
    </row>
    <row r="389" spans="1:7">
      <c r="A389" s="2385"/>
      <c r="B389" s="2386"/>
      <c r="C389" s="2406" t="s">
        <v>5719</v>
      </c>
      <c r="D389" s="2190" t="s">
        <v>423</v>
      </c>
      <c r="E389" s="2338">
        <v>10</v>
      </c>
      <c r="F389" s="2318"/>
      <c r="G389" s="2312">
        <f>F389*E389</f>
        <v>0</v>
      </c>
    </row>
    <row r="390" spans="1:7">
      <c r="A390" s="2385"/>
      <c r="B390" s="2386"/>
      <c r="C390" s="2406" t="s">
        <v>6005</v>
      </c>
      <c r="D390" s="2190" t="s">
        <v>423</v>
      </c>
      <c r="E390" s="2338">
        <v>8</v>
      </c>
      <c r="F390" s="2318"/>
      <c r="G390" s="2312">
        <f>F390*E390</f>
        <v>0</v>
      </c>
    </row>
    <row r="391" spans="1:7" ht="12.5">
      <c r="A391" s="2407"/>
      <c r="B391" s="2408"/>
      <c r="C391" s="392"/>
      <c r="D391" s="2388"/>
      <c r="E391" s="2360"/>
      <c r="F391" s="2409"/>
      <c r="G391" s="2348"/>
    </row>
    <row r="392" spans="1:7" ht="12.5">
      <c r="A392" s="2299"/>
      <c r="B392" s="2349" t="s">
        <v>665</v>
      </c>
      <c r="C392" s="2300" t="s">
        <v>6006</v>
      </c>
      <c r="D392" s="2301"/>
      <c r="E392" s="2302"/>
      <c r="F392" s="2303"/>
      <c r="G392" s="2303"/>
    </row>
    <row r="393" spans="1:7" ht="12.5">
      <c r="A393" s="2124"/>
      <c r="B393" s="2309"/>
      <c r="C393" s="2382"/>
      <c r="D393" s="2351"/>
      <c r="E393" s="2352"/>
      <c r="F393" s="3224"/>
      <c r="G393" s="2348"/>
    </row>
    <row r="394" spans="1:7">
      <c r="A394" s="2308" t="s">
        <v>665</v>
      </c>
      <c r="B394" s="2309">
        <f>IF(ISTEXT(C394),MAX($B$30:$B393)+1,"")</f>
        <v>61</v>
      </c>
      <c r="C394" s="2410" t="s">
        <v>2722</v>
      </c>
      <c r="D394" s="2391"/>
      <c r="E394" s="2323"/>
      <c r="F394" s="2392"/>
      <c r="G394" s="2392"/>
    </row>
    <row r="395" spans="1:7">
      <c r="A395" s="2326"/>
      <c r="B395" s="2327"/>
      <c r="C395" s="2390" t="s">
        <v>6007</v>
      </c>
      <c r="D395" s="2391" t="s">
        <v>377</v>
      </c>
      <c r="E395" s="2323">
        <v>1</v>
      </c>
      <c r="F395" s="2318"/>
      <c r="G395" s="2312">
        <f t="shared" ref="G395:G402" si="14">F395*E395</f>
        <v>0</v>
      </c>
    </row>
    <row r="396" spans="1:7">
      <c r="A396" s="2326"/>
      <c r="B396" s="2327"/>
      <c r="C396" s="2390" t="s">
        <v>6008</v>
      </c>
      <c r="D396" s="2391" t="s">
        <v>377</v>
      </c>
      <c r="E396" s="2323">
        <v>9</v>
      </c>
      <c r="F396" s="2318"/>
      <c r="G396" s="2312">
        <f t="shared" si="14"/>
        <v>0</v>
      </c>
    </row>
    <row r="397" spans="1:7">
      <c r="A397" s="2326"/>
      <c r="B397" s="2327"/>
      <c r="C397" s="2390" t="s">
        <v>6009</v>
      </c>
      <c r="D397" s="2391" t="s">
        <v>377</v>
      </c>
      <c r="E397" s="2411">
        <v>5.5</v>
      </c>
      <c r="F397" s="2318"/>
      <c r="G397" s="2312">
        <f t="shared" si="14"/>
        <v>0</v>
      </c>
    </row>
    <row r="398" spans="1:7">
      <c r="A398" s="2326"/>
      <c r="B398" s="2327"/>
      <c r="C398" s="2390" t="s">
        <v>6010</v>
      </c>
      <c r="D398" s="2391" t="s">
        <v>377</v>
      </c>
      <c r="E398" s="2411">
        <v>35.5</v>
      </c>
      <c r="F398" s="2318"/>
      <c r="G398" s="2312">
        <f t="shared" si="14"/>
        <v>0</v>
      </c>
    </row>
    <row r="399" spans="1:7">
      <c r="A399" s="2326"/>
      <c r="B399" s="2327"/>
      <c r="C399" s="2390" t="s">
        <v>6011</v>
      </c>
      <c r="D399" s="2391" t="s">
        <v>377</v>
      </c>
      <c r="E399" s="2411">
        <v>8.5</v>
      </c>
      <c r="F399" s="2318"/>
      <c r="G399" s="2312">
        <f t="shared" si="14"/>
        <v>0</v>
      </c>
    </row>
    <row r="400" spans="1:7">
      <c r="A400" s="2326"/>
      <c r="B400" s="2327"/>
      <c r="C400" s="2390" t="s">
        <v>6012</v>
      </c>
      <c r="D400" s="2391" t="s">
        <v>377</v>
      </c>
      <c r="E400" s="2411">
        <v>38.5</v>
      </c>
      <c r="F400" s="2318"/>
      <c r="G400" s="2312">
        <f t="shared" si="14"/>
        <v>0</v>
      </c>
    </row>
    <row r="401" spans="1:7">
      <c r="A401" s="2326"/>
      <c r="B401" s="2327"/>
      <c r="C401" s="2390" t="s">
        <v>6013</v>
      </c>
      <c r="D401" s="2391" t="s">
        <v>377</v>
      </c>
      <c r="E401" s="2411">
        <v>63.5</v>
      </c>
      <c r="F401" s="2318"/>
      <c r="G401" s="2312">
        <f t="shared" si="14"/>
        <v>0</v>
      </c>
    </row>
    <row r="402" spans="1:7">
      <c r="A402" s="2326"/>
      <c r="B402" s="2327"/>
      <c r="C402" s="2390" t="s">
        <v>6817</v>
      </c>
      <c r="D402" s="2391" t="s">
        <v>377</v>
      </c>
      <c r="E402" s="2323">
        <v>2</v>
      </c>
      <c r="F402" s="2318"/>
      <c r="G402" s="2312">
        <f t="shared" si="14"/>
        <v>0</v>
      </c>
    </row>
    <row r="403" spans="1:7">
      <c r="A403" s="2326"/>
      <c r="B403" s="2327"/>
      <c r="C403" s="2390"/>
      <c r="D403" s="2391"/>
      <c r="E403" s="2323"/>
      <c r="F403" s="2318"/>
      <c r="G403" s="2312"/>
    </row>
    <row r="404" spans="1:7">
      <c r="A404" s="2308" t="s">
        <v>665</v>
      </c>
      <c r="B404" s="2309">
        <f>IF(ISTEXT(C404),MAX($B$30:$B403)+1,"")</f>
        <v>62</v>
      </c>
      <c r="C404" s="2189" t="s">
        <v>6016</v>
      </c>
      <c r="D404" s="2398"/>
      <c r="E404" s="2399"/>
      <c r="F404" s="3221"/>
      <c r="G404" s="2312"/>
    </row>
    <row r="405" spans="1:7" ht="23">
      <c r="A405" s="2326"/>
      <c r="B405" s="2327"/>
      <c r="C405" s="2191" t="s">
        <v>6017</v>
      </c>
      <c r="D405" s="2190" t="s">
        <v>423</v>
      </c>
      <c r="E405" s="2323">
        <v>6</v>
      </c>
      <c r="F405" s="2318"/>
      <c r="G405" s="2312">
        <f>F405*E405</f>
        <v>0</v>
      </c>
    </row>
    <row r="406" spans="1:7">
      <c r="A406" s="2326"/>
      <c r="B406" s="2327"/>
      <c r="C406" s="2191" t="s">
        <v>6018</v>
      </c>
      <c r="D406" s="2190" t="s">
        <v>423</v>
      </c>
      <c r="E406" s="2323">
        <v>6</v>
      </c>
      <c r="F406" s="2318"/>
      <c r="G406" s="2312">
        <f>F406*E406</f>
        <v>0</v>
      </c>
    </row>
    <row r="407" spans="1:7">
      <c r="A407" s="2400"/>
      <c r="B407" s="2401"/>
      <c r="C407" s="2191"/>
      <c r="D407" s="2190"/>
      <c r="E407" s="2323"/>
      <c r="F407" s="3221"/>
      <c r="G407" s="2312"/>
    </row>
    <row r="408" spans="1:7">
      <c r="A408" s="2308" t="s">
        <v>665</v>
      </c>
      <c r="B408" s="2309">
        <f>IF(ISTEXT(C408),MAX($B$30:$B407)+1,"")</f>
        <v>63</v>
      </c>
      <c r="C408" s="2189" t="s">
        <v>6019</v>
      </c>
      <c r="D408" s="2398"/>
      <c r="E408" s="2399"/>
      <c r="F408" s="3221"/>
      <c r="G408" s="2312"/>
    </row>
    <row r="409" spans="1:7">
      <c r="A409" s="2326"/>
      <c r="B409" s="2327"/>
      <c r="C409" s="2191" t="s">
        <v>6020</v>
      </c>
      <c r="D409" s="2190" t="s">
        <v>423</v>
      </c>
      <c r="E409" s="2323">
        <v>1</v>
      </c>
      <c r="F409" s="2318"/>
      <c r="G409" s="2312">
        <f>F409*E409</f>
        <v>0</v>
      </c>
    </row>
    <row r="410" spans="1:7">
      <c r="A410" s="2326"/>
      <c r="B410" s="2327"/>
      <c r="C410" s="2191" t="s">
        <v>6021</v>
      </c>
      <c r="D410" s="2190" t="s">
        <v>423</v>
      </c>
      <c r="E410" s="2323">
        <v>2</v>
      </c>
      <c r="F410" s="2318"/>
      <c r="G410" s="2312">
        <f>F410*E410</f>
        <v>0</v>
      </c>
    </row>
    <row r="411" spans="1:7">
      <c r="A411" s="2326"/>
      <c r="B411" s="2327"/>
      <c r="C411" s="2390" t="s">
        <v>6022</v>
      </c>
      <c r="D411" s="2190" t="s">
        <v>423</v>
      </c>
      <c r="E411" s="2323">
        <v>2</v>
      </c>
      <c r="F411" s="2318"/>
      <c r="G411" s="2312">
        <f t="shared" ref="G411:G439" si="15">F411*E411</f>
        <v>0</v>
      </c>
    </row>
    <row r="412" spans="1:7" ht="23">
      <c r="A412" s="2326"/>
      <c r="B412" s="2327"/>
      <c r="C412" s="2390" t="s">
        <v>6023</v>
      </c>
      <c r="D412" s="2190" t="s">
        <v>423</v>
      </c>
      <c r="E412" s="2323">
        <v>2</v>
      </c>
      <c r="F412" s="2318"/>
      <c r="G412" s="2312">
        <f t="shared" si="15"/>
        <v>0</v>
      </c>
    </row>
    <row r="413" spans="1:7">
      <c r="A413" s="2326"/>
      <c r="B413" s="2327"/>
      <c r="C413" s="2390" t="s">
        <v>6024</v>
      </c>
      <c r="D413" s="2190" t="s">
        <v>423</v>
      </c>
      <c r="E413" s="2316">
        <v>8</v>
      </c>
      <c r="F413" s="2318"/>
      <c r="G413" s="2312">
        <f t="shared" si="15"/>
        <v>0</v>
      </c>
    </row>
    <row r="414" spans="1:7">
      <c r="A414" s="2326"/>
      <c r="B414" s="2327"/>
      <c r="C414" s="2390" t="s">
        <v>6025</v>
      </c>
      <c r="D414" s="2190" t="s">
        <v>423</v>
      </c>
      <c r="E414" s="2316">
        <v>6</v>
      </c>
      <c r="F414" s="2318"/>
      <c r="G414" s="2312">
        <f t="shared" si="15"/>
        <v>0</v>
      </c>
    </row>
    <row r="415" spans="1:7" ht="23">
      <c r="A415" s="2326"/>
      <c r="B415" s="2327"/>
      <c r="C415" s="2390" t="s">
        <v>6818</v>
      </c>
      <c r="D415" s="2190" t="s">
        <v>423</v>
      </c>
      <c r="E415" s="2316">
        <v>1</v>
      </c>
      <c r="F415" s="2318"/>
      <c r="G415" s="2312">
        <f t="shared" si="15"/>
        <v>0</v>
      </c>
    </row>
    <row r="416" spans="1:7" ht="23">
      <c r="A416" s="2308"/>
      <c r="B416" s="2393"/>
      <c r="C416" s="2390" t="s">
        <v>6026</v>
      </c>
      <c r="D416" s="2190" t="s">
        <v>423</v>
      </c>
      <c r="E416" s="2394">
        <v>3</v>
      </c>
      <c r="F416" s="2318"/>
      <c r="G416" s="2312">
        <f t="shared" si="15"/>
        <v>0</v>
      </c>
    </row>
    <row r="417" spans="1:7">
      <c r="A417" s="2326"/>
      <c r="B417" s="2393"/>
      <c r="C417" s="2390" t="s">
        <v>6027</v>
      </c>
      <c r="D417" s="2190" t="s">
        <v>423</v>
      </c>
      <c r="E417" s="2394">
        <v>5</v>
      </c>
      <c r="F417" s="2318"/>
      <c r="G417" s="2312">
        <f t="shared" si="15"/>
        <v>0</v>
      </c>
    </row>
    <row r="418" spans="1:7">
      <c r="A418" s="2326"/>
      <c r="B418" s="2396"/>
      <c r="C418" s="2397" t="s">
        <v>6028</v>
      </c>
      <c r="D418" s="2190" t="s">
        <v>423</v>
      </c>
      <c r="E418" s="2323">
        <v>4</v>
      </c>
      <c r="F418" s="2318"/>
      <c r="G418" s="2312">
        <f t="shared" si="15"/>
        <v>0</v>
      </c>
    </row>
    <row r="419" spans="1:7">
      <c r="A419" s="2326"/>
      <c r="B419" s="2327"/>
      <c r="C419" s="2328" t="s">
        <v>6030</v>
      </c>
      <c r="D419" s="2190" t="s">
        <v>423</v>
      </c>
      <c r="E419" s="2316">
        <v>1</v>
      </c>
      <c r="F419" s="2318"/>
      <c r="G419" s="2312">
        <f t="shared" si="15"/>
        <v>0</v>
      </c>
    </row>
    <row r="420" spans="1:7">
      <c r="A420" s="2326"/>
      <c r="B420" s="2327"/>
      <c r="C420" s="2328" t="s">
        <v>6031</v>
      </c>
      <c r="D420" s="2190" t="s">
        <v>423</v>
      </c>
      <c r="E420" s="2316">
        <v>1</v>
      </c>
      <c r="F420" s="2318"/>
      <c r="G420" s="2312">
        <f t="shared" si="15"/>
        <v>0</v>
      </c>
    </row>
    <row r="421" spans="1:7">
      <c r="A421" s="2308"/>
      <c r="B421" s="2309"/>
      <c r="C421" s="2191" t="s">
        <v>6032</v>
      </c>
      <c r="D421" s="2190" t="s">
        <v>423</v>
      </c>
      <c r="E421" s="2399">
        <v>5</v>
      </c>
      <c r="F421" s="2318"/>
      <c r="G421" s="2312">
        <f t="shared" si="15"/>
        <v>0</v>
      </c>
    </row>
    <row r="422" spans="1:7">
      <c r="A422" s="2326"/>
      <c r="B422" s="2327"/>
      <c r="C422" s="2191" t="s">
        <v>6033</v>
      </c>
      <c r="D422" s="2190" t="s">
        <v>423</v>
      </c>
      <c r="E422" s="2323">
        <v>3</v>
      </c>
      <c r="F422" s="2318"/>
      <c r="G422" s="2312">
        <f t="shared" si="15"/>
        <v>0</v>
      </c>
    </row>
    <row r="423" spans="1:7">
      <c r="A423" s="2326"/>
      <c r="B423" s="2327"/>
      <c r="C423" s="2191" t="s">
        <v>6034</v>
      </c>
      <c r="D423" s="2190" t="s">
        <v>423</v>
      </c>
      <c r="E423" s="2323">
        <v>1</v>
      </c>
      <c r="F423" s="2318"/>
      <c r="G423" s="2312">
        <f t="shared" si="15"/>
        <v>0</v>
      </c>
    </row>
    <row r="424" spans="1:7" ht="23">
      <c r="A424" s="2400"/>
      <c r="B424" s="2401"/>
      <c r="C424" s="2191" t="s">
        <v>6035</v>
      </c>
      <c r="D424" s="2190" t="s">
        <v>423</v>
      </c>
      <c r="E424" s="2323">
        <v>1</v>
      </c>
      <c r="F424" s="2318"/>
      <c r="G424" s="2312">
        <f t="shared" si="15"/>
        <v>0</v>
      </c>
    </row>
    <row r="425" spans="1:7">
      <c r="A425" s="2308"/>
      <c r="B425" s="2309"/>
      <c r="C425" s="2191" t="s">
        <v>6036</v>
      </c>
      <c r="D425" s="2190" t="s">
        <v>423</v>
      </c>
      <c r="E425" s="2323">
        <v>3</v>
      </c>
      <c r="F425" s="2318"/>
      <c r="G425" s="2312">
        <f t="shared" si="15"/>
        <v>0</v>
      </c>
    </row>
    <row r="426" spans="1:7">
      <c r="A426" s="2313"/>
      <c r="B426" s="2309"/>
      <c r="C426" s="2191" t="s">
        <v>6819</v>
      </c>
      <c r="D426" s="2190" t="s">
        <v>423</v>
      </c>
      <c r="E426" s="2323">
        <v>1</v>
      </c>
      <c r="F426" s="2318"/>
      <c r="G426" s="2312">
        <f t="shared" si="15"/>
        <v>0</v>
      </c>
    </row>
    <row r="427" spans="1:7">
      <c r="A427" s="2313"/>
      <c r="B427" s="2309"/>
      <c r="C427" s="2191" t="s">
        <v>6820</v>
      </c>
      <c r="D427" s="2190" t="s">
        <v>423</v>
      </c>
      <c r="E427" s="2323">
        <v>1</v>
      </c>
      <c r="F427" s="2318"/>
      <c r="G427" s="2312">
        <f t="shared" si="15"/>
        <v>0</v>
      </c>
    </row>
    <row r="428" spans="1:7">
      <c r="A428" s="2402"/>
      <c r="B428" s="2401"/>
      <c r="C428" s="2333" t="s">
        <v>6821</v>
      </c>
      <c r="D428" s="2190" t="s">
        <v>423</v>
      </c>
      <c r="E428" s="2323">
        <v>1</v>
      </c>
      <c r="F428" s="2318"/>
      <c r="G428" s="2312">
        <f t="shared" si="15"/>
        <v>0</v>
      </c>
    </row>
    <row r="429" spans="1:7" ht="23">
      <c r="A429" s="2402"/>
      <c r="B429" s="2401"/>
      <c r="C429" s="2191" t="s">
        <v>6822</v>
      </c>
      <c r="D429" s="2190" t="s">
        <v>423</v>
      </c>
      <c r="E429" s="2323">
        <v>1</v>
      </c>
      <c r="F429" s="2318"/>
      <c r="G429" s="2312">
        <f t="shared" si="15"/>
        <v>0</v>
      </c>
    </row>
    <row r="430" spans="1:7" ht="23">
      <c r="A430" s="2308"/>
      <c r="B430" s="2309"/>
      <c r="C430" s="2413" t="s">
        <v>6823</v>
      </c>
      <c r="D430" s="2190" t="s">
        <v>423</v>
      </c>
      <c r="E430" s="2403">
        <v>1</v>
      </c>
      <c r="F430" s="2318"/>
      <c r="G430" s="2312">
        <f t="shared" si="15"/>
        <v>0</v>
      </c>
    </row>
    <row r="431" spans="1:7">
      <c r="A431" s="2402"/>
      <c r="B431" s="2401"/>
      <c r="C431" s="2175" t="s">
        <v>6824</v>
      </c>
      <c r="D431" s="2190" t="s">
        <v>423</v>
      </c>
      <c r="E431" s="2403">
        <v>4</v>
      </c>
      <c r="F431" s="2318"/>
      <c r="G431" s="2312">
        <f t="shared" si="15"/>
        <v>0</v>
      </c>
    </row>
    <row r="432" spans="1:7">
      <c r="A432" s="2402"/>
      <c r="B432" s="2401"/>
      <c r="C432" s="2175" t="s">
        <v>6040</v>
      </c>
      <c r="D432" s="2190" t="s">
        <v>423</v>
      </c>
      <c r="E432" s="2384">
        <v>9</v>
      </c>
      <c r="F432" s="2318"/>
      <c r="G432" s="2312">
        <f t="shared" si="15"/>
        <v>0</v>
      </c>
    </row>
    <row r="433" spans="1:7">
      <c r="A433" s="2402"/>
      <c r="B433" s="2401"/>
      <c r="C433" s="2175" t="s">
        <v>6041</v>
      </c>
      <c r="D433" s="2190" t="s">
        <v>423</v>
      </c>
      <c r="E433" s="2403">
        <v>8</v>
      </c>
      <c r="F433" s="2318"/>
      <c r="G433" s="2312">
        <f t="shared" si="15"/>
        <v>0</v>
      </c>
    </row>
    <row r="434" spans="1:7">
      <c r="A434" s="2402"/>
      <c r="B434" s="2401"/>
      <c r="C434" s="2175" t="s">
        <v>6825</v>
      </c>
      <c r="D434" s="2190" t="s">
        <v>423</v>
      </c>
      <c r="E434" s="2403">
        <v>1</v>
      </c>
      <c r="F434" s="2318"/>
      <c r="G434" s="2312">
        <f t="shared" si="15"/>
        <v>0</v>
      </c>
    </row>
    <row r="435" spans="1:7">
      <c r="A435" s="2402"/>
      <c r="B435" s="2401"/>
      <c r="C435" s="2175" t="s">
        <v>6826</v>
      </c>
      <c r="D435" s="2190" t="s">
        <v>423</v>
      </c>
      <c r="E435" s="2403">
        <v>1</v>
      </c>
      <c r="F435" s="2318"/>
      <c r="G435" s="2312">
        <f t="shared" si="15"/>
        <v>0</v>
      </c>
    </row>
    <row r="436" spans="1:7" ht="23">
      <c r="A436" s="2402"/>
      <c r="B436" s="2401"/>
      <c r="C436" s="2175" t="s">
        <v>6046</v>
      </c>
      <c r="D436" s="2190" t="s">
        <v>423</v>
      </c>
      <c r="E436" s="2403">
        <v>3</v>
      </c>
      <c r="F436" s="2318"/>
      <c r="G436" s="2312">
        <f t="shared" si="15"/>
        <v>0</v>
      </c>
    </row>
    <row r="437" spans="1:7">
      <c r="A437" s="2402"/>
      <c r="B437" s="2401"/>
      <c r="C437" s="2175" t="s">
        <v>6048</v>
      </c>
      <c r="D437" s="2190" t="s">
        <v>423</v>
      </c>
      <c r="E437" s="2403">
        <v>10</v>
      </c>
      <c r="F437" s="2318"/>
      <c r="G437" s="2312">
        <f t="shared" si="15"/>
        <v>0</v>
      </c>
    </row>
    <row r="438" spans="1:7" ht="23">
      <c r="A438" s="2402"/>
      <c r="B438" s="2401"/>
      <c r="C438" s="2175" t="s">
        <v>6827</v>
      </c>
      <c r="D438" s="2190" t="s">
        <v>423</v>
      </c>
      <c r="E438" s="2403">
        <v>1</v>
      </c>
      <c r="F438" s="2318"/>
      <c r="G438" s="2312">
        <f t="shared" si="15"/>
        <v>0</v>
      </c>
    </row>
    <row r="439" spans="1:7" ht="23">
      <c r="A439" s="2402"/>
      <c r="B439" s="2401"/>
      <c r="C439" s="2175" t="s">
        <v>6054</v>
      </c>
      <c r="D439" s="2190" t="s">
        <v>423</v>
      </c>
      <c r="E439" s="2403">
        <v>1</v>
      </c>
      <c r="F439" s="2318"/>
      <c r="G439" s="2312">
        <f t="shared" si="15"/>
        <v>0</v>
      </c>
    </row>
    <row r="440" spans="1:7">
      <c r="A440" s="2402"/>
      <c r="B440" s="2401"/>
      <c r="C440" s="2175"/>
      <c r="D440" s="2190"/>
      <c r="E440" s="2403"/>
      <c r="F440" s="2404"/>
      <c r="G440" s="2312"/>
    </row>
    <row r="441" spans="1:7">
      <c r="A441" s="2308" t="s">
        <v>665</v>
      </c>
      <c r="B441" s="2309">
        <f>IF(ISTEXT(C441),MAX($B$30:$B440)+1,"")</f>
        <v>64</v>
      </c>
      <c r="C441" s="2189" t="s">
        <v>6057</v>
      </c>
      <c r="D441" s="2398"/>
      <c r="E441" s="2399"/>
      <c r="F441" s="3221"/>
      <c r="G441" s="2312"/>
    </row>
    <row r="442" spans="1:7" ht="23">
      <c r="A442" s="2326"/>
      <c r="B442" s="2327"/>
      <c r="C442" s="2191" t="s">
        <v>6059</v>
      </c>
      <c r="D442" s="2190" t="s">
        <v>423</v>
      </c>
      <c r="E442" s="2323">
        <v>2</v>
      </c>
      <c r="F442" s="2318"/>
      <c r="G442" s="2312">
        <f>F442*E442</f>
        <v>0</v>
      </c>
    </row>
    <row r="443" spans="1:7" ht="23">
      <c r="A443" s="2326"/>
      <c r="B443" s="2327"/>
      <c r="C443" s="2191" t="s">
        <v>6061</v>
      </c>
      <c r="D443" s="2190" t="s">
        <v>423</v>
      </c>
      <c r="E443" s="2323">
        <v>75</v>
      </c>
      <c r="F443" s="2318"/>
      <c r="G443" s="2312">
        <f>F443*E443</f>
        <v>0</v>
      </c>
    </row>
    <row r="444" spans="1:7" ht="23">
      <c r="A444" s="2326"/>
      <c r="B444" s="2327"/>
      <c r="C444" s="2390" t="s">
        <v>6062</v>
      </c>
      <c r="D444" s="2190" t="s">
        <v>423</v>
      </c>
      <c r="E444" s="2323">
        <v>30</v>
      </c>
      <c r="F444" s="2318"/>
      <c r="G444" s="2312">
        <f t="shared" ref="G444:G466" si="16">F444*E444</f>
        <v>0</v>
      </c>
    </row>
    <row r="445" spans="1:7" ht="23">
      <c r="A445" s="2326"/>
      <c r="B445" s="2327"/>
      <c r="C445" s="2390" t="s">
        <v>6063</v>
      </c>
      <c r="D445" s="2190" t="s">
        <v>423</v>
      </c>
      <c r="E445" s="2323">
        <v>44</v>
      </c>
      <c r="F445" s="2318"/>
      <c r="G445" s="2312">
        <f t="shared" si="16"/>
        <v>0</v>
      </c>
    </row>
    <row r="446" spans="1:7">
      <c r="A446" s="2326"/>
      <c r="B446" s="2327"/>
      <c r="C446" s="2390" t="s">
        <v>6064</v>
      </c>
      <c r="D446" s="2190" t="s">
        <v>423</v>
      </c>
      <c r="E446" s="2414">
        <v>0.69</v>
      </c>
      <c r="F446" s="2318"/>
      <c r="G446" s="2312">
        <f t="shared" si="16"/>
        <v>0</v>
      </c>
    </row>
    <row r="447" spans="1:7" ht="23">
      <c r="A447" s="2326"/>
      <c r="B447" s="2327"/>
      <c r="C447" s="2390" t="s">
        <v>6065</v>
      </c>
      <c r="D447" s="2190" t="s">
        <v>423</v>
      </c>
      <c r="E447" s="2316">
        <v>11</v>
      </c>
      <c r="F447" s="2318"/>
      <c r="G447" s="2312">
        <f t="shared" si="16"/>
        <v>0</v>
      </c>
    </row>
    <row r="448" spans="1:7">
      <c r="A448" s="2326"/>
      <c r="B448" s="2327"/>
      <c r="C448" s="2390" t="s">
        <v>6066</v>
      </c>
      <c r="D448" s="2190" t="s">
        <v>423</v>
      </c>
      <c r="E448" s="2414">
        <v>2.2400000000000002</v>
      </c>
      <c r="F448" s="2318"/>
      <c r="G448" s="2312">
        <f t="shared" si="16"/>
        <v>0</v>
      </c>
    </row>
    <row r="449" spans="1:7">
      <c r="A449" s="2308"/>
      <c r="B449" s="2393"/>
      <c r="C449" s="2390" t="s">
        <v>6067</v>
      </c>
      <c r="D449" s="2190" t="s">
        <v>423</v>
      </c>
      <c r="E449" s="2394">
        <v>0.56999999999999995</v>
      </c>
      <c r="F449" s="2318"/>
      <c r="G449" s="2312">
        <f t="shared" si="16"/>
        <v>0</v>
      </c>
    </row>
    <row r="450" spans="1:7">
      <c r="A450" s="2326"/>
      <c r="B450" s="2393"/>
      <c r="C450" s="2390" t="s">
        <v>6068</v>
      </c>
      <c r="D450" s="2190" t="s">
        <v>423</v>
      </c>
      <c r="E450" s="2394">
        <v>0.55000000000000004</v>
      </c>
      <c r="F450" s="2318"/>
      <c r="G450" s="2312">
        <f t="shared" si="16"/>
        <v>0</v>
      </c>
    </row>
    <row r="451" spans="1:7">
      <c r="A451" s="2326"/>
      <c r="B451" s="2396"/>
      <c r="C451" s="2397" t="s">
        <v>6069</v>
      </c>
      <c r="D451" s="2190" t="s">
        <v>423</v>
      </c>
      <c r="E451" s="2323">
        <v>44</v>
      </c>
      <c r="F451" s="2318"/>
      <c r="G451" s="2312">
        <f t="shared" si="16"/>
        <v>0</v>
      </c>
    </row>
    <row r="452" spans="1:7">
      <c r="A452" s="2326"/>
      <c r="B452" s="2327"/>
      <c r="C452" s="2328" t="s">
        <v>6070</v>
      </c>
      <c r="D452" s="2190" t="s">
        <v>423</v>
      </c>
      <c r="E452" s="2316">
        <v>2</v>
      </c>
      <c r="F452" s="2318"/>
      <c r="G452" s="2312">
        <f t="shared" si="16"/>
        <v>0</v>
      </c>
    </row>
    <row r="453" spans="1:7" ht="23">
      <c r="A453" s="2326"/>
      <c r="B453" s="2327"/>
      <c r="C453" s="2367" t="s">
        <v>6071</v>
      </c>
      <c r="D453" s="2190" t="s">
        <v>423</v>
      </c>
      <c r="E453" s="2316">
        <v>13</v>
      </c>
      <c r="F453" s="2318"/>
      <c r="G453" s="2312">
        <f t="shared" si="16"/>
        <v>0</v>
      </c>
    </row>
    <row r="454" spans="1:7" ht="23">
      <c r="A454" s="2308"/>
      <c r="B454" s="2309"/>
      <c r="C454" s="2191" t="s">
        <v>6072</v>
      </c>
      <c r="D454" s="2190" t="s">
        <v>423</v>
      </c>
      <c r="E454" s="2399">
        <v>5</v>
      </c>
      <c r="F454" s="2318"/>
      <c r="G454" s="2312">
        <f t="shared" si="16"/>
        <v>0</v>
      </c>
    </row>
    <row r="455" spans="1:7" ht="23">
      <c r="A455" s="2326"/>
      <c r="B455" s="2327"/>
      <c r="C455" s="2191" t="s">
        <v>6073</v>
      </c>
      <c r="D455" s="2190" t="s">
        <v>423</v>
      </c>
      <c r="E455" s="2323">
        <v>11</v>
      </c>
      <c r="F455" s="2318"/>
      <c r="G455" s="2312">
        <f t="shared" si="16"/>
        <v>0</v>
      </c>
    </row>
    <row r="456" spans="1:7" ht="23">
      <c r="A456" s="2326"/>
      <c r="B456" s="2327"/>
      <c r="C456" s="2191" t="s">
        <v>6074</v>
      </c>
      <c r="D456" s="2190" t="s">
        <v>423</v>
      </c>
      <c r="E456" s="2323">
        <v>2</v>
      </c>
      <c r="F456" s="2318"/>
      <c r="G456" s="2312">
        <f t="shared" si="16"/>
        <v>0</v>
      </c>
    </row>
    <row r="457" spans="1:7" ht="23">
      <c r="A457" s="2400"/>
      <c r="B457" s="2401"/>
      <c r="C457" s="2191" t="s">
        <v>6075</v>
      </c>
      <c r="D457" s="2190" t="s">
        <v>423</v>
      </c>
      <c r="E457" s="2323">
        <v>44</v>
      </c>
      <c r="F457" s="2318"/>
      <c r="G457" s="2312">
        <f t="shared" si="16"/>
        <v>0</v>
      </c>
    </row>
    <row r="458" spans="1:7" ht="23">
      <c r="A458" s="2308"/>
      <c r="B458" s="2309"/>
      <c r="C458" s="2191" t="s">
        <v>6828</v>
      </c>
      <c r="D458" s="2190" t="s">
        <v>423</v>
      </c>
      <c r="E458" s="2323">
        <v>1</v>
      </c>
      <c r="F458" s="2318"/>
      <c r="G458" s="2312">
        <f t="shared" si="16"/>
        <v>0</v>
      </c>
    </row>
    <row r="459" spans="1:7" ht="23">
      <c r="A459" s="2313"/>
      <c r="B459" s="2309"/>
      <c r="C459" s="2191" t="s">
        <v>6076</v>
      </c>
      <c r="D459" s="2190" t="s">
        <v>423</v>
      </c>
      <c r="E459" s="2323">
        <v>6</v>
      </c>
      <c r="F459" s="2318"/>
      <c r="G459" s="2312">
        <f t="shared" si="16"/>
        <v>0</v>
      </c>
    </row>
    <row r="460" spans="1:7" ht="23">
      <c r="A460" s="2313"/>
      <c r="B460" s="2309"/>
      <c r="C460" s="2191" t="s">
        <v>6077</v>
      </c>
      <c r="D460" s="2190" t="s">
        <v>423</v>
      </c>
      <c r="E460" s="2323">
        <v>14</v>
      </c>
      <c r="F460" s="2318"/>
      <c r="G460" s="2312">
        <f t="shared" si="16"/>
        <v>0</v>
      </c>
    </row>
    <row r="461" spans="1:7" ht="23">
      <c r="A461" s="2402"/>
      <c r="B461" s="2401"/>
      <c r="C461" s="2333" t="s">
        <v>6078</v>
      </c>
      <c r="D461" s="2190" t="s">
        <v>423</v>
      </c>
      <c r="E461" s="2323">
        <v>2</v>
      </c>
      <c r="F461" s="2318"/>
      <c r="G461" s="2312">
        <f t="shared" si="16"/>
        <v>0</v>
      </c>
    </row>
    <row r="462" spans="1:7" ht="23">
      <c r="A462" s="2402"/>
      <c r="B462" s="2401"/>
      <c r="C462" s="2191" t="s">
        <v>6829</v>
      </c>
      <c r="D462" s="2190" t="s">
        <v>423</v>
      </c>
      <c r="E462" s="2323">
        <v>5</v>
      </c>
      <c r="F462" s="2318"/>
      <c r="G462" s="2312">
        <f t="shared" si="16"/>
        <v>0</v>
      </c>
    </row>
    <row r="463" spans="1:7" ht="23">
      <c r="A463" s="2308"/>
      <c r="B463" s="2309"/>
      <c r="C463" s="2413" t="s">
        <v>6079</v>
      </c>
      <c r="D463" s="2190" t="s">
        <v>423</v>
      </c>
      <c r="E463" s="2403">
        <v>16</v>
      </c>
      <c r="F463" s="2318"/>
      <c r="G463" s="2312">
        <f t="shared" si="16"/>
        <v>0</v>
      </c>
    </row>
    <row r="464" spans="1:7" ht="23">
      <c r="A464" s="2402"/>
      <c r="B464" s="2401"/>
      <c r="C464" s="2175" t="s">
        <v>6830</v>
      </c>
      <c r="D464" s="2190" t="s">
        <v>423</v>
      </c>
      <c r="E464" s="2403">
        <v>10</v>
      </c>
      <c r="F464" s="2318"/>
      <c r="G464" s="2312">
        <f t="shared" si="16"/>
        <v>0</v>
      </c>
    </row>
    <row r="465" spans="1:7" ht="23">
      <c r="A465" s="2402"/>
      <c r="B465" s="2401"/>
      <c r="C465" s="2175" t="s">
        <v>6080</v>
      </c>
      <c r="D465" s="2190" t="s">
        <v>423</v>
      </c>
      <c r="E465" s="2384">
        <v>8</v>
      </c>
      <c r="F465" s="2318"/>
      <c r="G465" s="2312">
        <f t="shared" si="16"/>
        <v>0</v>
      </c>
    </row>
    <row r="466" spans="1:7" ht="23">
      <c r="A466" s="2402"/>
      <c r="B466" s="2401"/>
      <c r="C466" s="2175" t="s">
        <v>6082</v>
      </c>
      <c r="D466" s="2190" t="s">
        <v>423</v>
      </c>
      <c r="E466" s="2403">
        <v>44</v>
      </c>
      <c r="F466" s="2318"/>
      <c r="G466" s="2312">
        <f t="shared" si="16"/>
        <v>0</v>
      </c>
    </row>
    <row r="467" spans="1:7">
      <c r="A467" s="2402"/>
      <c r="B467" s="2401"/>
      <c r="C467" s="2175"/>
      <c r="D467" s="2190"/>
      <c r="E467" s="2403"/>
      <c r="F467" s="2318"/>
      <c r="G467" s="2312"/>
    </row>
    <row r="468" spans="1:7">
      <c r="A468" s="2308" t="s">
        <v>665</v>
      </c>
      <c r="B468" s="2309">
        <f>IF(ISTEXT(C468),MAX($B$30:$B467)+1,"")</f>
        <v>65</v>
      </c>
      <c r="C468" s="2189" t="s">
        <v>1084</v>
      </c>
      <c r="D468" s="2190"/>
      <c r="E468" s="2403"/>
      <c r="F468" s="2318"/>
      <c r="G468" s="2312"/>
    </row>
    <row r="469" spans="1:7">
      <c r="A469" s="2402"/>
      <c r="B469" s="2401"/>
      <c r="C469" s="2175" t="s">
        <v>6086</v>
      </c>
      <c r="D469" s="2190" t="s">
        <v>380</v>
      </c>
      <c r="E469" s="2403">
        <v>72</v>
      </c>
      <c r="F469" s="2318"/>
      <c r="G469" s="2312"/>
    </row>
    <row r="470" spans="1:7">
      <c r="A470" s="2402"/>
      <c r="B470" s="2401"/>
      <c r="C470" s="2175"/>
      <c r="D470" s="2190"/>
      <c r="E470" s="2403"/>
      <c r="F470" s="2318"/>
      <c r="G470" s="2312"/>
    </row>
    <row r="471" spans="1:7">
      <c r="A471" s="2308" t="s">
        <v>665</v>
      </c>
      <c r="B471" s="2309">
        <f>IF(ISTEXT(C471),MAX($B$30:$B470)+1,"")</f>
        <v>66</v>
      </c>
      <c r="C471" s="2189" t="s">
        <v>6087</v>
      </c>
      <c r="D471" s="2190"/>
      <c r="E471" s="2403"/>
      <c r="F471" s="2318"/>
      <c r="G471" s="2312"/>
    </row>
    <row r="472" spans="1:7">
      <c r="A472" s="2402"/>
      <c r="B472" s="2401"/>
      <c r="C472" s="2175" t="s">
        <v>6088</v>
      </c>
      <c r="D472" s="2190" t="s">
        <v>423</v>
      </c>
      <c r="E472" s="2403">
        <v>102</v>
      </c>
      <c r="F472" s="2318"/>
      <c r="G472" s="2312"/>
    </row>
    <row r="473" spans="1:7" ht="12.5">
      <c r="A473" s="2374"/>
      <c r="B473" s="2309"/>
      <c r="C473" s="392"/>
      <c r="D473" s="2419"/>
      <c r="E473" s="388"/>
      <c r="F473" s="3227"/>
      <c r="G473" s="2421"/>
    </row>
    <row r="474" spans="1:7" ht="12.5">
      <c r="A474" s="2299"/>
      <c r="B474" s="2349" t="s">
        <v>666</v>
      </c>
      <c r="C474" s="2300" t="s">
        <v>6831</v>
      </c>
      <c r="D474" s="2301"/>
      <c r="E474" s="2302"/>
      <c r="F474" s="2303"/>
      <c r="G474" s="2303"/>
    </row>
    <row r="475" spans="1:7" ht="12.5">
      <c r="A475" s="2374"/>
      <c r="B475" s="2309"/>
      <c r="C475" s="391"/>
      <c r="D475" s="2419"/>
      <c r="E475" s="2420"/>
      <c r="F475" s="3227"/>
      <c r="G475" s="2289"/>
    </row>
    <row r="476" spans="1:7" ht="57.5">
      <c r="A476" s="2308" t="str">
        <f>$B$474</f>
        <v>VI.</v>
      </c>
      <c r="B476" s="2309">
        <f>IF(ISTEXT(C476),MAX($B$30:$B475)+1,"")</f>
        <v>67</v>
      </c>
      <c r="C476" s="2191" t="s">
        <v>6111</v>
      </c>
      <c r="D476" s="2218"/>
      <c r="E476" s="2330"/>
      <c r="F476" s="3222"/>
      <c r="G476" s="2312"/>
    </row>
    <row r="477" spans="1:7" ht="92">
      <c r="A477" s="2331"/>
      <c r="B477" s="2332"/>
      <c r="C477" s="2333" t="s">
        <v>5901</v>
      </c>
      <c r="D477" s="2217"/>
      <c r="E477" s="2334"/>
      <c r="F477" s="3222"/>
      <c r="G477" s="2312"/>
    </row>
    <row r="478" spans="1:7" ht="69">
      <c r="A478" s="2336"/>
      <c r="B478" s="2337"/>
      <c r="C478" s="2191" t="s">
        <v>5902</v>
      </c>
      <c r="D478" s="2190"/>
      <c r="E478" s="2338"/>
      <c r="F478" s="3222"/>
      <c r="G478" s="2312"/>
    </row>
    <row r="479" spans="1:7" ht="23">
      <c r="A479" s="2339"/>
      <c r="B479" s="2327"/>
      <c r="C479" s="2191" t="s">
        <v>5903</v>
      </c>
      <c r="D479" s="2340"/>
      <c r="E479" s="2341"/>
      <c r="F479" s="3223"/>
      <c r="G479" s="2312"/>
    </row>
    <row r="480" spans="1:7" ht="23">
      <c r="A480" s="2336"/>
      <c r="B480" s="2337"/>
      <c r="C480" s="2191" t="s">
        <v>5904</v>
      </c>
      <c r="D480" s="2217"/>
      <c r="E480" s="2334"/>
      <c r="F480" s="3222"/>
      <c r="G480" s="2312"/>
    </row>
    <row r="481" spans="1:7">
      <c r="A481" s="2286"/>
      <c r="B481" s="2342"/>
      <c r="C481" s="2333" t="s">
        <v>5716</v>
      </c>
      <c r="D481" s="2139" t="s">
        <v>377</v>
      </c>
      <c r="E481" s="2343">
        <v>90</v>
      </c>
      <c r="F481" s="2318"/>
      <c r="G481" s="2312">
        <f>F481*E481</f>
        <v>0</v>
      </c>
    </row>
    <row r="482" spans="1:7">
      <c r="A482" s="2286"/>
      <c r="B482" s="2342"/>
      <c r="C482" s="2138"/>
      <c r="D482" s="2139"/>
      <c r="E482" s="2343"/>
      <c r="F482" s="2318"/>
      <c r="G482" s="2312"/>
    </row>
    <row r="483" spans="1:7" ht="80.5">
      <c r="A483" s="2308" t="str">
        <f>$B$474</f>
        <v>VI.</v>
      </c>
      <c r="B483" s="2309">
        <f>IF(ISTEXT(C483),MAX($B$30:$B481)+1,"")</f>
        <v>68</v>
      </c>
      <c r="C483" s="391" t="s">
        <v>6112</v>
      </c>
      <c r="D483" s="2242" t="s">
        <v>31</v>
      </c>
      <c r="E483" s="2343">
        <v>1</v>
      </c>
      <c r="F483" s="2318"/>
      <c r="G483" s="2312">
        <f>F483*E483</f>
        <v>0</v>
      </c>
    </row>
    <row r="484" spans="1:7">
      <c r="A484" s="2422"/>
      <c r="B484" s="2423"/>
      <c r="C484" s="391"/>
      <c r="D484" s="2168"/>
      <c r="E484" s="2343"/>
      <c r="F484" s="2364"/>
      <c r="G484" s="2312"/>
    </row>
    <row r="485" spans="1:7" ht="34.5">
      <c r="A485" s="2308" t="str">
        <f>$B$474</f>
        <v>VI.</v>
      </c>
      <c r="B485" s="2309">
        <f>IF(ISTEXT(C485),MAX($B$30:$B484)+1,"")</f>
        <v>69</v>
      </c>
      <c r="C485" s="391" t="s">
        <v>6113</v>
      </c>
      <c r="D485" s="2242" t="s">
        <v>31</v>
      </c>
      <c r="E485" s="2343">
        <v>3</v>
      </c>
      <c r="F485" s="2318"/>
      <c r="G485" s="2312">
        <f>F485*E485</f>
        <v>0</v>
      </c>
    </row>
    <row r="486" spans="1:7">
      <c r="A486" s="2422"/>
      <c r="B486" s="2423"/>
      <c r="C486" s="391"/>
      <c r="D486" s="2168"/>
      <c r="E486" s="2343"/>
      <c r="F486" s="2364"/>
      <c r="G486" s="2312"/>
    </row>
    <row r="487" spans="1:7" ht="23">
      <c r="A487" s="2308" t="str">
        <f>$B$474</f>
        <v>VI.</v>
      </c>
      <c r="B487" s="2309">
        <f>IF(ISTEXT(C487),MAX($B$30:$B486)+1,"")</f>
        <v>70</v>
      </c>
      <c r="C487" s="391" t="s">
        <v>6114</v>
      </c>
      <c r="D487" s="2242" t="s">
        <v>31</v>
      </c>
      <c r="E487" s="2343">
        <v>20</v>
      </c>
      <c r="F487" s="2318"/>
      <c r="G487" s="2312">
        <f>F487*E487</f>
        <v>0</v>
      </c>
    </row>
    <row r="488" spans="1:7">
      <c r="A488" s="2422"/>
      <c r="B488" s="2423"/>
      <c r="C488" s="391"/>
      <c r="D488" s="2168"/>
      <c r="E488" s="2343"/>
      <c r="F488" s="2364"/>
      <c r="G488" s="2312"/>
    </row>
    <row r="489" spans="1:7">
      <c r="A489" s="2308" t="str">
        <f>$B$172</f>
        <v>III.</v>
      </c>
      <c r="B489" s="2309">
        <f>IF(ISTEXT(C489),MAX($B$30:$B486)+1,"")</f>
        <v>70</v>
      </c>
      <c r="C489" s="2350" t="s">
        <v>6115</v>
      </c>
      <c r="D489" s="2190" t="s">
        <v>31</v>
      </c>
      <c r="E489" s="2323">
        <v>1</v>
      </c>
      <c r="F489" s="2318"/>
      <c r="G489" s="2312">
        <f>F489*E489</f>
        <v>0</v>
      </c>
    </row>
    <row r="490" spans="1:7">
      <c r="A490" s="2331"/>
      <c r="B490" s="2332"/>
      <c r="C490" s="2191"/>
      <c r="D490" s="2217"/>
      <c r="E490" s="2383"/>
      <c r="F490" s="3226"/>
      <c r="G490" s="2312"/>
    </row>
    <row r="491" spans="1:7" ht="46">
      <c r="A491" s="2308" t="str">
        <f>$B$172</f>
        <v>III.</v>
      </c>
      <c r="B491" s="2309">
        <f>IF(ISTEXT(C491),MAX($B$30:$B490)+1,"")</f>
        <v>71</v>
      </c>
      <c r="C491" s="391" t="s">
        <v>6116</v>
      </c>
      <c r="D491" s="2168" t="s">
        <v>31</v>
      </c>
      <c r="E491" s="2384">
        <v>1</v>
      </c>
      <c r="F491" s="2318"/>
      <c r="G491" s="2312">
        <f>F491*E491</f>
        <v>0</v>
      </c>
    </row>
    <row r="492" spans="1:7">
      <c r="A492" s="2374"/>
      <c r="B492" s="2309"/>
      <c r="C492" s="391"/>
      <c r="D492" s="2168"/>
      <c r="E492" s="2424"/>
      <c r="F492" s="2372"/>
      <c r="G492" s="2425"/>
    </row>
    <row r="493" spans="1:7" ht="12.5">
      <c r="A493" s="2299"/>
      <c r="B493" s="2349" t="s">
        <v>3637</v>
      </c>
      <c r="C493" s="2300" t="s">
        <v>5721</v>
      </c>
      <c r="D493" s="2301"/>
      <c r="E493" s="2302"/>
      <c r="F493" s="2303"/>
      <c r="G493" s="2303"/>
    </row>
    <row r="494" spans="1:7" ht="12.5">
      <c r="A494" s="2374"/>
      <c r="B494" s="2309"/>
      <c r="C494" s="391"/>
      <c r="D494" s="2419"/>
      <c r="E494" s="2420"/>
      <c r="F494" s="3227"/>
      <c r="G494" s="2289"/>
    </row>
    <row r="495" spans="1:7" ht="46">
      <c r="A495" s="2308" t="str">
        <f>$B$493</f>
        <v>VII.</v>
      </c>
      <c r="B495" s="2309">
        <f>IF(ISTEXT(C495),MAX($B$30:$B494)+1,"")</f>
        <v>72</v>
      </c>
      <c r="C495" s="391" t="s">
        <v>6129</v>
      </c>
      <c r="D495" s="2242" t="s">
        <v>423</v>
      </c>
      <c r="E495" s="2343">
        <v>5</v>
      </c>
      <c r="F495" s="2318"/>
      <c r="G495" s="2312">
        <f>F495*E495</f>
        <v>0</v>
      </c>
    </row>
    <row r="496" spans="1:7">
      <c r="A496" s="2422"/>
      <c r="B496" s="2423"/>
      <c r="C496" s="391"/>
      <c r="D496" s="2168"/>
      <c r="E496" s="2343"/>
      <c r="F496" s="2364"/>
      <c r="G496" s="2312"/>
    </row>
    <row r="497" spans="1:7" ht="23">
      <c r="A497" s="2308" t="str">
        <f>$B$493</f>
        <v>VII.</v>
      </c>
      <c r="B497" s="2309">
        <f>IF(ISTEXT(C497),MAX($B$30:$B496)+1,"")</f>
        <v>73</v>
      </c>
      <c r="C497" s="391" t="s">
        <v>6130</v>
      </c>
      <c r="D497" s="2242" t="s">
        <v>31</v>
      </c>
      <c r="E497" s="2343">
        <v>1</v>
      </c>
      <c r="F497" s="2318"/>
      <c r="G497" s="2312">
        <f>F497*E497</f>
        <v>0</v>
      </c>
    </row>
    <row r="498" spans="1:7">
      <c r="A498" s="2422"/>
      <c r="B498" s="2423"/>
      <c r="C498" s="391"/>
      <c r="D498" s="2168"/>
      <c r="E498" s="2343"/>
      <c r="F498" s="2364"/>
      <c r="G498" s="2312"/>
    </row>
    <row r="499" spans="1:7" ht="57.5">
      <c r="A499" s="2308" t="str">
        <f>$B$493</f>
        <v>VII.</v>
      </c>
      <c r="B499" s="2309">
        <f>IF(ISTEXT(C499),MAX($B$30:$B498)+1,"")</f>
        <v>74</v>
      </c>
      <c r="C499" s="2387" t="s">
        <v>6131</v>
      </c>
      <c r="D499" s="2190" t="s">
        <v>31</v>
      </c>
      <c r="E499" s="2323">
        <v>20</v>
      </c>
      <c r="F499" s="2318"/>
      <c r="G499" s="2312">
        <f>F499*E499</f>
        <v>0</v>
      </c>
    </row>
    <row r="500" spans="1:7">
      <c r="A500" s="2385"/>
      <c r="B500" s="2386"/>
      <c r="C500" s="2387"/>
      <c r="D500" s="2190"/>
      <c r="E500" s="2323"/>
      <c r="F500" s="2404"/>
      <c r="G500" s="2312"/>
    </row>
    <row r="501" spans="1:7" ht="46">
      <c r="A501" s="2308" t="str">
        <f>$B$493</f>
        <v>VII.</v>
      </c>
      <c r="B501" s="2309">
        <f>IF(ISTEXT(C501),MAX($B$30:$B500)+1,"")</f>
        <v>75</v>
      </c>
      <c r="C501" s="2387" t="s">
        <v>6132</v>
      </c>
      <c r="D501" s="2190" t="s">
        <v>31</v>
      </c>
      <c r="E501" s="2323">
        <v>1</v>
      </c>
      <c r="F501" s="2318"/>
      <c r="G501" s="2312">
        <f>F501*E501</f>
        <v>0</v>
      </c>
    </row>
    <row r="502" spans="1:7">
      <c r="A502" s="2385"/>
      <c r="B502" s="2386"/>
      <c r="C502" s="2387"/>
      <c r="D502" s="2190"/>
      <c r="E502" s="2323"/>
      <c r="F502" s="2404"/>
      <c r="G502" s="2312"/>
    </row>
    <row r="503" spans="1:7" ht="23">
      <c r="A503" s="2308" t="str">
        <f>$B$493</f>
        <v>VII.</v>
      </c>
      <c r="B503" s="2309">
        <f>IF(ISTEXT(C503),MAX($B$30:$B502)+1,"")</f>
        <v>76</v>
      </c>
      <c r="C503" s="2387" t="s">
        <v>6133</v>
      </c>
      <c r="D503" s="2190" t="s">
        <v>31</v>
      </c>
      <c r="E503" s="2323">
        <v>1</v>
      </c>
      <c r="F503" s="2318"/>
      <c r="G503" s="2312">
        <f>F503*E503</f>
        <v>0</v>
      </c>
    </row>
    <row r="504" spans="1:7">
      <c r="A504" s="2374"/>
      <c r="B504" s="2309"/>
      <c r="C504" s="391"/>
      <c r="D504" s="2168"/>
      <c r="E504" s="2424"/>
      <c r="F504" s="2372"/>
      <c r="G504" s="2425"/>
    </row>
    <row r="505" spans="1:7" ht="23">
      <c r="A505" s="2308" t="str">
        <f>$B$493</f>
        <v>VII.</v>
      </c>
      <c r="B505" s="2309">
        <f>IF(ISTEXT(C505),MAX($B$30:$B504)+1,"")</f>
        <v>77</v>
      </c>
      <c r="C505" s="2387" t="s">
        <v>6134</v>
      </c>
      <c r="D505" s="2190" t="s">
        <v>31</v>
      </c>
      <c r="E505" s="2323">
        <v>1</v>
      </c>
      <c r="F505" s="2318"/>
      <c r="G505" s="2312">
        <f>F505*E505</f>
        <v>0</v>
      </c>
    </row>
    <row r="506" spans="1:7">
      <c r="A506" s="2374"/>
      <c r="B506" s="2309"/>
      <c r="C506" s="391"/>
      <c r="D506" s="2168"/>
      <c r="E506" s="2424"/>
      <c r="F506" s="2372"/>
      <c r="G506" s="2425"/>
    </row>
    <row r="507" spans="1:7" ht="23">
      <c r="A507" s="2308" t="str">
        <f>$B$493</f>
        <v>VII.</v>
      </c>
      <c r="B507" s="2309">
        <f>IF(ISTEXT(C507),MAX($B$30:$B506)+1,"")</f>
        <v>78</v>
      </c>
      <c r="C507" s="2387" t="s">
        <v>6135</v>
      </c>
      <c r="D507" s="2190" t="s">
        <v>31</v>
      </c>
      <c r="E507" s="2323">
        <v>1</v>
      </c>
      <c r="F507" s="2318"/>
      <c r="G507" s="2312">
        <f>F507*E507</f>
        <v>0</v>
      </c>
    </row>
    <row r="508" spans="1:7">
      <c r="A508" s="2374"/>
      <c r="B508" s="2309"/>
      <c r="C508" s="391"/>
      <c r="D508" s="2168"/>
      <c r="E508" s="2424"/>
      <c r="F508" s="2372"/>
      <c r="G508" s="2425"/>
    </row>
    <row r="509" spans="1:7" ht="34.5">
      <c r="A509" s="2308" t="str">
        <f>$B$493</f>
        <v>VII.</v>
      </c>
      <c r="B509" s="2309">
        <f>IF(ISTEXT(C509),MAX($B$30:$B508)+1,"")</f>
        <v>79</v>
      </c>
      <c r="C509" s="2387" t="s">
        <v>6136</v>
      </c>
      <c r="D509" s="2190" t="s">
        <v>31</v>
      </c>
      <c r="E509" s="2323">
        <v>1</v>
      </c>
      <c r="F509" s="2318"/>
      <c r="G509" s="2312">
        <f>F509*E509</f>
        <v>0</v>
      </c>
    </row>
    <row r="510" spans="1:7">
      <c r="A510" s="2374"/>
      <c r="B510" s="2309"/>
      <c r="C510" s="391"/>
      <c r="D510" s="2168"/>
      <c r="E510" s="2424"/>
      <c r="F510" s="2372"/>
      <c r="G510" s="2425"/>
    </row>
    <row r="511" spans="1:7" ht="23">
      <c r="A511" s="2356"/>
      <c r="B511" s="2309">
        <f>IF(ISTEXT(C511),MAX($B$30:$B510)+1,"")</f>
        <v>80</v>
      </c>
      <c r="C511" s="2387" t="s">
        <v>6137</v>
      </c>
      <c r="D511" s="2190" t="s">
        <v>31</v>
      </c>
      <c r="E511" s="2323">
        <v>1</v>
      </c>
      <c r="F511" s="2318"/>
      <c r="G511" s="2312">
        <f>F511*E511</f>
        <v>0</v>
      </c>
    </row>
    <row r="512" spans="1:7">
      <c r="A512" s="2405"/>
      <c r="B512" s="2370"/>
      <c r="C512" s="391"/>
      <c r="D512" s="2168"/>
      <c r="E512" s="2424"/>
      <c r="F512" s="2372"/>
      <c r="G512" s="2425"/>
    </row>
    <row r="513" spans="1:7" ht="34.5">
      <c r="A513" s="2308" t="str">
        <f>$B$493</f>
        <v>VII.</v>
      </c>
      <c r="B513" s="2309">
        <f>IF(ISTEXT(C513),MAX($B$30:$B511)+1,"")</f>
        <v>81</v>
      </c>
      <c r="C513" s="2387" t="s">
        <v>6138</v>
      </c>
      <c r="D513" s="2190" t="s">
        <v>31</v>
      </c>
      <c r="E513" s="2323">
        <v>2</v>
      </c>
      <c r="F513" s="2318"/>
      <c r="G513" s="2312">
        <f>F513*E513</f>
        <v>0</v>
      </c>
    </row>
    <row r="514" spans="1:7">
      <c r="A514" s="2405"/>
      <c r="B514" s="2370"/>
      <c r="C514" s="391"/>
      <c r="D514" s="2168"/>
      <c r="E514" s="2424"/>
      <c r="F514" s="2372"/>
      <c r="G514" s="2425"/>
    </row>
    <row r="515" spans="1:7" ht="23">
      <c r="A515" s="2308" t="str">
        <f>$B$493</f>
        <v>VII.</v>
      </c>
      <c r="B515" s="2309">
        <f>IF(ISTEXT(C515),MAX($B$30:$B513)+1,"")</f>
        <v>82</v>
      </c>
      <c r="C515" s="2387" t="s">
        <v>6139</v>
      </c>
      <c r="D515" s="2190" t="s">
        <v>31</v>
      </c>
      <c r="E515" s="2323">
        <v>1</v>
      </c>
      <c r="F515" s="2318"/>
      <c r="G515" s="2312">
        <f>F515*E515</f>
        <v>0</v>
      </c>
    </row>
    <row r="516" spans="1:7" ht="12.5">
      <c r="A516" s="2313"/>
      <c r="B516" s="2309"/>
      <c r="C516" s="2387"/>
      <c r="D516" s="2388"/>
      <c r="E516" s="2389"/>
      <c r="F516" s="2409"/>
      <c r="G516" s="2348"/>
    </row>
    <row r="517" spans="1:7" ht="57.5">
      <c r="A517" s="2308" t="str">
        <f>$B$493</f>
        <v>VII.</v>
      </c>
      <c r="B517" s="2309">
        <f>IF(ISTEXT(C517),MAX($B$30:$B515)+1,"")</f>
        <v>83</v>
      </c>
      <c r="C517" s="2387" t="s">
        <v>6140</v>
      </c>
      <c r="D517" s="2190" t="s">
        <v>31</v>
      </c>
      <c r="E517" s="2323">
        <v>1</v>
      </c>
      <c r="F517" s="2318"/>
      <c r="G517" s="2312">
        <f>F517*E517</f>
        <v>0</v>
      </c>
    </row>
    <row r="518" spans="1:7">
      <c r="A518" s="2308"/>
      <c r="B518" s="2309"/>
      <c r="C518" s="2387"/>
      <c r="D518" s="2190"/>
      <c r="E518" s="2323"/>
      <c r="F518" s="2312"/>
      <c r="G518" s="2312"/>
    </row>
    <row r="519" spans="1:7" ht="12.5">
      <c r="A519" s="2405"/>
      <c r="B519" s="2405"/>
      <c r="C519" s="391"/>
      <c r="D519" s="2419"/>
      <c r="E519" s="2426"/>
      <c r="F519" s="2427"/>
      <c r="G519" s="2427"/>
    </row>
    <row r="520" spans="1:7" ht="12.5">
      <c r="A520" s="2405"/>
      <c r="B520" s="2405"/>
      <c r="C520" s="427" t="s">
        <v>6141</v>
      </c>
      <c r="D520" s="2419"/>
      <c r="E520" s="2420"/>
      <c r="F520" s="2427"/>
      <c r="G520" s="2428">
        <f>SUM(G37:G518)</f>
        <v>0</v>
      </c>
    </row>
    <row r="521" spans="1:7" ht="13.5" thickBot="1">
      <c r="A521" s="2429"/>
      <c r="B521" s="2429"/>
      <c r="C521" s="2430"/>
      <c r="D521" s="2431"/>
      <c r="E521" s="2432"/>
      <c r="F521" s="2433"/>
      <c r="G521" s="2433"/>
    </row>
    <row r="522" spans="1:7" ht="13.5" thickTop="1"/>
    <row r="523" spans="1:7">
      <c r="A523" s="2438"/>
      <c r="B523" s="2438"/>
    </row>
  </sheetData>
  <sheetProtection algorithmName="SHA-512" hashValue="fYSs5JaLntXiWnJbGIKkhp/h2pT+BWuotz6KOr/9U2FFu2rWFXAbUzJ/X5JS94ZhntJFVfTnx8CrISWdR3sg9g==" saltValue="Y7KI+axhWj0sCPkBE6/7PQ==" spinCount="100000" sheet="1" objects="1" scenarios="1"/>
  <protectedRanges>
    <protectedRange sqref="F167:F168 F523:F65345 F504 F407 F381 F494 F36 F302:F305 F308:F310 F374 F383 F353 F506 F508 F510 F492 F475" name="Obseg1"/>
    <protectedRange sqref="F354:F355 F118 F159:F160 F96:F98 F114 F90:F93 F137 F392:F393 F44:F86 F493 F473:F474" name="Obseg1_1"/>
    <protectedRange sqref="F115:F117 F135:F136" name="Obseg1_1_1"/>
    <protectedRange sqref="F514 F519:F522 F512" name="Obseg1_5"/>
    <protectedRange sqref="F218:F227 F208:F209 F213" name="Obseg1_1_1_4"/>
    <protectedRange sqref="F175 F187 F185" name="Obseg1_1_1_5"/>
    <protectedRange sqref="F243 F191 F193" name="Obseg1_1_1_6"/>
    <protectedRange sqref="F268:F273 F263:F265 F244:F253 F255:F261" name="Obseg1_1_1_7"/>
    <protectedRange sqref="F39:F43" name="Obseg1_1_2"/>
    <protectedRange sqref="F88" name="Obseg1_1_3"/>
    <protectedRange sqref="F112:F113 F94:F95 F101:F105 F130:F134 F107:F108" name="Obseg1_1_4"/>
    <protectedRange sqref="F109:F111" name="Obseg1_1_1_1"/>
    <protectedRange sqref="F127:F128" name="Obseg1_3"/>
    <protectedRange sqref="F129 F119:F126 F138:F139" name="Obseg1_1_6"/>
    <protectedRange sqref="F158" name="Obseg1_1_1_2_4"/>
    <protectedRange sqref="F197:F207 F214:F217 F210:F212" name="Obseg1_1_1_4_1"/>
    <protectedRange sqref="F174" name="Obseg1_1_1_5_1"/>
    <protectedRange sqref="F184" name="Obseg1_1_1_5_2"/>
    <protectedRange sqref="F228:F242" name="Obseg1_1_1_6_2"/>
    <protectedRange sqref="F254" name="Obseg1_1_1_7_1"/>
    <protectedRange sqref="F266:F267 F274:F289" name="Obseg1_1_1_7_2"/>
    <protectedRange sqref="F290:F300" name="Obseg1_6"/>
    <protectedRange sqref="F301" name="Obseg1_7"/>
    <protectedRange sqref="F306:F307 F333:F337 F350 F311:F331 F489" name="Obseg1_8"/>
    <protectedRange sqref="F351 F490" name="Obseg1_2_2"/>
    <protectedRange sqref="F186 F190 F192" name="Obseg1_9"/>
    <protectedRange sqref="F161:F166" name="Obseg1_1_1_3_1"/>
    <protectedRange sqref="F169:F170" name="Obseg1_1_1_2_5"/>
    <protectedRange sqref="F171" name="Obseg1_1_1_3_2"/>
    <protectedRange sqref="F366:F373 F349 F360 F404:F406 F408:F439 F441:F472 F375:F378" name="Obseg1_10"/>
    <protectedRange sqref="F382 F380" name="Obseg1_11"/>
    <protectedRange sqref="F509 F505 F507 F499:F503" name="Obseg1_12"/>
    <protectedRange sqref="F495:F498 F483:F488" name="Obseg1_1_1_8_1"/>
    <protectedRange sqref="F440 F379" name="Obseg1_4"/>
    <protectedRange sqref="F384:F390" name="Obseg1_13"/>
    <protectedRange sqref="F391" name="Obseg1_14"/>
    <protectedRange sqref="F511 F513 F515:F518" name="Obseg1_12_1"/>
    <protectedRange sqref="F30:F34" name="Obseg1_15"/>
    <protectedRange sqref="F37 F172:F173" name="Obseg1_1_7"/>
    <protectedRange sqref="F35" name="Obseg1_1_10"/>
    <protectedRange sqref="F339 F347 F345" name="Obseg1_1_1_2_1_1_2"/>
    <protectedRange sqref="F343" name="Obseg1_1_1_2_1_1_2_1"/>
    <protectedRange sqref="F152:F157" name="Obseg1_1_1_2_3_2"/>
    <protectedRange sqref="F262" name="Obseg1_1_1_7_1_1"/>
    <protectedRange sqref="F145:F151 F481:F482" name="Obseg1_2"/>
    <protectedRange sqref="F87" name="Obseg1_1_5"/>
    <protectedRange sqref="F106" name="Obseg1_1_9"/>
    <protectedRange sqref="F189" name="Obseg1_1_1_5_3"/>
    <protectedRange sqref="F188" name="Obseg1_9_1"/>
    <protectedRange sqref="F196" name="Obseg1_1_1_6_1"/>
    <protectedRange sqref="F195" name="Obseg1_1_1_6_1_1"/>
    <protectedRange sqref="G15:G24 D4:D24" name="Obseg1_1_4_3_2"/>
    <protectedRange sqref="D2" name="Obseg1_6_3"/>
  </protectedRanges>
  <mergeCells count="2">
    <mergeCell ref="C2:F2"/>
    <mergeCell ref="C27:G27"/>
  </mergeCells>
  <pageMargins left="0.7" right="0.7" top="0.75" bottom="0.75" header="0.3" footer="0.3"/>
  <pageSetup scale="93"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5:G615"/>
  <sheetViews>
    <sheetView view="pageBreakPreview" topLeftCell="A30" zoomScaleNormal="100" zoomScaleSheetLayoutView="100" workbookViewId="0">
      <selection activeCell="F42" sqref="F42:F610"/>
    </sheetView>
  </sheetViews>
  <sheetFormatPr defaultRowHeight="13"/>
  <cols>
    <col min="1" max="1" width="4.7265625" style="2137" customWidth="1"/>
    <col min="2" max="2" width="12.08984375" style="2247" customWidth="1"/>
    <col min="3" max="3" width="44.7265625" style="2248" customWidth="1"/>
    <col min="4" max="4" width="8.7265625" style="2236" customWidth="1"/>
    <col min="5" max="5" width="8.7265625" style="2249" customWidth="1"/>
    <col min="6" max="6" width="12.08984375" style="2250" customWidth="1"/>
    <col min="7" max="7" width="14.453125" style="2251" customWidth="1"/>
  </cols>
  <sheetData>
    <row r="5" spans="1:7" s="2100" customFormat="1" ht="15">
      <c r="A5" s="2259"/>
      <c r="B5" s="2260" t="s">
        <v>5420</v>
      </c>
      <c r="C5" s="3459" t="s">
        <v>6952</v>
      </c>
      <c r="D5" s="3459"/>
      <c r="E5" s="3459"/>
      <c r="F5" s="3459"/>
      <c r="G5" s="2261"/>
    </row>
    <row r="6" spans="1:7">
      <c r="B6" s="2252"/>
      <c r="C6" s="2253"/>
      <c r="D6" s="2254"/>
    </row>
    <row r="7" spans="1:7">
      <c r="B7" s="2252"/>
      <c r="C7" s="2253"/>
      <c r="D7" s="2254"/>
    </row>
    <row r="8" spans="1:7">
      <c r="B8" s="2252"/>
      <c r="C8" s="2255" t="s">
        <v>5744</v>
      </c>
      <c r="D8" s="2254"/>
    </row>
    <row r="9" spans="1:7">
      <c r="B9" s="2252"/>
      <c r="C9" s="2253" t="s">
        <v>5745</v>
      </c>
      <c r="D9" s="2254"/>
    </row>
    <row r="10" spans="1:7">
      <c r="B10" s="2252"/>
      <c r="C10" s="2253"/>
      <c r="D10" s="2254"/>
    </row>
    <row r="11" spans="1:7">
      <c r="B11" s="2252"/>
      <c r="C11" s="2255" t="s">
        <v>5746</v>
      </c>
      <c r="D11" s="2254"/>
    </row>
    <row r="12" spans="1:7" ht="23">
      <c r="B12" s="2252"/>
      <c r="C12" s="2256" t="s">
        <v>5747</v>
      </c>
      <c r="D12" s="2254"/>
    </row>
    <row r="13" spans="1:7">
      <c r="B13" s="2252"/>
      <c r="C13" s="2256"/>
      <c r="D13" s="2254"/>
    </row>
    <row r="14" spans="1:7">
      <c r="B14" s="2252"/>
      <c r="C14" s="2255" t="s">
        <v>5748</v>
      </c>
      <c r="D14" s="2254"/>
    </row>
    <row r="15" spans="1:7" ht="23">
      <c r="B15" s="2252"/>
      <c r="C15" s="2256" t="s">
        <v>5749</v>
      </c>
      <c r="D15" s="2254"/>
    </row>
    <row r="16" spans="1:7">
      <c r="B16" s="2252"/>
      <c r="C16" s="2253"/>
      <c r="D16" s="2254"/>
    </row>
    <row r="17" spans="1:7">
      <c r="B17" s="2252"/>
      <c r="C17" s="2253"/>
      <c r="D17" s="2254"/>
    </row>
    <row r="18" spans="1:7">
      <c r="B18" s="2262"/>
      <c r="C18" s="2263" t="s">
        <v>5421</v>
      </c>
      <c r="D18" s="2264"/>
    </row>
    <row r="19" spans="1:7">
      <c r="B19" s="2265" t="s">
        <v>661</v>
      </c>
      <c r="C19" s="2266" t="s">
        <v>5425</v>
      </c>
      <c r="D19" s="2267"/>
      <c r="G19" s="2267">
        <f>SUM(G105:G331)</f>
        <v>0</v>
      </c>
    </row>
    <row r="20" spans="1:7">
      <c r="B20" s="2265" t="s">
        <v>5618</v>
      </c>
      <c r="C20" s="2266" t="s">
        <v>5619</v>
      </c>
      <c r="D20" s="2267"/>
      <c r="G20" s="2267">
        <f>SUM(G337:G421)</f>
        <v>0</v>
      </c>
    </row>
    <row r="21" spans="1:7">
      <c r="B21" s="2265" t="s">
        <v>663</v>
      </c>
      <c r="C21" s="2266" t="s">
        <v>5644</v>
      </c>
      <c r="D21" s="2267"/>
      <c r="G21" s="2267">
        <f>SUM(G426:G490)</f>
        <v>0</v>
      </c>
    </row>
    <row r="22" spans="1:7" ht="26">
      <c r="B22" s="2265" t="s">
        <v>664</v>
      </c>
      <c r="C22" s="2266" t="s">
        <v>5690</v>
      </c>
      <c r="D22" s="2267"/>
      <c r="G22" s="2267">
        <f>SUM(G495:G576)</f>
        <v>0</v>
      </c>
    </row>
    <row r="23" spans="1:7">
      <c r="B23" s="2265" t="s">
        <v>665</v>
      </c>
      <c r="C23" s="2266" t="s">
        <v>5721</v>
      </c>
      <c r="D23" s="2267"/>
      <c r="G23" s="2267">
        <f>SUM(G580:G611)</f>
        <v>0</v>
      </c>
    </row>
    <row r="24" spans="1:7">
      <c r="B24" s="2268"/>
      <c r="C24" s="2269"/>
      <c r="D24" s="2270"/>
      <c r="G24" s="2270"/>
    </row>
    <row r="25" spans="1:7">
      <c r="B25" s="2271"/>
      <c r="C25" s="2272" t="s">
        <v>381</v>
      </c>
      <c r="D25" s="2273"/>
      <c r="E25" s="2257"/>
      <c r="F25" s="2258"/>
      <c r="G25" s="2273">
        <f>SUM(G19:G23)</f>
        <v>0</v>
      </c>
    </row>
    <row r="28" spans="1:7" ht="34" customHeight="1">
      <c r="C28" s="3460" t="s">
        <v>6142</v>
      </c>
      <c r="D28" s="3460"/>
      <c r="E28" s="3460"/>
      <c r="F28" s="3460"/>
      <c r="G28" s="3460"/>
    </row>
    <row r="29" spans="1:7" ht="15.5">
      <c r="C29" s="2439"/>
      <c r="D29" s="2439"/>
      <c r="E29" s="2439"/>
      <c r="F29" s="2439"/>
      <c r="G29" s="2439"/>
    </row>
    <row r="30" spans="1:7" ht="15.5">
      <c r="C30" s="2439"/>
      <c r="D30" s="2439"/>
      <c r="E30" s="2439"/>
      <c r="F30" s="2439"/>
      <c r="G30" s="2439"/>
    </row>
    <row r="32" spans="1:7" ht="12.5">
      <c r="A32" s="2117" t="s">
        <v>5420</v>
      </c>
      <c r="B32" s="2118"/>
      <c r="C32" s="2119" t="s">
        <v>5421</v>
      </c>
      <c r="D32" s="2120"/>
      <c r="E32" s="2121"/>
      <c r="F32" s="2122"/>
      <c r="G32" s="2123"/>
    </row>
    <row r="33" spans="1:7" ht="12.5">
      <c r="A33" s="2124"/>
      <c r="B33" s="2125"/>
      <c r="C33" s="2126"/>
      <c r="D33" s="2127"/>
      <c r="E33" s="2128"/>
      <c r="F33" s="2129"/>
      <c r="G33" s="2130"/>
    </row>
    <row r="34" spans="1:7" ht="12.5">
      <c r="A34" s="2124"/>
      <c r="B34" s="2125"/>
      <c r="C34" s="2131" t="s">
        <v>5422</v>
      </c>
      <c r="D34" s="2127"/>
      <c r="E34" s="2128"/>
      <c r="F34" s="2129"/>
      <c r="G34" s="2130"/>
    </row>
    <row r="35" spans="1:7" ht="23">
      <c r="A35" s="2124"/>
      <c r="B35" s="2125"/>
      <c r="C35" s="2132" t="s">
        <v>5423</v>
      </c>
      <c r="D35" s="2127"/>
      <c r="E35" s="2128"/>
      <c r="F35" s="2129"/>
      <c r="G35" s="2130"/>
    </row>
    <row r="36" spans="1:7" ht="12.5">
      <c r="A36" s="2124"/>
      <c r="B36" s="2125"/>
      <c r="C36" s="2126"/>
      <c r="D36" s="2127"/>
      <c r="E36" s="2128"/>
      <c r="F36" s="2129"/>
      <c r="G36" s="2130"/>
    </row>
    <row r="37" spans="1:7">
      <c r="A37" s="2133" t="s">
        <v>383</v>
      </c>
      <c r="B37" s="2133"/>
      <c r="C37" s="2134" t="s">
        <v>4233</v>
      </c>
      <c r="D37" s="2135" t="s">
        <v>512</v>
      </c>
      <c r="E37" s="2136" t="s">
        <v>407</v>
      </c>
      <c r="F37" s="2136" t="s">
        <v>5424</v>
      </c>
      <c r="G37" s="2136" t="s">
        <v>2885</v>
      </c>
    </row>
    <row r="38" spans="1:7">
      <c r="B38" s="2125"/>
      <c r="C38" s="2138"/>
      <c r="D38" s="2139"/>
      <c r="E38" s="2140"/>
      <c r="F38" s="2141"/>
      <c r="G38" s="2142"/>
    </row>
    <row r="39" spans="1:7">
      <c r="A39" s="2143"/>
      <c r="B39" s="2144" t="s">
        <v>661</v>
      </c>
      <c r="C39" s="2145" t="s">
        <v>5425</v>
      </c>
      <c r="D39" s="2146"/>
      <c r="E39" s="2146"/>
      <c r="F39" s="2147"/>
      <c r="G39" s="2148"/>
    </row>
    <row r="40" spans="1:7">
      <c r="B40" s="2125"/>
      <c r="C40" s="2138"/>
      <c r="D40" s="2139"/>
      <c r="E40" s="2140"/>
      <c r="F40" s="2149"/>
      <c r="G40" s="2142"/>
    </row>
    <row r="41" spans="1:7" ht="103.5">
      <c r="A41" s="2150" t="str">
        <f>$B$39</f>
        <v>I.</v>
      </c>
      <c r="B41" s="2151">
        <f>MAX($B$39:B40)+1</f>
        <v>1</v>
      </c>
      <c r="C41" s="391" t="s">
        <v>5426</v>
      </c>
      <c r="D41" s="2152"/>
      <c r="E41" s="2153"/>
      <c r="F41" s="2154"/>
      <c r="G41" s="2155"/>
    </row>
    <row r="42" spans="1:7" ht="34.5">
      <c r="B42" s="389" t="s">
        <v>5427</v>
      </c>
      <c r="C42" s="391" t="s">
        <v>5428</v>
      </c>
      <c r="D42" s="2152"/>
      <c r="E42" s="2153"/>
      <c r="F42" s="3229"/>
      <c r="G42" s="2155"/>
    </row>
    <row r="43" spans="1:7" ht="23">
      <c r="B43" s="389" t="s">
        <v>5427</v>
      </c>
      <c r="C43" s="391" t="s">
        <v>5429</v>
      </c>
      <c r="D43" s="2152"/>
      <c r="E43" s="2153"/>
      <c r="F43" s="3229"/>
      <c r="G43" s="2155"/>
    </row>
    <row r="44" spans="1:7" ht="23">
      <c r="B44" s="389" t="s">
        <v>5427</v>
      </c>
      <c r="C44" s="391" t="s">
        <v>5430</v>
      </c>
      <c r="D44" s="2152"/>
      <c r="E44" s="2153"/>
      <c r="F44" s="3229"/>
      <c r="G44" s="2155"/>
    </row>
    <row r="45" spans="1:7" ht="23">
      <c r="B45" s="389" t="s">
        <v>5427</v>
      </c>
      <c r="C45" s="391" t="s">
        <v>5431</v>
      </c>
      <c r="D45" s="2152"/>
      <c r="E45" s="2153"/>
      <c r="F45" s="3229"/>
      <c r="G45" s="2155"/>
    </row>
    <row r="46" spans="1:7" ht="80.5">
      <c r="B46" s="389" t="s">
        <v>5427</v>
      </c>
      <c r="C46" s="391" t="s">
        <v>5432</v>
      </c>
      <c r="D46" s="2152"/>
      <c r="E46" s="2153"/>
      <c r="F46" s="3229"/>
      <c r="G46" s="2155"/>
    </row>
    <row r="47" spans="1:7">
      <c r="B47" s="389" t="s">
        <v>5427</v>
      </c>
      <c r="C47" s="391" t="s">
        <v>5433</v>
      </c>
      <c r="D47" s="2152"/>
      <c r="E47" s="2153"/>
      <c r="F47" s="3229"/>
      <c r="G47" s="2155"/>
    </row>
    <row r="48" spans="1:7">
      <c r="B48" s="389"/>
      <c r="C48" s="391" t="s">
        <v>5434</v>
      </c>
      <c r="D48" s="2152"/>
      <c r="E48" s="2153"/>
      <c r="F48" s="3229"/>
      <c r="G48" s="2155"/>
    </row>
    <row r="49" spans="1:7" ht="23">
      <c r="B49" s="389"/>
      <c r="C49" s="391" t="s">
        <v>5435</v>
      </c>
      <c r="D49" s="2152"/>
      <c r="E49" s="2153"/>
      <c r="F49" s="3229"/>
      <c r="G49" s="2155"/>
    </row>
    <row r="50" spans="1:7" ht="23">
      <c r="B50" s="389"/>
      <c r="C50" s="391" t="s">
        <v>5436</v>
      </c>
      <c r="D50" s="2152"/>
      <c r="E50" s="2153"/>
      <c r="F50" s="3229"/>
      <c r="G50" s="2155"/>
    </row>
    <row r="51" spans="1:7">
      <c r="B51" s="389"/>
      <c r="C51" s="391" t="s">
        <v>5437</v>
      </c>
      <c r="D51" s="2152"/>
      <c r="E51" s="2153"/>
      <c r="F51" s="3229"/>
      <c r="G51" s="2155"/>
    </row>
    <row r="52" spans="1:7">
      <c r="B52" s="389"/>
      <c r="C52" s="391" t="s">
        <v>5438</v>
      </c>
      <c r="D52" s="2152"/>
      <c r="E52" s="2153"/>
      <c r="F52" s="3229"/>
      <c r="G52" s="2155"/>
    </row>
    <row r="53" spans="1:7">
      <c r="B53" s="389"/>
      <c r="C53" s="391" t="s">
        <v>5439</v>
      </c>
      <c r="D53" s="2152"/>
      <c r="E53" s="2153"/>
      <c r="F53" s="3229"/>
      <c r="G53" s="2155"/>
    </row>
    <row r="54" spans="1:7" ht="34.5">
      <c r="B54" s="389"/>
      <c r="C54" s="391" t="s">
        <v>5440</v>
      </c>
      <c r="D54" s="2152"/>
      <c r="E54" s="2153"/>
      <c r="F54" s="3229"/>
      <c r="G54" s="2155"/>
    </row>
    <row r="55" spans="1:7">
      <c r="A55" s="2156"/>
      <c r="B55" s="2157"/>
      <c r="C55" s="2158" t="s">
        <v>5441</v>
      </c>
      <c r="D55" s="2159"/>
      <c r="E55" s="2160"/>
      <c r="F55" s="3230"/>
      <c r="G55" s="2162"/>
    </row>
    <row r="56" spans="1:7">
      <c r="A56" s="2156"/>
      <c r="B56" s="389" t="s">
        <v>5427</v>
      </c>
      <c r="C56" s="2163" t="s">
        <v>5442</v>
      </c>
      <c r="D56" s="2159"/>
      <c r="E56" s="2160"/>
      <c r="F56" s="3230"/>
      <c r="G56" s="2162"/>
    </row>
    <row r="57" spans="1:7">
      <c r="A57" s="2156"/>
      <c r="B57" s="389" t="s">
        <v>5427</v>
      </c>
      <c r="C57" s="2163" t="s">
        <v>5443</v>
      </c>
      <c r="D57" s="2159"/>
      <c r="E57" s="2160"/>
      <c r="F57" s="3230"/>
      <c r="G57" s="2162"/>
    </row>
    <row r="58" spans="1:7">
      <c r="A58" s="2156"/>
      <c r="B58" s="389" t="s">
        <v>5427</v>
      </c>
      <c r="C58" s="2163" t="s">
        <v>5444</v>
      </c>
      <c r="D58" s="2159"/>
      <c r="E58" s="2160"/>
      <c r="F58" s="3230"/>
      <c r="G58" s="2162"/>
    </row>
    <row r="59" spans="1:7">
      <c r="A59" s="2156"/>
      <c r="B59" s="389" t="s">
        <v>5427</v>
      </c>
      <c r="C59" s="2163" t="s">
        <v>5445</v>
      </c>
      <c r="D59" s="2159"/>
      <c r="E59" s="2160"/>
      <c r="F59" s="3230"/>
      <c r="G59" s="2162"/>
    </row>
    <row r="60" spans="1:7">
      <c r="A60" s="2156"/>
      <c r="B60" s="2157"/>
      <c r="C60" s="2158" t="s">
        <v>5446</v>
      </c>
      <c r="D60" s="2159"/>
      <c r="E60" s="2160"/>
      <c r="F60" s="3230"/>
      <c r="G60" s="2162"/>
    </row>
    <row r="61" spans="1:7">
      <c r="A61" s="2156"/>
      <c r="B61" s="389" t="s">
        <v>5427</v>
      </c>
      <c r="C61" s="2164" t="s">
        <v>5447</v>
      </c>
      <c r="D61" s="2159"/>
      <c r="E61" s="2160"/>
      <c r="F61" s="3230"/>
      <c r="G61" s="2162"/>
    </row>
    <row r="62" spans="1:7">
      <c r="A62" s="2156"/>
      <c r="B62" s="389" t="s">
        <v>5427</v>
      </c>
      <c r="C62" s="2164" t="s">
        <v>5448</v>
      </c>
      <c r="D62" s="2159"/>
      <c r="E62" s="2160"/>
      <c r="F62" s="3230"/>
      <c r="G62" s="2162"/>
    </row>
    <row r="63" spans="1:7">
      <c r="A63" s="2156"/>
      <c r="B63" s="389" t="s">
        <v>5427</v>
      </c>
      <c r="C63" s="2164" t="s">
        <v>5449</v>
      </c>
      <c r="D63" s="2159"/>
      <c r="E63" s="2160"/>
      <c r="F63" s="3230"/>
      <c r="G63" s="2162"/>
    </row>
    <row r="64" spans="1:7">
      <c r="A64" s="2156"/>
      <c r="B64" s="389" t="s">
        <v>5427</v>
      </c>
      <c r="C64" s="2164" t="s">
        <v>5450</v>
      </c>
      <c r="D64" s="2159"/>
      <c r="E64" s="2160"/>
      <c r="F64" s="3230"/>
      <c r="G64" s="2162"/>
    </row>
    <row r="65" spans="1:7">
      <c r="A65" s="2156"/>
      <c r="B65" s="389" t="s">
        <v>5427</v>
      </c>
      <c r="C65" s="2164" t="s">
        <v>5451</v>
      </c>
      <c r="D65" s="2159"/>
      <c r="E65" s="2160"/>
      <c r="F65" s="3230"/>
      <c r="G65" s="2162"/>
    </row>
    <row r="66" spans="1:7">
      <c r="A66" s="2156"/>
      <c r="B66" s="389" t="s">
        <v>5427</v>
      </c>
      <c r="C66" s="2164" t="s">
        <v>5452</v>
      </c>
      <c r="D66" s="2159"/>
      <c r="E66" s="2160"/>
      <c r="F66" s="3230"/>
      <c r="G66" s="2162"/>
    </row>
    <row r="67" spans="1:7">
      <c r="A67" s="2156"/>
      <c r="B67" s="389" t="s">
        <v>5427</v>
      </c>
      <c r="C67" s="2164" t="s">
        <v>5453</v>
      </c>
      <c r="D67" s="2159"/>
      <c r="E67" s="2160"/>
      <c r="F67" s="3230"/>
      <c r="G67" s="2162"/>
    </row>
    <row r="68" spans="1:7">
      <c r="A68" s="2156"/>
      <c r="B68" s="2157"/>
      <c r="C68" s="2165" t="s">
        <v>5454</v>
      </c>
      <c r="D68" s="2159"/>
      <c r="E68" s="2160"/>
      <c r="F68" s="3230"/>
      <c r="G68" s="2162"/>
    </row>
    <row r="69" spans="1:7" ht="23">
      <c r="A69" s="2156"/>
      <c r="B69" s="389" t="s">
        <v>5427</v>
      </c>
      <c r="C69" s="2164" t="s">
        <v>5455</v>
      </c>
      <c r="D69" s="2159"/>
      <c r="E69" s="2160"/>
      <c r="F69" s="3230"/>
      <c r="G69" s="2162"/>
    </row>
    <row r="70" spans="1:7">
      <c r="A70" s="2156"/>
      <c r="B70" s="389" t="s">
        <v>5427</v>
      </c>
      <c r="C70" s="2164" t="s">
        <v>5456</v>
      </c>
      <c r="D70" s="2159"/>
      <c r="E70" s="2160"/>
      <c r="F70" s="3230"/>
      <c r="G70" s="2162"/>
    </row>
    <row r="71" spans="1:7">
      <c r="A71" s="2156"/>
      <c r="B71" s="389" t="s">
        <v>5427</v>
      </c>
      <c r="C71" s="2164" t="s">
        <v>5457</v>
      </c>
      <c r="D71" s="2159"/>
      <c r="E71" s="2160"/>
      <c r="F71" s="3230"/>
      <c r="G71" s="2162"/>
    </row>
    <row r="72" spans="1:7">
      <c r="A72" s="2156"/>
      <c r="B72" s="389" t="s">
        <v>5427</v>
      </c>
      <c r="C72" s="2164" t="s">
        <v>5458</v>
      </c>
      <c r="D72" s="2159"/>
      <c r="E72" s="2160"/>
      <c r="F72" s="3230"/>
      <c r="G72" s="2162"/>
    </row>
    <row r="73" spans="1:7">
      <c r="A73" s="2156"/>
      <c r="B73" s="389" t="s">
        <v>5427</v>
      </c>
      <c r="C73" s="2164" t="s">
        <v>5459</v>
      </c>
      <c r="D73" s="2159"/>
      <c r="E73" s="2160"/>
      <c r="F73" s="3230"/>
      <c r="G73" s="2162"/>
    </row>
    <row r="74" spans="1:7">
      <c r="A74" s="2156"/>
      <c r="B74" s="389" t="s">
        <v>5427</v>
      </c>
      <c r="C74" s="2164" t="s">
        <v>5460</v>
      </c>
      <c r="D74" s="2159"/>
      <c r="E74" s="2160"/>
      <c r="F74" s="3230"/>
      <c r="G74" s="2162"/>
    </row>
    <row r="75" spans="1:7">
      <c r="A75" s="2156"/>
      <c r="B75" s="389" t="s">
        <v>5427</v>
      </c>
      <c r="C75" s="2164" t="s">
        <v>5461</v>
      </c>
      <c r="D75" s="2159"/>
      <c r="E75" s="2160"/>
      <c r="F75" s="3230"/>
      <c r="G75" s="2162"/>
    </row>
    <row r="76" spans="1:7">
      <c r="A76" s="2156"/>
      <c r="B76" s="389" t="s">
        <v>5427</v>
      </c>
      <c r="C76" s="2164" t="s">
        <v>5462</v>
      </c>
      <c r="D76" s="2159"/>
      <c r="E76" s="2160"/>
      <c r="F76" s="3230"/>
      <c r="G76" s="2162"/>
    </row>
    <row r="77" spans="1:7">
      <c r="A77" s="2156"/>
      <c r="B77" s="389" t="s">
        <v>5427</v>
      </c>
      <c r="C77" s="2164" t="s">
        <v>5463</v>
      </c>
      <c r="D77" s="2159"/>
      <c r="E77" s="2160"/>
      <c r="F77" s="3230"/>
      <c r="G77" s="2162"/>
    </row>
    <row r="78" spans="1:7">
      <c r="A78" s="2156"/>
      <c r="B78" s="389" t="s">
        <v>5427</v>
      </c>
      <c r="C78" s="2164" t="s">
        <v>5464</v>
      </c>
      <c r="D78" s="2159"/>
      <c r="E78" s="2160"/>
      <c r="F78" s="3230"/>
      <c r="G78" s="2162"/>
    </row>
    <row r="79" spans="1:7">
      <c r="A79" s="2156"/>
      <c r="B79" s="389" t="s">
        <v>5427</v>
      </c>
      <c r="C79" s="2164" t="s">
        <v>5465</v>
      </c>
      <c r="D79" s="2159"/>
      <c r="E79" s="2160"/>
      <c r="F79" s="3230"/>
      <c r="G79" s="2162"/>
    </row>
    <row r="80" spans="1:7">
      <c r="A80" s="2156"/>
      <c r="B80" s="389" t="s">
        <v>5427</v>
      </c>
      <c r="C80" s="2164" t="s">
        <v>5466</v>
      </c>
      <c r="D80" s="2159"/>
      <c r="E80" s="2160"/>
      <c r="F80" s="3230"/>
      <c r="G80" s="2162"/>
    </row>
    <row r="81" spans="1:7">
      <c r="A81" s="2156"/>
      <c r="B81" s="389" t="s">
        <v>5427</v>
      </c>
      <c r="C81" s="2164" t="s">
        <v>5467</v>
      </c>
      <c r="D81" s="2159"/>
      <c r="E81" s="2160"/>
      <c r="F81" s="3230"/>
      <c r="G81" s="2162"/>
    </row>
    <row r="82" spans="1:7">
      <c r="A82" s="2156"/>
      <c r="B82" s="389" t="s">
        <v>5427</v>
      </c>
      <c r="C82" s="2164" t="s">
        <v>5468</v>
      </c>
      <c r="D82" s="2159"/>
      <c r="E82" s="2160"/>
      <c r="F82" s="3230"/>
      <c r="G82" s="2162"/>
    </row>
    <row r="83" spans="1:7">
      <c r="A83" s="2156"/>
      <c r="B83" s="389" t="s">
        <v>5427</v>
      </c>
      <c r="C83" s="2164" t="s">
        <v>5469</v>
      </c>
      <c r="D83" s="2159"/>
      <c r="E83" s="2160"/>
      <c r="F83" s="3230"/>
      <c r="G83" s="2162"/>
    </row>
    <row r="84" spans="1:7">
      <c r="A84" s="2156"/>
      <c r="B84" s="389" t="s">
        <v>5427</v>
      </c>
      <c r="C84" s="2163" t="s">
        <v>5470</v>
      </c>
      <c r="D84" s="2159"/>
      <c r="E84" s="2160"/>
      <c r="F84" s="3230"/>
      <c r="G84" s="2162"/>
    </row>
    <row r="85" spans="1:7">
      <c r="A85" s="2156"/>
      <c r="B85" s="389"/>
      <c r="C85" s="2163"/>
      <c r="D85" s="2159"/>
      <c r="E85" s="2160"/>
      <c r="F85" s="3230"/>
      <c r="G85" s="2162"/>
    </row>
    <row r="86" spans="1:7">
      <c r="B86" s="389"/>
      <c r="C86" s="2165" t="s">
        <v>5471</v>
      </c>
      <c r="D86" s="2152"/>
      <c r="E86" s="2153"/>
      <c r="F86" s="3229"/>
      <c r="G86" s="2155"/>
    </row>
    <row r="87" spans="1:7">
      <c r="B87" s="389"/>
      <c r="C87" s="391" t="s">
        <v>5472</v>
      </c>
      <c r="D87" s="2152"/>
      <c r="E87" s="2153"/>
      <c r="F87" s="3229"/>
      <c r="G87" s="2155"/>
    </row>
    <row r="88" spans="1:7" ht="34.5">
      <c r="B88" s="389" t="s">
        <v>5427</v>
      </c>
      <c r="C88" s="391" t="s">
        <v>5473</v>
      </c>
      <c r="D88" s="2152"/>
      <c r="E88" s="2153"/>
      <c r="F88" s="3229"/>
      <c r="G88" s="2155"/>
    </row>
    <row r="89" spans="1:7" ht="23">
      <c r="B89" s="389" t="s">
        <v>5427</v>
      </c>
      <c r="C89" s="391" t="s">
        <v>5474</v>
      </c>
      <c r="D89" s="2152"/>
      <c r="E89" s="2153"/>
      <c r="F89" s="3229"/>
      <c r="G89" s="2155"/>
    </row>
    <row r="90" spans="1:7" ht="23">
      <c r="B90" s="389" t="s">
        <v>5427</v>
      </c>
      <c r="C90" s="391" t="s">
        <v>5475</v>
      </c>
      <c r="D90" s="2152"/>
      <c r="E90" s="2153"/>
      <c r="F90" s="3229"/>
      <c r="G90" s="2155"/>
    </row>
    <row r="91" spans="1:7" ht="23">
      <c r="B91" s="389" t="s">
        <v>5427</v>
      </c>
      <c r="C91" s="391" t="s">
        <v>5476</v>
      </c>
      <c r="D91" s="2152"/>
      <c r="E91" s="2153"/>
      <c r="F91" s="3229"/>
      <c r="G91" s="2155"/>
    </row>
    <row r="92" spans="1:7">
      <c r="B92" s="389" t="s">
        <v>5427</v>
      </c>
      <c r="C92" s="391" t="s">
        <v>5477</v>
      </c>
      <c r="D92" s="2152"/>
      <c r="E92" s="2153"/>
      <c r="F92" s="3229"/>
      <c r="G92" s="2155"/>
    </row>
    <row r="93" spans="1:7">
      <c r="B93" s="389" t="s">
        <v>5427</v>
      </c>
      <c r="C93" s="391" t="s">
        <v>5478</v>
      </c>
      <c r="D93" s="2152"/>
      <c r="E93" s="2153"/>
      <c r="F93" s="3229"/>
      <c r="G93" s="2155"/>
    </row>
    <row r="94" spans="1:7" ht="23">
      <c r="B94" s="389" t="s">
        <v>5427</v>
      </c>
      <c r="C94" s="391" t="s">
        <v>5479</v>
      </c>
      <c r="D94" s="2152"/>
      <c r="E94" s="2153"/>
      <c r="F94" s="3229"/>
      <c r="G94" s="2155"/>
    </row>
    <row r="95" spans="1:7" ht="57.5">
      <c r="B95" s="389" t="s">
        <v>5427</v>
      </c>
      <c r="C95" s="391" t="s">
        <v>5480</v>
      </c>
      <c r="D95" s="2152"/>
      <c r="E95" s="2153"/>
      <c r="F95" s="3229"/>
      <c r="G95" s="2155"/>
    </row>
    <row r="96" spans="1:7">
      <c r="B96" s="389"/>
      <c r="C96" s="2166" t="s">
        <v>5481</v>
      </c>
      <c r="D96" s="2152"/>
      <c r="E96" s="2153"/>
      <c r="F96" s="3229"/>
      <c r="G96" s="2155"/>
    </row>
    <row r="97" spans="1:7" ht="23">
      <c r="B97" s="389" t="s">
        <v>5427</v>
      </c>
      <c r="C97" s="391" t="s">
        <v>5482</v>
      </c>
      <c r="D97" s="2152"/>
      <c r="E97" s="2153"/>
      <c r="F97" s="3229"/>
      <c r="G97" s="2155"/>
    </row>
    <row r="98" spans="1:7">
      <c r="B98" s="389" t="s">
        <v>5427</v>
      </c>
      <c r="C98" s="391" t="s">
        <v>5483</v>
      </c>
      <c r="D98" s="2152"/>
      <c r="E98" s="2153"/>
      <c r="F98" s="3229"/>
      <c r="G98" s="2155"/>
    </row>
    <row r="99" spans="1:7">
      <c r="B99" s="389" t="s">
        <v>5427</v>
      </c>
      <c r="C99" s="391" t="s">
        <v>5484</v>
      </c>
      <c r="D99" s="2152"/>
      <c r="E99" s="2153"/>
      <c r="F99" s="3229"/>
      <c r="G99" s="2155"/>
    </row>
    <row r="100" spans="1:7">
      <c r="B100" s="389" t="s">
        <v>5427</v>
      </c>
      <c r="C100" s="391" t="s">
        <v>5485</v>
      </c>
      <c r="D100" s="2152"/>
      <c r="E100" s="2153"/>
      <c r="F100" s="3229"/>
      <c r="G100" s="2155"/>
    </row>
    <row r="101" spans="1:7">
      <c r="B101" s="389" t="s">
        <v>5427</v>
      </c>
      <c r="C101" s="391" t="s">
        <v>5486</v>
      </c>
      <c r="D101" s="2152"/>
      <c r="E101" s="2153"/>
      <c r="F101" s="3229"/>
      <c r="G101" s="2155"/>
    </row>
    <row r="102" spans="1:7">
      <c r="B102" s="389" t="s">
        <v>5427</v>
      </c>
      <c r="C102" s="391" t="s">
        <v>5487</v>
      </c>
      <c r="D102" s="2152"/>
      <c r="E102" s="2153"/>
      <c r="F102" s="3229"/>
      <c r="G102" s="2155"/>
    </row>
    <row r="103" spans="1:7" ht="57.5">
      <c r="B103" s="389" t="s">
        <v>5427</v>
      </c>
      <c r="C103" s="391" t="s">
        <v>5488</v>
      </c>
      <c r="D103" s="2152"/>
      <c r="E103" s="2153"/>
      <c r="F103" s="3229"/>
      <c r="G103" s="2155"/>
    </row>
    <row r="104" spans="1:7">
      <c r="B104" s="389" t="s">
        <v>5427</v>
      </c>
      <c r="C104" s="2167" t="s">
        <v>5489</v>
      </c>
      <c r="D104" s="2152"/>
      <c r="E104" s="2153"/>
      <c r="F104" s="3229"/>
      <c r="G104" s="2155"/>
    </row>
    <row r="105" spans="1:7" ht="34.5">
      <c r="B105" s="389"/>
      <c r="C105" s="391" t="s">
        <v>5490</v>
      </c>
      <c r="D105" s="2152"/>
      <c r="E105" s="2153"/>
      <c r="F105" s="3229"/>
      <c r="G105" s="2155"/>
    </row>
    <row r="106" spans="1:7" ht="23">
      <c r="B106" s="389"/>
      <c r="C106" s="391" t="s">
        <v>5491</v>
      </c>
      <c r="D106" s="2168" t="s">
        <v>31</v>
      </c>
      <c r="E106" s="2169">
        <v>1</v>
      </c>
      <c r="F106" s="2170"/>
      <c r="G106" s="2142">
        <f>E106*F106</f>
        <v>0</v>
      </c>
    </row>
    <row r="107" spans="1:7">
      <c r="B107" s="2171"/>
      <c r="C107" s="2172"/>
      <c r="D107" s="2139"/>
      <c r="E107" s="2139"/>
      <c r="F107" s="3231"/>
      <c r="G107" s="2173"/>
    </row>
    <row r="108" spans="1:7" ht="161">
      <c r="A108" s="2150" t="str">
        <f>$B$39</f>
        <v>I.</v>
      </c>
      <c r="B108" s="2151">
        <f>MAX($B$39:B107)+1</f>
        <v>2</v>
      </c>
      <c r="C108" s="392" t="s">
        <v>5492</v>
      </c>
      <c r="D108" s="2139"/>
      <c r="E108" s="2140"/>
      <c r="F108" s="3232"/>
      <c r="G108" s="2142"/>
    </row>
    <row r="109" spans="1:7">
      <c r="B109" s="2174"/>
      <c r="C109" s="392" t="s">
        <v>5493</v>
      </c>
      <c r="D109" s="2139" t="s">
        <v>423</v>
      </c>
      <c r="E109" s="2140">
        <v>1</v>
      </c>
      <c r="F109" s="2170"/>
      <c r="G109" s="2142">
        <f>E109*F109</f>
        <v>0</v>
      </c>
    </row>
    <row r="110" spans="1:7">
      <c r="B110" s="2171"/>
      <c r="C110" s="2172"/>
      <c r="D110" s="2139"/>
      <c r="E110" s="2139"/>
      <c r="F110" s="3231"/>
      <c r="G110" s="2173"/>
    </row>
    <row r="111" spans="1:7" ht="80.5">
      <c r="A111" s="2150" t="str">
        <f>$B$39</f>
        <v>I.</v>
      </c>
      <c r="B111" s="2151">
        <f>MAX($B$39:B110)+1</f>
        <v>3</v>
      </c>
      <c r="C111" s="2175" t="s">
        <v>5494</v>
      </c>
      <c r="D111" s="2176"/>
      <c r="E111" s="2177"/>
      <c r="F111" s="3233"/>
      <c r="G111" s="2142"/>
    </row>
    <row r="112" spans="1:7">
      <c r="B112" s="2178"/>
      <c r="C112" s="2175" t="s">
        <v>5495</v>
      </c>
      <c r="D112" s="2176"/>
      <c r="E112" s="2177"/>
      <c r="F112" s="3233"/>
      <c r="G112" s="2142"/>
    </row>
    <row r="113" spans="1:7">
      <c r="B113" s="2178"/>
      <c r="C113" s="2175" t="s">
        <v>5496</v>
      </c>
      <c r="D113" s="2176"/>
      <c r="E113" s="2177"/>
      <c r="F113" s="3233"/>
      <c r="G113" s="2142"/>
    </row>
    <row r="114" spans="1:7">
      <c r="B114" s="2178"/>
      <c r="C114" s="2175" t="s">
        <v>5497</v>
      </c>
      <c r="D114" s="2176"/>
      <c r="E114" s="2177"/>
      <c r="F114" s="3233"/>
      <c r="G114" s="2142"/>
    </row>
    <row r="115" spans="1:7">
      <c r="B115" s="2178"/>
      <c r="C115" s="2175" t="s">
        <v>5498</v>
      </c>
      <c r="D115" s="2176"/>
      <c r="E115" s="2177"/>
      <c r="F115" s="3233"/>
      <c r="G115" s="2142"/>
    </row>
    <row r="116" spans="1:7">
      <c r="B116" s="2178"/>
      <c r="C116" s="2175" t="s">
        <v>5499</v>
      </c>
      <c r="D116" s="2176"/>
      <c r="E116" s="2177"/>
      <c r="F116" s="3233"/>
      <c r="G116" s="2142"/>
    </row>
    <row r="117" spans="1:7">
      <c r="B117" s="2178"/>
      <c r="C117" s="2175" t="s">
        <v>5500</v>
      </c>
      <c r="D117" s="2176"/>
      <c r="E117" s="2177"/>
      <c r="F117" s="3233"/>
      <c r="G117" s="2142"/>
    </row>
    <row r="118" spans="1:7">
      <c r="B118" s="2178"/>
      <c r="C118" s="2175" t="s">
        <v>5501</v>
      </c>
      <c r="D118" s="2176"/>
      <c r="E118" s="2177"/>
      <c r="F118" s="3233"/>
      <c r="G118" s="2142"/>
    </row>
    <row r="119" spans="1:7">
      <c r="B119" s="2178"/>
      <c r="C119" s="2175" t="s">
        <v>5502</v>
      </c>
      <c r="D119" s="2176" t="s">
        <v>423</v>
      </c>
      <c r="E119" s="2177">
        <v>2</v>
      </c>
      <c r="F119" s="2170"/>
      <c r="G119" s="2142">
        <f t="shared" ref="G119" si="0">F119*E119</f>
        <v>0</v>
      </c>
    </row>
    <row r="120" spans="1:7">
      <c r="B120" s="2174"/>
      <c r="C120" s="2179"/>
      <c r="D120" s="2180"/>
      <c r="E120" s="2181"/>
      <c r="F120" s="3229"/>
      <c r="G120" s="2142"/>
    </row>
    <row r="121" spans="1:7" ht="80.5">
      <c r="A121" s="2150" t="str">
        <f>$B$39</f>
        <v>I.</v>
      </c>
      <c r="B121" s="2151">
        <f>MAX($B$39:B120)+1</f>
        <v>4</v>
      </c>
      <c r="C121" s="2175" t="s">
        <v>5503</v>
      </c>
      <c r="D121" s="2176"/>
      <c r="E121" s="2177"/>
      <c r="F121" s="3233"/>
      <c r="G121" s="2142"/>
    </row>
    <row r="122" spans="1:7">
      <c r="B122" s="2178"/>
      <c r="C122" s="2175" t="s">
        <v>5504</v>
      </c>
      <c r="D122" s="2176"/>
      <c r="E122" s="2177"/>
      <c r="F122" s="3233"/>
      <c r="G122" s="2142"/>
    </row>
    <row r="123" spans="1:7">
      <c r="B123" s="2178"/>
      <c r="C123" s="2175" t="s">
        <v>5496</v>
      </c>
      <c r="D123" s="2176"/>
      <c r="E123" s="2177"/>
      <c r="F123" s="3233"/>
      <c r="G123" s="2142"/>
    </row>
    <row r="124" spans="1:7">
      <c r="B124" s="2178"/>
      <c r="C124" s="2175" t="s">
        <v>5505</v>
      </c>
      <c r="D124" s="2176"/>
      <c r="E124" s="2177"/>
      <c r="F124" s="3233"/>
      <c r="G124" s="2142"/>
    </row>
    <row r="125" spans="1:7">
      <c r="B125" s="2178"/>
      <c r="C125" s="2175" t="s">
        <v>5500</v>
      </c>
      <c r="D125" s="2176"/>
      <c r="E125" s="2177"/>
      <c r="F125" s="3233"/>
      <c r="G125" s="2142"/>
    </row>
    <row r="126" spans="1:7">
      <c r="B126" s="2178"/>
      <c r="C126" s="2175" t="s">
        <v>5501</v>
      </c>
      <c r="D126" s="2176"/>
      <c r="E126" s="2177"/>
      <c r="F126" s="3233"/>
      <c r="G126" s="2142"/>
    </row>
    <row r="127" spans="1:7">
      <c r="B127" s="2178"/>
      <c r="C127" s="2175" t="s">
        <v>5502</v>
      </c>
      <c r="D127" s="2176" t="s">
        <v>423</v>
      </c>
      <c r="E127" s="2177">
        <v>2</v>
      </c>
      <c r="F127" s="2170"/>
      <c r="G127" s="2142">
        <f t="shared" ref="G127" si="1">F127*E127</f>
        <v>0</v>
      </c>
    </row>
    <row r="128" spans="1:7">
      <c r="B128" s="2182"/>
      <c r="C128" s="2183"/>
      <c r="D128" s="2139"/>
      <c r="E128" s="2140"/>
      <c r="F128" s="3232"/>
      <c r="G128" s="2142"/>
    </row>
    <row r="129" spans="1:7" ht="57.5">
      <c r="A129" s="2150" t="str">
        <f>$B$39</f>
        <v>I.</v>
      </c>
      <c r="B129" s="2151">
        <f>MAX($B$39:B128)+1</f>
        <v>5</v>
      </c>
      <c r="C129" s="391" t="s">
        <v>5506</v>
      </c>
      <c r="D129" s="2139"/>
      <c r="E129" s="2140"/>
      <c r="F129" s="3232"/>
      <c r="G129" s="2142"/>
    </row>
    <row r="130" spans="1:7">
      <c r="B130" s="2184"/>
      <c r="C130" s="391" t="s">
        <v>5507</v>
      </c>
      <c r="D130" s="2139"/>
      <c r="E130" s="2140"/>
      <c r="F130" s="3232"/>
      <c r="G130" s="2142"/>
    </row>
    <row r="131" spans="1:7">
      <c r="B131" s="2184"/>
      <c r="C131" s="2185" t="s">
        <v>5508</v>
      </c>
      <c r="D131" s="2139"/>
      <c r="E131" s="2140"/>
      <c r="F131" s="3232"/>
      <c r="G131" s="2142"/>
    </row>
    <row r="132" spans="1:7">
      <c r="B132" s="2184"/>
      <c r="C132" s="391" t="s">
        <v>5509</v>
      </c>
      <c r="D132" s="2139" t="s">
        <v>423</v>
      </c>
      <c r="E132" s="2140">
        <v>2</v>
      </c>
      <c r="F132" s="2170"/>
      <c r="G132" s="2142">
        <f>E132*F132</f>
        <v>0</v>
      </c>
    </row>
    <row r="133" spans="1:7" ht="23">
      <c r="B133" s="2186"/>
      <c r="C133" s="2187" t="s">
        <v>5510</v>
      </c>
      <c r="D133" s="2188"/>
      <c r="E133" s="2169"/>
      <c r="F133" s="3234"/>
      <c r="G133" s="2142"/>
    </row>
    <row r="134" spans="1:7">
      <c r="B134" s="2182"/>
      <c r="C134" s="2183"/>
      <c r="D134" s="2139"/>
      <c r="E134" s="2140"/>
      <c r="F134" s="3232"/>
      <c r="G134" s="2142"/>
    </row>
    <row r="135" spans="1:7" ht="34.5">
      <c r="A135" s="2150" t="str">
        <f>$B$39</f>
        <v>I.</v>
      </c>
      <c r="B135" s="2151">
        <f>MAX($B$39:B134)+1</f>
        <v>6</v>
      </c>
      <c r="C135" s="391" t="s">
        <v>5511</v>
      </c>
      <c r="D135" s="2139"/>
      <c r="E135" s="2140"/>
      <c r="F135" s="3232"/>
      <c r="G135" s="2142"/>
    </row>
    <row r="136" spans="1:7" ht="23">
      <c r="B136" s="2184"/>
      <c r="C136" s="391" t="s">
        <v>5512</v>
      </c>
      <c r="D136" s="2139"/>
      <c r="E136" s="2140"/>
      <c r="F136" s="3232"/>
      <c r="G136" s="2142"/>
    </row>
    <row r="137" spans="1:7">
      <c r="B137" s="2184"/>
      <c r="C137" s="391" t="s">
        <v>5513</v>
      </c>
      <c r="D137" s="2139" t="s">
        <v>423</v>
      </c>
      <c r="E137" s="2140">
        <v>1</v>
      </c>
      <c r="F137" s="2170"/>
      <c r="G137" s="2142">
        <f>E137*F137</f>
        <v>0</v>
      </c>
    </row>
    <row r="138" spans="1:7">
      <c r="B138" s="2182"/>
      <c r="C138" s="2183"/>
      <c r="D138" s="2139"/>
      <c r="E138" s="2140"/>
      <c r="F138" s="3232"/>
      <c r="G138" s="2142"/>
    </row>
    <row r="139" spans="1:7" ht="34.5">
      <c r="A139" s="2150" t="str">
        <f>$B$39</f>
        <v>I.</v>
      </c>
      <c r="B139" s="2151">
        <f>MAX($B$39:B138)+1</f>
        <v>7</v>
      </c>
      <c r="C139" s="391" t="s">
        <v>5511</v>
      </c>
      <c r="D139" s="2139"/>
      <c r="E139" s="2140"/>
      <c r="F139" s="3232"/>
      <c r="G139" s="2142"/>
    </row>
    <row r="140" spans="1:7" ht="23">
      <c r="B140" s="2184"/>
      <c r="C140" s="391" t="s">
        <v>5514</v>
      </c>
      <c r="D140" s="2139"/>
      <c r="E140" s="2140"/>
      <c r="F140" s="3232"/>
      <c r="G140" s="2142"/>
    </row>
    <row r="141" spans="1:7">
      <c r="B141" s="2184"/>
      <c r="C141" s="391" t="s">
        <v>5515</v>
      </c>
      <c r="D141" s="2139" t="s">
        <v>423</v>
      </c>
      <c r="E141" s="2140">
        <v>1</v>
      </c>
      <c r="F141" s="2170"/>
      <c r="G141" s="2142">
        <f>E141*F141</f>
        <v>0</v>
      </c>
    </row>
    <row r="142" spans="1:7">
      <c r="B142" s="2182"/>
      <c r="C142" s="2183"/>
      <c r="D142" s="2139"/>
      <c r="E142" s="2140"/>
      <c r="F142" s="3232"/>
      <c r="G142" s="2142"/>
    </row>
    <row r="143" spans="1:7" ht="34.5">
      <c r="A143" s="2150" t="str">
        <f>$B$39</f>
        <v>I.</v>
      </c>
      <c r="B143" s="2151">
        <f>MAX($B$39:B142)+1</f>
        <v>8</v>
      </c>
      <c r="C143" s="391" t="s">
        <v>5511</v>
      </c>
      <c r="D143" s="2139"/>
      <c r="E143" s="2140"/>
      <c r="F143" s="3232"/>
      <c r="G143" s="2142"/>
    </row>
    <row r="144" spans="1:7" ht="23">
      <c r="B144" s="2184"/>
      <c r="C144" s="391" t="s">
        <v>5514</v>
      </c>
      <c r="D144" s="2139"/>
      <c r="E144" s="2140"/>
      <c r="F144" s="3232"/>
      <c r="G144" s="2142"/>
    </row>
    <row r="145" spans="1:7">
      <c r="B145" s="2184"/>
      <c r="C145" s="391" t="s">
        <v>5516</v>
      </c>
      <c r="D145" s="2139" t="s">
        <v>423</v>
      </c>
      <c r="E145" s="2140">
        <v>1</v>
      </c>
      <c r="F145" s="2170"/>
      <c r="G145" s="2142">
        <f>E145*F145</f>
        <v>0</v>
      </c>
    </row>
    <row r="146" spans="1:7">
      <c r="B146" s="2182"/>
      <c r="C146" s="2183"/>
      <c r="D146" s="2139"/>
      <c r="E146" s="2140"/>
      <c r="F146" s="3232"/>
      <c r="G146" s="2142"/>
    </row>
    <row r="147" spans="1:7" ht="34.5">
      <c r="A147" s="2150" t="str">
        <f>$B$39</f>
        <v>I.</v>
      </c>
      <c r="B147" s="2151">
        <f>MAX($B$39:B146)+1</f>
        <v>9</v>
      </c>
      <c r="C147" s="391" t="s">
        <v>5511</v>
      </c>
      <c r="D147" s="2139"/>
      <c r="E147" s="2140"/>
      <c r="F147" s="3232"/>
      <c r="G147" s="2142"/>
    </row>
    <row r="148" spans="1:7" ht="23">
      <c r="B148" s="2184"/>
      <c r="C148" s="391" t="s">
        <v>5514</v>
      </c>
      <c r="D148" s="2139"/>
      <c r="E148" s="2140"/>
      <c r="F148" s="3232"/>
      <c r="G148" s="2142"/>
    </row>
    <row r="149" spans="1:7">
      <c r="B149" s="2184"/>
      <c r="C149" s="391" t="s">
        <v>5517</v>
      </c>
      <c r="D149" s="2139" t="s">
        <v>423</v>
      </c>
      <c r="E149" s="2140">
        <v>1</v>
      </c>
      <c r="F149" s="2170"/>
      <c r="G149" s="2142">
        <f>E149*F149</f>
        <v>0</v>
      </c>
    </row>
    <row r="150" spans="1:7">
      <c r="B150" s="2182"/>
      <c r="C150" s="2138"/>
      <c r="D150" s="2139"/>
      <c r="E150" s="2140"/>
      <c r="F150" s="3232"/>
      <c r="G150" s="2142"/>
    </row>
    <row r="151" spans="1:7" ht="356.5">
      <c r="A151" s="2150" t="str">
        <f>$B$39</f>
        <v>I.</v>
      </c>
      <c r="B151" s="2151">
        <f>MAX($B$39:B150)+1</f>
        <v>10</v>
      </c>
      <c r="C151" s="2189" t="s">
        <v>5518</v>
      </c>
      <c r="D151" s="2190"/>
      <c r="E151" s="2153"/>
      <c r="F151" s="3235"/>
      <c r="G151" s="2142"/>
    </row>
    <row r="152" spans="1:7" ht="195.5">
      <c r="B152" s="2174"/>
      <c r="C152" s="2191" t="s">
        <v>5519</v>
      </c>
      <c r="D152" s="2190"/>
      <c r="E152" s="2153"/>
      <c r="F152" s="3235"/>
      <c r="G152" s="2142"/>
    </row>
    <row r="153" spans="1:7">
      <c r="B153" s="2178"/>
      <c r="C153" s="2191" t="s">
        <v>5520</v>
      </c>
      <c r="D153" s="2190"/>
      <c r="E153" s="2153"/>
      <c r="F153" s="3235"/>
      <c r="G153" s="2142"/>
    </row>
    <row r="154" spans="1:7">
      <c r="B154" s="2178"/>
      <c r="C154" s="2191" t="s">
        <v>5521</v>
      </c>
      <c r="D154" s="2190"/>
      <c r="E154" s="2153"/>
      <c r="F154" s="3235"/>
      <c r="G154" s="2142"/>
    </row>
    <row r="155" spans="1:7">
      <c r="B155" s="2178"/>
      <c r="C155" s="2191" t="s">
        <v>5522</v>
      </c>
      <c r="D155" s="2190"/>
      <c r="E155" s="2153"/>
      <c r="F155" s="3235"/>
      <c r="G155" s="2142"/>
    </row>
    <row r="156" spans="1:7">
      <c r="B156" s="2178"/>
      <c r="C156" s="2191" t="s">
        <v>5523</v>
      </c>
      <c r="D156" s="2190"/>
      <c r="E156" s="2153"/>
      <c r="F156" s="3235"/>
      <c r="G156" s="2142"/>
    </row>
    <row r="157" spans="1:7" ht="34.5">
      <c r="B157" s="2178"/>
      <c r="C157" s="2191" t="s">
        <v>5524</v>
      </c>
      <c r="D157" s="2190"/>
      <c r="E157" s="2153"/>
      <c r="F157" s="3235"/>
      <c r="G157" s="2142"/>
    </row>
    <row r="158" spans="1:7" ht="23">
      <c r="B158" s="2178"/>
      <c r="C158" s="2191" t="s">
        <v>5525</v>
      </c>
      <c r="D158" s="2139" t="s">
        <v>31</v>
      </c>
      <c r="E158" s="2140">
        <v>1</v>
      </c>
      <c r="F158" s="2170"/>
      <c r="G158" s="2142">
        <f>E158*F158</f>
        <v>0</v>
      </c>
    </row>
    <row r="159" spans="1:7">
      <c r="B159" s="2125"/>
      <c r="C159" s="2138"/>
      <c r="D159" s="2139"/>
      <c r="E159" s="2140"/>
      <c r="F159" s="3232"/>
      <c r="G159" s="2142"/>
    </row>
    <row r="160" spans="1:7" ht="46">
      <c r="A160" s="2150" t="str">
        <f>$B$39</f>
        <v>I.</v>
      </c>
      <c r="B160" s="2151">
        <f>MAX($B$39:B159)+1</f>
        <v>11</v>
      </c>
      <c r="C160" s="2192" t="s">
        <v>5526</v>
      </c>
      <c r="D160" s="2190"/>
      <c r="E160" s="2153"/>
      <c r="F160" s="3235"/>
      <c r="G160" s="2142"/>
    </row>
    <row r="161" spans="1:7" ht="23">
      <c r="B161" s="2174"/>
      <c r="C161" s="2192" t="s">
        <v>5527</v>
      </c>
      <c r="D161" s="2190"/>
      <c r="E161" s="2153"/>
      <c r="F161" s="3235"/>
      <c r="G161" s="2142"/>
    </row>
    <row r="162" spans="1:7" ht="23">
      <c r="B162" s="2178"/>
      <c r="C162" s="2192" t="s">
        <v>5528</v>
      </c>
      <c r="D162" s="2190"/>
      <c r="E162" s="2153"/>
      <c r="F162" s="3235"/>
      <c r="G162" s="2142"/>
    </row>
    <row r="163" spans="1:7">
      <c r="B163" s="2178"/>
      <c r="C163" s="2192" t="s">
        <v>5529</v>
      </c>
      <c r="D163" s="2190"/>
      <c r="E163" s="2153"/>
      <c r="F163" s="3235"/>
      <c r="G163" s="2142"/>
    </row>
    <row r="164" spans="1:7" ht="23">
      <c r="B164" s="2178"/>
      <c r="C164" s="2192" t="s">
        <v>5530</v>
      </c>
      <c r="D164" s="2190"/>
      <c r="E164" s="2153"/>
      <c r="F164" s="3235"/>
      <c r="G164" s="2142"/>
    </row>
    <row r="165" spans="1:7">
      <c r="B165" s="2178"/>
      <c r="C165" s="2192" t="s">
        <v>5531</v>
      </c>
      <c r="D165" s="2190"/>
      <c r="E165" s="2153"/>
      <c r="F165" s="3235"/>
      <c r="G165" s="2142"/>
    </row>
    <row r="166" spans="1:7" ht="23">
      <c r="B166" s="2178"/>
      <c r="C166" s="2192" t="s">
        <v>5532</v>
      </c>
      <c r="D166" s="2190"/>
      <c r="E166" s="2153"/>
      <c r="F166" s="3235"/>
      <c r="G166" s="2142"/>
    </row>
    <row r="167" spans="1:7">
      <c r="B167" s="2178"/>
      <c r="C167" s="2192" t="s">
        <v>5533</v>
      </c>
      <c r="D167" s="2190"/>
      <c r="E167" s="2153"/>
      <c r="F167" s="3235"/>
      <c r="G167" s="2142"/>
    </row>
    <row r="168" spans="1:7">
      <c r="B168" s="2178"/>
      <c r="C168" s="2192" t="s">
        <v>5534</v>
      </c>
      <c r="D168" s="2139"/>
      <c r="E168" s="2140"/>
      <c r="F168" s="2170"/>
      <c r="G168" s="2142"/>
    </row>
    <row r="169" spans="1:7" ht="23">
      <c r="B169" s="2178"/>
      <c r="C169" s="2191" t="s">
        <v>5535</v>
      </c>
      <c r="D169" s="2139" t="s">
        <v>31</v>
      </c>
      <c r="E169" s="2140">
        <v>1</v>
      </c>
      <c r="F169" s="2170"/>
      <c r="G169" s="2142">
        <f>E169*F169</f>
        <v>0</v>
      </c>
    </row>
    <row r="170" spans="1:7">
      <c r="B170" s="2178"/>
      <c r="C170" s="2192"/>
      <c r="D170" s="2168"/>
      <c r="E170" s="2168"/>
      <c r="F170" s="3236"/>
      <c r="G170" s="2193"/>
    </row>
    <row r="171" spans="1:7" ht="34.5">
      <c r="A171" s="2150" t="str">
        <f>$B$39</f>
        <v>I.</v>
      </c>
      <c r="B171" s="2151">
        <f>MAX($B$39:B170)+1</f>
        <v>12</v>
      </c>
      <c r="C171" s="2192" t="s">
        <v>5536</v>
      </c>
      <c r="D171" s="2190"/>
      <c r="E171" s="2153"/>
      <c r="F171" s="3235"/>
      <c r="G171" s="2142"/>
    </row>
    <row r="172" spans="1:7" ht="23">
      <c r="B172" s="2174"/>
      <c r="C172" s="2192" t="s">
        <v>5527</v>
      </c>
      <c r="D172" s="2190"/>
      <c r="E172" s="2153"/>
      <c r="F172" s="3235"/>
      <c r="G172" s="2142"/>
    </row>
    <row r="173" spans="1:7" ht="23">
      <c r="B173" s="2178"/>
      <c r="C173" s="2192" t="s">
        <v>5537</v>
      </c>
      <c r="D173" s="2190"/>
      <c r="E173" s="2153"/>
      <c r="F173" s="3235"/>
      <c r="G173" s="2142"/>
    </row>
    <row r="174" spans="1:7" ht="23">
      <c r="B174" s="2178"/>
      <c r="C174" s="2192" t="s">
        <v>5532</v>
      </c>
      <c r="D174" s="2190"/>
      <c r="E174" s="2153"/>
      <c r="F174" s="3235"/>
      <c r="G174" s="2142"/>
    </row>
    <row r="175" spans="1:7" ht="34.5">
      <c r="B175" s="2178"/>
      <c r="C175" s="2192" t="s">
        <v>5538</v>
      </c>
      <c r="D175" s="2190"/>
      <c r="E175" s="2153"/>
      <c r="F175" s="3235"/>
      <c r="G175" s="2142"/>
    </row>
    <row r="176" spans="1:7">
      <c r="B176" s="2178"/>
      <c r="C176" s="2192" t="s">
        <v>5539</v>
      </c>
      <c r="D176" s="2190"/>
      <c r="E176" s="2153"/>
      <c r="F176" s="3235"/>
      <c r="G176" s="2142"/>
    </row>
    <row r="177" spans="1:7">
      <c r="B177" s="2178"/>
      <c r="C177" s="2192" t="s">
        <v>5540</v>
      </c>
      <c r="D177" s="2190"/>
      <c r="E177" s="2153"/>
      <c r="F177" s="3235"/>
      <c r="G177" s="2142"/>
    </row>
    <row r="178" spans="1:7" ht="23">
      <c r="B178" s="2178"/>
      <c r="C178" s="2191" t="s">
        <v>5541</v>
      </c>
      <c r="D178" s="2139" t="s">
        <v>31</v>
      </c>
      <c r="E178" s="2140">
        <v>1</v>
      </c>
      <c r="F178" s="2170"/>
      <c r="G178" s="2142">
        <f>E178*F178</f>
        <v>0</v>
      </c>
    </row>
    <row r="179" spans="1:7">
      <c r="B179" s="2178"/>
      <c r="C179" s="2138"/>
      <c r="D179" s="2139"/>
      <c r="E179" s="2140"/>
      <c r="F179" s="3232"/>
      <c r="G179" s="2142"/>
    </row>
    <row r="180" spans="1:7" ht="46">
      <c r="A180" s="2150" t="str">
        <f>$B$39</f>
        <v>I.</v>
      </c>
      <c r="B180" s="2151">
        <f>MAX($B$39:B179)+1</f>
        <v>13</v>
      </c>
      <c r="C180" s="2191" t="s">
        <v>5542</v>
      </c>
      <c r="D180" s="2190"/>
      <c r="E180" s="2153"/>
      <c r="F180" s="3235"/>
      <c r="G180" s="2142"/>
    </row>
    <row r="181" spans="1:7">
      <c r="B181" s="2178"/>
      <c r="C181" s="2194" t="s">
        <v>5543</v>
      </c>
      <c r="D181" s="2190"/>
      <c r="E181" s="2153"/>
      <c r="F181" s="3235"/>
      <c r="G181" s="2142"/>
    </row>
    <row r="182" spans="1:7">
      <c r="B182" s="2178"/>
      <c r="C182" s="2191" t="s">
        <v>5544</v>
      </c>
      <c r="D182" s="2188" t="s">
        <v>423</v>
      </c>
      <c r="E182" s="2169">
        <v>1</v>
      </c>
      <c r="F182" s="2170"/>
      <c r="G182" s="2142">
        <f t="shared" ref="G182:G183" si="2">F182*E182</f>
        <v>0</v>
      </c>
    </row>
    <row r="183" spans="1:7">
      <c r="B183" s="2178"/>
      <c r="C183" s="2191" t="s">
        <v>5545</v>
      </c>
      <c r="D183" s="2188" t="s">
        <v>423</v>
      </c>
      <c r="E183" s="2169">
        <v>3</v>
      </c>
      <c r="F183" s="2170"/>
      <c r="G183" s="2142">
        <f t="shared" si="2"/>
        <v>0</v>
      </c>
    </row>
    <row r="184" spans="1:7">
      <c r="B184" s="2182"/>
      <c r="C184" s="2183"/>
      <c r="D184" s="2139"/>
      <c r="E184" s="2140"/>
      <c r="F184" s="3232"/>
      <c r="G184" s="2142"/>
    </row>
    <row r="185" spans="1:7" ht="23">
      <c r="A185" s="2150" t="str">
        <f>$B$39</f>
        <v>I.</v>
      </c>
      <c r="B185" s="2151">
        <f>MAX($B$39:B184)+1</f>
        <v>14</v>
      </c>
      <c r="C185" s="391" t="s">
        <v>5546</v>
      </c>
      <c r="D185" s="2139" t="s">
        <v>423</v>
      </c>
      <c r="E185" s="2140">
        <v>1</v>
      </c>
      <c r="F185" s="2170"/>
      <c r="G185" s="2142">
        <f>E185*F185</f>
        <v>0</v>
      </c>
    </row>
    <row r="186" spans="1:7">
      <c r="B186" s="2182"/>
      <c r="C186" s="2183"/>
      <c r="D186" s="2139"/>
      <c r="E186" s="2140"/>
      <c r="F186" s="3232"/>
      <c r="G186" s="2142"/>
    </row>
    <row r="187" spans="1:7" ht="23">
      <c r="A187" s="2150" t="str">
        <f>$B$39</f>
        <v>I.</v>
      </c>
      <c r="B187" s="2151">
        <f>MAX($B$39:B186)+1</f>
        <v>15</v>
      </c>
      <c r="C187" s="391" t="s">
        <v>5547</v>
      </c>
      <c r="D187" s="2139" t="s">
        <v>423</v>
      </c>
      <c r="E187" s="2140">
        <v>1</v>
      </c>
      <c r="F187" s="2170"/>
      <c r="G187" s="2142">
        <f>E187*F187</f>
        <v>0</v>
      </c>
    </row>
    <row r="188" spans="1:7">
      <c r="B188" s="2182"/>
      <c r="C188" s="2183"/>
      <c r="D188" s="2139"/>
      <c r="E188" s="2140"/>
      <c r="F188" s="3232"/>
      <c r="G188" s="2142"/>
    </row>
    <row r="189" spans="1:7" ht="23">
      <c r="A189" s="2150" t="str">
        <f>$B$39</f>
        <v>I.</v>
      </c>
      <c r="B189" s="2151">
        <f>MAX($B$39:B188)+1</f>
        <v>16</v>
      </c>
      <c r="C189" s="391" t="s">
        <v>5548</v>
      </c>
      <c r="D189" s="2139" t="s">
        <v>423</v>
      </c>
      <c r="E189" s="2140">
        <v>1</v>
      </c>
      <c r="F189" s="2170"/>
      <c r="G189" s="2142">
        <f>E189*F189</f>
        <v>0</v>
      </c>
    </row>
    <row r="190" spans="1:7">
      <c r="B190" s="2182"/>
      <c r="C190" s="2183"/>
      <c r="D190" s="2139"/>
      <c r="E190" s="2140"/>
      <c r="F190" s="3232"/>
      <c r="G190" s="2142"/>
    </row>
    <row r="191" spans="1:7" ht="23">
      <c r="A191" s="2150" t="str">
        <f>$B$39</f>
        <v>I.</v>
      </c>
      <c r="B191" s="2151">
        <f>MAX($B$39:B190)+1</f>
        <v>17</v>
      </c>
      <c r="C191" s="391" t="s">
        <v>5549</v>
      </c>
      <c r="D191" s="2139" t="s">
        <v>423</v>
      </c>
      <c r="E191" s="2140">
        <v>1</v>
      </c>
      <c r="F191" s="2170"/>
      <c r="G191" s="2142">
        <f>E191*F191</f>
        <v>0</v>
      </c>
    </row>
    <row r="192" spans="1:7">
      <c r="B192" s="2182"/>
      <c r="C192" s="2183"/>
      <c r="D192" s="2139"/>
      <c r="E192" s="2140"/>
      <c r="F192" s="3232"/>
      <c r="G192" s="2142"/>
    </row>
    <row r="193" spans="1:7" ht="23">
      <c r="A193" s="2150" t="str">
        <f>$B$39</f>
        <v>I.</v>
      </c>
      <c r="B193" s="2151">
        <f>MAX($B$39:B192)+1</f>
        <v>18</v>
      </c>
      <c r="C193" s="391" t="s">
        <v>5550</v>
      </c>
      <c r="D193" s="2139" t="s">
        <v>423</v>
      </c>
      <c r="E193" s="2140">
        <v>3</v>
      </c>
      <c r="F193" s="2170"/>
      <c r="G193" s="2142">
        <f>E193*F193</f>
        <v>0</v>
      </c>
    </row>
    <row r="194" spans="1:7">
      <c r="B194" s="2186"/>
      <c r="C194" s="2187"/>
      <c r="D194" s="2188"/>
      <c r="E194" s="2169"/>
      <c r="F194" s="3234"/>
      <c r="G194" s="2142"/>
    </row>
    <row r="195" spans="1:7" ht="34.5">
      <c r="A195" s="2150" t="str">
        <f>$B$39</f>
        <v>I.</v>
      </c>
      <c r="B195" s="2151">
        <f>MAX($B$39:B194)+1</f>
        <v>19</v>
      </c>
      <c r="C195" s="2187" t="s">
        <v>5551</v>
      </c>
      <c r="D195" s="2188" t="s">
        <v>423</v>
      </c>
      <c r="E195" s="2169">
        <v>40</v>
      </c>
      <c r="F195" s="2170"/>
      <c r="G195" s="2142">
        <f t="shared" ref="G195" si="3">F195*E195</f>
        <v>0</v>
      </c>
    </row>
    <row r="196" spans="1:7">
      <c r="B196" s="2171"/>
      <c r="C196" s="2195"/>
      <c r="D196" s="2190"/>
      <c r="E196" s="2153"/>
      <c r="F196" s="3229"/>
      <c r="G196" s="2155"/>
    </row>
    <row r="197" spans="1:7" ht="23">
      <c r="A197" s="2150" t="str">
        <f>$B$39</f>
        <v>I.</v>
      </c>
      <c r="B197" s="2151">
        <f>MAX($B$39:B196)+1</f>
        <v>20</v>
      </c>
      <c r="C197" s="2179" t="s">
        <v>5552</v>
      </c>
      <c r="D197" s="2188"/>
      <c r="E197" s="2169"/>
      <c r="F197" s="3229"/>
      <c r="G197" s="2142"/>
    </row>
    <row r="198" spans="1:7">
      <c r="B198" s="2196"/>
      <c r="C198" s="2179" t="s">
        <v>5553</v>
      </c>
      <c r="D198" s="2188" t="s">
        <v>423</v>
      </c>
      <c r="E198" s="2169">
        <v>43</v>
      </c>
      <c r="F198" s="2170"/>
      <c r="G198" s="2142">
        <f t="shared" ref="G198:G202" si="4">F198*E198</f>
        <v>0</v>
      </c>
    </row>
    <row r="199" spans="1:7">
      <c r="B199" s="2171"/>
      <c r="C199" s="2195"/>
      <c r="D199" s="2190"/>
      <c r="E199" s="2153"/>
      <c r="F199" s="3229"/>
      <c r="G199" s="2155"/>
    </row>
    <row r="200" spans="1:7" ht="34.5">
      <c r="A200" s="2150" t="str">
        <f>$B$39</f>
        <v>I.</v>
      </c>
      <c r="B200" s="2151">
        <f>MAX($B$39:B199)+1</f>
        <v>21</v>
      </c>
      <c r="C200" s="2187" t="s">
        <v>5554</v>
      </c>
      <c r="D200" s="2188" t="s">
        <v>423</v>
      </c>
      <c r="E200" s="2169">
        <v>24</v>
      </c>
      <c r="F200" s="2170"/>
      <c r="G200" s="2142">
        <f t="shared" ref="G200" si="5">F200*E200</f>
        <v>0</v>
      </c>
    </row>
    <row r="201" spans="1:7">
      <c r="B201" s="2196"/>
      <c r="C201" s="2179"/>
      <c r="D201" s="2188"/>
      <c r="E201" s="2169"/>
      <c r="F201" s="3234"/>
      <c r="G201" s="2142"/>
    </row>
    <row r="202" spans="1:7" ht="34.5">
      <c r="A202" s="2150" t="str">
        <f>$B$39</f>
        <v>I.</v>
      </c>
      <c r="B202" s="2151">
        <f>MAX($B$39:B201)+1</f>
        <v>22</v>
      </c>
      <c r="C202" s="2187" t="s">
        <v>5555</v>
      </c>
      <c r="D202" s="2188" t="s">
        <v>423</v>
      </c>
      <c r="E202" s="2169">
        <v>22</v>
      </c>
      <c r="F202" s="2170"/>
      <c r="G202" s="2142">
        <f t="shared" si="4"/>
        <v>0</v>
      </c>
    </row>
    <row r="203" spans="1:7">
      <c r="B203" s="389"/>
      <c r="C203" s="391"/>
      <c r="D203" s="2152"/>
      <c r="E203" s="2153"/>
      <c r="F203" s="3229"/>
      <c r="G203" s="2155"/>
    </row>
    <row r="204" spans="1:7" ht="34.5">
      <c r="A204" s="2150" t="str">
        <f>$B$39</f>
        <v>I.</v>
      </c>
      <c r="B204" s="2151">
        <f>MAX($B$39:B203)+1</f>
        <v>23</v>
      </c>
      <c r="C204" s="2175" t="s">
        <v>5556</v>
      </c>
      <c r="D204" s="2190"/>
      <c r="E204" s="2153"/>
      <c r="F204" s="3229"/>
      <c r="G204" s="2142"/>
    </row>
    <row r="205" spans="1:7">
      <c r="B205" s="2182"/>
      <c r="C205" s="2197" t="s">
        <v>4165</v>
      </c>
      <c r="D205" s="2188" t="s">
        <v>423</v>
      </c>
      <c r="E205" s="2169">
        <v>2</v>
      </c>
      <c r="F205" s="2170"/>
      <c r="G205" s="2142">
        <f>F205*E205</f>
        <v>0</v>
      </c>
    </row>
    <row r="206" spans="1:7">
      <c r="B206" s="2182"/>
      <c r="C206" s="2197" t="s">
        <v>5557</v>
      </c>
      <c r="D206" s="2188" t="s">
        <v>423</v>
      </c>
      <c r="E206" s="2169">
        <v>2</v>
      </c>
      <c r="F206" s="2170"/>
      <c r="G206" s="2142">
        <f>F206*E206</f>
        <v>0</v>
      </c>
    </row>
    <row r="207" spans="1:7">
      <c r="B207" s="2182"/>
      <c r="C207" s="2197" t="s">
        <v>4167</v>
      </c>
      <c r="D207" s="2188" t="s">
        <v>423</v>
      </c>
      <c r="E207" s="2169">
        <v>6</v>
      </c>
      <c r="F207" s="2170"/>
      <c r="G207" s="2142">
        <f>F207*E207</f>
        <v>0</v>
      </c>
    </row>
    <row r="208" spans="1:7">
      <c r="B208" s="2186"/>
      <c r="C208" s="2187"/>
      <c r="D208" s="2188"/>
      <c r="E208" s="2169"/>
      <c r="F208" s="3229"/>
      <c r="G208" s="2142"/>
    </row>
    <row r="209" spans="1:7" ht="34.5">
      <c r="A209" s="2150" t="str">
        <f>$B$39</f>
        <v>I.</v>
      </c>
      <c r="B209" s="2151">
        <f>MAX($B$39:B208)+1</f>
        <v>24</v>
      </c>
      <c r="C209" s="2179" t="s">
        <v>5558</v>
      </c>
      <c r="D209" s="2180"/>
      <c r="E209" s="2181"/>
      <c r="F209" s="3234"/>
      <c r="G209" s="2142"/>
    </row>
    <row r="210" spans="1:7">
      <c r="A210" s="2150"/>
      <c r="B210" s="2151"/>
      <c r="C210" s="2191" t="s">
        <v>5559</v>
      </c>
      <c r="D210" s="2190" t="s">
        <v>423</v>
      </c>
      <c r="E210" s="2153">
        <v>4</v>
      </c>
      <c r="F210" s="2170"/>
      <c r="G210" s="2142">
        <f t="shared" ref="G210:G214" si="6">F210*E210</f>
        <v>0</v>
      </c>
    </row>
    <row r="211" spans="1:7">
      <c r="A211" s="2150"/>
      <c r="B211" s="2151"/>
      <c r="C211" s="2191" t="s">
        <v>4165</v>
      </c>
      <c r="D211" s="2190" t="s">
        <v>423</v>
      </c>
      <c r="E211" s="2153">
        <v>4</v>
      </c>
      <c r="F211" s="2170"/>
      <c r="G211" s="2142">
        <f t="shared" si="6"/>
        <v>0</v>
      </c>
    </row>
    <row r="212" spans="1:7">
      <c r="B212" s="2174"/>
      <c r="C212" s="2191" t="s">
        <v>5560</v>
      </c>
      <c r="D212" s="2190" t="s">
        <v>423</v>
      </c>
      <c r="E212" s="2153">
        <v>12</v>
      </c>
      <c r="F212" s="2170"/>
      <c r="G212" s="2142">
        <f t="shared" si="6"/>
        <v>0</v>
      </c>
    </row>
    <row r="213" spans="1:7">
      <c r="B213" s="2198"/>
      <c r="C213" s="2191" t="s">
        <v>5561</v>
      </c>
      <c r="D213" s="2190" t="s">
        <v>423</v>
      </c>
      <c r="E213" s="2153">
        <v>4</v>
      </c>
      <c r="F213" s="2170"/>
      <c r="G213" s="2142">
        <f t="shared" si="6"/>
        <v>0</v>
      </c>
    </row>
    <row r="214" spans="1:7">
      <c r="B214" s="2198"/>
      <c r="C214" s="2191" t="s">
        <v>5562</v>
      </c>
      <c r="D214" s="2190" t="s">
        <v>423</v>
      </c>
      <c r="E214" s="2153">
        <v>4</v>
      </c>
      <c r="F214" s="2170"/>
      <c r="G214" s="2142">
        <f t="shared" si="6"/>
        <v>0</v>
      </c>
    </row>
    <row r="215" spans="1:7">
      <c r="B215" s="2198"/>
      <c r="C215" s="392"/>
      <c r="D215" s="2199"/>
      <c r="E215" s="2199"/>
      <c r="F215" s="3237"/>
      <c r="G215" s="2142"/>
    </row>
    <row r="216" spans="1:7" ht="23">
      <c r="A216" s="2150" t="str">
        <f>$B$39</f>
        <v>I.</v>
      </c>
      <c r="B216" s="2151">
        <f>MAX($B$39:B215)+1</f>
        <v>25</v>
      </c>
      <c r="C216" s="2179" t="s">
        <v>5563</v>
      </c>
      <c r="D216" s="2180"/>
      <c r="E216" s="2181"/>
      <c r="F216" s="3229"/>
      <c r="G216" s="2142"/>
    </row>
    <row r="217" spans="1:7">
      <c r="B217" s="2174"/>
      <c r="C217" s="2191" t="s">
        <v>5559</v>
      </c>
      <c r="D217" s="2190" t="s">
        <v>423</v>
      </c>
      <c r="E217" s="2153">
        <v>1</v>
      </c>
      <c r="F217" s="2170"/>
      <c r="G217" s="2142">
        <f t="shared" ref="G217:G221" si="7">F217*E217</f>
        <v>0</v>
      </c>
    </row>
    <row r="218" spans="1:7">
      <c r="B218" s="2174"/>
      <c r="C218" s="2191" t="s">
        <v>4165</v>
      </c>
      <c r="D218" s="2190" t="s">
        <v>423</v>
      </c>
      <c r="E218" s="2153">
        <v>1</v>
      </c>
      <c r="F218" s="2170"/>
      <c r="G218" s="2142">
        <f t="shared" si="7"/>
        <v>0</v>
      </c>
    </row>
    <row r="219" spans="1:7">
      <c r="B219" s="2198"/>
      <c r="C219" s="2191" t="s">
        <v>5560</v>
      </c>
      <c r="D219" s="2190" t="s">
        <v>423</v>
      </c>
      <c r="E219" s="2153">
        <v>3</v>
      </c>
      <c r="F219" s="2170"/>
      <c r="G219" s="2142">
        <f t="shared" si="7"/>
        <v>0</v>
      </c>
    </row>
    <row r="220" spans="1:7">
      <c r="B220" s="2198"/>
      <c r="C220" s="2191" t="s">
        <v>5561</v>
      </c>
      <c r="D220" s="2190" t="s">
        <v>423</v>
      </c>
      <c r="E220" s="2153">
        <v>1</v>
      </c>
      <c r="F220" s="2170"/>
      <c r="G220" s="2142">
        <f t="shared" si="7"/>
        <v>0</v>
      </c>
    </row>
    <row r="221" spans="1:7">
      <c r="B221" s="2198"/>
      <c r="C221" s="2191" t="s">
        <v>5562</v>
      </c>
      <c r="D221" s="2190" t="s">
        <v>423</v>
      </c>
      <c r="E221" s="2153">
        <v>1</v>
      </c>
      <c r="F221" s="2170"/>
      <c r="G221" s="2142">
        <f t="shared" si="7"/>
        <v>0</v>
      </c>
    </row>
    <row r="222" spans="1:7">
      <c r="B222" s="2171"/>
      <c r="C222" s="2187"/>
      <c r="D222" s="2188"/>
      <c r="E222" s="2169"/>
      <c r="F222" s="3234"/>
      <c r="G222" s="2142"/>
    </row>
    <row r="223" spans="1:7" ht="23">
      <c r="A223" s="2150" t="str">
        <f>$B$39</f>
        <v>I.</v>
      </c>
      <c r="B223" s="2151">
        <f>MAX($B$39:B222)+1</f>
        <v>26</v>
      </c>
      <c r="C223" s="2187" t="s">
        <v>5564</v>
      </c>
      <c r="D223" s="2188"/>
      <c r="E223" s="2169"/>
      <c r="F223" s="3234"/>
      <c r="G223" s="2142"/>
    </row>
    <row r="224" spans="1:7">
      <c r="A224" s="2150"/>
      <c r="B224" s="2151"/>
      <c r="C224" s="2191" t="s">
        <v>5559</v>
      </c>
      <c r="D224" s="2190" t="s">
        <v>423</v>
      </c>
      <c r="E224" s="2153">
        <v>1</v>
      </c>
      <c r="F224" s="2170"/>
      <c r="G224" s="2142">
        <f>F224*E224</f>
        <v>0</v>
      </c>
    </row>
    <row r="225" spans="1:7">
      <c r="B225" s="2200"/>
      <c r="C225" s="2191" t="s">
        <v>4165</v>
      </c>
      <c r="D225" s="2190" t="s">
        <v>423</v>
      </c>
      <c r="E225" s="2153">
        <v>1</v>
      </c>
      <c r="F225" s="2170"/>
      <c r="G225" s="2142">
        <f>F225*E225</f>
        <v>0</v>
      </c>
    </row>
    <row r="226" spans="1:7">
      <c r="B226" s="2198"/>
      <c r="C226" s="2191" t="s">
        <v>5560</v>
      </c>
      <c r="D226" s="2190" t="s">
        <v>423</v>
      </c>
      <c r="E226" s="2153">
        <v>3</v>
      </c>
      <c r="F226" s="2170"/>
      <c r="G226" s="2142">
        <f t="shared" ref="G226:G227" si="8">F226*E226</f>
        <v>0</v>
      </c>
    </row>
    <row r="227" spans="1:7">
      <c r="B227" s="2198"/>
      <c r="C227" s="2191" t="s">
        <v>5562</v>
      </c>
      <c r="D227" s="2190" t="s">
        <v>423</v>
      </c>
      <c r="E227" s="2153">
        <v>1</v>
      </c>
      <c r="F227" s="2170"/>
      <c r="G227" s="2142">
        <f t="shared" si="8"/>
        <v>0</v>
      </c>
    </row>
    <row r="228" spans="1:7">
      <c r="B228" s="2186"/>
      <c r="C228" s="2187"/>
      <c r="D228" s="2188"/>
      <c r="E228" s="2169"/>
      <c r="F228" s="3229"/>
      <c r="G228" s="2142"/>
    </row>
    <row r="229" spans="1:7" ht="34.5">
      <c r="A229" s="2150" t="str">
        <f>$B$39</f>
        <v>I.</v>
      </c>
      <c r="B229" s="2151">
        <f>MAX($B$39:B228)+1</f>
        <v>27</v>
      </c>
      <c r="C229" s="2191" t="s">
        <v>5565</v>
      </c>
      <c r="D229" s="2176"/>
      <c r="E229" s="2177"/>
      <c r="F229" s="3234"/>
      <c r="G229" s="2142"/>
    </row>
    <row r="230" spans="1:7" ht="34.5">
      <c r="B230" s="2174"/>
      <c r="C230" s="2191" t="s">
        <v>5566</v>
      </c>
      <c r="D230" s="2176"/>
      <c r="E230" s="2177"/>
      <c r="F230" s="3234"/>
      <c r="G230" s="2142"/>
    </row>
    <row r="231" spans="1:7">
      <c r="B231" s="2178"/>
      <c r="C231" s="2191" t="s">
        <v>5559</v>
      </c>
      <c r="D231" s="2190" t="s">
        <v>423</v>
      </c>
      <c r="E231" s="2153">
        <v>1</v>
      </c>
      <c r="F231" s="2170"/>
      <c r="G231" s="2142">
        <f>F231*E231</f>
        <v>0</v>
      </c>
    </row>
    <row r="232" spans="1:7">
      <c r="B232" s="2198"/>
      <c r="C232" s="2191" t="s">
        <v>4165</v>
      </c>
      <c r="D232" s="2190" t="s">
        <v>423</v>
      </c>
      <c r="E232" s="2153">
        <v>1</v>
      </c>
      <c r="F232" s="2170"/>
      <c r="G232" s="2142">
        <f t="shared" ref="G232:G233" si="9">F232*E232</f>
        <v>0</v>
      </c>
    </row>
    <row r="233" spans="1:7">
      <c r="B233" s="2198"/>
      <c r="C233" s="2191" t="s">
        <v>5560</v>
      </c>
      <c r="D233" s="2190" t="s">
        <v>423</v>
      </c>
      <c r="E233" s="2153">
        <v>3</v>
      </c>
      <c r="F233" s="2170"/>
      <c r="G233" s="2142">
        <f t="shared" si="9"/>
        <v>0</v>
      </c>
    </row>
    <row r="234" spans="1:7">
      <c r="B234" s="2186"/>
      <c r="C234" s="2187"/>
      <c r="D234" s="2188"/>
      <c r="E234" s="2169"/>
      <c r="F234" s="3234"/>
      <c r="G234" s="2142"/>
    </row>
    <row r="235" spans="1:7" ht="57.5">
      <c r="A235" s="2150" t="str">
        <f>$B$39</f>
        <v>I.</v>
      </c>
      <c r="B235" s="2151">
        <f>MAX($B$39:B234)+1</f>
        <v>28</v>
      </c>
      <c r="C235" s="2183" t="s">
        <v>5567</v>
      </c>
      <c r="D235" s="2190"/>
      <c r="E235" s="2153"/>
      <c r="F235" s="3229"/>
      <c r="G235" s="2155"/>
    </row>
    <row r="236" spans="1:7" ht="34.5">
      <c r="B236" s="2171"/>
      <c r="C236" s="2201" t="s">
        <v>5568</v>
      </c>
      <c r="D236" s="2139" t="s">
        <v>423</v>
      </c>
      <c r="E236" s="2140">
        <v>1</v>
      </c>
      <c r="F236" s="2170"/>
      <c r="G236" s="2142">
        <f>E236*F236</f>
        <v>0</v>
      </c>
    </row>
    <row r="237" spans="1:7" ht="34.5">
      <c r="B237" s="2171"/>
      <c r="C237" s="2201" t="s">
        <v>5569</v>
      </c>
      <c r="D237" s="2139" t="s">
        <v>423</v>
      </c>
      <c r="E237" s="2140">
        <v>1</v>
      </c>
      <c r="F237" s="2170"/>
      <c r="G237" s="2142">
        <f>E237*F237</f>
        <v>0</v>
      </c>
    </row>
    <row r="238" spans="1:7">
      <c r="B238" s="2186"/>
      <c r="C238" s="2187"/>
      <c r="D238" s="2188"/>
      <c r="E238" s="2169"/>
      <c r="F238" s="3234"/>
      <c r="G238" s="2142"/>
    </row>
    <row r="239" spans="1:7" ht="57.5">
      <c r="A239" s="2150" t="str">
        <f>$B$39</f>
        <v>I.</v>
      </c>
      <c r="B239" s="2151">
        <f>MAX($B$39:B238)+1</f>
        <v>29</v>
      </c>
      <c r="C239" s="2183" t="s">
        <v>5570</v>
      </c>
      <c r="D239" s="2190"/>
      <c r="E239" s="2153"/>
      <c r="F239" s="3229"/>
      <c r="G239" s="2155"/>
    </row>
    <row r="240" spans="1:7" ht="34.5">
      <c r="B240" s="2171"/>
      <c r="C240" s="2201" t="s">
        <v>5571</v>
      </c>
      <c r="D240" s="2139" t="s">
        <v>423</v>
      </c>
      <c r="E240" s="2140">
        <v>1</v>
      </c>
      <c r="F240" s="2170"/>
      <c r="G240" s="2142">
        <f>E240*F240</f>
        <v>0</v>
      </c>
    </row>
    <row r="241" spans="1:7">
      <c r="B241" s="2186"/>
      <c r="C241" s="2187"/>
      <c r="D241" s="2188"/>
      <c r="E241" s="2169"/>
      <c r="F241" s="3234"/>
      <c r="G241" s="2142"/>
    </row>
    <row r="242" spans="1:7" ht="57.5">
      <c r="A242" s="2150" t="str">
        <f>$B$39</f>
        <v>I.</v>
      </c>
      <c r="B242" s="2151">
        <f>MAX($B$39:B241)+1</f>
        <v>30</v>
      </c>
      <c r="C242" s="2183" t="s">
        <v>5572</v>
      </c>
      <c r="D242" s="2139"/>
      <c r="E242" s="2140"/>
      <c r="F242" s="3232"/>
      <c r="G242" s="2142"/>
    </row>
    <row r="243" spans="1:7" ht="23">
      <c r="B243" s="2174"/>
      <c r="C243" s="2183" t="s">
        <v>5573</v>
      </c>
      <c r="D243" s="2139" t="s">
        <v>423</v>
      </c>
      <c r="E243" s="2140">
        <v>2</v>
      </c>
      <c r="F243" s="2170"/>
      <c r="G243" s="2142">
        <f>E243*F243</f>
        <v>0</v>
      </c>
    </row>
    <row r="244" spans="1:7">
      <c r="B244" s="2171"/>
      <c r="C244" s="2183"/>
      <c r="D244" s="2139"/>
      <c r="E244" s="2140"/>
      <c r="F244" s="3232"/>
      <c r="G244" s="2142"/>
    </row>
    <row r="245" spans="1:7" ht="264.5">
      <c r="A245" s="2150" t="str">
        <f>$B$39</f>
        <v>I.</v>
      </c>
      <c r="B245" s="2151">
        <f>MAX($B$39:B244)+1</f>
        <v>31</v>
      </c>
      <c r="C245" s="2202" t="s">
        <v>5574</v>
      </c>
      <c r="D245" s="2139"/>
      <c r="E245" s="2140"/>
      <c r="F245" s="3232"/>
      <c r="G245" s="2142"/>
    </row>
    <row r="246" spans="1:7" ht="253">
      <c r="A246" s="2150"/>
      <c r="B246" s="2151"/>
      <c r="C246" s="2203" t="s">
        <v>5575</v>
      </c>
      <c r="D246" s="2139"/>
      <c r="E246" s="2140"/>
      <c r="F246" s="3232"/>
      <c r="G246" s="2142"/>
    </row>
    <row r="247" spans="1:7" ht="34.5">
      <c r="A247" s="2150"/>
      <c r="B247" s="2151"/>
      <c r="C247" s="2203" t="s">
        <v>5576</v>
      </c>
      <c r="D247" s="2139"/>
      <c r="E247" s="2140"/>
      <c r="F247" s="3232"/>
      <c r="G247" s="2142"/>
    </row>
    <row r="248" spans="1:7">
      <c r="A248" s="2150"/>
      <c r="B248" s="2151"/>
      <c r="C248" s="2202" t="s">
        <v>5577</v>
      </c>
      <c r="D248" s="2139"/>
      <c r="E248" s="2140"/>
      <c r="F248" s="3232"/>
      <c r="G248" s="2142"/>
    </row>
    <row r="249" spans="1:7">
      <c r="B249" s="2174"/>
      <c r="C249" s="2203" t="s">
        <v>5578</v>
      </c>
      <c r="D249" s="2139"/>
      <c r="E249" s="2140"/>
      <c r="F249" s="3232"/>
      <c r="G249" s="2142"/>
    </row>
    <row r="250" spans="1:7">
      <c r="B250" s="2182"/>
      <c r="C250" s="2203" t="s">
        <v>5579</v>
      </c>
      <c r="D250" s="2139"/>
      <c r="E250" s="2140"/>
      <c r="F250" s="3232"/>
      <c r="G250" s="2142"/>
    </row>
    <row r="251" spans="1:7">
      <c r="B251" s="2182"/>
      <c r="C251" s="2203" t="s">
        <v>5580</v>
      </c>
      <c r="D251" s="2139"/>
      <c r="E251" s="2140"/>
      <c r="F251" s="3232"/>
      <c r="G251" s="2142"/>
    </row>
    <row r="252" spans="1:7">
      <c r="B252" s="2182"/>
      <c r="C252" s="2203" t="s">
        <v>5581</v>
      </c>
      <c r="D252" s="2139" t="s">
        <v>423</v>
      </c>
      <c r="E252" s="2140">
        <v>1</v>
      </c>
      <c r="F252" s="2170"/>
      <c r="G252" s="2142">
        <f>E252*F252</f>
        <v>0</v>
      </c>
    </row>
    <row r="253" spans="1:7" ht="23">
      <c r="B253" s="2182"/>
      <c r="C253" s="2203" t="s">
        <v>5582</v>
      </c>
      <c r="D253" s="2204"/>
      <c r="E253" s="2204"/>
      <c r="F253" s="3238"/>
      <c r="G253" s="2204"/>
    </row>
    <row r="254" spans="1:7">
      <c r="B254" s="2178"/>
      <c r="C254" s="2191"/>
      <c r="D254" s="2176"/>
      <c r="E254" s="2177"/>
      <c r="F254" s="3235"/>
      <c r="G254" s="2142"/>
    </row>
    <row r="255" spans="1:7" ht="264.5">
      <c r="A255" s="2150" t="str">
        <f>$B$39</f>
        <v>I.</v>
      </c>
      <c r="B255" s="2151">
        <f>MAX($B$39:B254)+1</f>
        <v>32</v>
      </c>
      <c r="C255" s="2202" t="s">
        <v>5574</v>
      </c>
      <c r="D255" s="2139"/>
      <c r="E255" s="2140"/>
      <c r="F255" s="3232"/>
      <c r="G255" s="2142"/>
    </row>
    <row r="256" spans="1:7" ht="253">
      <c r="A256" s="2150"/>
      <c r="B256" s="2151"/>
      <c r="C256" s="2203" t="s">
        <v>5575</v>
      </c>
      <c r="D256" s="2139"/>
      <c r="E256" s="2140"/>
      <c r="F256" s="3232"/>
      <c r="G256" s="2142"/>
    </row>
    <row r="257" spans="1:7" ht="34.5">
      <c r="A257" s="2150"/>
      <c r="B257" s="2151"/>
      <c r="C257" s="2203" t="s">
        <v>5576</v>
      </c>
      <c r="D257" s="2139"/>
      <c r="E257" s="2140"/>
      <c r="F257" s="3232"/>
      <c r="G257" s="2142"/>
    </row>
    <row r="258" spans="1:7">
      <c r="A258" s="2150"/>
      <c r="B258" s="2151"/>
      <c r="C258" s="2202" t="s">
        <v>5583</v>
      </c>
      <c r="D258" s="2139"/>
      <c r="E258" s="2140"/>
      <c r="F258" s="3232"/>
      <c r="G258" s="2142"/>
    </row>
    <row r="259" spans="1:7">
      <c r="B259" s="2174"/>
      <c r="C259" s="2203" t="s">
        <v>5584</v>
      </c>
      <c r="D259" s="2139"/>
      <c r="E259" s="2140"/>
      <c r="F259" s="3232"/>
      <c r="G259" s="2142"/>
    </row>
    <row r="260" spans="1:7">
      <c r="B260" s="2182"/>
      <c r="C260" s="2203" t="s">
        <v>5585</v>
      </c>
      <c r="D260" s="2139"/>
      <c r="E260" s="2140"/>
      <c r="F260" s="3232"/>
      <c r="G260" s="2142"/>
    </row>
    <row r="261" spans="1:7">
      <c r="B261" s="2182"/>
      <c r="C261" s="2203" t="s">
        <v>5580</v>
      </c>
      <c r="D261" s="2139"/>
      <c r="E261" s="2140"/>
      <c r="F261" s="3232"/>
      <c r="G261" s="2142"/>
    </row>
    <row r="262" spans="1:7">
      <c r="B262" s="2182"/>
      <c r="C262" s="2203" t="s">
        <v>5581</v>
      </c>
      <c r="D262" s="2139" t="s">
        <v>423</v>
      </c>
      <c r="E262" s="2140">
        <v>1</v>
      </c>
      <c r="F262" s="2170"/>
      <c r="G262" s="2142">
        <f>E262*F262</f>
        <v>0</v>
      </c>
    </row>
    <row r="263" spans="1:7" ht="23">
      <c r="B263" s="2182"/>
      <c r="C263" s="2203" t="s">
        <v>5582</v>
      </c>
      <c r="D263" s="2204"/>
      <c r="E263" s="2204"/>
      <c r="F263" s="3238"/>
      <c r="G263" s="2204"/>
    </row>
    <row r="264" spans="1:7">
      <c r="B264" s="2178"/>
      <c r="C264" s="2191"/>
      <c r="D264" s="2176"/>
      <c r="E264" s="2177"/>
      <c r="F264" s="3235"/>
      <c r="G264" s="2142"/>
    </row>
    <row r="265" spans="1:7" ht="264.5">
      <c r="A265" s="2150" t="str">
        <f>$B$39</f>
        <v>I.</v>
      </c>
      <c r="B265" s="2151">
        <f>MAX($B$39:B264)+1</f>
        <v>33</v>
      </c>
      <c r="C265" s="2202" t="s">
        <v>5574</v>
      </c>
      <c r="D265" s="2139"/>
      <c r="E265" s="2140"/>
      <c r="F265" s="3232"/>
      <c r="G265" s="2142"/>
    </row>
    <row r="266" spans="1:7" ht="253">
      <c r="A266" s="2150"/>
      <c r="B266" s="2151"/>
      <c r="C266" s="2203" t="s">
        <v>5575</v>
      </c>
      <c r="D266" s="2139"/>
      <c r="E266" s="2140"/>
      <c r="F266" s="3232"/>
      <c r="G266" s="2142"/>
    </row>
    <row r="267" spans="1:7" ht="34.5">
      <c r="A267" s="2150"/>
      <c r="B267" s="2151"/>
      <c r="C267" s="2203" t="s">
        <v>5576</v>
      </c>
      <c r="D267" s="2139"/>
      <c r="E267" s="2140"/>
      <c r="F267" s="3232"/>
      <c r="G267" s="2142"/>
    </row>
    <row r="268" spans="1:7">
      <c r="A268" s="2150"/>
      <c r="B268" s="2151"/>
      <c r="C268" s="2202" t="s">
        <v>5586</v>
      </c>
      <c r="D268" s="2139"/>
      <c r="E268" s="2140"/>
      <c r="F268" s="3232"/>
      <c r="G268" s="2142"/>
    </row>
    <row r="269" spans="1:7">
      <c r="B269" s="2174"/>
      <c r="C269" s="2203" t="s">
        <v>5587</v>
      </c>
      <c r="D269" s="2139"/>
      <c r="E269" s="2140"/>
      <c r="F269" s="3232"/>
      <c r="G269" s="2142"/>
    </row>
    <row r="270" spans="1:7">
      <c r="B270" s="2182"/>
      <c r="C270" s="2203" t="s">
        <v>5588</v>
      </c>
      <c r="D270" s="2139"/>
      <c r="E270" s="2140"/>
      <c r="F270" s="3232"/>
      <c r="G270" s="2142"/>
    </row>
    <row r="271" spans="1:7">
      <c r="B271" s="2182"/>
      <c r="C271" s="2203" t="s">
        <v>5589</v>
      </c>
      <c r="D271" s="2139"/>
      <c r="E271" s="2140"/>
      <c r="F271" s="3232"/>
      <c r="G271" s="2142"/>
    </row>
    <row r="272" spans="1:7">
      <c r="B272" s="2182"/>
      <c r="C272" s="2203" t="s">
        <v>5581</v>
      </c>
      <c r="D272" s="2139" t="s">
        <v>423</v>
      </c>
      <c r="E272" s="2140">
        <v>1</v>
      </c>
      <c r="F272" s="2170"/>
      <c r="G272" s="2142">
        <f>E272*F272</f>
        <v>0</v>
      </c>
    </row>
    <row r="273" spans="1:7" ht="23">
      <c r="B273" s="2182"/>
      <c r="C273" s="2203" t="s">
        <v>5590</v>
      </c>
      <c r="D273" s="2204"/>
      <c r="E273" s="2204"/>
      <c r="F273" s="3238"/>
      <c r="G273" s="2204"/>
    </row>
    <row r="274" spans="1:7">
      <c r="B274" s="2178"/>
      <c r="C274" s="2191"/>
      <c r="D274" s="2176"/>
      <c r="E274" s="2177"/>
      <c r="F274" s="3235"/>
      <c r="G274" s="2142"/>
    </row>
    <row r="275" spans="1:7" ht="264.5">
      <c r="A275" s="2150" t="str">
        <f>$B$39</f>
        <v>I.</v>
      </c>
      <c r="B275" s="2151">
        <f>MAX($B$39:B274)+1</f>
        <v>34</v>
      </c>
      <c r="C275" s="2202" t="s">
        <v>5574</v>
      </c>
      <c r="D275" s="2139"/>
      <c r="E275" s="2140"/>
      <c r="F275" s="3232"/>
      <c r="G275" s="2142"/>
    </row>
    <row r="276" spans="1:7" ht="253">
      <c r="A276" s="2150"/>
      <c r="B276" s="2151"/>
      <c r="C276" s="2203" t="s">
        <v>5575</v>
      </c>
      <c r="D276" s="2139"/>
      <c r="E276" s="2140"/>
      <c r="F276" s="3232"/>
      <c r="G276" s="2142"/>
    </row>
    <row r="277" spans="1:7" ht="34.5">
      <c r="A277" s="2150"/>
      <c r="B277" s="2151"/>
      <c r="C277" s="2203" t="s">
        <v>5576</v>
      </c>
      <c r="D277" s="2139"/>
      <c r="E277" s="2140"/>
      <c r="F277" s="3232"/>
      <c r="G277" s="2142"/>
    </row>
    <row r="278" spans="1:7">
      <c r="A278" s="2150"/>
      <c r="B278" s="2151"/>
      <c r="C278" s="2202" t="s">
        <v>5591</v>
      </c>
      <c r="D278" s="2139"/>
      <c r="E278" s="2140"/>
      <c r="F278" s="3232"/>
      <c r="G278" s="2142"/>
    </row>
    <row r="279" spans="1:7">
      <c r="B279" s="2174"/>
      <c r="C279" s="2203" t="s">
        <v>5592</v>
      </c>
      <c r="D279" s="2139"/>
      <c r="E279" s="2140"/>
      <c r="F279" s="3232"/>
      <c r="G279" s="2142"/>
    </row>
    <row r="280" spans="1:7">
      <c r="B280" s="2182"/>
      <c r="C280" s="2203" t="s">
        <v>5593</v>
      </c>
      <c r="D280" s="2139"/>
      <c r="E280" s="2140"/>
      <c r="F280" s="3232"/>
      <c r="G280" s="2142"/>
    </row>
    <row r="281" spans="1:7">
      <c r="B281" s="2182"/>
      <c r="C281" s="2203" t="s">
        <v>5594</v>
      </c>
      <c r="D281" s="2139"/>
      <c r="E281" s="2140"/>
      <c r="F281" s="3232"/>
      <c r="G281" s="2142"/>
    </row>
    <row r="282" spans="1:7">
      <c r="B282" s="2182"/>
      <c r="C282" s="2203" t="s">
        <v>5581</v>
      </c>
      <c r="D282" s="2139" t="s">
        <v>423</v>
      </c>
      <c r="E282" s="2140">
        <v>1</v>
      </c>
      <c r="F282" s="2170"/>
      <c r="G282" s="2142">
        <f>E282*F282</f>
        <v>0</v>
      </c>
    </row>
    <row r="283" spans="1:7" ht="23">
      <c r="B283" s="2182"/>
      <c r="C283" s="2203" t="s">
        <v>5595</v>
      </c>
      <c r="D283" s="2204"/>
      <c r="E283" s="2204"/>
      <c r="F283" s="3238"/>
      <c r="G283" s="2204"/>
    </row>
    <row r="284" spans="1:7">
      <c r="B284" s="2178"/>
      <c r="C284" s="2191"/>
      <c r="D284" s="2176"/>
      <c r="E284" s="2177"/>
      <c r="F284" s="3235"/>
      <c r="G284" s="2142"/>
    </row>
    <row r="285" spans="1:7" ht="287.5">
      <c r="A285" s="2150" t="str">
        <f>$B$39</f>
        <v>I.</v>
      </c>
      <c r="B285" s="2151">
        <f>MAX($B$39:B284)+1</f>
        <v>35</v>
      </c>
      <c r="C285" s="2202" t="s">
        <v>5596</v>
      </c>
      <c r="D285" s="2139"/>
      <c r="E285" s="2140"/>
      <c r="F285" s="3232"/>
      <c r="G285" s="2142"/>
    </row>
    <row r="286" spans="1:7" ht="34.5">
      <c r="A286" s="2150"/>
      <c r="B286" s="2151"/>
      <c r="C286" s="2203" t="s">
        <v>5576</v>
      </c>
      <c r="D286" s="2139"/>
      <c r="E286" s="2140"/>
      <c r="F286" s="3232"/>
      <c r="G286" s="2142"/>
    </row>
    <row r="287" spans="1:7">
      <c r="A287" s="2150"/>
      <c r="B287" s="2151"/>
      <c r="C287" s="2202" t="s">
        <v>5597</v>
      </c>
      <c r="D287" s="2139"/>
      <c r="E287" s="2140"/>
      <c r="F287" s="3232"/>
      <c r="G287" s="2142"/>
    </row>
    <row r="288" spans="1:7">
      <c r="B288" s="2174"/>
      <c r="C288" s="2203" t="s">
        <v>5598</v>
      </c>
      <c r="D288" s="2139"/>
      <c r="E288" s="2140"/>
      <c r="F288" s="3232"/>
      <c r="G288" s="2142"/>
    </row>
    <row r="289" spans="1:7">
      <c r="B289" s="2182"/>
      <c r="C289" s="2203" t="s">
        <v>5599</v>
      </c>
      <c r="D289" s="2139"/>
      <c r="E289" s="2140"/>
      <c r="F289" s="3232"/>
      <c r="G289" s="2142"/>
    </row>
    <row r="290" spans="1:7">
      <c r="B290" s="2182"/>
      <c r="C290" s="2203" t="s">
        <v>5600</v>
      </c>
      <c r="D290" s="2139"/>
      <c r="E290" s="2140"/>
      <c r="F290" s="3232"/>
      <c r="G290" s="2142"/>
    </row>
    <row r="291" spans="1:7">
      <c r="B291" s="2182"/>
      <c r="C291" s="2203" t="s">
        <v>5581</v>
      </c>
      <c r="D291" s="2139" t="s">
        <v>423</v>
      </c>
      <c r="E291" s="2140">
        <v>1</v>
      </c>
      <c r="F291" s="2170"/>
      <c r="G291" s="2142">
        <f>E291*F291</f>
        <v>0</v>
      </c>
    </row>
    <row r="292" spans="1:7" ht="23">
      <c r="B292" s="2182"/>
      <c r="C292" s="2203" t="s">
        <v>5601</v>
      </c>
      <c r="D292" s="2204"/>
      <c r="E292" s="2204"/>
      <c r="F292" s="3238"/>
      <c r="G292" s="2204"/>
    </row>
    <row r="293" spans="1:7">
      <c r="B293" s="2178"/>
      <c r="C293" s="2191"/>
      <c r="D293" s="2176"/>
      <c r="E293" s="2177"/>
      <c r="F293" s="3235"/>
      <c r="G293" s="2142"/>
    </row>
    <row r="294" spans="1:7" ht="264.5">
      <c r="A294" s="2150" t="str">
        <f>$B$39</f>
        <v>I.</v>
      </c>
      <c r="B294" s="2151">
        <f>MAX($B$39:B293)+1</f>
        <v>36</v>
      </c>
      <c r="C294" s="2202" t="s">
        <v>5574</v>
      </c>
      <c r="D294" s="2139"/>
      <c r="E294" s="2140"/>
      <c r="F294" s="3232"/>
      <c r="G294" s="2142"/>
    </row>
    <row r="295" spans="1:7" ht="253">
      <c r="A295" s="2150"/>
      <c r="B295" s="2151"/>
      <c r="C295" s="2203" t="s">
        <v>5575</v>
      </c>
      <c r="D295" s="2139"/>
      <c r="E295" s="2140"/>
      <c r="F295" s="3232"/>
      <c r="G295" s="2142"/>
    </row>
    <row r="296" spans="1:7" ht="34.5">
      <c r="A296" s="2150"/>
      <c r="B296" s="2151"/>
      <c r="C296" s="2203" t="s">
        <v>5576</v>
      </c>
      <c r="D296" s="2139"/>
      <c r="E296" s="2140"/>
      <c r="F296" s="3232"/>
      <c r="G296" s="2142"/>
    </row>
    <row r="297" spans="1:7">
      <c r="A297" s="2150"/>
      <c r="B297" s="2151"/>
      <c r="C297" s="2202" t="s">
        <v>5602</v>
      </c>
      <c r="D297" s="2139"/>
      <c r="E297" s="2140"/>
      <c r="F297" s="3232"/>
      <c r="G297" s="2142"/>
    </row>
    <row r="298" spans="1:7">
      <c r="B298" s="2174"/>
      <c r="C298" s="2203" t="s">
        <v>5603</v>
      </c>
      <c r="D298" s="2139"/>
      <c r="E298" s="2140"/>
      <c r="F298" s="3232"/>
      <c r="G298" s="2142"/>
    </row>
    <row r="299" spans="1:7">
      <c r="B299" s="2182"/>
      <c r="C299" s="2203" t="s">
        <v>5604</v>
      </c>
      <c r="D299" s="2139"/>
      <c r="E299" s="2140"/>
      <c r="F299" s="3232"/>
      <c r="G299" s="2142"/>
    </row>
    <row r="300" spans="1:7">
      <c r="B300" s="2182"/>
      <c r="C300" s="2203" t="s">
        <v>5580</v>
      </c>
      <c r="D300" s="2139"/>
      <c r="E300" s="2140"/>
      <c r="F300" s="3232"/>
      <c r="G300" s="2142"/>
    </row>
    <row r="301" spans="1:7">
      <c r="B301" s="2182"/>
      <c r="C301" s="2203" t="s">
        <v>5581</v>
      </c>
      <c r="D301" s="2139" t="s">
        <v>423</v>
      </c>
      <c r="E301" s="2140">
        <v>1</v>
      </c>
      <c r="F301" s="2170"/>
      <c r="G301" s="2142">
        <f>E301*F301</f>
        <v>0</v>
      </c>
    </row>
    <row r="302" spans="1:7" ht="23">
      <c r="B302" s="2182"/>
      <c r="C302" s="2203" t="s">
        <v>5582</v>
      </c>
      <c r="D302" s="2204"/>
      <c r="E302" s="2204"/>
      <c r="F302" s="3238"/>
      <c r="G302" s="2204"/>
    </row>
    <row r="303" spans="1:7">
      <c r="B303" s="2178"/>
      <c r="C303" s="2191"/>
      <c r="D303" s="2176"/>
      <c r="E303" s="2177"/>
      <c r="F303" s="3235"/>
      <c r="G303" s="2142"/>
    </row>
    <row r="304" spans="1:7" ht="264.5">
      <c r="A304" s="2150" t="str">
        <f>$B$39</f>
        <v>I.</v>
      </c>
      <c r="B304" s="2151">
        <f>MAX($B$39:B303)+1</f>
        <v>37</v>
      </c>
      <c r="C304" s="2202" t="s">
        <v>5574</v>
      </c>
      <c r="D304" s="2139"/>
      <c r="E304" s="2140"/>
      <c r="F304" s="3232"/>
      <c r="G304" s="2142"/>
    </row>
    <row r="305" spans="1:7" ht="253">
      <c r="A305" s="2150"/>
      <c r="B305" s="2151"/>
      <c r="C305" s="2203" t="s">
        <v>5575</v>
      </c>
      <c r="D305" s="2139"/>
      <c r="E305" s="2140"/>
      <c r="F305" s="3232"/>
      <c r="G305" s="2142"/>
    </row>
    <row r="306" spans="1:7" ht="34.5">
      <c r="A306" s="2150"/>
      <c r="B306" s="2151"/>
      <c r="C306" s="2203" t="s">
        <v>5576</v>
      </c>
      <c r="D306" s="2139"/>
      <c r="E306" s="2140"/>
      <c r="F306" s="3232"/>
      <c r="G306" s="2142"/>
    </row>
    <row r="307" spans="1:7">
      <c r="A307" s="2150"/>
      <c r="B307" s="2151"/>
      <c r="C307" s="2202" t="s">
        <v>5605</v>
      </c>
      <c r="D307" s="2139"/>
      <c r="E307" s="2140"/>
      <c r="F307" s="3232"/>
      <c r="G307" s="2142"/>
    </row>
    <row r="308" spans="1:7">
      <c r="B308" s="2174"/>
      <c r="C308" s="2203" t="s">
        <v>5606</v>
      </c>
      <c r="D308" s="2139"/>
      <c r="E308" s="2140"/>
      <c r="F308" s="3232"/>
      <c r="G308" s="2142"/>
    </row>
    <row r="309" spans="1:7">
      <c r="B309" s="2182"/>
      <c r="C309" s="2203" t="s">
        <v>5607</v>
      </c>
      <c r="D309" s="2139"/>
      <c r="E309" s="2140"/>
      <c r="F309" s="3232"/>
      <c r="G309" s="2142"/>
    </row>
    <row r="310" spans="1:7">
      <c r="B310" s="2182"/>
      <c r="C310" s="2203" t="s">
        <v>5608</v>
      </c>
      <c r="D310" s="2139"/>
      <c r="E310" s="2140"/>
      <c r="F310" s="3232"/>
      <c r="G310" s="2142"/>
    </row>
    <row r="311" spans="1:7">
      <c r="B311" s="2182"/>
      <c r="C311" s="2203" t="s">
        <v>5581</v>
      </c>
      <c r="D311" s="2139" t="s">
        <v>423</v>
      </c>
      <c r="E311" s="2140">
        <v>1</v>
      </c>
      <c r="F311" s="2170"/>
      <c r="G311" s="2142">
        <f>E311*F311</f>
        <v>0</v>
      </c>
    </row>
    <row r="312" spans="1:7" ht="23">
      <c r="B312" s="2182"/>
      <c r="C312" s="2203" t="s">
        <v>5609</v>
      </c>
      <c r="D312" s="2204"/>
      <c r="E312" s="2204"/>
      <c r="F312" s="3238"/>
      <c r="G312" s="2204"/>
    </row>
    <row r="313" spans="1:7">
      <c r="B313" s="2178"/>
      <c r="C313" s="2191"/>
      <c r="D313" s="2176"/>
      <c r="E313" s="2177"/>
      <c r="F313" s="3235"/>
      <c r="G313" s="2142"/>
    </row>
    <row r="314" spans="1:7" ht="264.5">
      <c r="A314" s="2150" t="str">
        <f>$B$39</f>
        <v>I.</v>
      </c>
      <c r="B314" s="2151">
        <f>MAX($B$39:B313)+1</f>
        <v>38</v>
      </c>
      <c r="C314" s="2202" t="s">
        <v>5574</v>
      </c>
      <c r="D314" s="2139"/>
      <c r="E314" s="2140"/>
      <c r="F314" s="3232"/>
      <c r="G314" s="2142"/>
    </row>
    <row r="315" spans="1:7" ht="253">
      <c r="A315" s="2150"/>
      <c r="B315" s="2151"/>
      <c r="C315" s="2203" t="s">
        <v>5575</v>
      </c>
      <c r="D315" s="2139"/>
      <c r="E315" s="2140"/>
      <c r="F315" s="3232"/>
      <c r="G315" s="2142"/>
    </row>
    <row r="316" spans="1:7" ht="34.5">
      <c r="A316" s="2150"/>
      <c r="B316" s="2151"/>
      <c r="C316" s="2203" t="s">
        <v>5576</v>
      </c>
      <c r="D316" s="2139"/>
      <c r="E316" s="2140"/>
      <c r="F316" s="3232"/>
      <c r="G316" s="2142"/>
    </row>
    <row r="317" spans="1:7">
      <c r="A317" s="2150"/>
      <c r="B317" s="2151"/>
      <c r="C317" s="2202" t="s">
        <v>5610</v>
      </c>
      <c r="D317" s="2139"/>
      <c r="E317" s="2140"/>
      <c r="F317" s="3232"/>
      <c r="G317" s="2142"/>
    </row>
    <row r="318" spans="1:7">
      <c r="B318" s="2174"/>
      <c r="C318" s="2203" t="s">
        <v>5611</v>
      </c>
      <c r="D318" s="2139"/>
      <c r="E318" s="2140"/>
      <c r="F318" s="3232"/>
      <c r="G318" s="2142"/>
    </row>
    <row r="319" spans="1:7">
      <c r="B319" s="2182"/>
      <c r="C319" s="2203" t="s">
        <v>5612</v>
      </c>
      <c r="D319" s="2139"/>
      <c r="E319" s="2140"/>
      <c r="F319" s="3232"/>
      <c r="G319" s="2142"/>
    </row>
    <row r="320" spans="1:7">
      <c r="B320" s="2182"/>
      <c r="C320" s="2203" t="s">
        <v>5608</v>
      </c>
      <c r="D320" s="2139"/>
      <c r="E320" s="2140"/>
      <c r="F320" s="3232"/>
      <c r="G320" s="2142"/>
    </row>
    <row r="321" spans="1:7">
      <c r="B321" s="2182"/>
      <c r="C321" s="2203" t="s">
        <v>5581</v>
      </c>
      <c r="D321" s="2139" t="s">
        <v>423</v>
      </c>
      <c r="E321" s="2140">
        <v>1</v>
      </c>
      <c r="F321" s="2170"/>
      <c r="G321" s="2142">
        <f>E321*F321</f>
        <v>0</v>
      </c>
    </row>
    <row r="322" spans="1:7" ht="23">
      <c r="B322" s="2182"/>
      <c r="C322" s="2203" t="s">
        <v>5609</v>
      </c>
      <c r="D322" s="2204"/>
      <c r="E322" s="2204"/>
      <c r="F322" s="3238"/>
      <c r="G322" s="2204"/>
    </row>
    <row r="323" spans="1:7">
      <c r="B323" s="2178"/>
      <c r="C323" s="2138"/>
      <c r="D323" s="2139"/>
      <c r="E323" s="2140"/>
      <c r="F323" s="3232"/>
      <c r="G323" s="2142"/>
    </row>
    <row r="324" spans="1:7" ht="57.5">
      <c r="A324" s="2150" t="str">
        <f>$B$39</f>
        <v>I.</v>
      </c>
      <c r="B324" s="2151">
        <f>MAX($B$39:B323)+1</f>
        <v>39</v>
      </c>
      <c r="C324" s="2179" t="s">
        <v>5613</v>
      </c>
      <c r="D324" s="2180" t="s">
        <v>423</v>
      </c>
      <c r="E324" s="2181">
        <v>24</v>
      </c>
      <c r="F324" s="2170"/>
      <c r="G324" s="2142">
        <f t="shared" ref="G324" si="10">F324*E324</f>
        <v>0</v>
      </c>
    </row>
    <row r="325" spans="1:7">
      <c r="B325" s="2178"/>
      <c r="C325" s="2138"/>
      <c r="D325" s="2139"/>
      <c r="E325" s="2140"/>
      <c r="F325" s="3232"/>
      <c r="G325" s="2142"/>
    </row>
    <row r="326" spans="1:7" ht="34.5">
      <c r="A326" s="2150" t="str">
        <f>$B$39</f>
        <v>I.</v>
      </c>
      <c r="B326" s="2151">
        <f>MAX($B$39:B325)+1</f>
        <v>40</v>
      </c>
      <c r="C326" s="2179" t="s">
        <v>5614</v>
      </c>
      <c r="D326" s="2180" t="s">
        <v>423</v>
      </c>
      <c r="E326" s="2181">
        <v>2</v>
      </c>
      <c r="F326" s="2170"/>
      <c r="G326" s="2142">
        <f t="shared" ref="G326" si="11">F326*E326</f>
        <v>0</v>
      </c>
    </row>
    <row r="327" spans="1:7">
      <c r="B327" s="2205"/>
      <c r="C327" s="392"/>
      <c r="D327" s="2168"/>
      <c r="E327" s="2168"/>
      <c r="F327" s="3236"/>
      <c r="G327" s="2193"/>
    </row>
    <row r="328" spans="1:7" ht="46">
      <c r="A328" s="2150" t="str">
        <f>$B$39</f>
        <v>I.</v>
      </c>
      <c r="B328" s="2151">
        <f>MAX($B$39:B327)+1</f>
        <v>41</v>
      </c>
      <c r="C328" s="2206" t="s">
        <v>5615</v>
      </c>
      <c r="D328" s="2190" t="s">
        <v>31</v>
      </c>
      <c r="E328" s="2153">
        <v>6</v>
      </c>
      <c r="F328" s="2170"/>
      <c r="G328" s="2142">
        <f t="shared" ref="G328" si="12">F328*E328</f>
        <v>0</v>
      </c>
    </row>
    <row r="329" spans="1:7">
      <c r="B329" s="2205"/>
      <c r="C329" s="391"/>
      <c r="D329" s="2168"/>
      <c r="E329" s="2207"/>
      <c r="F329" s="3239"/>
      <c r="G329" s="2142"/>
    </row>
    <row r="330" spans="1:7" ht="23">
      <c r="A330" s="2150" t="str">
        <f>$B$39</f>
        <v>I.</v>
      </c>
      <c r="B330" s="2151">
        <f>MAX($B$39:B329)+1</f>
        <v>42</v>
      </c>
      <c r="C330" s="392" t="s">
        <v>5616</v>
      </c>
      <c r="D330" s="2199"/>
      <c r="E330" s="2199"/>
      <c r="F330" s="3237"/>
      <c r="G330" s="2142"/>
    </row>
    <row r="331" spans="1:7" ht="149.5">
      <c r="B331" s="2205"/>
      <c r="C331" s="2172" t="s">
        <v>5617</v>
      </c>
      <c r="D331" s="2190" t="s">
        <v>31</v>
      </c>
      <c r="E331" s="2153">
        <v>1</v>
      </c>
      <c r="F331" s="2170"/>
      <c r="G331" s="2142">
        <f t="shared" ref="G331" si="13">F331*E331</f>
        <v>0</v>
      </c>
    </row>
    <row r="332" spans="1:7">
      <c r="B332" s="2209"/>
      <c r="C332" s="2138"/>
      <c r="D332" s="2139"/>
      <c r="E332" s="2140"/>
      <c r="F332" s="2210"/>
      <c r="G332" s="2142"/>
    </row>
    <row r="333" spans="1:7">
      <c r="A333" s="2143"/>
      <c r="B333" s="2144" t="s">
        <v>5618</v>
      </c>
      <c r="C333" s="2145" t="s">
        <v>5619</v>
      </c>
      <c r="D333" s="2146"/>
      <c r="E333" s="2146"/>
      <c r="F333" s="3240"/>
      <c r="G333" s="2148"/>
    </row>
    <row r="334" spans="1:7">
      <c r="B334" s="2171"/>
      <c r="C334" s="427"/>
      <c r="D334" s="2211"/>
      <c r="E334" s="2211"/>
      <c r="F334" s="3241"/>
      <c r="G334" s="2212"/>
    </row>
    <row r="335" spans="1:7">
      <c r="B335" s="2171"/>
      <c r="C335" s="427" t="s">
        <v>5620</v>
      </c>
      <c r="D335" s="2211"/>
      <c r="E335" s="2211"/>
      <c r="F335" s="3241"/>
      <c r="G335" s="2212"/>
    </row>
    <row r="336" spans="1:7">
      <c r="B336" s="2171"/>
      <c r="C336" s="427"/>
      <c r="D336" s="2211"/>
      <c r="E336" s="2211"/>
      <c r="F336" s="3241"/>
      <c r="G336" s="2212"/>
    </row>
    <row r="337" spans="1:7" ht="46">
      <c r="A337" s="2150" t="str">
        <f>$B$333</f>
        <v xml:space="preserve">II. </v>
      </c>
      <c r="B337" s="2151">
        <f>MAX($B$39:B335)+1</f>
        <v>43</v>
      </c>
      <c r="C337" s="2179" t="s">
        <v>5621</v>
      </c>
      <c r="D337" s="2180" t="s">
        <v>423</v>
      </c>
      <c r="E337" s="2181">
        <v>2</v>
      </c>
      <c r="F337" s="2170"/>
      <c r="G337" s="2142">
        <f t="shared" ref="G337" si="14">F337*E337</f>
        <v>0</v>
      </c>
    </row>
    <row r="338" spans="1:7">
      <c r="B338" s="2186"/>
      <c r="C338" s="2187"/>
      <c r="D338" s="2188"/>
      <c r="E338" s="2169"/>
      <c r="F338" s="3234"/>
      <c r="G338" s="2142"/>
    </row>
    <row r="339" spans="1:7" ht="34.5">
      <c r="A339" s="2150" t="str">
        <f>$B$333</f>
        <v xml:space="preserve">II. </v>
      </c>
      <c r="B339" s="2151">
        <f>MAX($B$39:B338)+1</f>
        <v>44</v>
      </c>
      <c r="C339" s="2187" t="s">
        <v>5551</v>
      </c>
      <c r="D339" s="2188" t="s">
        <v>423</v>
      </c>
      <c r="E339" s="2169">
        <v>2</v>
      </c>
      <c r="F339" s="2170"/>
      <c r="G339" s="2142">
        <f t="shared" ref="G339" si="15">F339*E339</f>
        <v>0</v>
      </c>
    </row>
    <row r="340" spans="1:7">
      <c r="B340" s="2171"/>
      <c r="C340" s="2195"/>
      <c r="D340" s="2190"/>
      <c r="E340" s="2153"/>
      <c r="F340" s="3229"/>
      <c r="G340" s="2155"/>
    </row>
    <row r="341" spans="1:7" ht="23">
      <c r="A341" s="2150" t="str">
        <f>$B$333</f>
        <v xml:space="preserve">II. </v>
      </c>
      <c r="B341" s="2151">
        <f>MAX($B$39:B340)+1</f>
        <v>45</v>
      </c>
      <c r="C341" s="2179" t="s">
        <v>5552</v>
      </c>
      <c r="D341" s="2188"/>
      <c r="E341" s="2169"/>
      <c r="F341" s="3229"/>
      <c r="G341" s="2142"/>
    </row>
    <row r="342" spans="1:7">
      <c r="B342" s="2196"/>
      <c r="C342" s="2179" t="s">
        <v>5553</v>
      </c>
      <c r="D342" s="2188" t="s">
        <v>423</v>
      </c>
      <c r="E342" s="2169">
        <v>1</v>
      </c>
      <c r="F342" s="2170"/>
      <c r="G342" s="2142">
        <f t="shared" ref="G342" si="16">F342*E342</f>
        <v>0</v>
      </c>
    </row>
    <row r="343" spans="1:7">
      <c r="B343" s="2196"/>
      <c r="C343" s="2179"/>
      <c r="D343" s="2188"/>
      <c r="E343" s="2169"/>
      <c r="F343" s="3234"/>
      <c r="G343" s="2142"/>
    </row>
    <row r="344" spans="1:7" ht="34.5">
      <c r="A344" s="2150" t="str">
        <f>$B$333</f>
        <v xml:space="preserve">II. </v>
      </c>
      <c r="B344" s="2151">
        <f>MAX($B$39:B343)+1</f>
        <v>46</v>
      </c>
      <c r="C344" s="2187" t="s">
        <v>5555</v>
      </c>
      <c r="D344" s="2188" t="s">
        <v>423</v>
      </c>
      <c r="E344" s="2169">
        <v>2</v>
      </c>
      <c r="F344" s="2170"/>
      <c r="G344" s="2142">
        <f t="shared" ref="G344" si="17">F344*E344</f>
        <v>0</v>
      </c>
    </row>
    <row r="345" spans="1:7">
      <c r="A345" s="2150"/>
      <c r="B345" s="2151"/>
      <c r="C345" s="2187"/>
      <c r="D345" s="2188"/>
      <c r="E345" s="2169"/>
      <c r="F345" s="2170"/>
      <c r="G345" s="2142"/>
    </row>
    <row r="346" spans="1:7" ht="34.5">
      <c r="A346" s="2150" t="str">
        <f>$B$333</f>
        <v xml:space="preserve">II. </v>
      </c>
      <c r="B346" s="2151">
        <f>MAX($B$39:B345)+1</f>
        <v>47</v>
      </c>
      <c r="C346" s="2179" t="s">
        <v>5558</v>
      </c>
      <c r="D346" s="2180"/>
      <c r="E346" s="2181"/>
      <c r="F346" s="3234"/>
      <c r="G346" s="2142"/>
    </row>
    <row r="347" spans="1:7">
      <c r="B347" s="2198"/>
      <c r="C347" s="2191" t="s">
        <v>5559</v>
      </c>
      <c r="D347" s="2190" t="s">
        <v>423</v>
      </c>
      <c r="E347" s="2153">
        <v>2</v>
      </c>
      <c r="F347" s="2170"/>
      <c r="G347" s="2142">
        <f t="shared" ref="G347" si="18">F347*E347</f>
        <v>0</v>
      </c>
    </row>
    <row r="348" spans="1:7">
      <c r="B348" s="2198"/>
      <c r="C348" s="392"/>
      <c r="D348" s="2199"/>
      <c r="E348" s="2199"/>
      <c r="F348" s="3237"/>
      <c r="G348" s="2142"/>
    </row>
    <row r="349" spans="1:7" ht="23">
      <c r="A349" s="2150" t="str">
        <f>$B$333</f>
        <v xml:space="preserve">II. </v>
      </c>
      <c r="B349" s="2151">
        <f>MAX($B$39:B348)+1</f>
        <v>48</v>
      </c>
      <c r="C349" s="2179" t="s">
        <v>5563</v>
      </c>
      <c r="D349" s="2180"/>
      <c r="E349" s="2181"/>
      <c r="F349" s="3229"/>
      <c r="G349" s="2142"/>
    </row>
    <row r="350" spans="1:7">
      <c r="B350" s="2198"/>
      <c r="C350" s="2191" t="s">
        <v>5559</v>
      </c>
      <c r="D350" s="2190" t="s">
        <v>423</v>
      </c>
      <c r="E350" s="2153">
        <v>2</v>
      </c>
      <c r="F350" s="2170"/>
      <c r="G350" s="2142">
        <f t="shared" ref="G350" si="19">F350*E350</f>
        <v>0</v>
      </c>
    </row>
    <row r="351" spans="1:7">
      <c r="B351" s="2171"/>
      <c r="C351" s="2187"/>
      <c r="D351" s="2188"/>
      <c r="E351" s="2169"/>
      <c r="F351" s="3234"/>
      <c r="G351" s="2142"/>
    </row>
    <row r="352" spans="1:7" ht="23">
      <c r="A352" s="2150" t="str">
        <f>$B$333</f>
        <v xml:space="preserve">II. </v>
      </c>
      <c r="B352" s="2151">
        <f>MAX($B$39:B351)+1</f>
        <v>49</v>
      </c>
      <c r="C352" s="2187" t="s">
        <v>5564</v>
      </c>
      <c r="D352" s="2188"/>
      <c r="E352" s="2169"/>
      <c r="F352" s="3234"/>
      <c r="G352" s="2142"/>
    </row>
    <row r="353" spans="1:7">
      <c r="B353" s="2198"/>
      <c r="C353" s="2191" t="s">
        <v>5559</v>
      </c>
      <c r="D353" s="2190" t="s">
        <v>423</v>
      </c>
      <c r="E353" s="2153">
        <v>1</v>
      </c>
      <c r="F353" s="2170"/>
      <c r="G353" s="2142">
        <f t="shared" ref="G353" si="20">F353*E353</f>
        <v>0</v>
      </c>
    </row>
    <row r="354" spans="1:7">
      <c r="B354" s="2200"/>
      <c r="C354" s="2213"/>
      <c r="D354" s="2214"/>
      <c r="E354" s="2215"/>
      <c r="F354" s="3229"/>
      <c r="G354" s="2142"/>
    </row>
    <row r="355" spans="1:7" ht="34.5">
      <c r="A355" s="2150" t="str">
        <f>$B$333</f>
        <v xml:space="preserve">II. </v>
      </c>
      <c r="B355" s="2151">
        <f>MAX($B$39:B354)+1</f>
        <v>50</v>
      </c>
      <c r="C355" s="2191" t="s">
        <v>5565</v>
      </c>
      <c r="D355" s="2176"/>
      <c r="E355" s="2177"/>
      <c r="F355" s="3234"/>
      <c r="G355" s="2142"/>
    </row>
    <row r="356" spans="1:7" ht="34.5">
      <c r="B356" s="2174"/>
      <c r="C356" s="2191" t="s">
        <v>5566</v>
      </c>
      <c r="D356" s="2176"/>
      <c r="E356" s="2177"/>
      <c r="F356" s="3234"/>
      <c r="G356" s="2142"/>
    </row>
    <row r="357" spans="1:7">
      <c r="B357" s="2198"/>
      <c r="C357" s="2191" t="s">
        <v>5559</v>
      </c>
      <c r="D357" s="2190" t="s">
        <v>423</v>
      </c>
      <c r="E357" s="2153">
        <v>1</v>
      </c>
      <c r="F357" s="2170"/>
      <c r="G357" s="2142">
        <f t="shared" ref="G357" si="21">F357*E357</f>
        <v>0</v>
      </c>
    </row>
    <row r="358" spans="1:7">
      <c r="B358" s="2125"/>
      <c r="C358" s="2138"/>
      <c r="D358" s="2139"/>
      <c r="E358" s="2140"/>
      <c r="F358" s="3232"/>
      <c r="G358" s="2142"/>
    </row>
    <row r="359" spans="1:7" ht="34.5">
      <c r="A359" s="2150" t="str">
        <f>$B$333</f>
        <v xml:space="preserve">II. </v>
      </c>
      <c r="B359" s="2151">
        <f>MAX($B$39:B358)+1</f>
        <v>51</v>
      </c>
      <c r="C359" s="392" t="s">
        <v>5622</v>
      </c>
      <c r="D359" s="2139"/>
      <c r="E359" s="2140"/>
      <c r="F359" s="3232"/>
      <c r="G359" s="2142"/>
    </row>
    <row r="360" spans="1:7" ht="46">
      <c r="B360" s="2174"/>
      <c r="C360" s="392" t="s">
        <v>5623</v>
      </c>
      <c r="D360" s="2139"/>
      <c r="E360" s="2140"/>
      <c r="F360" s="3232"/>
      <c r="G360" s="2142"/>
    </row>
    <row r="361" spans="1:7">
      <c r="B361" s="2125"/>
      <c r="C361" s="2138" t="s">
        <v>5559</v>
      </c>
      <c r="D361" s="2139" t="s">
        <v>423</v>
      </c>
      <c r="E361" s="2140">
        <v>1</v>
      </c>
      <c r="F361" s="2170"/>
      <c r="G361" s="2142">
        <f t="shared" ref="G361" si="22">F361*E361</f>
        <v>0</v>
      </c>
    </row>
    <row r="362" spans="1:7">
      <c r="B362" s="2125"/>
      <c r="C362" s="2138" t="s">
        <v>5624</v>
      </c>
      <c r="D362" s="2139"/>
      <c r="E362" s="2140"/>
      <c r="F362" s="2170"/>
      <c r="G362" s="2142"/>
    </row>
    <row r="363" spans="1:7">
      <c r="B363" s="2182"/>
      <c r="C363" s="2179"/>
      <c r="D363" s="2180"/>
      <c r="E363" s="2181"/>
      <c r="F363" s="3242"/>
      <c r="G363" s="2142"/>
    </row>
    <row r="364" spans="1:7" ht="184">
      <c r="A364" s="2150" t="str">
        <f>$B$333</f>
        <v xml:space="preserve">II. </v>
      </c>
      <c r="B364" s="2151">
        <f>MAX($B$39:B363)+1</f>
        <v>52</v>
      </c>
      <c r="C364" s="2203" t="s">
        <v>5625</v>
      </c>
      <c r="D364" s="2139"/>
      <c r="E364" s="2140"/>
      <c r="F364" s="3232"/>
      <c r="G364" s="2142"/>
    </row>
    <row r="365" spans="1:7">
      <c r="B365" s="2174"/>
      <c r="C365" s="2138" t="s">
        <v>5587</v>
      </c>
      <c r="D365" s="2139"/>
      <c r="E365" s="2140"/>
      <c r="F365" s="3232"/>
      <c r="G365" s="2142"/>
    </row>
    <row r="366" spans="1:7">
      <c r="B366" s="2182"/>
      <c r="C366" s="2138" t="s">
        <v>5626</v>
      </c>
      <c r="D366" s="2139"/>
      <c r="E366" s="2140"/>
      <c r="F366" s="3232"/>
      <c r="G366" s="2142"/>
    </row>
    <row r="367" spans="1:7">
      <c r="B367" s="2182"/>
      <c r="C367" s="2138" t="s">
        <v>5581</v>
      </c>
      <c r="D367" s="2139"/>
      <c r="E367" s="2140"/>
      <c r="F367" s="3232"/>
      <c r="G367" s="2142"/>
    </row>
    <row r="368" spans="1:7">
      <c r="B368" s="2182"/>
      <c r="C368" s="2138" t="s">
        <v>5627</v>
      </c>
      <c r="D368" s="2139" t="s">
        <v>423</v>
      </c>
      <c r="E368" s="2140">
        <v>1</v>
      </c>
      <c r="F368" s="2170"/>
      <c r="G368" s="2142">
        <f>E368*F368</f>
        <v>0</v>
      </c>
    </row>
    <row r="369" spans="1:7" ht="23">
      <c r="B369" s="2125"/>
      <c r="C369" s="2138" t="s">
        <v>5628</v>
      </c>
      <c r="D369" s="2139"/>
      <c r="E369" s="2140"/>
      <c r="F369" s="2170"/>
      <c r="G369" s="2142"/>
    </row>
    <row r="370" spans="1:7">
      <c r="B370" s="2125"/>
      <c r="C370" s="2138"/>
      <c r="D370" s="2139"/>
      <c r="E370" s="2140"/>
      <c r="F370" s="3232"/>
      <c r="G370" s="2142"/>
    </row>
    <row r="371" spans="1:7" ht="34.5">
      <c r="A371" s="2150" t="str">
        <f>$B$333</f>
        <v xml:space="preserve">II. </v>
      </c>
      <c r="B371" s="2151">
        <f>MAX($B$39:B370)+1</f>
        <v>53</v>
      </c>
      <c r="C371" s="392" t="s">
        <v>5629</v>
      </c>
      <c r="D371" s="2139"/>
      <c r="E371" s="2140"/>
      <c r="F371" s="3232"/>
      <c r="G371" s="2142"/>
    </row>
    <row r="372" spans="1:7" ht="23">
      <c r="B372" s="2174"/>
      <c r="C372" s="392" t="s">
        <v>5630</v>
      </c>
      <c r="D372" s="2139"/>
      <c r="E372" s="2140"/>
      <c r="F372" s="3232"/>
      <c r="G372" s="2142"/>
    </row>
    <row r="373" spans="1:7">
      <c r="B373" s="2125"/>
      <c r="C373" s="2138" t="s">
        <v>5631</v>
      </c>
      <c r="D373" s="2139" t="s">
        <v>423</v>
      </c>
      <c r="E373" s="2140">
        <v>1</v>
      </c>
      <c r="F373" s="2170"/>
      <c r="G373" s="2142">
        <f t="shared" ref="G373" si="23">F373*E373</f>
        <v>0</v>
      </c>
    </row>
    <row r="374" spans="1:7">
      <c r="B374" s="2125"/>
      <c r="C374" s="2138" t="s">
        <v>5624</v>
      </c>
      <c r="D374" s="2139"/>
      <c r="E374" s="2140"/>
      <c r="F374" s="2170"/>
      <c r="G374" s="2142"/>
    </row>
    <row r="375" spans="1:7">
      <c r="B375" s="2205"/>
      <c r="C375" s="2216"/>
      <c r="D375" s="2217"/>
      <c r="E375" s="2153"/>
      <c r="F375" s="3229"/>
      <c r="G375" s="2142"/>
    </row>
    <row r="376" spans="1:7" ht="138">
      <c r="A376" s="2150" t="str">
        <f>$B$333</f>
        <v xml:space="preserve">II. </v>
      </c>
      <c r="B376" s="2151">
        <f>MAX($B$39:B375)+1</f>
        <v>54</v>
      </c>
      <c r="C376" s="392" t="s">
        <v>5632</v>
      </c>
      <c r="D376" s="2218"/>
      <c r="E376" s="2177"/>
      <c r="F376" s="3229"/>
      <c r="G376" s="2142"/>
    </row>
    <row r="377" spans="1:7">
      <c r="B377" s="2205"/>
      <c r="C377" s="392" t="s">
        <v>5633</v>
      </c>
      <c r="D377" s="2176"/>
      <c r="E377" s="2177"/>
      <c r="F377" s="3229"/>
      <c r="G377" s="2142"/>
    </row>
    <row r="378" spans="1:7">
      <c r="B378" s="2205"/>
      <c r="C378" s="392" t="s">
        <v>5634</v>
      </c>
      <c r="D378" s="2190"/>
      <c r="E378" s="2153"/>
      <c r="F378" s="3229"/>
      <c r="G378" s="2142"/>
    </row>
    <row r="379" spans="1:7" ht="69">
      <c r="B379" s="2205"/>
      <c r="C379" s="2175" t="s">
        <v>5635</v>
      </c>
      <c r="D379" s="2190"/>
      <c r="E379" s="2153"/>
      <c r="F379" s="3229"/>
      <c r="G379" s="2142"/>
    </row>
    <row r="380" spans="1:7">
      <c r="B380" s="2205"/>
      <c r="C380" s="2175" t="s">
        <v>5636</v>
      </c>
      <c r="D380" s="2190"/>
      <c r="E380" s="2153"/>
      <c r="F380" s="3229"/>
      <c r="G380" s="2142"/>
    </row>
    <row r="381" spans="1:7">
      <c r="B381" s="2205"/>
      <c r="C381" s="2138" t="s">
        <v>5559</v>
      </c>
      <c r="D381" s="2139" t="s">
        <v>377</v>
      </c>
      <c r="E381" s="2140">
        <v>31</v>
      </c>
      <c r="F381" s="2170"/>
      <c r="G381" s="2142">
        <f t="shared" ref="G381" si="24">F381*E381</f>
        <v>0</v>
      </c>
    </row>
    <row r="382" spans="1:7">
      <c r="B382" s="2182"/>
      <c r="C382" s="2138"/>
      <c r="D382" s="2139"/>
      <c r="E382" s="2140"/>
      <c r="F382" s="3232"/>
      <c r="G382" s="2142"/>
    </row>
    <row r="383" spans="1:7">
      <c r="B383" s="2171"/>
      <c r="C383" s="427" t="s">
        <v>5637</v>
      </c>
      <c r="D383" s="2211"/>
      <c r="E383" s="2211"/>
      <c r="F383" s="3241"/>
      <c r="G383" s="2212"/>
    </row>
    <row r="384" spans="1:7" ht="46">
      <c r="A384" s="2150" t="str">
        <f>$B$333</f>
        <v xml:space="preserve">II. </v>
      </c>
      <c r="B384" s="2151">
        <f>MAX($B$39:B383)+1</f>
        <v>55</v>
      </c>
      <c r="C384" s="2179" t="s">
        <v>5621</v>
      </c>
      <c r="D384" s="2180" t="s">
        <v>423</v>
      </c>
      <c r="E384" s="2181">
        <v>2</v>
      </c>
      <c r="F384" s="2170"/>
      <c r="G384" s="2142">
        <f t="shared" ref="G384" si="25">F384*E384</f>
        <v>0</v>
      </c>
    </row>
    <row r="385" spans="1:7">
      <c r="B385" s="2186"/>
      <c r="C385" s="2187"/>
      <c r="D385" s="2188"/>
      <c r="E385" s="2169"/>
      <c r="F385" s="3234"/>
      <c r="G385" s="2142"/>
    </row>
    <row r="386" spans="1:7" ht="34.5">
      <c r="A386" s="2150" t="str">
        <f>$B$333</f>
        <v xml:space="preserve">II. </v>
      </c>
      <c r="B386" s="2151">
        <f>MAX($B$39:B385)+1</f>
        <v>56</v>
      </c>
      <c r="C386" s="2187" t="s">
        <v>5551</v>
      </c>
      <c r="D386" s="2188" t="s">
        <v>423</v>
      </c>
      <c r="E386" s="2169">
        <v>2</v>
      </c>
      <c r="F386" s="2170"/>
      <c r="G386" s="2142">
        <f t="shared" ref="G386" si="26">F386*E386</f>
        <v>0</v>
      </c>
    </row>
    <row r="387" spans="1:7">
      <c r="B387" s="2171"/>
      <c r="C387" s="2195"/>
      <c r="D387" s="2190"/>
      <c r="E387" s="2153"/>
      <c r="F387" s="3229"/>
      <c r="G387" s="2155"/>
    </row>
    <row r="388" spans="1:7" ht="23">
      <c r="A388" s="2150" t="str">
        <f>$B$333</f>
        <v xml:space="preserve">II. </v>
      </c>
      <c r="B388" s="2151">
        <f>MAX($B$39:B387)+1</f>
        <v>57</v>
      </c>
      <c r="C388" s="2179" t="s">
        <v>5552</v>
      </c>
      <c r="D388" s="2188"/>
      <c r="E388" s="2169"/>
      <c r="F388" s="3229"/>
      <c r="G388" s="2142"/>
    </row>
    <row r="389" spans="1:7">
      <c r="B389" s="2196"/>
      <c r="C389" s="2179" t="s">
        <v>5553</v>
      </c>
      <c r="D389" s="2188" t="s">
        <v>423</v>
      </c>
      <c r="E389" s="2169">
        <v>1</v>
      </c>
      <c r="F389" s="2170"/>
      <c r="G389" s="2142">
        <f t="shared" ref="G389" si="27">F389*E389</f>
        <v>0</v>
      </c>
    </row>
    <row r="390" spans="1:7">
      <c r="B390" s="2171"/>
      <c r="C390" s="2195"/>
      <c r="D390" s="2190"/>
      <c r="E390" s="2153"/>
      <c r="F390" s="3229"/>
      <c r="G390" s="2155"/>
    </row>
    <row r="391" spans="1:7" ht="34.5">
      <c r="A391" s="2150" t="str">
        <f>$B$333</f>
        <v xml:space="preserve">II. </v>
      </c>
      <c r="B391" s="2151">
        <f>MAX($B$39:B390)+1</f>
        <v>58</v>
      </c>
      <c r="C391" s="2187" t="s">
        <v>5554</v>
      </c>
      <c r="D391" s="2188" t="s">
        <v>423</v>
      </c>
      <c r="E391" s="2169">
        <v>2</v>
      </c>
      <c r="F391" s="2170"/>
      <c r="G391" s="2142">
        <f t="shared" ref="G391" si="28">F391*E391</f>
        <v>0</v>
      </c>
    </row>
    <row r="392" spans="1:7">
      <c r="A392" s="2150"/>
      <c r="B392" s="2151"/>
      <c r="C392" s="2187"/>
      <c r="D392" s="2188"/>
      <c r="E392" s="2169"/>
      <c r="F392" s="2170"/>
      <c r="G392" s="2142"/>
    </row>
    <row r="393" spans="1:7" ht="34.5">
      <c r="A393" s="2150" t="str">
        <f>$B$333</f>
        <v xml:space="preserve">II. </v>
      </c>
      <c r="B393" s="2151">
        <f>MAX($B$39:B392)+1</f>
        <v>59</v>
      </c>
      <c r="C393" s="2179" t="s">
        <v>5558</v>
      </c>
      <c r="D393" s="2180"/>
      <c r="E393" s="2181"/>
      <c r="F393" s="3234"/>
      <c r="G393" s="2142"/>
    </row>
    <row r="394" spans="1:7">
      <c r="B394" s="2198"/>
      <c r="C394" s="2191" t="s">
        <v>5557</v>
      </c>
      <c r="D394" s="2190" t="s">
        <v>423</v>
      </c>
      <c r="E394" s="2153">
        <v>2</v>
      </c>
      <c r="F394" s="2170"/>
      <c r="G394" s="2142">
        <f t="shared" ref="G394" si="29">F394*E394</f>
        <v>0</v>
      </c>
    </row>
    <row r="395" spans="1:7">
      <c r="B395" s="2171"/>
      <c r="C395" s="2187"/>
      <c r="D395" s="2188"/>
      <c r="E395" s="2169"/>
      <c r="F395" s="3234"/>
      <c r="G395" s="2142"/>
    </row>
    <row r="396" spans="1:7" ht="23">
      <c r="A396" s="2150" t="str">
        <f>$B$333</f>
        <v xml:space="preserve">II. </v>
      </c>
      <c r="B396" s="2151">
        <f>MAX($B$39:B395)+1</f>
        <v>60</v>
      </c>
      <c r="C396" s="2187" t="s">
        <v>5564</v>
      </c>
      <c r="D396" s="2188"/>
      <c r="E396" s="2169"/>
      <c r="F396" s="3234"/>
      <c r="G396" s="2142"/>
    </row>
    <row r="397" spans="1:7">
      <c r="B397" s="2198"/>
      <c r="C397" s="2191" t="s">
        <v>5557</v>
      </c>
      <c r="D397" s="2190" t="s">
        <v>423</v>
      </c>
      <c r="E397" s="2153">
        <v>1</v>
      </c>
      <c r="F397" s="2170"/>
      <c r="G397" s="2142">
        <f t="shared" ref="G397" si="30">F397*E397</f>
        <v>0</v>
      </c>
    </row>
    <row r="398" spans="1:7">
      <c r="B398" s="2125"/>
      <c r="C398" s="2138"/>
      <c r="D398" s="2139"/>
      <c r="E398" s="2140"/>
      <c r="F398" s="3232"/>
      <c r="G398" s="2142"/>
    </row>
    <row r="399" spans="1:7" ht="34.5">
      <c r="A399" s="2150" t="str">
        <f>$B$333</f>
        <v xml:space="preserve">II. </v>
      </c>
      <c r="B399" s="2151">
        <f>MAX($B$39:B398)+1</f>
        <v>61</v>
      </c>
      <c r="C399" s="392" t="s">
        <v>5638</v>
      </c>
      <c r="D399" s="2139"/>
      <c r="E399" s="2140"/>
      <c r="F399" s="3232"/>
      <c r="G399" s="2142"/>
    </row>
    <row r="400" spans="1:7" ht="46">
      <c r="B400" s="2174"/>
      <c r="C400" s="392" t="s">
        <v>5623</v>
      </c>
      <c r="D400" s="2139"/>
      <c r="E400" s="2140"/>
      <c r="F400" s="3232"/>
      <c r="G400" s="2142"/>
    </row>
    <row r="401" spans="1:7">
      <c r="B401" s="2125"/>
      <c r="C401" s="2138" t="s">
        <v>4165</v>
      </c>
      <c r="D401" s="2139" t="s">
        <v>423</v>
      </c>
      <c r="E401" s="2140">
        <v>1</v>
      </c>
      <c r="F401" s="2170"/>
      <c r="G401" s="2142">
        <f t="shared" ref="G401" si="31">F401*E401</f>
        <v>0</v>
      </c>
    </row>
    <row r="402" spans="1:7">
      <c r="B402" s="2125"/>
      <c r="C402" s="2138" t="s">
        <v>5624</v>
      </c>
      <c r="D402" s="2139"/>
      <c r="E402" s="2140"/>
      <c r="F402" s="2170"/>
      <c r="G402" s="2142"/>
    </row>
    <row r="403" spans="1:7">
      <c r="B403" s="2205"/>
      <c r="C403" s="2216"/>
      <c r="D403" s="2217"/>
      <c r="E403" s="2153"/>
      <c r="F403" s="3229"/>
      <c r="G403" s="2142"/>
    </row>
    <row r="404" spans="1:7" ht="184">
      <c r="A404" s="2150" t="str">
        <f>$B$333</f>
        <v xml:space="preserve">II. </v>
      </c>
      <c r="B404" s="2151">
        <f>MAX($B$39:B403)+1</f>
        <v>62</v>
      </c>
      <c r="C404" s="2203" t="s">
        <v>5625</v>
      </c>
      <c r="D404" s="2139"/>
      <c r="E404" s="2140"/>
      <c r="F404" s="3232"/>
      <c r="G404" s="2142"/>
    </row>
    <row r="405" spans="1:7">
      <c r="B405" s="2174"/>
      <c r="C405" s="2138" t="s">
        <v>5587</v>
      </c>
      <c r="D405" s="2139"/>
      <c r="E405" s="2140"/>
      <c r="F405" s="3232"/>
      <c r="G405" s="2142"/>
    </row>
    <row r="406" spans="1:7">
      <c r="B406" s="2182"/>
      <c r="C406" s="2138" t="s">
        <v>5626</v>
      </c>
      <c r="D406" s="2139"/>
      <c r="E406" s="2140"/>
      <c r="F406" s="3232"/>
      <c r="G406" s="2142"/>
    </row>
    <row r="407" spans="1:7">
      <c r="B407" s="2182"/>
      <c r="C407" s="2138" t="s">
        <v>5581</v>
      </c>
      <c r="D407" s="2139"/>
      <c r="E407" s="2140"/>
      <c r="F407" s="3232"/>
      <c r="G407" s="2142"/>
    </row>
    <row r="408" spans="1:7">
      <c r="B408" s="2182"/>
      <c r="C408" s="2138" t="s">
        <v>5627</v>
      </c>
      <c r="D408" s="2139" t="s">
        <v>423</v>
      </c>
      <c r="E408" s="2140">
        <v>1</v>
      </c>
      <c r="F408" s="2170"/>
      <c r="G408" s="2142">
        <f>E408*F408</f>
        <v>0</v>
      </c>
    </row>
    <row r="409" spans="1:7" ht="23">
      <c r="B409" s="2125"/>
      <c r="C409" s="2138" t="s">
        <v>5628</v>
      </c>
      <c r="D409" s="2139"/>
      <c r="E409" s="2140"/>
      <c r="F409" s="2170"/>
      <c r="G409" s="2142"/>
    </row>
    <row r="410" spans="1:7">
      <c r="B410" s="2125"/>
      <c r="C410" s="2138"/>
      <c r="D410" s="2139"/>
      <c r="E410" s="2140"/>
      <c r="F410" s="3232"/>
      <c r="G410" s="2142"/>
    </row>
    <row r="411" spans="1:7" ht="23">
      <c r="A411" s="2150" t="str">
        <f>$B$333</f>
        <v xml:space="preserve">II. </v>
      </c>
      <c r="B411" s="2151">
        <f>MAX($B$39:B410)+1</f>
        <v>63</v>
      </c>
      <c r="C411" s="392" t="s">
        <v>5639</v>
      </c>
      <c r="D411" s="2139"/>
      <c r="E411" s="2140"/>
      <c r="F411" s="3232"/>
      <c r="G411" s="2142"/>
    </row>
    <row r="412" spans="1:7" ht="23">
      <c r="B412" s="2174"/>
      <c r="C412" s="392" t="s">
        <v>5630</v>
      </c>
      <c r="D412" s="2139"/>
      <c r="E412" s="2140"/>
      <c r="F412" s="3232"/>
      <c r="G412" s="2142"/>
    </row>
    <row r="413" spans="1:7">
      <c r="B413" s="2125"/>
      <c r="C413" s="2138" t="s">
        <v>5631</v>
      </c>
      <c r="D413" s="2139" t="s">
        <v>423</v>
      </c>
      <c r="E413" s="2140">
        <v>1</v>
      </c>
      <c r="F413" s="2170"/>
      <c r="G413" s="2142">
        <f t="shared" ref="G413" si="32">F413*E413</f>
        <v>0</v>
      </c>
    </row>
    <row r="414" spans="1:7">
      <c r="B414" s="2125"/>
      <c r="C414" s="2138" t="s">
        <v>5624</v>
      </c>
      <c r="D414" s="2139"/>
      <c r="E414" s="2140"/>
      <c r="F414" s="2170"/>
      <c r="G414" s="2142"/>
    </row>
    <row r="415" spans="1:7">
      <c r="B415" s="2125"/>
      <c r="C415" s="2138"/>
      <c r="D415" s="2139"/>
      <c r="E415" s="2140"/>
      <c r="F415" s="2170"/>
      <c r="G415" s="2142"/>
    </row>
    <row r="416" spans="1:7" ht="138">
      <c r="A416" s="2150" t="str">
        <f>$B$333</f>
        <v xml:space="preserve">II. </v>
      </c>
      <c r="B416" s="2151">
        <f>MAX($B$39:B415)+1</f>
        <v>64</v>
      </c>
      <c r="C416" s="392" t="s">
        <v>5640</v>
      </c>
      <c r="D416" s="2219"/>
      <c r="E416" s="2220"/>
      <c r="F416" s="3243"/>
      <c r="G416" s="2221"/>
    </row>
    <row r="417" spans="1:7" ht="23">
      <c r="A417" s="637"/>
      <c r="B417" s="2222"/>
      <c r="C417" s="392" t="s">
        <v>5641</v>
      </c>
      <c r="D417" s="2223"/>
      <c r="E417" s="2224"/>
      <c r="F417" s="3244"/>
      <c r="G417" s="2225"/>
    </row>
    <row r="418" spans="1:7">
      <c r="A418" s="637"/>
      <c r="B418" s="2226"/>
      <c r="C418" s="392" t="s">
        <v>5634</v>
      </c>
      <c r="D418" s="2227"/>
      <c r="E418" s="2228"/>
      <c r="F418" s="3244"/>
      <c r="G418" s="2225"/>
    </row>
    <row r="419" spans="1:7" ht="69">
      <c r="A419" s="637"/>
      <c r="B419" s="2226"/>
      <c r="C419" s="2175" t="s">
        <v>5642</v>
      </c>
      <c r="D419" s="2227"/>
      <c r="E419" s="2228"/>
      <c r="F419" s="3244"/>
      <c r="G419" s="2225"/>
    </row>
    <row r="420" spans="1:7">
      <c r="B420" s="2205"/>
      <c r="C420" s="2175" t="s">
        <v>5643</v>
      </c>
      <c r="D420" s="2190"/>
      <c r="E420" s="2153"/>
      <c r="F420" s="3229"/>
      <c r="G420" s="2142"/>
    </row>
    <row r="421" spans="1:7">
      <c r="B421" s="2205"/>
      <c r="C421" s="2138" t="s">
        <v>5557</v>
      </c>
      <c r="D421" s="2139" t="s">
        <v>377</v>
      </c>
      <c r="E421" s="2140">
        <v>32</v>
      </c>
      <c r="F421" s="2170"/>
      <c r="G421" s="2142">
        <f t="shared" ref="G421" si="33">F421*E421</f>
        <v>0</v>
      </c>
    </row>
    <row r="422" spans="1:7">
      <c r="B422" s="2125"/>
      <c r="C422" s="2138"/>
      <c r="D422" s="2139"/>
      <c r="E422" s="2140"/>
      <c r="F422" s="3232"/>
      <c r="G422" s="2142"/>
    </row>
    <row r="423" spans="1:7">
      <c r="A423" s="2143"/>
      <c r="B423" s="2144" t="s">
        <v>663</v>
      </c>
      <c r="C423" s="2145" t="s">
        <v>5644</v>
      </c>
      <c r="D423" s="2146"/>
      <c r="E423" s="2146"/>
      <c r="F423" s="3240"/>
      <c r="G423" s="2148"/>
    </row>
    <row r="424" spans="1:7">
      <c r="B424" s="2171"/>
      <c r="C424" s="427"/>
      <c r="D424" s="2211"/>
      <c r="E424" s="2211"/>
      <c r="F424" s="3241"/>
      <c r="G424" s="2212"/>
    </row>
    <row r="425" spans="1:7">
      <c r="A425" s="2150" t="str">
        <f>$B$423</f>
        <v>III.</v>
      </c>
      <c r="B425" s="2151">
        <f>MAX($B$39:B424)+1</f>
        <v>65</v>
      </c>
      <c r="C425" s="2229" t="s">
        <v>5645</v>
      </c>
      <c r="D425" s="2230"/>
      <c r="E425" s="2231"/>
      <c r="F425" s="3234"/>
      <c r="G425" s="2142"/>
    </row>
    <row r="426" spans="1:7" ht="149.5">
      <c r="A426" s="2150"/>
      <c r="B426" s="2151"/>
      <c r="C426" s="2229" t="s">
        <v>5646</v>
      </c>
      <c r="D426" s="2230"/>
      <c r="E426" s="2231"/>
      <c r="F426" s="3234"/>
      <c r="G426" s="2142"/>
    </row>
    <row r="427" spans="1:7">
      <c r="B427" s="2209"/>
      <c r="C427" s="2229" t="s">
        <v>5647</v>
      </c>
      <c r="D427" s="2230" t="s">
        <v>377</v>
      </c>
      <c r="E427" s="2231">
        <f>8138-900*4.1</f>
        <v>4448</v>
      </c>
      <c r="F427" s="2170"/>
      <c r="G427" s="2142">
        <f t="shared" ref="G427" si="34">F427*E427</f>
        <v>0</v>
      </c>
    </row>
    <row r="428" spans="1:7" ht="23">
      <c r="B428" s="2125"/>
      <c r="C428" s="2138" t="s">
        <v>5648</v>
      </c>
      <c r="D428" s="2139"/>
      <c r="E428" s="2140"/>
      <c r="F428" s="2170"/>
      <c r="G428" s="2142"/>
    </row>
    <row r="429" spans="1:7">
      <c r="B429" s="2209"/>
      <c r="C429" s="2229"/>
      <c r="D429" s="2230"/>
      <c r="E429" s="2231"/>
      <c r="F429" s="3234"/>
      <c r="G429" s="2142"/>
    </row>
    <row r="430" spans="1:7" ht="23">
      <c r="A430" s="2150" t="str">
        <f>$B$423</f>
        <v>III.</v>
      </c>
      <c r="B430" s="2151">
        <f>MAX($B$39:B429)+1</f>
        <v>66</v>
      </c>
      <c r="C430" s="2229" t="s">
        <v>5649</v>
      </c>
      <c r="D430" s="2230"/>
      <c r="E430" s="2231"/>
      <c r="F430" s="3234"/>
      <c r="G430" s="2142"/>
    </row>
    <row r="431" spans="1:7" ht="149.5">
      <c r="A431" s="2150"/>
      <c r="B431" s="2151"/>
      <c r="C431" s="2229" t="s">
        <v>5650</v>
      </c>
      <c r="D431" s="2230"/>
      <c r="E431" s="2231"/>
      <c r="F431" s="3234"/>
      <c r="G431" s="2142"/>
    </row>
    <row r="432" spans="1:7">
      <c r="B432" s="2205"/>
      <c r="C432" s="2229" t="s">
        <v>5651</v>
      </c>
      <c r="D432" s="2230" t="s">
        <v>377</v>
      </c>
      <c r="E432" s="2231">
        <f>900*4.1*1.3</f>
        <v>4797</v>
      </c>
      <c r="F432" s="2170"/>
      <c r="G432" s="2142">
        <f t="shared" ref="G432:G439" si="35">F432*E432</f>
        <v>0</v>
      </c>
    </row>
    <row r="433" spans="1:7" ht="23">
      <c r="B433" s="2125"/>
      <c r="C433" s="2138" t="s">
        <v>5652</v>
      </c>
      <c r="D433" s="2139"/>
      <c r="E433" s="2140"/>
      <c r="F433" s="2170"/>
      <c r="G433" s="2142"/>
    </row>
    <row r="434" spans="1:7">
      <c r="B434" s="2205"/>
      <c r="C434" s="2229"/>
      <c r="D434" s="2230"/>
      <c r="E434" s="2231"/>
      <c r="F434" s="3234"/>
      <c r="G434" s="2142"/>
    </row>
    <row r="435" spans="1:7" ht="34.5">
      <c r="A435" s="2150" t="str">
        <f>$B$423</f>
        <v>III.</v>
      </c>
      <c r="B435" s="2151">
        <f>MAX($B$39:B434)+1</f>
        <v>67</v>
      </c>
      <c r="C435" s="2229" t="s">
        <v>5653</v>
      </c>
      <c r="D435" s="2230"/>
      <c r="E435" s="2231"/>
      <c r="F435" s="3234"/>
      <c r="G435" s="2142"/>
    </row>
    <row r="436" spans="1:7" ht="34.5">
      <c r="B436" s="2205"/>
      <c r="C436" s="2229" t="s">
        <v>5654</v>
      </c>
      <c r="D436" s="2230" t="s">
        <v>5655</v>
      </c>
      <c r="E436" s="2231">
        <v>1984</v>
      </c>
      <c r="F436" s="2170"/>
      <c r="G436" s="2142">
        <f t="shared" ref="G436" si="36">F436*E436</f>
        <v>0</v>
      </c>
    </row>
    <row r="437" spans="1:7">
      <c r="B437" s="2205"/>
      <c r="C437" s="2229"/>
      <c r="D437" s="2230"/>
      <c r="E437" s="2231"/>
      <c r="F437" s="3234"/>
      <c r="G437" s="2142"/>
    </row>
    <row r="438" spans="1:7" ht="46">
      <c r="A438" s="2150" t="str">
        <f>$B$423</f>
        <v>III.</v>
      </c>
      <c r="B438" s="2151">
        <f>MAX($B$39:B437)+1</f>
        <v>68</v>
      </c>
      <c r="C438" s="2229" t="s">
        <v>5656</v>
      </c>
      <c r="D438" s="2139"/>
      <c r="E438" s="2232"/>
      <c r="F438" s="3231"/>
      <c r="G438" s="2142"/>
    </row>
    <row r="439" spans="1:7">
      <c r="B439" s="2205"/>
      <c r="C439" s="2229" t="s">
        <v>5657</v>
      </c>
      <c r="D439" s="2230" t="s">
        <v>377</v>
      </c>
      <c r="E439" s="2231">
        <f>3900/18885*(E432+E427)</f>
        <v>1909.2136616362193</v>
      </c>
      <c r="F439" s="2170"/>
      <c r="G439" s="2142">
        <f t="shared" si="35"/>
        <v>0</v>
      </c>
    </row>
    <row r="440" spans="1:7">
      <c r="B440" s="2205"/>
      <c r="C440" s="2233"/>
      <c r="D440" s="2230"/>
      <c r="E440" s="2231"/>
      <c r="F440" s="3234"/>
      <c r="G440" s="2142"/>
    </row>
    <row r="441" spans="1:7">
      <c r="A441" s="2150" t="str">
        <f>$B$423</f>
        <v>III.</v>
      </c>
      <c r="B441" s="2151">
        <f>MAX($B$39:B440)+1</f>
        <v>69</v>
      </c>
      <c r="C441" s="2233" t="s">
        <v>5658</v>
      </c>
      <c r="D441" s="2230" t="s">
        <v>5659</v>
      </c>
      <c r="E441" s="2231">
        <f>790/18885*(E432+E427)</f>
        <v>386.73815197246495</v>
      </c>
      <c r="F441" s="2170"/>
      <c r="G441" s="2142">
        <f t="shared" ref="G441" si="37">F441*E441</f>
        <v>0</v>
      </c>
    </row>
    <row r="442" spans="1:7">
      <c r="B442" s="2205"/>
      <c r="C442" s="2233"/>
      <c r="D442" s="2230"/>
      <c r="E442" s="2231"/>
      <c r="F442" s="3234"/>
      <c r="G442" s="2142"/>
    </row>
    <row r="443" spans="1:7" ht="23">
      <c r="A443" s="2150" t="str">
        <f>$B$423</f>
        <v>III.</v>
      </c>
      <c r="B443" s="2151">
        <f>MAX($B$39:B442)+1</f>
        <v>70</v>
      </c>
      <c r="C443" s="2229" t="s">
        <v>5660</v>
      </c>
      <c r="D443" s="2230"/>
      <c r="E443" s="2231"/>
      <c r="F443" s="3234"/>
      <c r="G443" s="2142"/>
    </row>
    <row r="444" spans="1:7">
      <c r="B444" s="2205"/>
      <c r="C444" s="2229" t="s">
        <v>5661</v>
      </c>
      <c r="D444" s="2230" t="s">
        <v>377</v>
      </c>
      <c r="E444" s="2231">
        <f>3900/18885*(E432+E427)</f>
        <v>1909.2136616362193</v>
      </c>
      <c r="F444" s="2170"/>
      <c r="G444" s="2142">
        <f t="shared" ref="G444" si="38">F444*E444</f>
        <v>0</v>
      </c>
    </row>
    <row r="445" spans="1:7">
      <c r="B445" s="2205"/>
      <c r="C445" s="2234"/>
      <c r="D445" s="2230"/>
      <c r="E445" s="2231"/>
      <c r="F445" s="3234"/>
      <c r="G445" s="2142"/>
    </row>
    <row r="446" spans="1:7" ht="34.5">
      <c r="A446" s="2150" t="str">
        <f>$B$423</f>
        <v>III.</v>
      </c>
      <c r="B446" s="2151">
        <f>MAX($B$39:B445)+1</f>
        <v>71</v>
      </c>
      <c r="C446" s="2229" t="s">
        <v>5662</v>
      </c>
      <c r="D446" s="2230" t="s">
        <v>423</v>
      </c>
      <c r="E446" s="2231">
        <f>900/18885*(E432+E427)</f>
        <v>440.58776806989675</v>
      </c>
      <c r="F446" s="2170"/>
      <c r="G446" s="2142">
        <f t="shared" ref="G446:G448" si="39">F446*E446</f>
        <v>0</v>
      </c>
    </row>
    <row r="447" spans="1:7">
      <c r="B447" s="2205"/>
      <c r="C447" s="2233"/>
      <c r="D447" s="2230"/>
      <c r="E447" s="2231"/>
      <c r="F447" s="3234"/>
      <c r="G447" s="2142"/>
    </row>
    <row r="448" spans="1:7" ht="69">
      <c r="A448" s="2150" t="str">
        <f>$B$423</f>
        <v>III.</v>
      </c>
      <c r="B448" s="2151">
        <f>MAX($B$39:B447)+1</f>
        <v>72</v>
      </c>
      <c r="C448" s="2229" t="s">
        <v>5663</v>
      </c>
      <c r="D448" s="2230" t="s">
        <v>423</v>
      </c>
      <c r="E448" s="2231">
        <f>230/18885*(E432+E427)</f>
        <v>112.59465184008474</v>
      </c>
      <c r="F448" s="2170"/>
      <c r="G448" s="2142">
        <f t="shared" si="39"/>
        <v>0</v>
      </c>
    </row>
    <row r="449" spans="1:7">
      <c r="B449" s="2205"/>
      <c r="C449" s="2233"/>
      <c r="D449" s="2230"/>
      <c r="E449" s="2231"/>
      <c r="F449" s="3229"/>
      <c r="G449" s="2142"/>
    </row>
    <row r="450" spans="1:7" ht="23">
      <c r="A450" s="2150" t="str">
        <f>$B$423</f>
        <v>III.</v>
      </c>
      <c r="B450" s="2151">
        <f>MAX($B$39:B449)+1</f>
        <v>73</v>
      </c>
      <c r="C450" s="2229" t="s">
        <v>5664</v>
      </c>
      <c r="D450" s="2230"/>
      <c r="E450" s="2231"/>
      <c r="F450" s="3229"/>
      <c r="G450" s="2142"/>
    </row>
    <row r="451" spans="1:7" ht="23">
      <c r="B451" s="2209"/>
      <c r="C451" s="2229" t="s">
        <v>5665</v>
      </c>
      <c r="D451" s="2230"/>
      <c r="E451" s="2231"/>
      <c r="F451" s="3229"/>
      <c r="G451" s="2142"/>
    </row>
    <row r="452" spans="1:7" ht="46">
      <c r="B452" s="2209"/>
      <c r="C452" s="2229" t="s">
        <v>5666</v>
      </c>
      <c r="D452" s="2230"/>
      <c r="E452" s="2231"/>
      <c r="F452" s="3234"/>
      <c r="G452" s="2142"/>
    </row>
    <row r="453" spans="1:7" ht="23">
      <c r="B453" s="2209"/>
      <c r="C453" s="2229" t="s">
        <v>5667</v>
      </c>
      <c r="D453" s="2235"/>
      <c r="E453" s="2231"/>
      <c r="F453" s="3234"/>
      <c r="G453" s="2142"/>
    </row>
    <row r="454" spans="1:7" ht="23">
      <c r="B454" s="2209"/>
      <c r="C454" s="2229" t="s">
        <v>5668</v>
      </c>
      <c r="D454" s="2235"/>
      <c r="E454" s="2231"/>
      <c r="F454" s="3245"/>
      <c r="G454" s="2142"/>
    </row>
    <row r="455" spans="1:7">
      <c r="B455" s="2209"/>
      <c r="C455" s="2229" t="s">
        <v>5669</v>
      </c>
      <c r="D455" s="2235"/>
      <c r="E455" s="2231"/>
      <c r="F455" s="3234"/>
      <c r="G455" s="2142"/>
    </row>
    <row r="456" spans="1:7">
      <c r="B456" s="2209"/>
      <c r="C456" s="2229" t="s">
        <v>5670</v>
      </c>
      <c r="D456" s="2230"/>
      <c r="E456" s="2231"/>
      <c r="F456" s="3234"/>
      <c r="G456" s="2142"/>
    </row>
    <row r="457" spans="1:7">
      <c r="B457" s="2209"/>
      <c r="C457" s="2229" t="s">
        <v>5671</v>
      </c>
      <c r="D457" s="2235"/>
      <c r="E457" s="2231"/>
      <c r="F457" s="3234"/>
      <c r="G457" s="2142"/>
    </row>
    <row r="458" spans="1:7">
      <c r="B458" s="2209"/>
      <c r="C458" s="2229" t="s">
        <v>5672</v>
      </c>
      <c r="D458" s="2235"/>
      <c r="E458" s="2231"/>
      <c r="F458" s="3234"/>
      <c r="G458" s="2142"/>
    </row>
    <row r="459" spans="1:7">
      <c r="B459" s="2209"/>
      <c r="C459" s="2229" t="s">
        <v>5673</v>
      </c>
      <c r="D459" s="2235"/>
      <c r="E459" s="2231"/>
      <c r="F459" s="3234"/>
      <c r="G459" s="2142"/>
    </row>
    <row r="460" spans="1:7">
      <c r="B460" s="2209"/>
      <c r="C460" s="2229" t="s">
        <v>5674</v>
      </c>
      <c r="D460" s="2235"/>
      <c r="E460" s="2231"/>
      <c r="F460" s="3234"/>
      <c r="G460" s="2142"/>
    </row>
    <row r="461" spans="1:7" ht="57.5">
      <c r="B461" s="2209"/>
      <c r="C461" s="2229" t="s">
        <v>5675</v>
      </c>
      <c r="D461" s="2139"/>
      <c r="E461" s="2232"/>
      <c r="F461" s="3231"/>
      <c r="G461" s="2173"/>
    </row>
    <row r="462" spans="1:7">
      <c r="B462" s="2209"/>
      <c r="C462" s="2229" t="s">
        <v>5676</v>
      </c>
      <c r="D462" s="2139"/>
      <c r="E462" s="2232"/>
      <c r="F462" s="3231"/>
      <c r="G462" s="2173"/>
    </row>
    <row r="463" spans="1:7">
      <c r="B463" s="2209"/>
      <c r="C463" s="2229"/>
      <c r="D463" s="2139"/>
      <c r="E463" s="2232"/>
      <c r="F463" s="3231"/>
      <c r="G463" s="2173"/>
    </row>
    <row r="464" spans="1:7">
      <c r="B464" s="2205"/>
      <c r="C464" s="2229" t="s">
        <v>5677</v>
      </c>
      <c r="E464" s="2232"/>
      <c r="F464" s="3231"/>
      <c r="G464" s="2173"/>
    </row>
    <row r="465" spans="1:7">
      <c r="B465" s="2205"/>
      <c r="C465" s="2229" t="s">
        <v>5678</v>
      </c>
      <c r="D465" s="2230" t="s">
        <v>423</v>
      </c>
      <c r="E465" s="2232">
        <v>1</v>
      </c>
      <c r="F465" s="2170"/>
      <c r="G465" s="2142">
        <f>F465*E465</f>
        <v>0</v>
      </c>
    </row>
    <row r="466" spans="1:7">
      <c r="B466" s="2205"/>
      <c r="C466" s="2229" t="s">
        <v>5679</v>
      </c>
      <c r="D466" s="2139"/>
      <c r="E466" s="2232"/>
      <c r="F466" s="3231"/>
      <c r="G466" s="2142"/>
    </row>
    <row r="467" spans="1:7">
      <c r="B467" s="2205"/>
      <c r="C467" s="2229" t="s">
        <v>5678</v>
      </c>
      <c r="D467" s="2230" t="s">
        <v>423</v>
      </c>
      <c r="E467" s="2231">
        <v>1</v>
      </c>
      <c r="F467" s="2170"/>
      <c r="G467" s="2142">
        <f>F467*E467</f>
        <v>0</v>
      </c>
    </row>
    <row r="468" spans="1:7">
      <c r="B468" s="2205"/>
      <c r="C468" s="2229" t="s">
        <v>5680</v>
      </c>
      <c r="D468" s="2139"/>
      <c r="E468" s="2232"/>
      <c r="F468" s="3231"/>
      <c r="G468" s="2142"/>
    </row>
    <row r="469" spans="1:7">
      <c r="B469" s="2205"/>
      <c r="C469" s="2229" t="s">
        <v>5678</v>
      </c>
      <c r="D469" s="2230" t="s">
        <v>423</v>
      </c>
      <c r="E469" s="2231">
        <v>1</v>
      </c>
      <c r="F469" s="2170"/>
      <c r="G469" s="2142">
        <f>F469*E469</f>
        <v>0</v>
      </c>
    </row>
    <row r="470" spans="1:7">
      <c r="B470" s="2205"/>
      <c r="C470" s="2229" t="s">
        <v>5681</v>
      </c>
      <c r="D470" s="2139"/>
      <c r="E470" s="2232"/>
      <c r="F470" s="3231"/>
      <c r="G470" s="2173"/>
    </row>
    <row r="471" spans="1:7">
      <c r="B471" s="2205"/>
      <c r="C471" s="2229" t="s">
        <v>5682</v>
      </c>
      <c r="D471" s="2230" t="s">
        <v>423</v>
      </c>
      <c r="E471" s="2231">
        <v>2</v>
      </c>
      <c r="F471" s="2170"/>
      <c r="G471" s="2142">
        <f>F471*E471</f>
        <v>0</v>
      </c>
    </row>
    <row r="472" spans="1:7">
      <c r="B472" s="2205"/>
      <c r="C472" s="2229" t="s">
        <v>5683</v>
      </c>
      <c r="D472" s="2139"/>
      <c r="E472" s="2232"/>
      <c r="F472" s="3231"/>
      <c r="G472" s="2173"/>
    </row>
    <row r="473" spans="1:7">
      <c r="B473" s="2205"/>
      <c r="C473" s="2229" t="s">
        <v>5682</v>
      </c>
      <c r="D473" s="2230" t="s">
        <v>423</v>
      </c>
      <c r="E473" s="2231">
        <v>2</v>
      </c>
      <c r="F473" s="2170"/>
      <c r="G473" s="2142">
        <f>F473*E473</f>
        <v>0</v>
      </c>
    </row>
    <row r="474" spans="1:7">
      <c r="B474" s="2209"/>
      <c r="C474" s="2229"/>
      <c r="D474" s="2230"/>
      <c r="E474" s="2231"/>
      <c r="F474" s="2170"/>
      <c r="G474" s="2142"/>
    </row>
    <row r="475" spans="1:7" ht="23">
      <c r="A475" s="2150" t="str">
        <f>$B$423</f>
        <v>III.</v>
      </c>
      <c r="B475" s="2151">
        <f>MAX($B$39:B474)+1</f>
        <v>74</v>
      </c>
      <c r="C475" s="2229" t="s">
        <v>5684</v>
      </c>
      <c r="D475" s="2230"/>
      <c r="E475" s="2231"/>
      <c r="F475" s="3229"/>
      <c r="G475" s="2142"/>
    </row>
    <row r="476" spans="1:7" ht="23">
      <c r="B476" s="2205"/>
      <c r="C476" s="2229" t="s">
        <v>5685</v>
      </c>
      <c r="D476" s="2230"/>
      <c r="E476" s="2231"/>
      <c r="F476" s="3229"/>
      <c r="G476" s="2142"/>
    </row>
    <row r="477" spans="1:7" ht="46">
      <c r="B477" s="2205"/>
      <c r="C477" s="2229" t="s">
        <v>5666</v>
      </c>
      <c r="D477" s="2230"/>
      <c r="E477" s="2231"/>
      <c r="F477" s="3234"/>
      <c r="G477" s="2142"/>
    </row>
    <row r="478" spans="1:7" ht="23">
      <c r="B478" s="2205"/>
      <c r="C478" s="2229" t="s">
        <v>5667</v>
      </c>
      <c r="D478" s="2235"/>
      <c r="E478" s="2231"/>
      <c r="F478" s="3234"/>
      <c r="G478" s="2142"/>
    </row>
    <row r="479" spans="1:7" ht="23">
      <c r="B479" s="2205"/>
      <c r="C479" s="2229" t="s">
        <v>5668</v>
      </c>
      <c r="D479" s="2235"/>
      <c r="E479" s="2231"/>
      <c r="F479" s="3245"/>
      <c r="G479" s="2142"/>
    </row>
    <row r="480" spans="1:7">
      <c r="B480" s="2205"/>
      <c r="C480" s="2229" t="s">
        <v>5669</v>
      </c>
      <c r="D480" s="2235"/>
      <c r="E480" s="2231"/>
      <c r="F480" s="3234"/>
      <c r="G480" s="2142"/>
    </row>
    <row r="481" spans="1:7">
      <c r="B481" s="2205"/>
      <c r="C481" s="2229" t="s">
        <v>5670</v>
      </c>
      <c r="D481" s="2230"/>
      <c r="E481" s="2231"/>
      <c r="F481" s="3234"/>
      <c r="G481" s="2142"/>
    </row>
    <row r="482" spans="1:7">
      <c r="B482" s="2205"/>
      <c r="C482" s="2229" t="s">
        <v>5671</v>
      </c>
      <c r="D482" s="2235"/>
      <c r="E482" s="2231"/>
      <c r="F482" s="3234"/>
      <c r="G482" s="2142"/>
    </row>
    <row r="483" spans="1:7">
      <c r="B483" s="2205"/>
      <c r="C483" s="2229" t="s">
        <v>5672</v>
      </c>
      <c r="D483" s="2235"/>
      <c r="E483" s="2231"/>
      <c r="F483" s="3234"/>
      <c r="G483" s="2142"/>
    </row>
    <row r="484" spans="1:7">
      <c r="B484" s="2205"/>
      <c r="C484" s="2229" t="s">
        <v>5686</v>
      </c>
      <c r="D484" s="2235"/>
      <c r="E484" s="2231"/>
      <c r="F484" s="3234"/>
      <c r="G484" s="2142"/>
    </row>
    <row r="485" spans="1:7">
      <c r="B485" s="2205"/>
      <c r="C485" s="2229" t="s">
        <v>5674</v>
      </c>
      <c r="D485" s="2235"/>
      <c r="E485" s="2231"/>
      <c r="F485" s="3234"/>
      <c r="G485" s="2142"/>
    </row>
    <row r="486" spans="1:7" ht="57.5">
      <c r="B486" s="2205"/>
      <c r="C486" s="2229" t="s">
        <v>5675</v>
      </c>
      <c r="D486" s="2139"/>
      <c r="E486" s="2232"/>
      <c r="F486" s="3231"/>
      <c r="G486" s="2173"/>
    </row>
    <row r="487" spans="1:7">
      <c r="B487" s="2205"/>
      <c r="C487" s="2229" t="s">
        <v>5687</v>
      </c>
      <c r="D487" s="2139"/>
      <c r="E487" s="2232"/>
      <c r="F487" s="3231"/>
      <c r="G487" s="2173"/>
    </row>
    <row r="488" spans="1:7">
      <c r="B488" s="2205"/>
      <c r="C488" s="2229"/>
      <c r="D488" s="2139"/>
      <c r="E488" s="2232"/>
      <c r="F488" s="3231"/>
      <c r="G488" s="2173"/>
    </row>
    <row r="489" spans="1:7" ht="23">
      <c r="B489" s="2205"/>
      <c r="C489" s="2229" t="s">
        <v>5688</v>
      </c>
      <c r="D489" s="2139"/>
      <c r="E489" s="2232"/>
      <c r="F489" s="3231"/>
      <c r="G489" s="2173"/>
    </row>
    <row r="490" spans="1:7">
      <c r="B490" s="2205"/>
      <c r="C490" s="2229" t="s">
        <v>5689</v>
      </c>
      <c r="D490" s="2230" t="s">
        <v>423</v>
      </c>
      <c r="E490" s="2231">
        <v>1</v>
      </c>
      <c r="F490" s="2170"/>
      <c r="G490" s="2142">
        <f>F490*E490</f>
        <v>0</v>
      </c>
    </row>
    <row r="491" spans="1:7">
      <c r="B491" s="2205"/>
      <c r="C491" s="2229"/>
      <c r="D491" s="2230"/>
      <c r="E491" s="2231"/>
      <c r="F491" s="3234"/>
      <c r="G491" s="2142"/>
    </row>
    <row r="492" spans="1:7" ht="23">
      <c r="A492" s="2143"/>
      <c r="B492" s="2144" t="s">
        <v>664</v>
      </c>
      <c r="C492" s="2145" t="s">
        <v>5690</v>
      </c>
      <c r="D492" s="2146"/>
      <c r="E492" s="2146"/>
      <c r="F492" s="3240"/>
      <c r="G492" s="2148"/>
    </row>
    <row r="493" spans="1:7">
      <c r="B493" s="2205"/>
      <c r="C493" s="427"/>
      <c r="D493" s="2211"/>
      <c r="E493" s="2211"/>
      <c r="F493" s="3241"/>
      <c r="G493" s="2212"/>
    </row>
    <row r="494" spans="1:7">
      <c r="A494" s="2150" t="str">
        <f>$B$492</f>
        <v>IV.</v>
      </c>
      <c r="B494" s="2151">
        <f>MAX($B$39:B493)+1</f>
        <v>75</v>
      </c>
      <c r="C494" s="427" t="s">
        <v>5691</v>
      </c>
      <c r="D494" s="2190"/>
      <c r="E494" s="2153"/>
      <c r="F494" s="3229"/>
      <c r="G494" s="2155"/>
    </row>
    <row r="495" spans="1:7" ht="126.5">
      <c r="B495" s="2205"/>
      <c r="C495" s="392" t="s">
        <v>5692</v>
      </c>
      <c r="D495" s="2190"/>
      <c r="E495" s="2153"/>
      <c r="F495" s="3229"/>
      <c r="G495" s="2155"/>
    </row>
    <row r="496" spans="1:7" ht="23">
      <c r="B496" s="2205"/>
      <c r="C496" s="392" t="s">
        <v>5693</v>
      </c>
      <c r="D496" s="2190"/>
      <c r="E496" s="2153"/>
      <c r="F496" s="3229"/>
      <c r="G496" s="2155"/>
    </row>
    <row r="497" spans="1:7">
      <c r="B497" s="2205"/>
      <c r="C497" s="392" t="s">
        <v>5694</v>
      </c>
      <c r="D497" s="2190"/>
      <c r="E497" s="2153"/>
      <c r="F497" s="3229"/>
      <c r="G497" s="2155"/>
    </row>
    <row r="498" spans="1:7">
      <c r="B498" s="2205"/>
      <c r="C498" s="392" t="s">
        <v>5695</v>
      </c>
      <c r="D498" s="2190"/>
      <c r="E498" s="2153"/>
      <c r="F498" s="3229"/>
      <c r="G498" s="2155"/>
    </row>
    <row r="499" spans="1:7">
      <c r="B499" s="2205"/>
      <c r="C499" s="392" t="s">
        <v>5696</v>
      </c>
      <c r="D499" s="2190"/>
      <c r="E499" s="2153"/>
      <c r="F499" s="3229"/>
      <c r="G499" s="2155"/>
    </row>
    <row r="500" spans="1:7">
      <c r="B500" s="2205"/>
      <c r="C500" s="392" t="s">
        <v>5697</v>
      </c>
      <c r="D500" s="2190"/>
      <c r="E500" s="2153"/>
      <c r="F500" s="3229"/>
      <c r="G500" s="2155"/>
    </row>
    <row r="501" spans="1:7">
      <c r="B501" s="2205"/>
      <c r="C501" s="392" t="s">
        <v>5698</v>
      </c>
      <c r="D501" s="2190"/>
      <c r="E501" s="2153"/>
      <c r="F501" s="3229"/>
      <c r="G501" s="2155"/>
    </row>
    <row r="502" spans="1:7">
      <c r="B502" s="2205"/>
      <c r="C502" s="392" t="s">
        <v>5699</v>
      </c>
      <c r="D502" s="2190"/>
      <c r="E502" s="2153"/>
      <c r="F502" s="3229"/>
      <c r="G502" s="2155"/>
    </row>
    <row r="503" spans="1:7" ht="23">
      <c r="B503" s="2205"/>
      <c r="C503" s="392" t="s">
        <v>5700</v>
      </c>
      <c r="D503" s="2168"/>
      <c r="E503" s="2168"/>
      <c r="F503" s="3236"/>
      <c r="G503" s="2193"/>
    </row>
    <row r="504" spans="1:7">
      <c r="B504" s="2205"/>
      <c r="C504" s="392" t="s">
        <v>5701</v>
      </c>
      <c r="D504" s="2152"/>
      <c r="E504" s="2152"/>
      <c r="F504" s="3246"/>
      <c r="G504" s="2149"/>
    </row>
    <row r="505" spans="1:7" ht="23">
      <c r="B505" s="2205"/>
      <c r="C505" s="392" t="s">
        <v>5702</v>
      </c>
      <c r="D505" s="2230" t="s">
        <v>423</v>
      </c>
      <c r="E505" s="2231">
        <v>20</v>
      </c>
      <c r="F505" s="2170"/>
      <c r="G505" s="2142">
        <f t="shared" ref="G505" si="40">F505*E505</f>
        <v>0</v>
      </c>
    </row>
    <row r="506" spans="1:7">
      <c r="B506" s="2205"/>
      <c r="C506" s="392"/>
      <c r="D506" s="2139"/>
      <c r="E506" s="2140"/>
      <c r="F506" s="3232"/>
      <c r="G506" s="2142"/>
    </row>
    <row r="507" spans="1:7">
      <c r="A507" s="2150" t="str">
        <f>$B$492</f>
        <v>IV.</v>
      </c>
      <c r="B507" s="2151">
        <f>MAX($B$39:B506)+1</f>
        <v>76</v>
      </c>
      <c r="C507" s="427" t="s">
        <v>5703</v>
      </c>
      <c r="D507" s="2190"/>
      <c r="E507" s="2153"/>
      <c r="F507" s="3229"/>
      <c r="G507" s="2155"/>
    </row>
    <row r="508" spans="1:7" ht="126.5">
      <c r="B508" s="2209"/>
      <c r="C508" s="392" t="s">
        <v>5704</v>
      </c>
      <c r="D508" s="2190"/>
      <c r="E508" s="2153"/>
      <c r="F508" s="3229"/>
      <c r="G508" s="2155"/>
    </row>
    <row r="509" spans="1:7" ht="23">
      <c r="B509" s="2209"/>
      <c r="C509" s="392" t="s">
        <v>5693</v>
      </c>
      <c r="D509" s="2190"/>
      <c r="E509" s="2153"/>
      <c r="F509" s="3229"/>
      <c r="G509" s="2155"/>
    </row>
    <row r="510" spans="1:7">
      <c r="B510" s="2209"/>
      <c r="C510" s="392" t="s">
        <v>5705</v>
      </c>
      <c r="D510" s="2190"/>
      <c r="E510" s="2153"/>
      <c r="F510" s="3229"/>
      <c r="G510" s="2155"/>
    </row>
    <row r="511" spans="1:7">
      <c r="B511" s="2209"/>
      <c r="C511" s="392" t="s">
        <v>5706</v>
      </c>
      <c r="D511" s="2190"/>
      <c r="E511" s="2153"/>
      <c r="F511" s="3229"/>
      <c r="G511" s="2155"/>
    </row>
    <row r="512" spans="1:7">
      <c r="B512" s="2209"/>
      <c r="C512" s="392" t="s">
        <v>5707</v>
      </c>
      <c r="D512" s="2190"/>
      <c r="E512" s="2153"/>
      <c r="F512" s="3229"/>
      <c r="G512" s="2155"/>
    </row>
    <row r="513" spans="1:7">
      <c r="B513" s="2209"/>
      <c r="C513" s="392" t="s">
        <v>5708</v>
      </c>
      <c r="D513" s="2190"/>
      <c r="E513" s="2153"/>
      <c r="F513" s="3229"/>
      <c r="G513" s="2155"/>
    </row>
    <row r="514" spans="1:7">
      <c r="B514" s="2209"/>
      <c r="C514" s="392" t="s">
        <v>5709</v>
      </c>
      <c r="D514" s="2168"/>
      <c r="E514" s="2168"/>
      <c r="F514" s="3236"/>
      <c r="G514" s="2193"/>
    </row>
    <row r="515" spans="1:7">
      <c r="B515" s="2209"/>
      <c r="C515" s="392" t="s">
        <v>5701</v>
      </c>
      <c r="D515" s="2152"/>
      <c r="E515" s="2152"/>
      <c r="F515" s="3246"/>
      <c r="G515" s="2149"/>
    </row>
    <row r="516" spans="1:7" ht="23">
      <c r="B516" s="2209"/>
      <c r="C516" s="392" t="s">
        <v>5702</v>
      </c>
      <c r="D516" s="2230" t="s">
        <v>423</v>
      </c>
      <c r="E516" s="2231">
        <v>2</v>
      </c>
      <c r="F516" s="2170"/>
      <c r="G516" s="2142">
        <f t="shared" ref="G516" si="41">F516*E516</f>
        <v>0</v>
      </c>
    </row>
    <row r="517" spans="1:7">
      <c r="B517" s="2209"/>
      <c r="C517" s="392"/>
      <c r="D517" s="2139"/>
      <c r="E517" s="2140"/>
      <c r="F517" s="3232"/>
      <c r="G517" s="2142"/>
    </row>
    <row r="518" spans="1:7">
      <c r="A518" s="2150" t="str">
        <f>$B$492</f>
        <v>IV.</v>
      </c>
      <c r="B518" s="2151">
        <f>MAX($B$39:B517)+1</f>
        <v>77</v>
      </c>
      <c r="C518" s="427" t="s">
        <v>5703</v>
      </c>
      <c r="D518" s="2190"/>
      <c r="E518" s="2153"/>
      <c r="F518" s="3229"/>
      <c r="G518" s="2155"/>
    </row>
    <row r="519" spans="1:7" ht="126.5">
      <c r="B519" s="2209"/>
      <c r="C519" s="392" t="s">
        <v>5704</v>
      </c>
      <c r="D519" s="2190"/>
      <c r="E519" s="2153"/>
      <c r="F519" s="3229"/>
      <c r="G519" s="2155"/>
    </row>
    <row r="520" spans="1:7" ht="23">
      <c r="B520" s="2209"/>
      <c r="C520" s="392" t="s">
        <v>5693</v>
      </c>
      <c r="D520" s="2190"/>
      <c r="E520" s="2153"/>
      <c r="F520" s="3229"/>
      <c r="G520" s="2155"/>
    </row>
    <row r="521" spans="1:7">
      <c r="B521" s="2209"/>
      <c r="C521" s="392" t="s">
        <v>5705</v>
      </c>
      <c r="D521" s="2190"/>
      <c r="E521" s="2153"/>
      <c r="F521" s="3229"/>
      <c r="G521" s="2155"/>
    </row>
    <row r="522" spans="1:7">
      <c r="B522" s="2209"/>
      <c r="C522" s="392" t="s">
        <v>5706</v>
      </c>
      <c r="D522" s="2190"/>
      <c r="E522" s="2153"/>
      <c r="F522" s="3229"/>
      <c r="G522" s="2155"/>
    </row>
    <row r="523" spans="1:7">
      <c r="B523" s="2209"/>
      <c r="C523" s="392" t="s">
        <v>5707</v>
      </c>
      <c r="D523" s="2190"/>
      <c r="E523" s="2153"/>
      <c r="F523" s="3229"/>
      <c r="G523" s="2155"/>
    </row>
    <row r="524" spans="1:7">
      <c r="B524" s="2209"/>
      <c r="C524" s="392" t="s">
        <v>5710</v>
      </c>
      <c r="D524" s="2190"/>
      <c r="E524" s="2153"/>
      <c r="F524" s="3229"/>
      <c r="G524" s="2155"/>
    </row>
    <row r="525" spans="1:7">
      <c r="B525" s="2209"/>
      <c r="C525" s="392" t="s">
        <v>5711</v>
      </c>
      <c r="D525" s="2168"/>
      <c r="E525" s="2168"/>
      <c r="F525" s="3236"/>
      <c r="G525" s="2193"/>
    </row>
    <row r="526" spans="1:7">
      <c r="B526" s="2209"/>
      <c r="C526" s="392" t="s">
        <v>5701</v>
      </c>
      <c r="D526" s="2152"/>
      <c r="E526" s="2152"/>
      <c r="F526" s="3246"/>
      <c r="G526" s="2149"/>
    </row>
    <row r="527" spans="1:7" ht="23">
      <c r="B527" s="2209"/>
      <c r="C527" s="392" t="s">
        <v>5712</v>
      </c>
      <c r="D527" s="2230" t="s">
        <v>423</v>
      </c>
      <c r="E527" s="2231">
        <v>3</v>
      </c>
      <c r="F527" s="2170"/>
      <c r="G527" s="2142">
        <f t="shared" ref="G527" si="42">F527*E527</f>
        <v>0</v>
      </c>
    </row>
    <row r="528" spans="1:7">
      <c r="B528" s="2205"/>
      <c r="C528" s="392"/>
      <c r="D528" s="2139"/>
      <c r="E528" s="2140"/>
      <c r="F528" s="3232"/>
      <c r="G528" s="2142"/>
    </row>
    <row r="529" spans="1:7" ht="138">
      <c r="A529" s="2150" t="str">
        <f>$B$492</f>
        <v>IV.</v>
      </c>
      <c r="B529" s="2151">
        <f>MAX($B$39:B528)+1</f>
        <v>78</v>
      </c>
      <c r="C529" s="392" t="s">
        <v>5632</v>
      </c>
      <c r="D529" s="2219"/>
      <c r="E529" s="2220"/>
      <c r="F529" s="3243"/>
      <c r="G529" s="2221"/>
    </row>
    <row r="530" spans="1:7">
      <c r="A530" s="637"/>
      <c r="B530" s="2222"/>
      <c r="C530" s="392" t="s">
        <v>5633</v>
      </c>
      <c r="D530" s="2223"/>
      <c r="E530" s="2224"/>
      <c r="F530" s="3244"/>
      <c r="G530" s="2225"/>
    </row>
    <row r="531" spans="1:7">
      <c r="A531" s="637"/>
      <c r="B531" s="2226"/>
      <c r="C531" s="392" t="s">
        <v>5634</v>
      </c>
      <c r="D531" s="2227"/>
      <c r="E531" s="2228"/>
      <c r="F531" s="3244"/>
      <c r="G531" s="2225"/>
    </row>
    <row r="532" spans="1:7" ht="69">
      <c r="A532" s="637"/>
      <c r="B532" s="2226"/>
      <c r="C532" s="2175" t="s">
        <v>5635</v>
      </c>
      <c r="D532" s="2227"/>
      <c r="E532" s="2228"/>
      <c r="F532" s="3244"/>
      <c r="G532" s="2225"/>
    </row>
    <row r="533" spans="1:7" ht="23">
      <c r="A533" s="637"/>
      <c r="B533" s="2237"/>
      <c r="C533" s="392" t="s">
        <v>5713</v>
      </c>
      <c r="D533" s="2227"/>
      <c r="E533" s="2228"/>
      <c r="F533" s="3247"/>
      <c r="G533" s="2225"/>
    </row>
    <row r="534" spans="1:7" ht="34.5">
      <c r="A534" s="637"/>
      <c r="B534" s="2237"/>
      <c r="C534" s="392" t="s">
        <v>5714</v>
      </c>
      <c r="D534" s="2227"/>
      <c r="E534" s="2228"/>
      <c r="F534" s="3247"/>
      <c r="G534" s="2225"/>
    </row>
    <row r="535" spans="1:7">
      <c r="A535" s="637"/>
      <c r="B535" s="2226"/>
      <c r="C535" s="392"/>
      <c r="D535" s="2227"/>
      <c r="E535" s="2228"/>
      <c r="F535" s="3244"/>
      <c r="G535" s="2225"/>
    </row>
    <row r="536" spans="1:7">
      <c r="A536" s="637"/>
      <c r="B536" s="2226"/>
      <c r="C536" s="391" t="s">
        <v>5715</v>
      </c>
      <c r="D536" s="2230" t="s">
        <v>377</v>
      </c>
      <c r="E536" s="2140">
        <v>20</v>
      </c>
      <c r="F536" s="2170"/>
      <c r="G536" s="2142">
        <f t="shared" ref="G536:G544" si="43">E536*F536</f>
        <v>0</v>
      </c>
    </row>
    <row r="537" spans="1:7">
      <c r="A537" s="637"/>
      <c r="B537" s="2238"/>
      <c r="C537" s="391" t="s">
        <v>5716</v>
      </c>
      <c r="D537" s="2230" t="s">
        <v>377</v>
      </c>
      <c r="E537" s="2140">
        <v>95</v>
      </c>
      <c r="F537" s="2170"/>
      <c r="G537" s="2142">
        <f t="shared" si="43"/>
        <v>0</v>
      </c>
    </row>
    <row r="538" spans="1:7">
      <c r="A538" s="637"/>
      <c r="B538" s="2238"/>
      <c r="C538" s="391" t="s">
        <v>5553</v>
      </c>
      <c r="D538" s="2230" t="s">
        <v>377</v>
      </c>
      <c r="E538" s="2140">
        <v>135</v>
      </c>
      <c r="F538" s="2170"/>
      <c r="G538" s="2142">
        <f t="shared" si="43"/>
        <v>0</v>
      </c>
    </row>
    <row r="539" spans="1:7">
      <c r="A539" s="637"/>
      <c r="B539" s="2239"/>
      <c r="C539" s="391" t="s">
        <v>5544</v>
      </c>
      <c r="D539" s="2230" t="s">
        <v>377</v>
      </c>
      <c r="E539" s="2140">
        <v>105</v>
      </c>
      <c r="F539" s="2170"/>
      <c r="G539" s="2142">
        <f t="shared" si="43"/>
        <v>0</v>
      </c>
    </row>
    <row r="540" spans="1:7">
      <c r="A540" s="637"/>
      <c r="B540" s="2240"/>
      <c r="C540" s="391" t="s">
        <v>5545</v>
      </c>
      <c r="D540" s="2230" t="s">
        <v>377</v>
      </c>
      <c r="E540" s="2140">
        <v>25</v>
      </c>
      <c r="F540" s="2170"/>
      <c r="G540" s="2142">
        <f t="shared" si="43"/>
        <v>0</v>
      </c>
    </row>
    <row r="541" spans="1:7">
      <c r="A541" s="637"/>
      <c r="B541" s="2241"/>
      <c r="C541" s="391" t="s">
        <v>5717</v>
      </c>
      <c r="D541" s="2230" t="s">
        <v>377</v>
      </c>
      <c r="E541" s="2140">
        <v>35</v>
      </c>
      <c r="F541" s="2170"/>
      <c r="G541" s="2142">
        <f t="shared" si="43"/>
        <v>0</v>
      </c>
    </row>
    <row r="542" spans="1:7">
      <c r="A542" s="637"/>
      <c r="B542" s="2241"/>
      <c r="C542" s="391" t="s">
        <v>5559</v>
      </c>
      <c r="D542" s="2230" t="s">
        <v>377</v>
      </c>
      <c r="E542" s="2140">
        <v>25</v>
      </c>
      <c r="F542" s="2170"/>
      <c r="G542" s="2142">
        <f t="shared" si="43"/>
        <v>0</v>
      </c>
    </row>
    <row r="543" spans="1:7">
      <c r="A543" s="637"/>
      <c r="B543" s="2241"/>
      <c r="C543" s="391" t="s">
        <v>4165</v>
      </c>
      <c r="D543" s="2230" t="s">
        <v>377</v>
      </c>
      <c r="E543" s="2140">
        <v>95</v>
      </c>
      <c r="F543" s="2170"/>
      <c r="G543" s="2142">
        <f t="shared" si="43"/>
        <v>0</v>
      </c>
    </row>
    <row r="544" spans="1:7">
      <c r="A544" s="637"/>
      <c r="B544" s="2241"/>
      <c r="C544" s="391" t="s">
        <v>5557</v>
      </c>
      <c r="D544" s="2230" t="s">
        <v>377</v>
      </c>
      <c r="E544" s="2140">
        <v>60</v>
      </c>
      <c r="F544" s="2170"/>
      <c r="G544" s="2142">
        <f t="shared" si="43"/>
        <v>0</v>
      </c>
    </row>
    <row r="545" spans="1:7">
      <c r="B545" s="2205"/>
      <c r="C545" s="2138"/>
      <c r="D545" s="2139"/>
      <c r="E545" s="2140"/>
      <c r="F545" s="3232"/>
      <c r="G545" s="2142"/>
    </row>
    <row r="546" spans="1:7" ht="138">
      <c r="A546" s="2150" t="str">
        <f>$B$492</f>
        <v>IV.</v>
      </c>
      <c r="B546" s="2151">
        <f>MAX($B$39:B545)+1</f>
        <v>79</v>
      </c>
      <c r="C546" s="392" t="s">
        <v>5640</v>
      </c>
      <c r="D546" s="2219"/>
      <c r="E546" s="2220"/>
      <c r="F546" s="3243"/>
      <c r="G546" s="2221"/>
    </row>
    <row r="547" spans="1:7" ht="23">
      <c r="A547" s="637"/>
      <c r="B547" s="2222"/>
      <c r="C547" s="392" t="s">
        <v>5641</v>
      </c>
      <c r="D547" s="2223"/>
      <c r="E547" s="2224"/>
      <c r="F547" s="3244"/>
      <c r="G547" s="2225"/>
    </row>
    <row r="548" spans="1:7">
      <c r="A548" s="637"/>
      <c r="B548" s="2226"/>
      <c r="C548" s="392" t="s">
        <v>5634</v>
      </c>
      <c r="D548" s="2227"/>
      <c r="E548" s="2228"/>
      <c r="F548" s="3244"/>
      <c r="G548" s="2225"/>
    </row>
    <row r="549" spans="1:7" ht="69">
      <c r="A549" s="637"/>
      <c r="B549" s="2226"/>
      <c r="C549" s="2175" t="s">
        <v>5642</v>
      </c>
      <c r="D549" s="2227"/>
      <c r="E549" s="2228"/>
      <c r="F549" s="3244"/>
      <c r="G549" s="2225"/>
    </row>
    <row r="550" spans="1:7" ht="23">
      <c r="A550" s="637"/>
      <c r="B550" s="2237"/>
      <c r="C550" s="392" t="s">
        <v>5718</v>
      </c>
      <c r="D550" s="2227"/>
      <c r="E550" s="2228"/>
      <c r="F550" s="3247"/>
      <c r="G550" s="2225"/>
    </row>
    <row r="551" spans="1:7" ht="34.5">
      <c r="A551" s="637"/>
      <c r="B551" s="2237"/>
      <c r="C551" s="392" t="s">
        <v>5714</v>
      </c>
      <c r="D551" s="2227"/>
      <c r="E551" s="2228"/>
      <c r="F551" s="3247"/>
      <c r="G551" s="2225"/>
    </row>
    <row r="552" spans="1:7">
      <c r="A552" s="637"/>
      <c r="B552" s="2226"/>
      <c r="C552" s="392"/>
      <c r="D552" s="2227"/>
      <c r="E552" s="2228"/>
      <c r="F552" s="3244"/>
      <c r="G552" s="2225"/>
    </row>
    <row r="553" spans="1:7">
      <c r="A553" s="637"/>
      <c r="B553" s="2226"/>
      <c r="C553" s="392" t="s">
        <v>5553</v>
      </c>
      <c r="D553" s="2230" t="s">
        <v>377</v>
      </c>
      <c r="E553" s="2140">
        <v>40</v>
      </c>
      <c r="F553" s="2170"/>
      <c r="G553" s="2142">
        <f t="shared" ref="G553:G560" si="44">E553*F553</f>
        <v>0</v>
      </c>
    </row>
    <row r="554" spans="1:7">
      <c r="A554" s="637"/>
      <c r="B554" s="2238"/>
      <c r="C554" s="392" t="s">
        <v>5544</v>
      </c>
      <c r="D554" s="2230" t="s">
        <v>377</v>
      </c>
      <c r="E554" s="2140">
        <v>110</v>
      </c>
      <c r="F554" s="2170"/>
      <c r="G554" s="2142">
        <f t="shared" si="44"/>
        <v>0</v>
      </c>
    </row>
    <row r="555" spans="1:7">
      <c r="A555" s="637"/>
      <c r="B555" s="2238"/>
      <c r="C555" s="392" t="s">
        <v>5545</v>
      </c>
      <c r="D555" s="2230" t="s">
        <v>377</v>
      </c>
      <c r="E555" s="2140">
        <v>210</v>
      </c>
      <c r="F555" s="2170"/>
      <c r="G555" s="2142">
        <f t="shared" si="44"/>
        <v>0</v>
      </c>
    </row>
    <row r="556" spans="1:7">
      <c r="A556" s="637"/>
      <c r="B556" s="2239"/>
      <c r="C556" s="392" t="s">
        <v>5717</v>
      </c>
      <c r="D556" s="2230" t="s">
        <v>377</v>
      </c>
      <c r="E556" s="2140">
        <v>40</v>
      </c>
      <c r="F556" s="2170"/>
      <c r="G556" s="2142">
        <f t="shared" si="44"/>
        <v>0</v>
      </c>
    </row>
    <row r="557" spans="1:7">
      <c r="A557" s="637"/>
      <c r="B557" s="2240"/>
      <c r="C557" s="392" t="s">
        <v>5559</v>
      </c>
      <c r="D557" s="2230" t="s">
        <v>377</v>
      </c>
      <c r="E557" s="2140">
        <v>15</v>
      </c>
      <c r="F557" s="2170"/>
      <c r="G557" s="2142">
        <f t="shared" si="44"/>
        <v>0</v>
      </c>
    </row>
    <row r="558" spans="1:7">
      <c r="A558" s="637"/>
      <c r="B558" s="2241"/>
      <c r="C558" s="392" t="s">
        <v>4165</v>
      </c>
      <c r="D558" s="2230" t="s">
        <v>377</v>
      </c>
      <c r="E558" s="2140">
        <v>30</v>
      </c>
      <c r="F558" s="2170"/>
      <c r="G558" s="2142">
        <f t="shared" si="44"/>
        <v>0</v>
      </c>
    </row>
    <row r="559" spans="1:7">
      <c r="A559" s="637"/>
      <c r="B559" s="2241"/>
      <c r="C559" s="392" t="s">
        <v>5557</v>
      </c>
      <c r="D559" s="2230" t="s">
        <v>377</v>
      </c>
      <c r="E559" s="2140">
        <v>150</v>
      </c>
      <c r="F559" s="2170"/>
      <c r="G559" s="2142">
        <f t="shared" si="44"/>
        <v>0</v>
      </c>
    </row>
    <row r="560" spans="1:7">
      <c r="A560" s="637"/>
      <c r="B560" s="2241"/>
      <c r="C560" s="392" t="s">
        <v>5719</v>
      </c>
      <c r="D560" s="2230" t="s">
        <v>377</v>
      </c>
      <c r="E560" s="2140">
        <v>95</v>
      </c>
      <c r="F560" s="2170"/>
      <c r="G560" s="2142">
        <f t="shared" si="44"/>
        <v>0</v>
      </c>
    </row>
    <row r="561" spans="1:7">
      <c r="B561" s="2205"/>
      <c r="C561" s="2216"/>
      <c r="D561" s="2217"/>
      <c r="E561" s="2153"/>
      <c r="F561" s="3229"/>
      <c r="G561" s="2142"/>
    </row>
    <row r="562" spans="1:7" ht="34.5">
      <c r="A562" s="2150" t="str">
        <f>$B$492</f>
        <v>IV.</v>
      </c>
      <c r="B562" s="2151">
        <f>MAX($B$39:B561)+1</f>
        <v>80</v>
      </c>
      <c r="C562" s="2191" t="s">
        <v>5565</v>
      </c>
      <c r="D562" s="2176"/>
      <c r="E562" s="2177"/>
      <c r="F562" s="3234"/>
      <c r="G562" s="2142"/>
    </row>
    <row r="563" spans="1:7" ht="34.5">
      <c r="B563" s="2205"/>
      <c r="C563" s="2191" t="s">
        <v>5720</v>
      </c>
      <c r="D563" s="2176"/>
      <c r="E563" s="2177"/>
      <c r="F563" s="3234"/>
      <c r="G563" s="2142"/>
    </row>
    <row r="564" spans="1:7">
      <c r="B564" s="2205"/>
      <c r="C564" s="2191" t="s">
        <v>5544</v>
      </c>
      <c r="D564" s="2190" t="s">
        <v>423</v>
      </c>
      <c r="E564" s="2153">
        <v>1</v>
      </c>
      <c r="F564" s="2170"/>
      <c r="G564" s="2142">
        <f>F564*E564</f>
        <v>0</v>
      </c>
    </row>
    <row r="565" spans="1:7">
      <c r="B565" s="2205"/>
      <c r="C565" s="2191" t="s">
        <v>5717</v>
      </c>
      <c r="D565" s="2190" t="s">
        <v>423</v>
      </c>
      <c r="E565" s="2153">
        <v>1</v>
      </c>
      <c r="F565" s="2170"/>
      <c r="G565" s="2142">
        <f t="shared" ref="G565:G568" si="45">F565*E565</f>
        <v>0</v>
      </c>
    </row>
    <row r="566" spans="1:7">
      <c r="B566" s="2205"/>
      <c r="C566" s="2191" t="s">
        <v>5559</v>
      </c>
      <c r="D566" s="2190" t="s">
        <v>423</v>
      </c>
      <c r="E566" s="2153">
        <v>1</v>
      </c>
      <c r="F566" s="2170"/>
      <c r="G566" s="2142">
        <f t="shared" si="45"/>
        <v>0</v>
      </c>
    </row>
    <row r="567" spans="1:7">
      <c r="B567" s="2205"/>
      <c r="C567" s="2191" t="s">
        <v>4165</v>
      </c>
      <c r="D567" s="2190" t="s">
        <v>423</v>
      </c>
      <c r="E567" s="2153">
        <v>2</v>
      </c>
      <c r="F567" s="2170"/>
      <c r="G567" s="2142">
        <f t="shared" si="45"/>
        <v>0</v>
      </c>
    </row>
    <row r="568" spans="1:7">
      <c r="B568" s="2205"/>
      <c r="C568" s="2191" t="s">
        <v>5557</v>
      </c>
      <c r="D568" s="2190" t="s">
        <v>423</v>
      </c>
      <c r="E568" s="2153">
        <v>2</v>
      </c>
      <c r="F568" s="2170"/>
      <c r="G568" s="2142">
        <f t="shared" si="45"/>
        <v>0</v>
      </c>
    </row>
    <row r="569" spans="1:7">
      <c r="B569" s="2205"/>
      <c r="C569" s="2216"/>
      <c r="D569" s="2217"/>
      <c r="E569" s="2153"/>
      <c r="F569" s="3229"/>
      <c r="G569" s="2142"/>
    </row>
    <row r="570" spans="1:7" ht="34.5">
      <c r="A570" s="2150" t="str">
        <f>$B$492</f>
        <v>IV.</v>
      </c>
      <c r="B570" s="2151">
        <f>MAX($B$39:B569)+1</f>
        <v>81</v>
      </c>
      <c r="C570" s="2179" t="s">
        <v>5558</v>
      </c>
      <c r="D570" s="2180"/>
      <c r="E570" s="2181"/>
      <c r="F570" s="3234"/>
      <c r="G570" s="2142"/>
    </row>
    <row r="571" spans="1:7">
      <c r="A571" s="2150"/>
      <c r="B571" s="2151"/>
      <c r="C571" s="2191" t="s">
        <v>5544</v>
      </c>
      <c r="D571" s="2190" t="s">
        <v>423</v>
      </c>
      <c r="E571" s="2153">
        <v>1</v>
      </c>
      <c r="F571" s="2170"/>
      <c r="G571" s="2142">
        <f t="shared" ref="G571:G576" si="46">F571*E571</f>
        <v>0</v>
      </c>
    </row>
    <row r="572" spans="1:7">
      <c r="B572" s="2205"/>
      <c r="C572" s="2191" t="s">
        <v>5717</v>
      </c>
      <c r="D572" s="2190" t="s">
        <v>423</v>
      </c>
      <c r="E572" s="2153">
        <v>1</v>
      </c>
      <c r="F572" s="2170"/>
      <c r="G572" s="2142">
        <f t="shared" si="46"/>
        <v>0</v>
      </c>
    </row>
    <row r="573" spans="1:7">
      <c r="B573" s="2205"/>
      <c r="C573" s="2191" t="s">
        <v>5559</v>
      </c>
      <c r="D573" s="2190" t="s">
        <v>423</v>
      </c>
      <c r="E573" s="2153">
        <v>10</v>
      </c>
      <c r="F573" s="2170"/>
      <c r="G573" s="2142">
        <f t="shared" si="46"/>
        <v>0</v>
      </c>
    </row>
    <row r="574" spans="1:7">
      <c r="B574" s="2205"/>
      <c r="C574" s="2191" t="s">
        <v>4165</v>
      </c>
      <c r="D574" s="2190" t="s">
        <v>423</v>
      </c>
      <c r="E574" s="2153">
        <v>1</v>
      </c>
      <c r="F574" s="2170"/>
      <c r="G574" s="2142">
        <f t="shared" si="46"/>
        <v>0</v>
      </c>
    </row>
    <row r="575" spans="1:7">
      <c r="B575" s="2205"/>
      <c r="C575" s="2191" t="s">
        <v>5557</v>
      </c>
      <c r="D575" s="2190" t="s">
        <v>423</v>
      </c>
      <c r="E575" s="2153">
        <v>5</v>
      </c>
      <c r="F575" s="2170"/>
      <c r="G575" s="2142">
        <f t="shared" si="46"/>
        <v>0</v>
      </c>
    </row>
    <row r="576" spans="1:7">
      <c r="B576" s="2205"/>
      <c r="C576" s="2191" t="s">
        <v>5719</v>
      </c>
      <c r="D576" s="2190" t="s">
        <v>423</v>
      </c>
      <c r="E576" s="2153">
        <v>4</v>
      </c>
      <c r="F576" s="2170"/>
      <c r="G576" s="2142">
        <f t="shared" si="46"/>
        <v>0</v>
      </c>
    </row>
    <row r="577" spans="1:7">
      <c r="B577" s="2205"/>
      <c r="C577" s="2138"/>
      <c r="D577" s="2139"/>
      <c r="E577" s="2140"/>
      <c r="F577" s="3232"/>
      <c r="G577" s="2142"/>
    </row>
    <row r="578" spans="1:7">
      <c r="A578" s="2143"/>
      <c r="B578" s="2144" t="s">
        <v>665</v>
      </c>
      <c r="C578" s="2145" t="s">
        <v>5721</v>
      </c>
      <c r="D578" s="2146"/>
      <c r="E578" s="2146"/>
      <c r="F578" s="3240"/>
      <c r="G578" s="2148"/>
    </row>
    <row r="579" spans="1:7">
      <c r="B579" s="2205"/>
      <c r="C579" s="392"/>
      <c r="D579" s="2168"/>
      <c r="E579" s="2207"/>
      <c r="F579" s="3236"/>
      <c r="G579" s="2142"/>
    </row>
    <row r="580" spans="1:7" ht="46">
      <c r="A580" s="2150" t="str">
        <f>$B$578</f>
        <v>V.</v>
      </c>
      <c r="B580" s="2151">
        <f>MAX($B$39:B579)+1</f>
        <v>82</v>
      </c>
      <c r="C580" s="391" t="s">
        <v>5722</v>
      </c>
      <c r="D580" s="2242" t="s">
        <v>423</v>
      </c>
      <c r="E580" s="2140">
        <v>30</v>
      </c>
      <c r="F580" s="2170"/>
      <c r="G580" s="2142">
        <f>F580*E580</f>
        <v>0</v>
      </c>
    </row>
    <row r="581" spans="1:7">
      <c r="B581" s="2205"/>
      <c r="C581" s="391"/>
      <c r="D581" s="2168"/>
      <c r="E581" s="2140"/>
      <c r="F581" s="3248"/>
      <c r="G581" s="2142"/>
    </row>
    <row r="582" spans="1:7" ht="23">
      <c r="A582" s="2150" t="str">
        <f>$B$578</f>
        <v>V.</v>
      </c>
      <c r="B582" s="2151">
        <f>MAX($B$39:B581)+1</f>
        <v>83</v>
      </c>
      <c r="C582" s="391" t="s">
        <v>5723</v>
      </c>
      <c r="D582" s="2243"/>
      <c r="E582" s="2243"/>
      <c r="F582" s="3249"/>
      <c r="G582" s="2243"/>
    </row>
    <row r="583" spans="1:7" ht="57.5">
      <c r="A583" s="2150"/>
      <c r="B583" s="2151"/>
      <c r="C583" s="391" t="s">
        <v>5724</v>
      </c>
      <c r="D583" s="2190"/>
      <c r="E583" s="2153"/>
      <c r="F583" s="2170"/>
      <c r="G583" s="2142"/>
    </row>
    <row r="584" spans="1:7" ht="57.5">
      <c r="A584" s="2150"/>
      <c r="B584" s="2151"/>
      <c r="C584" s="391" t="s">
        <v>5725</v>
      </c>
      <c r="D584" s="2190"/>
      <c r="E584" s="2153"/>
      <c r="F584" s="2170"/>
      <c r="G584" s="2142"/>
    </row>
    <row r="585" spans="1:7" ht="34.5">
      <c r="A585" s="2150"/>
      <c r="B585" s="2151"/>
      <c r="C585" s="391" t="s">
        <v>5726</v>
      </c>
      <c r="D585" s="2190"/>
      <c r="E585" s="2153"/>
      <c r="F585" s="2170"/>
      <c r="G585" s="2142"/>
    </row>
    <row r="586" spans="1:7" ht="69">
      <c r="A586" s="2150"/>
      <c r="B586" s="2151"/>
      <c r="C586" s="391" t="s">
        <v>5727</v>
      </c>
      <c r="D586" s="2190"/>
      <c r="E586" s="2153"/>
      <c r="F586" s="2170"/>
      <c r="G586" s="2142"/>
    </row>
    <row r="587" spans="1:7" ht="57.5">
      <c r="A587" s="2150"/>
      <c r="B587" s="2151"/>
      <c r="C587" s="391" t="s">
        <v>5728</v>
      </c>
      <c r="D587" s="2190"/>
      <c r="E587" s="2153"/>
      <c r="F587" s="2170"/>
      <c r="G587" s="2142"/>
    </row>
    <row r="588" spans="1:7">
      <c r="A588" s="2150"/>
      <c r="B588" s="2151"/>
      <c r="C588" s="391" t="s">
        <v>5729</v>
      </c>
      <c r="D588" s="2190"/>
      <c r="E588" s="2153"/>
      <c r="F588" s="2170"/>
      <c r="G588" s="2142"/>
    </row>
    <row r="589" spans="1:7">
      <c r="A589" s="2150"/>
      <c r="B589" s="2151"/>
      <c r="C589" s="391"/>
      <c r="D589" s="2190"/>
      <c r="E589" s="2153"/>
      <c r="F589" s="2170"/>
      <c r="G589" s="2142"/>
    </row>
    <row r="590" spans="1:7">
      <c r="A590" s="2150"/>
      <c r="B590" s="2151"/>
      <c r="C590" s="391" t="s">
        <v>5730</v>
      </c>
      <c r="D590" s="2190"/>
      <c r="E590" s="2153"/>
      <c r="F590" s="2170"/>
      <c r="G590" s="2142"/>
    </row>
    <row r="591" spans="1:7" ht="34.5">
      <c r="A591" s="2150"/>
      <c r="B591" s="2151"/>
      <c r="C591" s="391" t="s">
        <v>5731</v>
      </c>
      <c r="D591" s="2190" t="s">
        <v>31</v>
      </c>
      <c r="E591" s="2153">
        <v>300</v>
      </c>
      <c r="F591" s="2170"/>
      <c r="G591" s="2142">
        <f>F591*E591</f>
        <v>0</v>
      </c>
    </row>
    <row r="592" spans="1:7" ht="34.5">
      <c r="A592" s="2150"/>
      <c r="B592" s="2151"/>
      <c r="C592" s="391" t="s">
        <v>5732</v>
      </c>
      <c r="D592" s="2190" t="s">
        <v>31</v>
      </c>
      <c r="E592" s="2153">
        <v>5</v>
      </c>
      <c r="F592" s="2170"/>
      <c r="G592" s="2142">
        <f>F592*E592</f>
        <v>0</v>
      </c>
    </row>
    <row r="593" spans="1:7">
      <c r="A593" s="2150"/>
      <c r="B593" s="2151"/>
      <c r="C593" s="391"/>
      <c r="D593" s="2190"/>
      <c r="E593" s="2153"/>
      <c r="F593" s="2170"/>
      <c r="G593" s="2142"/>
    </row>
    <row r="594" spans="1:7" ht="46">
      <c r="A594" s="2150" t="str">
        <f>$B$578</f>
        <v>V.</v>
      </c>
      <c r="B594" s="2151">
        <f>MAX($B$39:B593)+1</f>
        <v>84</v>
      </c>
      <c r="C594" s="2206" t="s">
        <v>5733</v>
      </c>
      <c r="D594" s="2190" t="s">
        <v>31</v>
      </c>
      <c r="E594" s="2153">
        <v>1</v>
      </c>
      <c r="F594" s="2170"/>
      <c r="G594" s="2142">
        <f t="shared" ref="G594:G596" si="47">F594*E594</f>
        <v>0</v>
      </c>
    </row>
    <row r="595" spans="1:7">
      <c r="B595" s="2205"/>
      <c r="C595" s="2206"/>
      <c r="D595" s="2190"/>
      <c r="E595" s="2153"/>
      <c r="F595" s="2170"/>
      <c r="G595" s="2142"/>
    </row>
    <row r="596" spans="1:7" ht="46">
      <c r="A596" s="2150" t="str">
        <f>$B$578</f>
        <v>V.</v>
      </c>
      <c r="B596" s="2151">
        <f>MAX($B$39:B595)+1</f>
        <v>85</v>
      </c>
      <c r="C596" s="2206" t="s">
        <v>5734</v>
      </c>
      <c r="D596" s="2190" t="s">
        <v>31</v>
      </c>
      <c r="E596" s="2153">
        <v>1</v>
      </c>
      <c r="F596" s="2170"/>
      <c r="G596" s="2142">
        <f t="shared" si="47"/>
        <v>0</v>
      </c>
    </row>
    <row r="597" spans="1:7">
      <c r="B597" s="2205"/>
      <c r="C597" s="2244"/>
      <c r="D597" s="2190"/>
      <c r="E597" s="2153"/>
      <c r="F597" s="2170"/>
      <c r="G597" s="2142"/>
    </row>
    <row r="598" spans="1:7" ht="34.5">
      <c r="A598" s="2150" t="str">
        <f>$B$578</f>
        <v>V.</v>
      </c>
      <c r="B598" s="2151">
        <f>MAX($B$39:B597)+1</f>
        <v>86</v>
      </c>
      <c r="C598" s="392" t="s">
        <v>5735</v>
      </c>
      <c r="D598" s="2139" t="s">
        <v>31</v>
      </c>
      <c r="E598" s="2153">
        <v>1</v>
      </c>
      <c r="F598" s="2170"/>
      <c r="G598" s="2142">
        <f>E598*F598</f>
        <v>0</v>
      </c>
    </row>
    <row r="599" spans="1:7">
      <c r="B599" s="2205"/>
      <c r="C599" s="392"/>
      <c r="D599" s="2199"/>
      <c r="E599" s="2153"/>
      <c r="F599" s="2170"/>
      <c r="G599" s="2142"/>
    </row>
    <row r="600" spans="1:7" ht="23">
      <c r="A600" s="2150" t="str">
        <f>$B$578</f>
        <v>V.</v>
      </c>
      <c r="B600" s="2151">
        <f>MAX($B$39:B599)+1</f>
        <v>87</v>
      </c>
      <c r="C600" s="392" t="s">
        <v>5736</v>
      </c>
      <c r="D600" s="2139" t="s">
        <v>5737</v>
      </c>
      <c r="E600" s="2140">
        <v>12000</v>
      </c>
      <c r="F600" s="2170"/>
      <c r="G600" s="2142">
        <f>E600*F600</f>
        <v>0</v>
      </c>
    </row>
    <row r="601" spans="1:7">
      <c r="B601" s="2205"/>
      <c r="C601" s="392"/>
      <c r="D601" s="2199"/>
      <c r="E601" s="2153"/>
      <c r="F601" s="2170"/>
      <c r="G601" s="2142"/>
    </row>
    <row r="602" spans="1:7" ht="23">
      <c r="A602" s="2150" t="str">
        <f>$B$578</f>
        <v>V.</v>
      </c>
      <c r="B602" s="2151">
        <f>MAX($B$39:B601)+1</f>
        <v>88</v>
      </c>
      <c r="C602" s="392" t="s">
        <v>5738</v>
      </c>
      <c r="D602" s="2139" t="s">
        <v>31</v>
      </c>
      <c r="E602" s="2153">
        <v>1</v>
      </c>
      <c r="F602" s="2170"/>
      <c r="G602" s="2142">
        <f>E602*F602</f>
        <v>0</v>
      </c>
    </row>
    <row r="603" spans="1:7">
      <c r="B603" s="2205"/>
      <c r="C603" s="392"/>
      <c r="D603" s="2199"/>
      <c r="E603" s="2153"/>
      <c r="F603" s="2170"/>
      <c r="G603" s="2142"/>
    </row>
    <row r="604" spans="1:7" ht="23">
      <c r="A604" s="2150" t="str">
        <f>$B$578</f>
        <v>V.</v>
      </c>
      <c r="B604" s="2151">
        <f>MAX($B$39:B603)+1</f>
        <v>89</v>
      </c>
      <c r="C604" s="392" t="s">
        <v>5739</v>
      </c>
      <c r="D604" s="2139" t="s">
        <v>31</v>
      </c>
      <c r="E604" s="2153">
        <v>1</v>
      </c>
      <c r="F604" s="2170"/>
      <c r="G604" s="2142">
        <f>E604*F604</f>
        <v>0</v>
      </c>
    </row>
    <row r="605" spans="1:7">
      <c r="B605" s="2205"/>
      <c r="C605" s="392"/>
      <c r="D605" s="2199"/>
      <c r="E605" s="2153"/>
      <c r="F605" s="2170"/>
      <c r="G605" s="2142"/>
    </row>
    <row r="606" spans="1:7">
      <c r="A606" s="2150" t="str">
        <f>$B$578</f>
        <v>V.</v>
      </c>
      <c r="B606" s="2151">
        <f>MAX($B$39:B605)+1</f>
        <v>90</v>
      </c>
      <c r="C606" s="392" t="s">
        <v>5740</v>
      </c>
      <c r="D606" s="2139" t="s">
        <v>31</v>
      </c>
      <c r="E606" s="2153">
        <v>1</v>
      </c>
      <c r="F606" s="2170"/>
      <c r="G606" s="2142">
        <f>E606*F606</f>
        <v>0</v>
      </c>
    </row>
    <row r="607" spans="1:7">
      <c r="B607" s="2205"/>
      <c r="C607" s="392"/>
      <c r="D607" s="2199"/>
      <c r="E607" s="2153"/>
      <c r="F607" s="2170"/>
      <c r="G607" s="2142"/>
    </row>
    <row r="608" spans="1:7" ht="34.5">
      <c r="A608" s="2150" t="str">
        <f>$B$578</f>
        <v>V.</v>
      </c>
      <c r="B608" s="2151">
        <f>MAX($B$39:B607)+1</f>
        <v>91</v>
      </c>
      <c r="C608" s="392" t="s">
        <v>5741</v>
      </c>
      <c r="D608" s="2139" t="s">
        <v>31</v>
      </c>
      <c r="E608" s="2153">
        <v>1</v>
      </c>
      <c r="F608" s="2170"/>
      <c r="G608" s="2142">
        <f>E608*F608</f>
        <v>0</v>
      </c>
    </row>
    <row r="609" spans="1:7">
      <c r="B609" s="2205"/>
      <c r="C609" s="392"/>
      <c r="D609" s="2199"/>
      <c r="E609" s="2153"/>
      <c r="F609" s="2170"/>
      <c r="G609" s="2142"/>
    </row>
    <row r="610" spans="1:7" ht="69">
      <c r="A610" s="2150" t="str">
        <f>$B$578</f>
        <v>V.</v>
      </c>
      <c r="B610" s="2151">
        <f>MAX($B$39:B609)+1</f>
        <v>92</v>
      </c>
      <c r="C610" s="392" t="s">
        <v>5742</v>
      </c>
      <c r="D610" s="2139" t="s">
        <v>31</v>
      </c>
      <c r="E610" s="2153">
        <v>1</v>
      </c>
      <c r="F610" s="2170"/>
      <c r="G610" s="2142">
        <f>E610*F610</f>
        <v>0</v>
      </c>
    </row>
    <row r="611" spans="1:7">
      <c r="B611" s="2205"/>
      <c r="C611" s="391"/>
      <c r="D611" s="2168"/>
      <c r="E611" s="2207"/>
      <c r="F611" s="2208"/>
      <c r="G611" s="2245"/>
    </row>
    <row r="612" spans="1:7">
      <c r="B612" s="2205"/>
      <c r="C612" s="391"/>
      <c r="D612" s="2168"/>
      <c r="E612" s="2207"/>
      <c r="F612" s="2208"/>
      <c r="G612" s="2193"/>
    </row>
    <row r="613" spans="1:7">
      <c r="B613" s="2205"/>
      <c r="C613" s="427" t="s">
        <v>5743</v>
      </c>
      <c r="D613" s="2168"/>
      <c r="E613" s="2207"/>
      <c r="F613" s="2208"/>
      <c r="G613" s="2246">
        <f>SUM(G32:G611)</f>
        <v>0</v>
      </c>
    </row>
    <row r="614" spans="1:7">
      <c r="B614" s="2205"/>
      <c r="C614" s="427"/>
      <c r="D614" s="2168"/>
      <c r="E614" s="2207"/>
      <c r="F614" s="2208"/>
      <c r="G614" s="2246"/>
    </row>
    <row r="615" spans="1:7">
      <c r="B615" s="2205"/>
      <c r="C615" s="391"/>
      <c r="D615" s="2168"/>
      <c r="E615" s="2207"/>
      <c r="F615" s="2208"/>
      <c r="G615" s="2193"/>
    </row>
  </sheetData>
  <sheetProtection algorithmName="SHA-512" hashValue="Lg4fGeJvdB84+vbkm0iK+2RZf68nFHVYa6SetFr/129txazbluf/cdO76ekskOXsvoVS+7+kBXIVu4eNVOckzw==" saltValue="1sXNh85IjnE5Ft/r84ZOwg==" spinCount="100000" sheet="1" objects="1" scenarios="1"/>
  <protectedRanges>
    <protectedRange sqref="F423:F424 F492:F493 F578 F39 F333:F336 F383 F37" name="Obseg1_1_10"/>
    <protectedRange sqref="F215 F348" name="Obseg1_1_1_5_1_1_1"/>
    <protectedRange sqref="F325 F323 F358 F179 F398 F382 F159 F150 F370" name="Obseg1_1_1_2_1_1_2"/>
    <protectedRange sqref="F120" name="Obseg1_3_1_1"/>
    <protectedRange sqref="F128 F142 F134 F138 F146 F192 F184 F186 F188 F190" name="Obseg1_1_1_2_2_2"/>
    <protectedRange sqref="F108" name="Obseg1_1_1_3_4_1"/>
    <protectedRange sqref="F109" name="Obseg1_1_1_3_1_3_1"/>
    <protectedRange sqref="F129:F132 F143:F145 F185 F139:F141 F135:F137 F193 F147:F149 F187 F189 F191" name="Obseg1_1_1_1_2_1_3_1"/>
    <protectedRange sqref="F199 F196 F390 F340 F387" name="Obseg1_1_9_1"/>
    <protectedRange sqref="F235 F239" name="Obseg1_1_11_1"/>
    <protectedRange sqref="F236:F237 F240" name="Obseg1_1_1_2_2_3_1_1"/>
    <protectedRange sqref="F242" name="Obseg1_1_1_1_1_8_1"/>
    <protectedRange sqref="F244" name="Obseg1_1_1_1_1_8_3_1"/>
    <protectedRange sqref="F245:F251 F285:F290 F255:F261 F265:F271 F275:F281 F294:F300 F304:F310 F314:F320" name="Obseg1_1_1_1_5_1_2"/>
    <protectedRange sqref="F252 F262 F272 F282 F291 F301 F311 F321" name="Obseg1_1_1_1_1_4_1_2"/>
    <protectedRange sqref="F364:F367" name="Obseg1_1_1_1_5_1_1_1"/>
    <protectedRange sqref="F368" name="Obseg1_1_1_1_1_4_1_1_1"/>
    <protectedRange sqref="F178 F158 F169" name="Obseg1_1_1_1_2_1_4_1"/>
    <protectedRange sqref="F168" name="Obseg1_1_1_1_2_1_5_1"/>
    <protectedRange sqref="F371:F372 F359:F360 F399:F400" name="Obseg1_1_1_5_3_3_2"/>
    <protectedRange sqref="F361:F362 F369 F401:F402 F373:F374" name="Obseg1_1_1_2_1_1_3_2"/>
    <protectedRange sqref="F422 F38" name="Obseg1_1_1_2_1_1_1_1"/>
    <protectedRange sqref="F597" name="Obseg1_5_2"/>
    <protectedRange sqref="F579" name="Obseg1_6_2"/>
    <protectedRange sqref="F331 F583:F596" name="Obseg1_7_3"/>
    <protectedRange sqref="F580:F581" name="Obseg1_1_1_8_2"/>
    <protectedRange sqref="F330 F598:F610" name="Obseg1_1_1_5_1_3"/>
    <protectedRange sqref="F528 F506" name="Obseg1_1_1_5_2_2"/>
    <protectedRange sqref="F329" name="Obseg1_5_1_2"/>
    <protectedRange sqref="F328" name="Obseg1_12_1_2"/>
    <protectedRange sqref="F494:F502" name="Obseg1_1_2_6_8_1"/>
    <protectedRange sqref="F381 F421" name="Obseg1_1_1_2_1_2_2"/>
    <protectedRange sqref="F545 F577" name="Obseg1_1_1_2_1_2_1_2"/>
    <protectedRange sqref="F243" name="Obseg1_1_1_1_1_8_2"/>
    <protectedRange sqref="F530:F532 F547:F549 F535:F544 F552:F560" name="Obseg1_8"/>
    <protectedRange sqref="F40" name="Obseg1_1_1_2_1_1_1_1_1"/>
    <protectedRange sqref="F203" name="Obseg1_1_5_2_1"/>
    <protectedRange sqref="F41:F105" name="Obseg1_1_5_2_2"/>
    <protectedRange sqref="F410" name="Obseg1_1_1_2_1_1_2_1"/>
    <protectedRange sqref="F404:F407" name="Obseg1_1_1_1_5_1_1_1_1"/>
    <protectedRange sqref="F408" name="Obseg1_1_1_1_1_4_1_1_1_1"/>
    <protectedRange sqref="F411:F412" name="Obseg1_1_1_5_3_3_2_1"/>
    <protectedRange sqref="F409 F413:F415" name="Obseg1_1_1_2_1_1_3_2_1"/>
    <protectedRange sqref="F417:F419" name="Obseg1_8_1"/>
    <protectedRange sqref="F433" name="Obseg1_1_1_2_1_1_3_2_1_1"/>
    <protectedRange sqref="F428" name="Obseg1_1_1_2_1_1_3_2_1_2"/>
    <protectedRange sqref="F517" name="Obseg1_1_1_5_2_2_1"/>
    <protectedRange sqref="F518:F524 F507:F513" name="Obseg1_1_2_6_8_1_1"/>
    <protectedRange sqref="D5" name="Obseg1_5"/>
    <protectedRange sqref="D6:D25 G19:G25" name="Obseg1_1_4"/>
  </protectedRanges>
  <mergeCells count="2">
    <mergeCell ref="C5:F5"/>
    <mergeCell ref="C28:G28"/>
  </mergeCells>
  <pageMargins left="0.7" right="0.7" top="0.75" bottom="0.75" header="0.3" footer="0.3"/>
  <pageSetup paperSize="9" scale="84"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5EA5B-AF45-494D-9FDA-A7A8E2075EDC}">
  <dimension ref="A4:G732"/>
  <sheetViews>
    <sheetView view="pageBreakPreview" topLeftCell="A46" zoomScaleNormal="100" zoomScaleSheetLayoutView="100" workbookViewId="0">
      <selection activeCell="F56" sqref="F56:F727"/>
    </sheetView>
  </sheetViews>
  <sheetFormatPr defaultRowHeight="13"/>
  <cols>
    <col min="1" max="1" width="4.7265625" style="2137" customWidth="1"/>
    <col min="2" max="2" width="4.7265625" style="2247" customWidth="1"/>
    <col min="3" max="3" width="44.7265625" style="2248" customWidth="1"/>
    <col min="4" max="4" width="8.7265625" style="2236"/>
    <col min="5" max="5" width="8.7265625" style="2249"/>
    <col min="6" max="6" width="13.7265625" style="2250" customWidth="1"/>
    <col min="7" max="7" width="13.7265625" style="2251" customWidth="1"/>
  </cols>
  <sheetData>
    <row r="4" spans="1:7" s="2100" customFormat="1" ht="15">
      <c r="A4" s="2259"/>
      <c r="B4" s="2260" t="s">
        <v>5420</v>
      </c>
      <c r="C4" s="3459" t="s">
        <v>6953</v>
      </c>
      <c r="D4" s="3459"/>
      <c r="E4" s="3459"/>
      <c r="F4" s="3459"/>
      <c r="G4" s="2261"/>
    </row>
    <row r="5" spans="1:7">
      <c r="B5" s="2252"/>
      <c r="C5" s="2253"/>
      <c r="D5" s="2254"/>
    </row>
    <row r="6" spans="1:7">
      <c r="B6" s="2252"/>
      <c r="C6" s="2253"/>
      <c r="D6" s="2254"/>
    </row>
    <row r="7" spans="1:7">
      <c r="B7" s="2252"/>
      <c r="C7" s="2255" t="s">
        <v>5744</v>
      </c>
      <c r="D7" s="2254"/>
    </row>
    <row r="8" spans="1:7">
      <c r="B8" s="2252"/>
      <c r="C8" s="2253" t="s">
        <v>5745</v>
      </c>
      <c r="D8" s="2254"/>
    </row>
    <row r="9" spans="1:7">
      <c r="B9" s="2252"/>
      <c r="C9" s="2253"/>
      <c r="D9" s="2254"/>
    </row>
    <row r="10" spans="1:7">
      <c r="B10" s="2252"/>
      <c r="C10" s="2255" t="s">
        <v>5746</v>
      </c>
      <c r="D10" s="2254"/>
    </row>
    <row r="11" spans="1:7" ht="23">
      <c r="B11" s="2252"/>
      <c r="C11" s="2256" t="s">
        <v>5747</v>
      </c>
      <c r="D11" s="2254"/>
    </row>
    <row r="12" spans="1:7">
      <c r="B12" s="2252"/>
      <c r="C12" s="2256"/>
      <c r="D12" s="2254"/>
    </row>
    <row r="13" spans="1:7">
      <c r="B13" s="2252"/>
      <c r="C13" s="2255" t="s">
        <v>5748</v>
      </c>
      <c r="D13" s="2254"/>
    </row>
    <row r="14" spans="1:7" ht="23">
      <c r="B14" s="2252"/>
      <c r="C14" s="2256" t="s">
        <v>6757</v>
      </c>
      <c r="D14" s="2254"/>
    </row>
    <row r="15" spans="1:7">
      <c r="B15" s="2252"/>
      <c r="C15" s="2253"/>
      <c r="D15" s="2254"/>
    </row>
    <row r="16" spans="1:7">
      <c r="B16" s="2252"/>
      <c r="C16" s="2253"/>
      <c r="D16" s="2254"/>
    </row>
    <row r="17" spans="1:7">
      <c r="B17" s="2262"/>
      <c r="C17" s="2263" t="s">
        <v>6834</v>
      </c>
      <c r="D17" s="2264"/>
    </row>
    <row r="18" spans="1:7">
      <c r="B18" s="2265" t="s">
        <v>661</v>
      </c>
      <c r="C18" s="2266" t="s">
        <v>5425</v>
      </c>
      <c r="D18" s="2267"/>
      <c r="G18" s="2267">
        <f>SUM(G41:G332)</f>
        <v>0</v>
      </c>
    </row>
    <row r="19" spans="1:7">
      <c r="B19" s="2265" t="s">
        <v>662</v>
      </c>
      <c r="C19" s="2266" t="s">
        <v>5619</v>
      </c>
      <c r="D19" s="2267"/>
      <c r="G19" s="2267">
        <f>SUM(G338:G472)</f>
        <v>0</v>
      </c>
    </row>
    <row r="20" spans="1:7">
      <c r="B20" s="2265" t="s">
        <v>663</v>
      </c>
      <c r="C20" s="2266" t="s">
        <v>5644</v>
      </c>
      <c r="D20" s="2267"/>
      <c r="G20" s="2267">
        <f>SUM(G477:G523)</f>
        <v>0</v>
      </c>
    </row>
    <row r="21" spans="1:7" ht="26">
      <c r="B21" s="2265" t="s">
        <v>664</v>
      </c>
      <c r="C21" s="2266" t="s">
        <v>6888</v>
      </c>
      <c r="D21" s="2267"/>
      <c r="G21" s="2267">
        <f>SUM(G534:G635)</f>
        <v>0</v>
      </c>
    </row>
    <row r="22" spans="1:7">
      <c r="B22" s="2265" t="s">
        <v>665</v>
      </c>
      <c r="C22" s="2266" t="s">
        <v>6902</v>
      </c>
      <c r="D22" s="2267"/>
      <c r="G22" s="2267">
        <f>SUM(G646:G692)</f>
        <v>0</v>
      </c>
    </row>
    <row r="23" spans="1:7" s="395" customFormat="1">
      <c r="A23" s="2137"/>
      <c r="B23" s="2581" t="s">
        <v>666</v>
      </c>
      <c r="C23" s="2582" t="s">
        <v>5721</v>
      </c>
      <c r="D23" s="2583"/>
      <c r="E23" s="2249"/>
      <c r="F23" s="2584"/>
      <c r="G23" s="2267">
        <f>SUM(G696:G726)</f>
        <v>0</v>
      </c>
    </row>
    <row r="24" spans="1:7">
      <c r="B24" s="2268"/>
      <c r="C24" s="2269"/>
      <c r="D24" s="2270"/>
      <c r="G24" s="2270"/>
    </row>
    <row r="25" spans="1:7">
      <c r="B25" s="2271"/>
      <c r="C25" s="2272" t="s">
        <v>381</v>
      </c>
      <c r="D25" s="2273"/>
      <c r="E25" s="2257"/>
      <c r="F25" s="2258"/>
      <c r="G25" s="2273">
        <f>SUM(G18:G23)</f>
        <v>0</v>
      </c>
    </row>
    <row r="28" spans="1:7" ht="34" customHeight="1">
      <c r="C28" s="3460" t="s">
        <v>6142</v>
      </c>
      <c r="D28" s="3460"/>
      <c r="E28" s="3460"/>
      <c r="F28" s="3460"/>
      <c r="G28" s="3460"/>
    </row>
    <row r="32" spans="1:7" ht="12.5">
      <c r="A32" s="2117" t="s">
        <v>5420</v>
      </c>
      <c r="B32" s="2118"/>
      <c r="C32" s="2119" t="s">
        <v>6834</v>
      </c>
      <c r="D32" s="2120"/>
      <c r="E32" s="2121"/>
      <c r="F32" s="2122"/>
      <c r="G32" s="2123"/>
    </row>
    <row r="33" spans="1:7" ht="12.5">
      <c r="A33" s="2124"/>
      <c r="B33" s="2125"/>
      <c r="C33" s="2126"/>
      <c r="D33" s="2127"/>
      <c r="E33" s="2128"/>
      <c r="F33" s="2129"/>
      <c r="G33" s="2130"/>
    </row>
    <row r="34" spans="1:7" ht="12.5">
      <c r="A34" s="2124"/>
      <c r="B34" s="2125"/>
      <c r="C34" s="2131" t="s">
        <v>5422</v>
      </c>
      <c r="D34" s="2127"/>
      <c r="E34" s="2128"/>
      <c r="F34" s="2129"/>
      <c r="G34" s="2130"/>
    </row>
    <row r="35" spans="1:7" ht="23">
      <c r="A35" s="2124"/>
      <c r="B35" s="2125"/>
      <c r="C35" s="2560" t="s">
        <v>5423</v>
      </c>
      <c r="D35" s="2127"/>
      <c r="E35" s="2128"/>
      <c r="F35" s="2129"/>
      <c r="G35" s="2130"/>
    </row>
    <row r="36" spans="1:7" ht="12.5">
      <c r="A36" s="2124"/>
      <c r="B36" s="2125"/>
      <c r="C36" s="2126"/>
      <c r="D36" s="2127"/>
      <c r="E36" s="2128"/>
      <c r="F36" s="2129"/>
      <c r="G36" s="2130"/>
    </row>
    <row r="37" spans="1:7">
      <c r="A37" s="2133" t="s">
        <v>383</v>
      </c>
      <c r="B37" s="2133"/>
      <c r="C37" s="2134" t="s">
        <v>4233</v>
      </c>
      <c r="D37" s="2135" t="s">
        <v>512</v>
      </c>
      <c r="E37" s="2136" t="s">
        <v>407</v>
      </c>
      <c r="F37" s="2136" t="s">
        <v>5424</v>
      </c>
      <c r="G37" s="2136" t="s">
        <v>2885</v>
      </c>
    </row>
    <row r="38" spans="1:7">
      <c r="B38" s="2125"/>
      <c r="C38" s="2138"/>
      <c r="D38" s="2139"/>
      <c r="E38" s="2140"/>
      <c r="F38" s="2561"/>
      <c r="G38" s="2142"/>
    </row>
    <row r="39" spans="1:7">
      <c r="A39" s="2143"/>
      <c r="B39" s="2144" t="s">
        <v>661</v>
      </c>
      <c r="C39" s="2145" t="s">
        <v>5425</v>
      </c>
      <c r="D39" s="2146"/>
      <c r="E39" s="2146"/>
      <c r="F39" s="2147"/>
      <c r="G39" s="2148"/>
    </row>
    <row r="40" spans="1:7">
      <c r="B40" s="2125"/>
      <c r="C40" s="2138"/>
      <c r="D40" s="2139"/>
      <c r="E40" s="2140"/>
      <c r="F40" s="2149"/>
      <c r="G40" s="2142"/>
    </row>
    <row r="41" spans="1:7" ht="103.5">
      <c r="A41" s="2150" t="str">
        <f>$B$39</f>
        <v>I.</v>
      </c>
      <c r="B41" s="2151">
        <f>MAX($B$39:B40)+1</f>
        <v>1</v>
      </c>
      <c r="C41" s="391" t="s">
        <v>5426</v>
      </c>
      <c r="D41" s="2152"/>
      <c r="E41" s="2153"/>
      <c r="F41" s="2154"/>
      <c r="G41" s="2155"/>
    </row>
    <row r="42" spans="1:7" ht="34.5">
      <c r="B42" s="389" t="s">
        <v>5427</v>
      </c>
      <c r="C42" s="391" t="s">
        <v>5428</v>
      </c>
      <c r="D42" s="2152"/>
      <c r="E42" s="2153"/>
      <c r="F42" s="2154"/>
      <c r="G42" s="2155"/>
    </row>
    <row r="43" spans="1:7" ht="23">
      <c r="B43" s="389" t="s">
        <v>5427</v>
      </c>
      <c r="C43" s="391" t="s">
        <v>5429</v>
      </c>
      <c r="D43" s="2152"/>
      <c r="E43" s="2153"/>
      <c r="F43" s="2154"/>
      <c r="G43" s="2155"/>
    </row>
    <row r="44" spans="1:7" ht="23">
      <c r="B44" s="389" t="s">
        <v>5427</v>
      </c>
      <c r="C44" s="391" t="s">
        <v>5430</v>
      </c>
      <c r="D44" s="2152"/>
      <c r="E44" s="2153"/>
      <c r="F44" s="2154"/>
      <c r="G44" s="2155"/>
    </row>
    <row r="45" spans="1:7" ht="23">
      <c r="B45" s="389" t="s">
        <v>5427</v>
      </c>
      <c r="C45" s="391" t="s">
        <v>5431</v>
      </c>
      <c r="D45" s="2152"/>
      <c r="E45" s="2153"/>
      <c r="F45" s="2154"/>
      <c r="G45" s="2155"/>
    </row>
    <row r="46" spans="1:7" ht="80.5">
      <c r="B46" s="389" t="s">
        <v>5427</v>
      </c>
      <c r="C46" s="391" t="s">
        <v>5432</v>
      </c>
      <c r="D46" s="2152"/>
      <c r="E46" s="2153"/>
      <c r="F46" s="2154"/>
      <c r="G46" s="2155"/>
    </row>
    <row r="47" spans="1:7">
      <c r="B47" s="389" t="s">
        <v>5427</v>
      </c>
      <c r="C47" s="391" t="s">
        <v>5433</v>
      </c>
      <c r="D47" s="2152"/>
      <c r="E47" s="2153"/>
      <c r="F47" s="2154"/>
      <c r="G47" s="2155"/>
    </row>
    <row r="48" spans="1:7">
      <c r="B48" s="389"/>
      <c r="C48" s="391" t="s">
        <v>5434</v>
      </c>
      <c r="D48" s="2152"/>
      <c r="E48" s="2153"/>
      <c r="F48" s="2154"/>
      <c r="G48" s="2155"/>
    </row>
    <row r="49" spans="1:7" ht="23">
      <c r="B49" s="389"/>
      <c r="C49" s="391" t="s">
        <v>5435</v>
      </c>
      <c r="D49" s="2152"/>
      <c r="E49" s="2153"/>
      <c r="F49" s="2154"/>
      <c r="G49" s="2155"/>
    </row>
    <row r="50" spans="1:7" ht="23">
      <c r="B50" s="389"/>
      <c r="C50" s="391" t="s">
        <v>5436</v>
      </c>
      <c r="D50" s="2152"/>
      <c r="E50" s="2153"/>
      <c r="F50" s="2154"/>
      <c r="G50" s="2155"/>
    </row>
    <row r="51" spans="1:7">
      <c r="B51" s="389"/>
      <c r="C51" s="391" t="s">
        <v>5437</v>
      </c>
      <c r="D51" s="2152"/>
      <c r="E51" s="2153"/>
      <c r="F51" s="2154"/>
      <c r="G51" s="2155"/>
    </row>
    <row r="52" spans="1:7">
      <c r="B52" s="389"/>
      <c r="C52" s="391" t="s">
        <v>5438</v>
      </c>
      <c r="D52" s="2152"/>
      <c r="E52" s="2153"/>
      <c r="F52" s="2154"/>
      <c r="G52" s="2155"/>
    </row>
    <row r="53" spans="1:7">
      <c r="B53" s="389"/>
      <c r="C53" s="391" t="s">
        <v>5439</v>
      </c>
      <c r="D53" s="2152"/>
      <c r="E53" s="2153"/>
      <c r="F53" s="2154"/>
      <c r="G53" s="2155"/>
    </row>
    <row r="54" spans="1:7" ht="34.5">
      <c r="B54" s="389"/>
      <c r="C54" s="391" t="s">
        <v>5440</v>
      </c>
      <c r="D54" s="2152"/>
      <c r="E54" s="2153"/>
      <c r="F54" s="2154"/>
      <c r="G54" s="2155"/>
    </row>
    <row r="55" spans="1:7">
      <c r="A55" s="2156"/>
      <c r="B55" s="2157"/>
      <c r="C55" s="2158" t="s">
        <v>5441</v>
      </c>
      <c r="D55" s="2159"/>
      <c r="E55" s="2160"/>
      <c r="F55" s="2161"/>
      <c r="G55" s="2162"/>
    </row>
    <row r="56" spans="1:7">
      <c r="A56" s="2156"/>
      <c r="B56" s="389" t="s">
        <v>5427</v>
      </c>
      <c r="C56" s="2163" t="s">
        <v>5442</v>
      </c>
      <c r="D56" s="2159"/>
      <c r="E56" s="2160"/>
      <c r="F56" s="3230"/>
      <c r="G56" s="2162"/>
    </row>
    <row r="57" spans="1:7">
      <c r="A57" s="2156"/>
      <c r="B57" s="389" t="s">
        <v>5427</v>
      </c>
      <c r="C57" s="2163" t="s">
        <v>5443</v>
      </c>
      <c r="D57" s="2159"/>
      <c r="E57" s="2160"/>
      <c r="F57" s="3230"/>
      <c r="G57" s="2162"/>
    </row>
    <row r="58" spans="1:7">
      <c r="A58" s="2156"/>
      <c r="B58" s="389" t="s">
        <v>5427</v>
      </c>
      <c r="C58" s="2163" t="s">
        <v>5444</v>
      </c>
      <c r="D58" s="2159"/>
      <c r="E58" s="2160"/>
      <c r="F58" s="3230"/>
      <c r="G58" s="2162"/>
    </row>
    <row r="59" spans="1:7">
      <c r="A59" s="2156"/>
      <c r="B59" s="389" t="s">
        <v>5427</v>
      </c>
      <c r="C59" s="2163" t="s">
        <v>5445</v>
      </c>
      <c r="D59" s="2159"/>
      <c r="E59" s="2160"/>
      <c r="F59" s="3230"/>
      <c r="G59" s="2162"/>
    </row>
    <row r="60" spans="1:7">
      <c r="A60" s="2156"/>
      <c r="B60" s="2157"/>
      <c r="C60" s="2158" t="s">
        <v>5446</v>
      </c>
      <c r="D60" s="2159"/>
      <c r="E60" s="2160"/>
      <c r="F60" s="3230"/>
      <c r="G60" s="2162"/>
    </row>
    <row r="61" spans="1:7">
      <c r="A61" s="2156"/>
      <c r="B61" s="389" t="s">
        <v>5427</v>
      </c>
      <c r="C61" s="2164" t="s">
        <v>5447</v>
      </c>
      <c r="D61" s="2159"/>
      <c r="E61" s="2160"/>
      <c r="F61" s="3230"/>
      <c r="G61" s="2162"/>
    </row>
    <row r="62" spans="1:7">
      <c r="A62" s="2156"/>
      <c r="B62" s="389" t="s">
        <v>5427</v>
      </c>
      <c r="C62" s="2164" t="s">
        <v>5448</v>
      </c>
      <c r="D62" s="2159"/>
      <c r="E62" s="2160"/>
      <c r="F62" s="3230"/>
      <c r="G62" s="2162"/>
    </row>
    <row r="63" spans="1:7">
      <c r="A63" s="2156"/>
      <c r="B63" s="389" t="s">
        <v>5427</v>
      </c>
      <c r="C63" s="2164" t="s">
        <v>5449</v>
      </c>
      <c r="D63" s="2159"/>
      <c r="E63" s="2160"/>
      <c r="F63" s="3230"/>
      <c r="G63" s="2162"/>
    </row>
    <row r="64" spans="1:7">
      <c r="A64" s="2156"/>
      <c r="B64" s="389" t="s">
        <v>5427</v>
      </c>
      <c r="C64" s="2164" t="s">
        <v>5450</v>
      </c>
      <c r="D64" s="2159"/>
      <c r="E64" s="2160"/>
      <c r="F64" s="3230"/>
      <c r="G64" s="2162"/>
    </row>
    <row r="65" spans="1:7">
      <c r="A65" s="2156"/>
      <c r="B65" s="389" t="s">
        <v>5427</v>
      </c>
      <c r="C65" s="2164" t="s">
        <v>5451</v>
      </c>
      <c r="D65" s="2159"/>
      <c r="E65" s="2160"/>
      <c r="F65" s="3230"/>
      <c r="G65" s="2162"/>
    </row>
    <row r="66" spans="1:7">
      <c r="A66" s="2156"/>
      <c r="B66" s="389" t="s">
        <v>5427</v>
      </c>
      <c r="C66" s="2164" t="s">
        <v>5452</v>
      </c>
      <c r="D66" s="2159"/>
      <c r="E66" s="2160"/>
      <c r="F66" s="3230"/>
      <c r="G66" s="2162"/>
    </row>
    <row r="67" spans="1:7">
      <c r="A67" s="2156"/>
      <c r="B67" s="389" t="s">
        <v>5427</v>
      </c>
      <c r="C67" s="2164" t="s">
        <v>5453</v>
      </c>
      <c r="D67" s="2159"/>
      <c r="E67" s="2160"/>
      <c r="F67" s="3230"/>
      <c r="G67" s="2162"/>
    </row>
    <row r="68" spans="1:7">
      <c r="A68" s="2156"/>
      <c r="B68" s="2157"/>
      <c r="C68" s="2165" t="s">
        <v>5454</v>
      </c>
      <c r="D68" s="2159"/>
      <c r="E68" s="2160"/>
      <c r="F68" s="3230"/>
      <c r="G68" s="2162"/>
    </row>
    <row r="69" spans="1:7" ht="23">
      <c r="A69" s="2156"/>
      <c r="B69" s="389" t="s">
        <v>5427</v>
      </c>
      <c r="C69" s="2164" t="s">
        <v>5455</v>
      </c>
      <c r="D69" s="2159"/>
      <c r="E69" s="2160"/>
      <c r="F69" s="3230"/>
      <c r="G69" s="2162"/>
    </row>
    <row r="70" spans="1:7">
      <c r="A70" s="2156"/>
      <c r="B70" s="389" t="s">
        <v>5427</v>
      </c>
      <c r="C70" s="2164" t="s">
        <v>5456</v>
      </c>
      <c r="D70" s="2159"/>
      <c r="E70" s="2160"/>
      <c r="F70" s="3230"/>
      <c r="G70" s="2162"/>
    </row>
    <row r="71" spans="1:7">
      <c r="A71" s="2156"/>
      <c r="B71" s="389" t="s">
        <v>5427</v>
      </c>
      <c r="C71" s="2164" t="s">
        <v>5457</v>
      </c>
      <c r="D71" s="2159"/>
      <c r="E71" s="2160"/>
      <c r="F71" s="3230"/>
      <c r="G71" s="2162"/>
    </row>
    <row r="72" spans="1:7">
      <c r="A72" s="2156"/>
      <c r="B72" s="389" t="s">
        <v>5427</v>
      </c>
      <c r="C72" s="2164" t="s">
        <v>5458</v>
      </c>
      <c r="D72" s="2159"/>
      <c r="E72" s="2160"/>
      <c r="F72" s="3230"/>
      <c r="G72" s="2162"/>
    </row>
    <row r="73" spans="1:7">
      <c r="A73" s="2156"/>
      <c r="B73" s="389" t="s">
        <v>5427</v>
      </c>
      <c r="C73" s="2164" t="s">
        <v>5459</v>
      </c>
      <c r="D73" s="2159"/>
      <c r="E73" s="2160"/>
      <c r="F73" s="3230"/>
      <c r="G73" s="2162"/>
    </row>
    <row r="74" spans="1:7">
      <c r="A74" s="2156"/>
      <c r="B74" s="389" t="s">
        <v>5427</v>
      </c>
      <c r="C74" s="2164" t="s">
        <v>5460</v>
      </c>
      <c r="D74" s="2159"/>
      <c r="E74" s="2160"/>
      <c r="F74" s="3230"/>
      <c r="G74" s="2162"/>
    </row>
    <row r="75" spans="1:7">
      <c r="A75" s="2156"/>
      <c r="B75" s="389" t="s">
        <v>5427</v>
      </c>
      <c r="C75" s="2164" t="s">
        <v>5461</v>
      </c>
      <c r="D75" s="2159"/>
      <c r="E75" s="2160"/>
      <c r="F75" s="3230"/>
      <c r="G75" s="2162"/>
    </row>
    <row r="76" spans="1:7">
      <c r="A76" s="2156"/>
      <c r="B76" s="389" t="s">
        <v>5427</v>
      </c>
      <c r="C76" s="2164" t="s">
        <v>5462</v>
      </c>
      <c r="D76" s="2159"/>
      <c r="E76" s="2160"/>
      <c r="F76" s="3230"/>
      <c r="G76" s="2162"/>
    </row>
    <row r="77" spans="1:7">
      <c r="A77" s="2156"/>
      <c r="B77" s="389" t="s">
        <v>5427</v>
      </c>
      <c r="C77" s="2164" t="s">
        <v>5463</v>
      </c>
      <c r="D77" s="2159"/>
      <c r="E77" s="2160"/>
      <c r="F77" s="3230"/>
      <c r="G77" s="2162"/>
    </row>
    <row r="78" spans="1:7">
      <c r="A78" s="2156"/>
      <c r="B78" s="389" t="s">
        <v>5427</v>
      </c>
      <c r="C78" s="2164" t="s">
        <v>5464</v>
      </c>
      <c r="D78" s="2159"/>
      <c r="E78" s="2160"/>
      <c r="F78" s="3230"/>
      <c r="G78" s="2162"/>
    </row>
    <row r="79" spans="1:7">
      <c r="A79" s="2156"/>
      <c r="B79" s="389" t="s">
        <v>5427</v>
      </c>
      <c r="C79" s="2164" t="s">
        <v>5465</v>
      </c>
      <c r="D79" s="2159"/>
      <c r="E79" s="2160"/>
      <c r="F79" s="3230"/>
      <c r="G79" s="2162"/>
    </row>
    <row r="80" spans="1:7">
      <c r="A80" s="2156"/>
      <c r="B80" s="389" t="s">
        <v>5427</v>
      </c>
      <c r="C80" s="2164" t="s">
        <v>5466</v>
      </c>
      <c r="D80" s="2159"/>
      <c r="E80" s="2160"/>
      <c r="F80" s="3230"/>
      <c r="G80" s="2162"/>
    </row>
    <row r="81" spans="1:7">
      <c r="A81" s="2156"/>
      <c r="B81" s="389" t="s">
        <v>5427</v>
      </c>
      <c r="C81" s="2164" t="s">
        <v>5467</v>
      </c>
      <c r="D81" s="2159"/>
      <c r="E81" s="2160"/>
      <c r="F81" s="3230"/>
      <c r="G81" s="2162"/>
    </row>
    <row r="82" spans="1:7">
      <c r="A82" s="2156"/>
      <c r="B82" s="389" t="s">
        <v>5427</v>
      </c>
      <c r="C82" s="2164" t="s">
        <v>5468</v>
      </c>
      <c r="D82" s="2159"/>
      <c r="E82" s="2160"/>
      <c r="F82" s="3230"/>
      <c r="G82" s="2162"/>
    </row>
    <row r="83" spans="1:7">
      <c r="A83" s="2156"/>
      <c r="B83" s="389" t="s">
        <v>5427</v>
      </c>
      <c r="C83" s="2164" t="s">
        <v>5469</v>
      </c>
      <c r="D83" s="2159"/>
      <c r="E83" s="2160"/>
      <c r="F83" s="3230"/>
      <c r="G83" s="2162"/>
    </row>
    <row r="84" spans="1:7">
      <c r="A84" s="2156"/>
      <c r="B84" s="389" t="s">
        <v>5427</v>
      </c>
      <c r="C84" s="2163" t="s">
        <v>5470</v>
      </c>
      <c r="D84" s="2159"/>
      <c r="E84" s="2160"/>
      <c r="F84" s="3230"/>
      <c r="G84" s="2162"/>
    </row>
    <row r="85" spans="1:7">
      <c r="A85" s="2156"/>
      <c r="B85" s="389"/>
      <c r="C85" s="2163"/>
      <c r="D85" s="2159"/>
      <c r="E85" s="2160"/>
      <c r="F85" s="3230"/>
      <c r="G85" s="2162"/>
    </row>
    <row r="86" spans="1:7">
      <c r="B86" s="389"/>
      <c r="C86" s="2165" t="s">
        <v>5471</v>
      </c>
      <c r="D86" s="2152"/>
      <c r="E86" s="2153"/>
      <c r="F86" s="3229"/>
      <c r="G86" s="2155"/>
    </row>
    <row r="87" spans="1:7">
      <c r="B87" s="389"/>
      <c r="C87" s="391" t="s">
        <v>5472</v>
      </c>
      <c r="D87" s="2152"/>
      <c r="E87" s="2153"/>
      <c r="F87" s="3229"/>
      <c r="G87" s="2155"/>
    </row>
    <row r="88" spans="1:7" ht="34.5">
      <c r="B88" s="389" t="s">
        <v>5427</v>
      </c>
      <c r="C88" s="391" t="s">
        <v>5473</v>
      </c>
      <c r="D88" s="2152"/>
      <c r="E88" s="2153"/>
      <c r="F88" s="3229"/>
      <c r="G88" s="2155"/>
    </row>
    <row r="89" spans="1:7" ht="23">
      <c r="B89" s="389" t="s">
        <v>5427</v>
      </c>
      <c r="C89" s="391" t="s">
        <v>5474</v>
      </c>
      <c r="D89" s="2152"/>
      <c r="E89" s="2153"/>
      <c r="F89" s="3229"/>
      <c r="G89" s="2155"/>
    </row>
    <row r="90" spans="1:7" ht="23">
      <c r="B90" s="389" t="s">
        <v>5427</v>
      </c>
      <c r="C90" s="391" t="s">
        <v>5475</v>
      </c>
      <c r="D90" s="2152"/>
      <c r="E90" s="2153"/>
      <c r="F90" s="3229"/>
      <c r="G90" s="2155"/>
    </row>
    <row r="91" spans="1:7" ht="23">
      <c r="B91" s="389" t="s">
        <v>5427</v>
      </c>
      <c r="C91" s="391" t="s">
        <v>5476</v>
      </c>
      <c r="D91" s="2152"/>
      <c r="E91" s="2153"/>
      <c r="F91" s="3229"/>
      <c r="G91" s="2155"/>
    </row>
    <row r="92" spans="1:7">
      <c r="B92" s="389" t="s">
        <v>5427</v>
      </c>
      <c r="C92" s="391" t="s">
        <v>5477</v>
      </c>
      <c r="D92" s="2152"/>
      <c r="E92" s="2153"/>
      <c r="F92" s="3229"/>
      <c r="G92" s="2155"/>
    </row>
    <row r="93" spans="1:7">
      <c r="B93" s="389" t="s">
        <v>5427</v>
      </c>
      <c r="C93" s="391" t="s">
        <v>5478</v>
      </c>
      <c r="D93" s="2152"/>
      <c r="E93" s="2153"/>
      <c r="F93" s="3229"/>
      <c r="G93" s="2155"/>
    </row>
    <row r="94" spans="1:7" ht="23">
      <c r="B94" s="389" t="s">
        <v>5427</v>
      </c>
      <c r="C94" s="391" t="s">
        <v>5479</v>
      </c>
      <c r="D94" s="2152"/>
      <c r="E94" s="2153"/>
      <c r="F94" s="3229"/>
      <c r="G94" s="2155"/>
    </row>
    <row r="95" spans="1:7" ht="57.5">
      <c r="B95" s="389" t="s">
        <v>5427</v>
      </c>
      <c r="C95" s="391" t="s">
        <v>5480</v>
      </c>
      <c r="D95" s="2152"/>
      <c r="E95" s="2153"/>
      <c r="F95" s="3229"/>
      <c r="G95" s="2155"/>
    </row>
    <row r="96" spans="1:7">
      <c r="B96" s="389"/>
      <c r="C96" s="2166" t="s">
        <v>5481</v>
      </c>
      <c r="D96" s="2152"/>
      <c r="E96" s="2153"/>
      <c r="F96" s="3229"/>
      <c r="G96" s="2155"/>
    </row>
    <row r="97" spans="1:7" ht="23">
      <c r="B97" s="389" t="s">
        <v>5427</v>
      </c>
      <c r="C97" s="391" t="s">
        <v>5482</v>
      </c>
      <c r="D97" s="2152"/>
      <c r="E97" s="2153"/>
      <c r="F97" s="3229"/>
      <c r="G97" s="2155"/>
    </row>
    <row r="98" spans="1:7">
      <c r="B98" s="389" t="s">
        <v>5427</v>
      </c>
      <c r="C98" s="391" t="s">
        <v>5483</v>
      </c>
      <c r="D98" s="2152"/>
      <c r="E98" s="2153"/>
      <c r="F98" s="3229"/>
      <c r="G98" s="2155"/>
    </row>
    <row r="99" spans="1:7">
      <c r="B99" s="389" t="s">
        <v>5427</v>
      </c>
      <c r="C99" s="391" t="s">
        <v>5484</v>
      </c>
      <c r="D99" s="2152"/>
      <c r="E99" s="2153"/>
      <c r="F99" s="3229"/>
      <c r="G99" s="2155"/>
    </row>
    <row r="100" spans="1:7">
      <c r="B100" s="389" t="s">
        <v>5427</v>
      </c>
      <c r="C100" s="391" t="s">
        <v>5485</v>
      </c>
      <c r="D100" s="2152"/>
      <c r="E100" s="2153"/>
      <c r="F100" s="3229"/>
      <c r="G100" s="2155"/>
    </row>
    <row r="101" spans="1:7">
      <c r="B101" s="389" t="s">
        <v>5427</v>
      </c>
      <c r="C101" s="391" t="s">
        <v>5486</v>
      </c>
      <c r="D101" s="2152"/>
      <c r="E101" s="2153"/>
      <c r="F101" s="3229"/>
      <c r="G101" s="2155"/>
    </row>
    <row r="102" spans="1:7">
      <c r="B102" s="389" t="s">
        <v>5427</v>
      </c>
      <c r="C102" s="391" t="s">
        <v>5487</v>
      </c>
      <c r="D102" s="2152"/>
      <c r="E102" s="2153"/>
      <c r="F102" s="3229"/>
      <c r="G102" s="2155"/>
    </row>
    <row r="103" spans="1:7" ht="57.5">
      <c r="B103" s="389" t="s">
        <v>5427</v>
      </c>
      <c r="C103" s="391" t="s">
        <v>5488</v>
      </c>
      <c r="D103" s="2152"/>
      <c r="E103" s="2153"/>
      <c r="F103" s="3229"/>
      <c r="G103" s="2155"/>
    </row>
    <row r="104" spans="1:7">
      <c r="B104" s="389" t="s">
        <v>5427</v>
      </c>
      <c r="C104" s="2167" t="s">
        <v>5489</v>
      </c>
      <c r="D104" s="2152"/>
      <c r="E104" s="2153"/>
      <c r="F104" s="3229"/>
      <c r="G104" s="2155"/>
    </row>
    <row r="105" spans="1:7" ht="34.5">
      <c r="B105" s="389"/>
      <c r="C105" s="391" t="s">
        <v>5490</v>
      </c>
      <c r="D105" s="2152"/>
      <c r="E105" s="2153"/>
      <c r="F105" s="3229"/>
      <c r="G105" s="2155"/>
    </row>
    <row r="106" spans="1:7" ht="23">
      <c r="B106" s="389"/>
      <c r="C106" s="391" t="s">
        <v>5491</v>
      </c>
      <c r="D106" s="2168" t="s">
        <v>31</v>
      </c>
      <c r="E106" s="2169">
        <v>2</v>
      </c>
      <c r="F106" s="2170"/>
      <c r="G106" s="2142">
        <f>E106*F106</f>
        <v>0</v>
      </c>
    </row>
    <row r="107" spans="1:7">
      <c r="B107" s="389"/>
      <c r="C107" s="391"/>
      <c r="D107" s="2168"/>
      <c r="E107" s="2169"/>
      <c r="F107" s="2170"/>
      <c r="G107" s="2142"/>
    </row>
    <row r="108" spans="1:7">
      <c r="A108" s="2150" t="str">
        <f>$B$39</f>
        <v>I.</v>
      </c>
      <c r="B108" s="2151">
        <f>MAX($B$39:B107)+1</f>
        <v>2</v>
      </c>
      <c r="C108" s="391" t="s">
        <v>6835</v>
      </c>
      <c r="D108" s="2168"/>
      <c r="E108" s="2169"/>
      <c r="F108" s="2170"/>
      <c r="G108" s="2142"/>
    </row>
    <row r="109" spans="1:7">
      <c r="B109" s="389"/>
      <c r="C109" s="391" t="s">
        <v>6836</v>
      </c>
      <c r="D109" s="2168"/>
      <c r="E109" s="2169"/>
      <c r="F109" s="2170"/>
      <c r="G109" s="2142"/>
    </row>
    <row r="110" spans="1:7" ht="34.5">
      <c r="B110" s="389"/>
      <c r="C110" s="2185" t="s">
        <v>6837</v>
      </c>
      <c r="D110" s="2168"/>
      <c r="E110" s="2169"/>
      <c r="F110" s="2170"/>
      <c r="G110" s="2142"/>
    </row>
    <row r="111" spans="1:7" ht="46">
      <c r="B111" s="389"/>
      <c r="C111" s="2185" t="s">
        <v>6838</v>
      </c>
      <c r="D111" s="2168"/>
      <c r="E111" s="2169"/>
      <c r="F111" s="2170"/>
      <c r="G111" s="2142"/>
    </row>
    <row r="112" spans="1:7" ht="46">
      <c r="B112" s="389"/>
      <c r="C112" s="2185" t="s">
        <v>6839</v>
      </c>
      <c r="D112" s="2168"/>
      <c r="E112" s="2169"/>
      <c r="F112" s="2170"/>
      <c r="G112" s="2142"/>
    </row>
    <row r="113" spans="1:7" ht="23">
      <c r="B113" s="389"/>
      <c r="C113" s="2185" t="s">
        <v>6840</v>
      </c>
      <c r="D113" s="2168" t="s">
        <v>31</v>
      </c>
      <c r="E113" s="2169">
        <v>1</v>
      </c>
      <c r="F113" s="2170"/>
      <c r="G113" s="2142">
        <f>E113*F113</f>
        <v>0</v>
      </c>
    </row>
    <row r="114" spans="1:7">
      <c r="B114" s="389"/>
      <c r="C114" s="2185"/>
      <c r="D114" s="2168"/>
      <c r="E114" s="2169"/>
      <c r="F114" s="2170"/>
      <c r="G114" s="2142"/>
    </row>
    <row r="115" spans="1:7">
      <c r="B115" s="2171"/>
      <c r="C115" s="2172"/>
      <c r="D115" s="2139"/>
      <c r="E115" s="2139"/>
      <c r="F115" s="3231"/>
      <c r="G115" s="2173"/>
    </row>
    <row r="116" spans="1:7" ht="161">
      <c r="A116" s="2150" t="str">
        <f>$B$39</f>
        <v>I.</v>
      </c>
      <c r="B116" s="2151">
        <f>MAX($B$39:B115)+1</f>
        <v>3</v>
      </c>
      <c r="C116" s="392" t="s">
        <v>5492</v>
      </c>
      <c r="D116" s="2139"/>
      <c r="E116" s="2140"/>
      <c r="F116" s="3250"/>
      <c r="G116" s="2142"/>
    </row>
    <row r="117" spans="1:7">
      <c r="B117" s="2174"/>
      <c r="C117" s="392" t="s">
        <v>5493</v>
      </c>
      <c r="D117" s="2139" t="s">
        <v>423</v>
      </c>
      <c r="E117" s="2140">
        <v>1</v>
      </c>
      <c r="F117" s="2170"/>
      <c r="G117" s="2142">
        <f>E117*F117</f>
        <v>0</v>
      </c>
    </row>
    <row r="118" spans="1:7">
      <c r="B118" s="2171"/>
      <c r="C118" s="2172"/>
      <c r="D118" s="2139"/>
      <c r="E118" s="2139"/>
      <c r="F118" s="3231"/>
      <c r="G118" s="2173"/>
    </row>
    <row r="119" spans="1:7" ht="80.5">
      <c r="A119" s="2150" t="str">
        <f>$B$39</f>
        <v>I.</v>
      </c>
      <c r="B119" s="2151">
        <f>MAX($B$39:B118)+1</f>
        <v>4</v>
      </c>
      <c r="C119" s="2175" t="s">
        <v>5494</v>
      </c>
      <c r="D119" s="2176"/>
      <c r="E119" s="2177"/>
      <c r="F119" s="3233"/>
      <c r="G119" s="2142"/>
    </row>
    <row r="120" spans="1:7">
      <c r="B120" s="2178"/>
      <c r="C120" s="2175" t="s">
        <v>6841</v>
      </c>
      <c r="D120" s="2176"/>
      <c r="E120" s="2177"/>
      <c r="F120" s="3233"/>
      <c r="G120" s="2142"/>
    </row>
    <row r="121" spans="1:7">
      <c r="B121" s="2178"/>
      <c r="C121" s="2175" t="s">
        <v>5496</v>
      </c>
      <c r="D121" s="2176"/>
      <c r="E121" s="2177"/>
      <c r="F121" s="3233"/>
      <c r="G121" s="2142"/>
    </row>
    <row r="122" spans="1:7">
      <c r="B122" s="2178"/>
      <c r="C122" s="2175" t="s">
        <v>6842</v>
      </c>
      <c r="D122" s="2176"/>
      <c r="E122" s="2177"/>
      <c r="F122" s="3233"/>
      <c r="G122" s="2142"/>
    </row>
    <row r="123" spans="1:7">
      <c r="B123" s="2178"/>
      <c r="C123" s="2175" t="s">
        <v>5499</v>
      </c>
      <c r="D123" s="2176"/>
      <c r="E123" s="2177"/>
      <c r="F123" s="3233"/>
      <c r="G123" s="2142"/>
    </row>
    <row r="124" spans="1:7">
      <c r="B124" s="2178"/>
      <c r="C124" s="2175" t="s">
        <v>5500</v>
      </c>
      <c r="D124" s="2176"/>
      <c r="E124" s="2177"/>
      <c r="F124" s="3233"/>
      <c r="G124" s="2142"/>
    </row>
    <row r="125" spans="1:7">
      <c r="B125" s="2178"/>
      <c r="C125" s="2175" t="s">
        <v>5501</v>
      </c>
      <c r="D125" s="2176"/>
      <c r="E125" s="2177"/>
      <c r="F125" s="3233"/>
      <c r="G125" s="2142"/>
    </row>
    <row r="126" spans="1:7">
      <c r="B126" s="2178"/>
      <c r="C126" s="2175" t="s">
        <v>5502</v>
      </c>
      <c r="D126" s="2176" t="s">
        <v>423</v>
      </c>
      <c r="E126" s="2177">
        <v>2</v>
      </c>
      <c r="F126" s="2170"/>
      <c r="G126" s="2142">
        <f t="shared" ref="G126" si="0">F126*E126</f>
        <v>0</v>
      </c>
    </row>
    <row r="127" spans="1:7">
      <c r="B127" s="2174"/>
      <c r="C127" s="2179"/>
      <c r="D127" s="2180"/>
      <c r="E127" s="2181"/>
      <c r="F127" s="3229"/>
      <c r="G127" s="2142"/>
    </row>
    <row r="128" spans="1:7" ht="80.5">
      <c r="A128" s="2150" t="str">
        <f>$B$39</f>
        <v>I.</v>
      </c>
      <c r="B128" s="2151">
        <f>MAX($B$39:B127)+1</f>
        <v>5</v>
      </c>
      <c r="C128" s="2175" t="s">
        <v>5503</v>
      </c>
      <c r="D128" s="2176"/>
      <c r="E128" s="2177"/>
      <c r="F128" s="3233"/>
      <c r="G128" s="2142"/>
    </row>
    <row r="129" spans="1:7">
      <c r="B129" s="2178"/>
      <c r="C129" s="2175" t="s">
        <v>6841</v>
      </c>
      <c r="D129" s="2176"/>
      <c r="E129" s="2177"/>
      <c r="F129" s="3233"/>
      <c r="G129" s="2142"/>
    </row>
    <row r="130" spans="1:7">
      <c r="B130" s="2178"/>
      <c r="C130" s="2175" t="s">
        <v>5496</v>
      </c>
      <c r="D130" s="2176"/>
      <c r="E130" s="2177"/>
      <c r="F130" s="3233"/>
      <c r="G130" s="2142"/>
    </row>
    <row r="131" spans="1:7">
      <c r="B131" s="2178"/>
      <c r="C131" s="2175" t="s">
        <v>6843</v>
      </c>
      <c r="D131" s="2176"/>
      <c r="E131" s="2177"/>
      <c r="F131" s="3233"/>
      <c r="G131" s="2142"/>
    </row>
    <row r="132" spans="1:7">
      <c r="B132" s="2178"/>
      <c r="C132" s="2175" t="s">
        <v>6844</v>
      </c>
      <c r="D132" s="2176"/>
      <c r="E132" s="2177"/>
      <c r="F132" s="3233"/>
      <c r="G132" s="2142"/>
    </row>
    <row r="133" spans="1:7">
      <c r="B133" s="2178"/>
      <c r="C133" s="2175" t="s">
        <v>5500</v>
      </c>
      <c r="D133" s="2176"/>
      <c r="E133" s="2177"/>
      <c r="F133" s="3233"/>
      <c r="G133" s="2142"/>
    </row>
    <row r="134" spans="1:7">
      <c r="B134" s="2178"/>
      <c r="C134" s="2175" t="s">
        <v>5501</v>
      </c>
      <c r="D134" s="2176"/>
      <c r="E134" s="2177"/>
      <c r="F134" s="3233"/>
      <c r="G134" s="2142"/>
    </row>
    <row r="135" spans="1:7">
      <c r="B135" s="2178"/>
      <c r="C135" s="2175" t="s">
        <v>5502</v>
      </c>
      <c r="D135" s="2176" t="s">
        <v>423</v>
      </c>
      <c r="E135" s="2177">
        <v>2</v>
      </c>
      <c r="F135" s="2170"/>
      <c r="G135" s="2142">
        <f t="shared" ref="G135" si="1">F135*E135</f>
        <v>0</v>
      </c>
    </row>
    <row r="136" spans="1:7">
      <c r="B136" s="2182"/>
      <c r="C136" s="2183"/>
      <c r="D136" s="2139"/>
      <c r="E136" s="2140"/>
      <c r="F136" s="3250"/>
      <c r="G136" s="2142"/>
    </row>
    <row r="137" spans="1:7" ht="57.5">
      <c r="A137" s="2150" t="str">
        <f>$B$39</f>
        <v>I.</v>
      </c>
      <c r="B137" s="2151">
        <f>MAX($B$39:B136)+1</f>
        <v>6</v>
      </c>
      <c r="C137" s="391" t="s">
        <v>5506</v>
      </c>
      <c r="D137" s="2139"/>
      <c r="E137" s="2140"/>
      <c r="F137" s="3250"/>
      <c r="G137" s="2142"/>
    </row>
    <row r="138" spans="1:7">
      <c r="B138" s="2184"/>
      <c r="C138" s="391" t="s">
        <v>5507</v>
      </c>
      <c r="D138" s="2139"/>
      <c r="E138" s="2140"/>
      <c r="F138" s="3250"/>
      <c r="G138" s="2142"/>
    </row>
    <row r="139" spans="1:7">
      <c r="B139" s="2184"/>
      <c r="C139" s="2185" t="s">
        <v>5508</v>
      </c>
      <c r="D139" s="2139"/>
      <c r="E139" s="2140"/>
      <c r="F139" s="3250"/>
      <c r="G139" s="2142"/>
    </row>
    <row r="140" spans="1:7">
      <c r="B140" s="2184"/>
      <c r="C140" s="391" t="s">
        <v>5509</v>
      </c>
      <c r="D140" s="2139" t="s">
        <v>423</v>
      </c>
      <c r="E140" s="2140">
        <v>2</v>
      </c>
      <c r="F140" s="2170"/>
      <c r="G140" s="2142">
        <f>E140*F140</f>
        <v>0</v>
      </c>
    </row>
    <row r="141" spans="1:7" ht="23">
      <c r="B141" s="2186"/>
      <c r="C141" s="2187" t="s">
        <v>5510</v>
      </c>
      <c r="D141" s="2188"/>
      <c r="E141" s="2169"/>
      <c r="F141" s="3234"/>
      <c r="G141" s="2142"/>
    </row>
    <row r="142" spans="1:7">
      <c r="B142" s="2182"/>
      <c r="C142" s="2183"/>
      <c r="D142" s="2139"/>
      <c r="E142" s="2140"/>
      <c r="F142" s="3250"/>
      <c r="G142" s="2142"/>
    </row>
    <row r="143" spans="1:7" ht="34.5">
      <c r="A143" s="2150" t="str">
        <f>$B$39</f>
        <v>I.</v>
      </c>
      <c r="B143" s="2151">
        <f>MAX($B$39:B142)+1</f>
        <v>7</v>
      </c>
      <c r="C143" s="391" t="s">
        <v>5511</v>
      </c>
      <c r="D143" s="2139"/>
      <c r="E143" s="2140"/>
      <c r="F143" s="3250"/>
      <c r="G143" s="2142"/>
    </row>
    <row r="144" spans="1:7" ht="23">
      <c r="B144" s="2184"/>
      <c r="C144" s="391" t="s">
        <v>5512</v>
      </c>
      <c r="D144" s="2139"/>
      <c r="E144" s="2140"/>
      <c r="F144" s="3250"/>
      <c r="G144" s="2142"/>
    </row>
    <row r="145" spans="1:7">
      <c r="B145" s="2184"/>
      <c r="C145" s="391" t="s">
        <v>5513</v>
      </c>
      <c r="D145" s="2139" t="s">
        <v>423</v>
      </c>
      <c r="E145" s="2140">
        <v>1</v>
      </c>
      <c r="F145" s="2170"/>
      <c r="G145" s="2142">
        <f>E145*F145</f>
        <v>0</v>
      </c>
    </row>
    <row r="146" spans="1:7">
      <c r="B146" s="2182"/>
      <c r="C146" s="2183"/>
      <c r="D146" s="2139"/>
      <c r="E146" s="2140"/>
      <c r="F146" s="3250"/>
      <c r="G146" s="2142"/>
    </row>
    <row r="147" spans="1:7" ht="34.5">
      <c r="A147" s="2150" t="str">
        <f>$B$39</f>
        <v>I.</v>
      </c>
      <c r="B147" s="2151">
        <f>MAX($B$39:B146)+1</f>
        <v>8</v>
      </c>
      <c r="C147" s="391" t="s">
        <v>5511</v>
      </c>
      <c r="D147" s="2139"/>
      <c r="E147" s="2140"/>
      <c r="F147" s="3250"/>
      <c r="G147" s="2142"/>
    </row>
    <row r="148" spans="1:7" ht="23">
      <c r="B148" s="2184"/>
      <c r="C148" s="391" t="s">
        <v>5514</v>
      </c>
      <c r="D148" s="2139"/>
      <c r="E148" s="2140"/>
      <c r="F148" s="3250"/>
      <c r="G148" s="2142"/>
    </row>
    <row r="149" spans="1:7">
      <c r="B149" s="2184"/>
      <c r="C149" s="391" t="s">
        <v>5515</v>
      </c>
      <c r="D149" s="2139" t="s">
        <v>423</v>
      </c>
      <c r="E149" s="2140">
        <v>1</v>
      </c>
      <c r="F149" s="2170"/>
      <c r="G149" s="2142">
        <f>E149*F149</f>
        <v>0</v>
      </c>
    </row>
    <row r="150" spans="1:7">
      <c r="B150" s="2182"/>
      <c r="C150" s="2183"/>
      <c r="D150" s="2139"/>
      <c r="E150" s="2140"/>
      <c r="F150" s="3250"/>
      <c r="G150" s="2142"/>
    </row>
    <row r="151" spans="1:7" ht="34.5">
      <c r="A151" s="2150" t="str">
        <f>$B$39</f>
        <v>I.</v>
      </c>
      <c r="B151" s="2151">
        <f>MAX($B$39:B150)+1</f>
        <v>9</v>
      </c>
      <c r="C151" s="391" t="s">
        <v>5511</v>
      </c>
      <c r="D151" s="2139"/>
      <c r="E151" s="2140"/>
      <c r="F151" s="3250"/>
      <c r="G151" s="2142"/>
    </row>
    <row r="152" spans="1:7" ht="23">
      <c r="B152" s="2184"/>
      <c r="C152" s="391" t="s">
        <v>5514</v>
      </c>
      <c r="D152" s="2139"/>
      <c r="E152" s="2140"/>
      <c r="F152" s="3250"/>
      <c r="G152" s="2142"/>
    </row>
    <row r="153" spans="1:7">
      <c r="B153" s="2184"/>
      <c r="C153" s="391" t="s">
        <v>5516</v>
      </c>
      <c r="D153" s="2139" t="s">
        <v>423</v>
      </c>
      <c r="E153" s="2140">
        <v>1</v>
      </c>
      <c r="F153" s="2170"/>
      <c r="G153" s="2142">
        <f>E153*F153</f>
        <v>0</v>
      </c>
    </row>
    <row r="154" spans="1:7">
      <c r="B154" s="2182"/>
      <c r="C154" s="2183"/>
      <c r="D154" s="2139"/>
      <c r="E154" s="2140"/>
      <c r="F154" s="3250"/>
      <c r="G154" s="2142"/>
    </row>
    <row r="155" spans="1:7" ht="34.5">
      <c r="A155" s="2150" t="str">
        <f>$B$39</f>
        <v>I.</v>
      </c>
      <c r="B155" s="2151">
        <f>MAX($B$39:B154)+1</f>
        <v>10</v>
      </c>
      <c r="C155" s="391" t="s">
        <v>5511</v>
      </c>
      <c r="D155" s="2139"/>
      <c r="E155" s="2140"/>
      <c r="F155" s="3250"/>
      <c r="G155" s="2142"/>
    </row>
    <row r="156" spans="1:7" ht="23">
      <c r="B156" s="2184"/>
      <c r="C156" s="391" t="s">
        <v>5514</v>
      </c>
      <c r="D156" s="2139"/>
      <c r="E156" s="2140"/>
      <c r="F156" s="3250"/>
      <c r="G156" s="2142"/>
    </row>
    <row r="157" spans="1:7">
      <c r="B157" s="2184"/>
      <c r="C157" s="391" t="s">
        <v>5517</v>
      </c>
      <c r="D157" s="2139" t="s">
        <v>423</v>
      </c>
      <c r="E157" s="2140">
        <v>1</v>
      </c>
      <c r="F157" s="2170"/>
      <c r="G157" s="2142">
        <f>E157*F157</f>
        <v>0</v>
      </c>
    </row>
    <row r="158" spans="1:7">
      <c r="B158" s="2182"/>
      <c r="C158" s="2138"/>
      <c r="D158" s="2139"/>
      <c r="E158" s="2140"/>
      <c r="F158" s="3250"/>
      <c r="G158" s="2142"/>
    </row>
    <row r="159" spans="1:7" ht="356.5">
      <c r="A159" s="2150" t="str">
        <f>$B$39</f>
        <v>I.</v>
      </c>
      <c r="B159" s="2151">
        <f>MAX($B$39:B158)+1</f>
        <v>11</v>
      </c>
      <c r="C159" s="2189" t="s">
        <v>5518</v>
      </c>
      <c r="D159" s="2190"/>
      <c r="E159" s="2153"/>
      <c r="F159" s="3235"/>
      <c r="G159" s="2142"/>
    </row>
    <row r="160" spans="1:7" ht="195.5">
      <c r="B160" s="2174"/>
      <c r="C160" s="2191" t="s">
        <v>5519</v>
      </c>
      <c r="D160" s="2190"/>
      <c r="E160" s="2153"/>
      <c r="F160" s="3235"/>
      <c r="G160" s="2142"/>
    </row>
    <row r="161" spans="1:7">
      <c r="B161" s="2178"/>
      <c r="C161" s="2191" t="s">
        <v>5520</v>
      </c>
      <c r="D161" s="2190"/>
      <c r="E161" s="2153"/>
      <c r="F161" s="3235"/>
      <c r="G161" s="2142"/>
    </row>
    <row r="162" spans="1:7">
      <c r="B162" s="2178"/>
      <c r="C162" s="2191" t="s">
        <v>5521</v>
      </c>
      <c r="D162" s="2190"/>
      <c r="E162" s="2153"/>
      <c r="F162" s="3235"/>
      <c r="G162" s="2142"/>
    </row>
    <row r="163" spans="1:7">
      <c r="B163" s="2178"/>
      <c r="C163" s="2191" t="s">
        <v>5522</v>
      </c>
      <c r="D163" s="2190"/>
      <c r="E163" s="2153"/>
      <c r="F163" s="3235"/>
      <c r="G163" s="2142"/>
    </row>
    <row r="164" spans="1:7">
      <c r="B164" s="2178"/>
      <c r="C164" s="2191" t="s">
        <v>5523</v>
      </c>
      <c r="D164" s="2190"/>
      <c r="E164" s="2153"/>
      <c r="F164" s="3235"/>
      <c r="G164" s="2142"/>
    </row>
    <row r="165" spans="1:7" ht="34.5">
      <c r="B165" s="2178"/>
      <c r="C165" s="2191" t="s">
        <v>5524</v>
      </c>
      <c r="D165" s="2190"/>
      <c r="E165" s="2153"/>
      <c r="F165" s="3235"/>
      <c r="G165" s="2142"/>
    </row>
    <row r="166" spans="1:7" ht="23">
      <c r="B166" s="2178"/>
      <c r="C166" s="2191" t="s">
        <v>5525</v>
      </c>
      <c r="D166" s="2139" t="s">
        <v>31</v>
      </c>
      <c r="E166" s="2140">
        <v>1</v>
      </c>
      <c r="F166" s="2170"/>
      <c r="G166" s="2142">
        <f>E166*F166</f>
        <v>0</v>
      </c>
    </row>
    <row r="167" spans="1:7">
      <c r="B167" s="2125"/>
      <c r="C167" s="2138"/>
      <c r="D167" s="2139"/>
      <c r="E167" s="2140"/>
      <c r="F167" s="3250"/>
      <c r="G167" s="2142"/>
    </row>
    <row r="168" spans="1:7" ht="46">
      <c r="A168" s="2150" t="str">
        <f>$B$39</f>
        <v>I.</v>
      </c>
      <c r="B168" s="2151">
        <f>MAX($B$39:B167)+1</f>
        <v>12</v>
      </c>
      <c r="C168" s="2192" t="s">
        <v>5526</v>
      </c>
      <c r="D168" s="2190"/>
      <c r="E168" s="2153"/>
      <c r="F168" s="3235"/>
      <c r="G168" s="2142"/>
    </row>
    <row r="169" spans="1:7" ht="23">
      <c r="B169" s="2174"/>
      <c r="C169" s="2192" t="s">
        <v>5527</v>
      </c>
      <c r="D169" s="2190"/>
      <c r="E169" s="2153"/>
      <c r="F169" s="3235"/>
      <c r="G169" s="2142"/>
    </row>
    <row r="170" spans="1:7" ht="23">
      <c r="B170" s="2178"/>
      <c r="C170" s="2192" t="s">
        <v>5528</v>
      </c>
      <c r="D170" s="2190"/>
      <c r="E170" s="2153"/>
      <c r="F170" s="3235"/>
      <c r="G170" s="2142"/>
    </row>
    <row r="171" spans="1:7">
      <c r="B171" s="2178"/>
      <c r="C171" s="2192" t="s">
        <v>5529</v>
      </c>
      <c r="D171" s="2190"/>
      <c r="E171" s="2153"/>
      <c r="F171" s="3235"/>
      <c r="G171" s="2142"/>
    </row>
    <row r="172" spans="1:7" ht="23">
      <c r="B172" s="2178"/>
      <c r="C172" s="2192" t="s">
        <v>5530</v>
      </c>
      <c r="D172" s="2190"/>
      <c r="E172" s="2153"/>
      <c r="F172" s="3235"/>
      <c r="G172" s="2142"/>
    </row>
    <row r="173" spans="1:7">
      <c r="B173" s="2178"/>
      <c r="C173" s="2192" t="s">
        <v>5531</v>
      </c>
      <c r="D173" s="2190"/>
      <c r="E173" s="2153"/>
      <c r="F173" s="3235"/>
      <c r="G173" s="2142"/>
    </row>
    <row r="174" spans="1:7" ht="23">
      <c r="B174" s="2178"/>
      <c r="C174" s="2192" t="s">
        <v>5532</v>
      </c>
      <c r="D174" s="2190"/>
      <c r="E174" s="2153"/>
      <c r="F174" s="3235"/>
      <c r="G174" s="2142"/>
    </row>
    <row r="175" spans="1:7">
      <c r="B175" s="2178"/>
      <c r="C175" s="2192" t="s">
        <v>5533</v>
      </c>
      <c r="D175" s="2190"/>
      <c r="E175" s="2153"/>
      <c r="F175" s="3235"/>
      <c r="G175" s="2142"/>
    </row>
    <row r="176" spans="1:7">
      <c r="B176" s="2178"/>
      <c r="C176" s="2192" t="s">
        <v>5534</v>
      </c>
      <c r="D176" s="2139"/>
      <c r="E176" s="2140"/>
      <c r="F176" s="2170"/>
      <c r="G176" s="2142"/>
    </row>
    <row r="177" spans="1:7" ht="23">
      <c r="B177" s="2178"/>
      <c r="C177" s="2191" t="s">
        <v>5535</v>
      </c>
      <c r="D177" s="2139" t="s">
        <v>31</v>
      </c>
      <c r="E177" s="2140">
        <v>1</v>
      </c>
      <c r="F177" s="2170"/>
      <c r="G177" s="2142">
        <f>E177*F177</f>
        <v>0</v>
      </c>
    </row>
    <row r="178" spans="1:7">
      <c r="B178" s="2178"/>
      <c r="C178" s="2192"/>
      <c r="D178" s="2168"/>
      <c r="E178" s="2168"/>
      <c r="F178" s="3236"/>
      <c r="G178" s="2193"/>
    </row>
    <row r="179" spans="1:7" ht="34.5">
      <c r="A179" s="2150" t="str">
        <f>$B$39</f>
        <v>I.</v>
      </c>
      <c r="B179" s="2151">
        <f>MAX($B$39:B178)+1</f>
        <v>13</v>
      </c>
      <c r="C179" s="2192" t="s">
        <v>5536</v>
      </c>
      <c r="D179" s="2190"/>
      <c r="E179" s="2153"/>
      <c r="F179" s="3235"/>
      <c r="G179" s="2142"/>
    </row>
    <row r="180" spans="1:7" ht="23">
      <c r="B180" s="2174"/>
      <c r="C180" s="2192" t="s">
        <v>5527</v>
      </c>
      <c r="D180" s="2190"/>
      <c r="E180" s="2153"/>
      <c r="F180" s="3235"/>
      <c r="G180" s="2142"/>
    </row>
    <row r="181" spans="1:7" ht="23">
      <c r="B181" s="2178"/>
      <c r="C181" s="2192" t="s">
        <v>5537</v>
      </c>
      <c r="D181" s="2190"/>
      <c r="E181" s="2153"/>
      <c r="F181" s="3235"/>
      <c r="G181" s="2142"/>
    </row>
    <row r="182" spans="1:7" ht="23">
      <c r="B182" s="2178"/>
      <c r="C182" s="2192" t="s">
        <v>5532</v>
      </c>
      <c r="D182" s="2190"/>
      <c r="E182" s="2153"/>
      <c r="F182" s="3235"/>
      <c r="G182" s="2142"/>
    </row>
    <row r="183" spans="1:7" ht="34.5">
      <c r="B183" s="2178"/>
      <c r="C183" s="2192" t="s">
        <v>5538</v>
      </c>
      <c r="D183" s="2190"/>
      <c r="E183" s="2153"/>
      <c r="F183" s="3235"/>
      <c r="G183" s="2142"/>
    </row>
    <row r="184" spans="1:7">
      <c r="B184" s="2178"/>
      <c r="C184" s="2192" t="s">
        <v>5539</v>
      </c>
      <c r="D184" s="2190"/>
      <c r="E184" s="2153"/>
      <c r="F184" s="3235"/>
      <c r="G184" s="2142"/>
    </row>
    <row r="185" spans="1:7">
      <c r="B185" s="2178"/>
      <c r="C185" s="2192" t="s">
        <v>5540</v>
      </c>
      <c r="D185" s="2190"/>
      <c r="E185" s="2153"/>
      <c r="F185" s="3235"/>
      <c r="G185" s="2142"/>
    </row>
    <row r="186" spans="1:7" ht="23">
      <c r="B186" s="2178"/>
      <c r="C186" s="2191" t="s">
        <v>5541</v>
      </c>
      <c r="D186" s="2139" t="s">
        <v>31</v>
      </c>
      <c r="E186" s="2140">
        <v>1</v>
      </c>
      <c r="F186" s="2170"/>
      <c r="G186" s="2142">
        <f>E186*F186</f>
        <v>0</v>
      </c>
    </row>
    <row r="187" spans="1:7">
      <c r="B187" s="2178"/>
      <c r="C187" s="2138"/>
      <c r="D187" s="2139"/>
      <c r="E187" s="2140"/>
      <c r="F187" s="3250"/>
      <c r="G187" s="2142"/>
    </row>
    <row r="188" spans="1:7" ht="46">
      <c r="A188" s="2150" t="str">
        <f>$B$39</f>
        <v>I.</v>
      </c>
      <c r="B188" s="2151">
        <f>MAX($B$39:B187)+1</f>
        <v>14</v>
      </c>
      <c r="C188" s="2191" t="s">
        <v>5542</v>
      </c>
      <c r="D188" s="2190"/>
      <c r="E188" s="2153"/>
      <c r="F188" s="3235"/>
      <c r="G188" s="2142"/>
    </row>
    <row r="189" spans="1:7">
      <c r="B189" s="2178"/>
      <c r="C189" s="2194" t="s">
        <v>5543</v>
      </c>
      <c r="D189" s="2190"/>
      <c r="E189" s="2153"/>
      <c r="F189" s="3235"/>
      <c r="G189" s="2142"/>
    </row>
    <row r="190" spans="1:7">
      <c r="B190" s="2178"/>
      <c r="C190" s="2191" t="s">
        <v>5544</v>
      </c>
      <c r="D190" s="2188" t="s">
        <v>423</v>
      </c>
      <c r="E190" s="2169">
        <v>1</v>
      </c>
      <c r="F190" s="2170"/>
      <c r="G190" s="2142">
        <f t="shared" ref="G190:G191" si="2">F190*E190</f>
        <v>0</v>
      </c>
    </row>
    <row r="191" spans="1:7">
      <c r="B191" s="2178"/>
      <c r="C191" s="2191" t="s">
        <v>5545</v>
      </c>
      <c r="D191" s="2188" t="s">
        <v>423</v>
      </c>
      <c r="E191" s="2169">
        <v>3</v>
      </c>
      <c r="F191" s="2170"/>
      <c r="G191" s="2142">
        <f t="shared" si="2"/>
        <v>0</v>
      </c>
    </row>
    <row r="192" spans="1:7">
      <c r="B192" s="2182"/>
      <c r="C192" s="2183"/>
      <c r="D192" s="2139"/>
      <c r="E192" s="2140"/>
      <c r="F192" s="3250"/>
      <c r="G192" s="2142"/>
    </row>
    <row r="193" spans="1:7" ht="23">
      <c r="A193" s="2150" t="str">
        <f>$B$39</f>
        <v>I.</v>
      </c>
      <c r="B193" s="2151">
        <f>MAX($B$39:B192)+1</f>
        <v>15</v>
      </c>
      <c r="C193" s="391" t="s">
        <v>5546</v>
      </c>
      <c r="D193" s="2139" t="s">
        <v>423</v>
      </c>
      <c r="E193" s="2140">
        <v>1</v>
      </c>
      <c r="F193" s="2170"/>
      <c r="G193" s="2142">
        <f>E193*F193</f>
        <v>0</v>
      </c>
    </row>
    <row r="194" spans="1:7">
      <c r="B194" s="2182"/>
      <c r="C194" s="2183"/>
      <c r="D194" s="2139"/>
      <c r="E194" s="2140"/>
      <c r="F194" s="3250"/>
      <c r="G194" s="2142"/>
    </row>
    <row r="195" spans="1:7" ht="23">
      <c r="A195" s="2150" t="str">
        <f>$B$39</f>
        <v>I.</v>
      </c>
      <c r="B195" s="2151">
        <f>MAX($B$39:B194)+1</f>
        <v>16</v>
      </c>
      <c r="C195" s="391" t="s">
        <v>5547</v>
      </c>
      <c r="D195" s="2139" t="s">
        <v>423</v>
      </c>
      <c r="E195" s="2140">
        <v>1</v>
      </c>
      <c r="F195" s="2170"/>
      <c r="G195" s="2142">
        <f>E195*F195</f>
        <v>0</v>
      </c>
    </row>
    <row r="196" spans="1:7">
      <c r="B196" s="2182"/>
      <c r="C196" s="2183"/>
      <c r="D196" s="2139"/>
      <c r="E196" s="2140"/>
      <c r="F196" s="3250"/>
      <c r="G196" s="2142"/>
    </row>
    <row r="197" spans="1:7" ht="23">
      <c r="A197" s="2150" t="str">
        <f>$B$39</f>
        <v>I.</v>
      </c>
      <c r="B197" s="2151">
        <f>MAX($B$39:B196)+1</f>
        <v>17</v>
      </c>
      <c r="C197" s="391" t="s">
        <v>5548</v>
      </c>
      <c r="D197" s="2139" t="s">
        <v>423</v>
      </c>
      <c r="E197" s="2140">
        <v>1</v>
      </c>
      <c r="F197" s="2170"/>
      <c r="G197" s="2142">
        <f>E197*F197</f>
        <v>0</v>
      </c>
    </row>
    <row r="198" spans="1:7">
      <c r="B198" s="2182"/>
      <c r="C198" s="2183"/>
      <c r="D198" s="2139"/>
      <c r="E198" s="2140"/>
      <c r="F198" s="3250"/>
      <c r="G198" s="2142"/>
    </row>
    <row r="199" spans="1:7" ht="23">
      <c r="A199" s="2150" t="str">
        <f>$B$39</f>
        <v>I.</v>
      </c>
      <c r="B199" s="2151">
        <f>MAX($B$39:B198)+1</f>
        <v>18</v>
      </c>
      <c r="C199" s="391" t="s">
        <v>5549</v>
      </c>
      <c r="D199" s="2139" t="s">
        <v>423</v>
      </c>
      <c r="E199" s="2140">
        <v>1</v>
      </c>
      <c r="F199" s="2170"/>
      <c r="G199" s="2142">
        <f>E199*F199</f>
        <v>0</v>
      </c>
    </row>
    <row r="200" spans="1:7">
      <c r="B200" s="2182"/>
      <c r="C200" s="2183"/>
      <c r="D200" s="2139"/>
      <c r="E200" s="2140"/>
      <c r="F200" s="3250"/>
      <c r="G200" s="2142"/>
    </row>
    <row r="201" spans="1:7" ht="23">
      <c r="A201" s="2150" t="str">
        <f>$B$39</f>
        <v>I.</v>
      </c>
      <c r="B201" s="2151">
        <f>MAX($B$39:B200)+1</f>
        <v>19</v>
      </c>
      <c r="C201" s="391" t="s">
        <v>5550</v>
      </c>
      <c r="D201" s="2139" t="s">
        <v>423</v>
      </c>
      <c r="E201" s="2140">
        <v>3</v>
      </c>
      <c r="F201" s="2170"/>
      <c r="G201" s="2142">
        <f>E201*F201</f>
        <v>0</v>
      </c>
    </row>
    <row r="202" spans="1:7">
      <c r="B202" s="2186"/>
      <c r="C202" s="2187"/>
      <c r="D202" s="2188"/>
      <c r="E202" s="2169"/>
      <c r="F202" s="3234"/>
      <c r="G202" s="2142"/>
    </row>
    <row r="203" spans="1:7" ht="34.5">
      <c r="A203" s="2150" t="str">
        <f>$B$39</f>
        <v>I.</v>
      </c>
      <c r="B203" s="2151">
        <f>MAX($B$39:B202)+1</f>
        <v>20</v>
      </c>
      <c r="C203" s="2187" t="s">
        <v>5551</v>
      </c>
      <c r="D203" s="2188" t="s">
        <v>423</v>
      </c>
      <c r="E203" s="2169">
        <v>40</v>
      </c>
      <c r="F203" s="2170"/>
      <c r="G203" s="2142">
        <f t="shared" ref="G203" si="3">F203*E203</f>
        <v>0</v>
      </c>
    </row>
    <row r="204" spans="1:7">
      <c r="B204" s="2171"/>
      <c r="C204" s="2195"/>
      <c r="D204" s="2190"/>
      <c r="E204" s="2153"/>
      <c r="F204" s="3229"/>
      <c r="G204" s="2155"/>
    </row>
    <row r="205" spans="1:7" ht="23">
      <c r="A205" s="2150" t="str">
        <f>$B$39</f>
        <v>I.</v>
      </c>
      <c r="B205" s="2151">
        <f>MAX($B$39:B204)+1</f>
        <v>21</v>
      </c>
      <c r="C205" s="2179" t="s">
        <v>5552</v>
      </c>
      <c r="D205" s="2188"/>
      <c r="E205" s="2169"/>
      <c r="F205" s="3229"/>
      <c r="G205" s="2142"/>
    </row>
    <row r="206" spans="1:7">
      <c r="B206" s="2196"/>
      <c r="C206" s="2179" t="s">
        <v>5553</v>
      </c>
      <c r="D206" s="2188" t="s">
        <v>423</v>
      </c>
      <c r="E206" s="2169">
        <v>43</v>
      </c>
      <c r="F206" s="2170"/>
      <c r="G206" s="2142">
        <f t="shared" ref="G206:G210" si="4">F206*E206</f>
        <v>0</v>
      </c>
    </row>
    <row r="207" spans="1:7">
      <c r="B207" s="2171"/>
      <c r="C207" s="2195"/>
      <c r="D207" s="2190"/>
      <c r="E207" s="2153"/>
      <c r="F207" s="3229"/>
      <c r="G207" s="2155"/>
    </row>
    <row r="208" spans="1:7" ht="34.5">
      <c r="A208" s="2150" t="str">
        <f>$B$39</f>
        <v>I.</v>
      </c>
      <c r="B208" s="2151">
        <f>MAX($B$39:B207)+1</f>
        <v>22</v>
      </c>
      <c r="C208" s="2187" t="s">
        <v>5554</v>
      </c>
      <c r="D208" s="2188" t="s">
        <v>423</v>
      </c>
      <c r="E208" s="2169">
        <v>24</v>
      </c>
      <c r="F208" s="2170"/>
      <c r="G208" s="2142">
        <f t="shared" ref="G208" si="5">F208*E208</f>
        <v>0</v>
      </c>
    </row>
    <row r="209" spans="1:7">
      <c r="B209" s="2196"/>
      <c r="C209" s="2179"/>
      <c r="D209" s="2188"/>
      <c r="E209" s="2169"/>
      <c r="F209" s="3234"/>
      <c r="G209" s="2142"/>
    </row>
    <row r="210" spans="1:7" ht="34.5">
      <c r="A210" s="2150" t="str">
        <f>$B$39</f>
        <v>I.</v>
      </c>
      <c r="B210" s="2151">
        <f>MAX($B$39:B209)+1</f>
        <v>23</v>
      </c>
      <c r="C210" s="2187" t="s">
        <v>5555</v>
      </c>
      <c r="D210" s="2188" t="s">
        <v>423</v>
      </c>
      <c r="E210" s="2169">
        <v>22</v>
      </c>
      <c r="F210" s="2170"/>
      <c r="G210" s="2142">
        <f t="shared" si="4"/>
        <v>0</v>
      </c>
    </row>
    <row r="211" spans="1:7">
      <c r="B211" s="389"/>
      <c r="C211" s="391"/>
      <c r="D211" s="2152"/>
      <c r="E211" s="2153"/>
      <c r="F211" s="3229"/>
      <c r="G211" s="2155"/>
    </row>
    <row r="212" spans="1:7" ht="34.5">
      <c r="A212" s="2150" t="str">
        <f>$B$39</f>
        <v>I.</v>
      </c>
      <c r="B212" s="2151">
        <f>MAX($B$39:B211)+1</f>
        <v>24</v>
      </c>
      <c r="C212" s="2175" t="s">
        <v>5556</v>
      </c>
      <c r="D212" s="2190"/>
      <c r="E212" s="2153"/>
      <c r="F212" s="3229"/>
      <c r="G212" s="2142"/>
    </row>
    <row r="213" spans="1:7">
      <c r="B213" s="2182"/>
      <c r="C213" s="2197" t="s">
        <v>4165</v>
      </c>
      <c r="D213" s="2188" t="s">
        <v>423</v>
      </c>
      <c r="E213" s="2169">
        <v>2</v>
      </c>
      <c r="F213" s="2170"/>
      <c r="G213" s="2142">
        <f>F213*E213</f>
        <v>0</v>
      </c>
    </row>
    <row r="214" spans="1:7">
      <c r="B214" s="2182"/>
      <c r="C214" s="2197" t="s">
        <v>5557</v>
      </c>
      <c r="D214" s="2188" t="s">
        <v>423</v>
      </c>
      <c r="E214" s="2169">
        <v>2</v>
      </c>
      <c r="F214" s="2170"/>
      <c r="G214" s="2142">
        <f>F214*E214</f>
        <v>0</v>
      </c>
    </row>
    <row r="215" spans="1:7">
      <c r="B215" s="2182"/>
      <c r="C215" s="2197" t="s">
        <v>4167</v>
      </c>
      <c r="D215" s="2188" t="s">
        <v>423</v>
      </c>
      <c r="E215" s="2169">
        <v>6</v>
      </c>
      <c r="F215" s="2170"/>
      <c r="G215" s="2142">
        <f>F215*E215</f>
        <v>0</v>
      </c>
    </row>
    <row r="216" spans="1:7">
      <c r="B216" s="2186"/>
      <c r="C216" s="2187"/>
      <c r="D216" s="2188"/>
      <c r="E216" s="2169"/>
      <c r="F216" s="3229"/>
      <c r="G216" s="2142"/>
    </row>
    <row r="217" spans="1:7" ht="34.5">
      <c r="A217" s="2150" t="str">
        <f>$B$39</f>
        <v>I.</v>
      </c>
      <c r="B217" s="2151">
        <f>MAX($B$39:B216)+1</f>
        <v>25</v>
      </c>
      <c r="C217" s="2179" t="s">
        <v>5558</v>
      </c>
      <c r="D217" s="2180"/>
      <c r="E217" s="2181"/>
      <c r="F217" s="3234"/>
      <c r="G217" s="2142"/>
    </row>
    <row r="218" spans="1:7">
      <c r="B218" s="2174"/>
      <c r="C218" s="2191" t="s">
        <v>5559</v>
      </c>
      <c r="D218" s="2190" t="s">
        <v>423</v>
      </c>
      <c r="E218" s="2153">
        <v>8</v>
      </c>
      <c r="F218" s="2170"/>
      <c r="G218" s="2142">
        <f t="shared" ref="G218:G222" si="6">F218*E218</f>
        <v>0</v>
      </c>
    </row>
    <row r="219" spans="1:7">
      <c r="B219" s="2198"/>
      <c r="C219" s="2191" t="s">
        <v>5557</v>
      </c>
      <c r="D219" s="2190" t="s">
        <v>423</v>
      </c>
      <c r="E219" s="2153">
        <v>4</v>
      </c>
      <c r="F219" s="2170"/>
      <c r="G219" s="2142">
        <f t="shared" si="6"/>
        <v>0</v>
      </c>
    </row>
    <row r="220" spans="1:7">
      <c r="B220" s="2198"/>
      <c r="C220" s="2191" t="s">
        <v>4166</v>
      </c>
      <c r="D220" s="2190" t="s">
        <v>423</v>
      </c>
      <c r="E220" s="2153">
        <v>4</v>
      </c>
      <c r="F220" s="2170"/>
      <c r="G220" s="2142">
        <f t="shared" si="6"/>
        <v>0</v>
      </c>
    </row>
    <row r="221" spans="1:7">
      <c r="B221" s="2198"/>
      <c r="C221" s="2191" t="s">
        <v>5562</v>
      </c>
      <c r="D221" s="2190" t="s">
        <v>423</v>
      </c>
      <c r="E221" s="2153">
        <v>6</v>
      </c>
      <c r="F221" s="2170"/>
      <c r="G221" s="2142">
        <f t="shared" si="6"/>
        <v>0</v>
      </c>
    </row>
    <row r="222" spans="1:7">
      <c r="B222" s="2198"/>
      <c r="C222" s="2191" t="s">
        <v>6845</v>
      </c>
      <c r="D222" s="2190" t="s">
        <v>423</v>
      </c>
      <c r="E222" s="2153">
        <v>4</v>
      </c>
      <c r="F222" s="2170"/>
      <c r="G222" s="2142">
        <f t="shared" si="6"/>
        <v>0</v>
      </c>
    </row>
    <row r="223" spans="1:7">
      <c r="B223" s="2198"/>
      <c r="C223" s="392"/>
      <c r="D223" s="2199"/>
      <c r="E223" s="2199"/>
      <c r="F223" s="3237"/>
      <c r="G223" s="2142"/>
    </row>
    <row r="224" spans="1:7" ht="23">
      <c r="A224" s="2150" t="str">
        <f>$B$39</f>
        <v>I.</v>
      </c>
      <c r="B224" s="2151">
        <f>MAX($B$39:B223)+1</f>
        <v>26</v>
      </c>
      <c r="C224" s="2179" t="s">
        <v>5563</v>
      </c>
      <c r="D224" s="2180"/>
      <c r="E224" s="2181"/>
      <c r="F224" s="3229"/>
      <c r="G224" s="2142"/>
    </row>
    <row r="225" spans="1:7">
      <c r="B225" s="2174"/>
      <c r="C225" s="2191" t="s">
        <v>5559</v>
      </c>
      <c r="D225" s="2190" t="s">
        <v>423</v>
      </c>
      <c r="E225" s="2153">
        <v>2</v>
      </c>
      <c r="F225" s="2170"/>
      <c r="G225" s="2142">
        <f t="shared" ref="G225:G229" si="7">F225*E225</f>
        <v>0</v>
      </c>
    </row>
    <row r="226" spans="1:7">
      <c r="B226" s="2174"/>
      <c r="C226" s="2191" t="s">
        <v>5557</v>
      </c>
      <c r="D226" s="2190" t="s">
        <v>423</v>
      </c>
      <c r="E226" s="2153">
        <v>1</v>
      </c>
      <c r="F226" s="2170"/>
      <c r="G226" s="2142">
        <f t="shared" si="7"/>
        <v>0</v>
      </c>
    </row>
    <row r="227" spans="1:7">
      <c r="B227" s="2198"/>
      <c r="C227" s="2191" t="s">
        <v>4166</v>
      </c>
      <c r="D227" s="2190" t="s">
        <v>423</v>
      </c>
      <c r="E227" s="2153">
        <v>1</v>
      </c>
      <c r="F227" s="2170"/>
      <c r="G227" s="2142">
        <f t="shared" si="7"/>
        <v>0</v>
      </c>
    </row>
    <row r="228" spans="1:7">
      <c r="B228" s="2198"/>
      <c r="C228" s="2191" t="s">
        <v>5562</v>
      </c>
      <c r="D228" s="2190" t="s">
        <v>423</v>
      </c>
      <c r="E228" s="2153">
        <v>2</v>
      </c>
      <c r="F228" s="2170"/>
      <c r="G228" s="2142">
        <f t="shared" si="7"/>
        <v>0</v>
      </c>
    </row>
    <row r="229" spans="1:7">
      <c r="B229" s="2198"/>
      <c r="C229" s="2191" t="s">
        <v>6845</v>
      </c>
      <c r="D229" s="2190" t="s">
        <v>423</v>
      </c>
      <c r="E229" s="2153">
        <v>1</v>
      </c>
      <c r="F229" s="2170"/>
      <c r="G229" s="2142">
        <f t="shared" si="7"/>
        <v>0</v>
      </c>
    </row>
    <row r="230" spans="1:7">
      <c r="B230" s="2171"/>
      <c r="C230" s="2187"/>
      <c r="D230" s="2188"/>
      <c r="E230" s="2169"/>
      <c r="F230" s="3234"/>
      <c r="G230" s="2142"/>
    </row>
    <row r="231" spans="1:7" ht="23">
      <c r="A231" s="2150" t="str">
        <f>$B$39</f>
        <v>I.</v>
      </c>
      <c r="B231" s="2151">
        <f>MAX($B$39:B230)+1</f>
        <v>27</v>
      </c>
      <c r="C231" s="2187" t="s">
        <v>5564</v>
      </c>
      <c r="D231" s="2188"/>
      <c r="E231" s="2169"/>
      <c r="F231" s="3234"/>
      <c r="G231" s="2142"/>
    </row>
    <row r="232" spans="1:7">
      <c r="B232" s="2200"/>
      <c r="C232" s="2191" t="s">
        <v>5559</v>
      </c>
      <c r="D232" s="2190" t="s">
        <v>423</v>
      </c>
      <c r="E232" s="2153">
        <v>2</v>
      </c>
      <c r="F232" s="2170"/>
      <c r="G232" s="2142">
        <f>F232*E232</f>
        <v>0</v>
      </c>
    </row>
    <row r="233" spans="1:7">
      <c r="B233" s="2198"/>
      <c r="C233" s="2191" t="s">
        <v>5557</v>
      </c>
      <c r="D233" s="2190" t="s">
        <v>423</v>
      </c>
      <c r="E233" s="2153">
        <v>1</v>
      </c>
      <c r="F233" s="2170"/>
      <c r="G233" s="2142">
        <f t="shared" ref="G233:G236" si="8">F233*E233</f>
        <v>0</v>
      </c>
    </row>
    <row r="234" spans="1:7">
      <c r="B234" s="2198"/>
      <c r="C234" s="2191" t="s">
        <v>4166</v>
      </c>
      <c r="D234" s="2190" t="s">
        <v>423</v>
      </c>
      <c r="E234" s="2153">
        <v>1</v>
      </c>
      <c r="F234" s="2170"/>
      <c r="G234" s="2142">
        <f t="shared" si="8"/>
        <v>0</v>
      </c>
    </row>
    <row r="235" spans="1:7">
      <c r="B235" s="2198"/>
      <c r="C235" s="2191" t="s">
        <v>5562</v>
      </c>
      <c r="D235" s="2190" t="s">
        <v>423</v>
      </c>
      <c r="E235" s="2153">
        <v>1</v>
      </c>
      <c r="F235" s="2170"/>
      <c r="G235" s="2142">
        <f t="shared" si="8"/>
        <v>0</v>
      </c>
    </row>
    <row r="236" spans="1:7">
      <c r="B236" s="2198"/>
      <c r="C236" s="2191" t="s">
        <v>6845</v>
      </c>
      <c r="D236" s="2190" t="s">
        <v>423</v>
      </c>
      <c r="E236" s="2169">
        <v>1</v>
      </c>
      <c r="F236" s="2170"/>
      <c r="G236" s="2142">
        <f t="shared" si="8"/>
        <v>0</v>
      </c>
    </row>
    <row r="237" spans="1:7">
      <c r="B237" s="2198"/>
      <c r="C237" s="2187"/>
      <c r="D237" s="2188"/>
      <c r="E237" s="2169"/>
      <c r="F237" s="3234"/>
      <c r="G237" s="2142"/>
    </row>
    <row r="238" spans="1:7" ht="34.5">
      <c r="A238" s="2150" t="str">
        <f>$B$39</f>
        <v>I.</v>
      </c>
      <c r="B238" s="2151">
        <f>MAX($B$39:B237)+1</f>
        <v>28</v>
      </c>
      <c r="C238" s="2191" t="s">
        <v>5565</v>
      </c>
      <c r="D238" s="2176"/>
      <c r="E238" s="2177"/>
      <c r="F238" s="3234"/>
      <c r="G238" s="2142"/>
    </row>
    <row r="239" spans="1:7" ht="34.5">
      <c r="B239" s="2174"/>
      <c r="C239" s="2191" t="s">
        <v>5566</v>
      </c>
      <c r="D239" s="2176"/>
      <c r="E239" s="2177"/>
      <c r="F239" s="3234"/>
      <c r="G239" s="2142"/>
    </row>
    <row r="240" spans="1:7">
      <c r="B240" s="2178"/>
      <c r="C240" s="2191" t="s">
        <v>5559</v>
      </c>
      <c r="D240" s="2190" t="s">
        <v>423</v>
      </c>
      <c r="E240" s="2153">
        <v>2</v>
      </c>
      <c r="F240" s="2170"/>
      <c r="G240" s="2142">
        <f>F240*E240</f>
        <v>0</v>
      </c>
    </row>
    <row r="241" spans="1:7">
      <c r="B241" s="2198"/>
      <c r="C241" s="2191" t="s">
        <v>5557</v>
      </c>
      <c r="D241" s="2190" t="s">
        <v>423</v>
      </c>
      <c r="E241" s="2153">
        <v>1</v>
      </c>
      <c r="F241" s="2170"/>
      <c r="G241" s="2142">
        <f t="shared" ref="G241:G243" si="9">F241*E241</f>
        <v>0</v>
      </c>
    </row>
    <row r="242" spans="1:7">
      <c r="B242" s="2198"/>
      <c r="C242" s="2191" t="s">
        <v>4166</v>
      </c>
      <c r="D242" s="2190" t="s">
        <v>423</v>
      </c>
      <c r="E242" s="2153">
        <v>1</v>
      </c>
      <c r="F242" s="2170"/>
      <c r="G242" s="2142">
        <f t="shared" si="9"/>
        <v>0</v>
      </c>
    </row>
    <row r="243" spans="1:7">
      <c r="B243" s="2198"/>
      <c r="C243" s="2191" t="s">
        <v>5562</v>
      </c>
      <c r="D243" s="2190" t="s">
        <v>423</v>
      </c>
      <c r="E243" s="2153">
        <v>1</v>
      </c>
      <c r="F243" s="2170"/>
      <c r="G243" s="2142">
        <f t="shared" si="9"/>
        <v>0</v>
      </c>
    </row>
    <row r="244" spans="1:7">
      <c r="B244" s="2186"/>
      <c r="C244" s="2187"/>
      <c r="D244" s="2188"/>
      <c r="E244" s="2169"/>
      <c r="F244" s="3234"/>
      <c r="G244" s="2142"/>
    </row>
    <row r="245" spans="1:7" ht="57.5">
      <c r="A245" s="2150" t="str">
        <f>$B$39</f>
        <v>I.</v>
      </c>
      <c r="B245" s="2151">
        <f>MAX($B$39:B244)+1</f>
        <v>29</v>
      </c>
      <c r="C245" s="2183" t="s">
        <v>5567</v>
      </c>
      <c r="D245" s="2190"/>
      <c r="E245" s="2153"/>
      <c r="F245" s="3229"/>
      <c r="G245" s="2155"/>
    </row>
    <row r="246" spans="1:7" ht="34.5">
      <c r="B246" s="2171"/>
      <c r="C246" s="2201" t="s">
        <v>5568</v>
      </c>
      <c r="D246" s="2139" t="s">
        <v>423</v>
      </c>
      <c r="E246" s="2140">
        <v>1</v>
      </c>
      <c r="F246" s="2170"/>
      <c r="G246" s="2142">
        <f>E246*F246</f>
        <v>0</v>
      </c>
    </row>
    <row r="247" spans="1:7" ht="34.5">
      <c r="B247" s="2171"/>
      <c r="C247" s="2201" t="s">
        <v>5569</v>
      </c>
      <c r="D247" s="2139" t="s">
        <v>423</v>
      </c>
      <c r="E247" s="2140">
        <v>1</v>
      </c>
      <c r="F247" s="2170"/>
      <c r="G247" s="2142">
        <f>E247*F247</f>
        <v>0</v>
      </c>
    </row>
    <row r="248" spans="1:7">
      <c r="B248" s="2186"/>
      <c r="C248" s="2187"/>
      <c r="D248" s="2188"/>
      <c r="E248" s="2169"/>
      <c r="F248" s="3234"/>
      <c r="G248" s="2142"/>
    </row>
    <row r="249" spans="1:7" ht="57.5">
      <c r="A249" s="2150" t="str">
        <f>$B$39</f>
        <v>I.</v>
      </c>
      <c r="B249" s="2151">
        <f>MAX($B$39:B248)+1</f>
        <v>30</v>
      </c>
      <c r="C249" s="2183" t="s">
        <v>5570</v>
      </c>
      <c r="D249" s="2190"/>
      <c r="E249" s="2153"/>
      <c r="F249" s="3229"/>
      <c r="G249" s="2155"/>
    </row>
    <row r="250" spans="1:7" ht="34.5">
      <c r="A250" s="2150"/>
      <c r="B250" s="2151"/>
      <c r="C250" s="2201" t="s">
        <v>6846</v>
      </c>
      <c r="D250" s="2139" t="s">
        <v>423</v>
      </c>
      <c r="E250" s="2140">
        <v>1</v>
      </c>
      <c r="F250" s="2170"/>
      <c r="G250" s="2142">
        <f>E250*F250</f>
        <v>0</v>
      </c>
    </row>
    <row r="251" spans="1:7">
      <c r="B251" s="2186"/>
      <c r="C251" s="2187"/>
      <c r="D251" s="2188"/>
      <c r="E251" s="2169"/>
      <c r="F251" s="3234"/>
      <c r="G251" s="2142"/>
    </row>
    <row r="252" spans="1:7" ht="57.5">
      <c r="A252" s="2150" t="str">
        <f>$B$39</f>
        <v>I.</v>
      </c>
      <c r="B252" s="2151">
        <f>MAX($B$39:B251)+1</f>
        <v>31</v>
      </c>
      <c r="C252" s="2183" t="s">
        <v>5572</v>
      </c>
      <c r="D252" s="2139"/>
      <c r="E252" s="2140"/>
      <c r="F252" s="3250"/>
      <c r="G252" s="2142"/>
    </row>
    <row r="253" spans="1:7" ht="23">
      <c r="B253" s="2174"/>
      <c r="C253" s="2183" t="s">
        <v>6847</v>
      </c>
      <c r="D253" s="2139" t="s">
        <v>423</v>
      </c>
      <c r="E253" s="2140">
        <v>2</v>
      </c>
      <c r="F253" s="2170"/>
      <c r="G253" s="2142">
        <f>E253*F253</f>
        <v>0</v>
      </c>
    </row>
    <row r="254" spans="1:7">
      <c r="B254" s="2171"/>
      <c r="C254" s="2183"/>
      <c r="D254" s="2139"/>
      <c r="E254" s="2140"/>
      <c r="F254" s="3250"/>
      <c r="G254" s="2142"/>
    </row>
    <row r="255" spans="1:7" ht="264.5">
      <c r="A255" s="2150" t="str">
        <f>$B$39</f>
        <v>I.</v>
      </c>
      <c r="B255" s="2151">
        <f>MAX($B$39:B254)+1</f>
        <v>32</v>
      </c>
      <c r="C255" s="2202" t="s">
        <v>5574</v>
      </c>
      <c r="D255" s="2139"/>
      <c r="E255" s="2140"/>
      <c r="F255" s="3250"/>
      <c r="G255" s="2142"/>
    </row>
    <row r="256" spans="1:7" ht="253">
      <c r="A256" s="2150"/>
      <c r="B256" s="2151"/>
      <c r="C256" s="2203" t="s">
        <v>5575</v>
      </c>
      <c r="D256" s="2139"/>
      <c r="E256" s="2140"/>
      <c r="F256" s="3250"/>
      <c r="G256" s="2142"/>
    </row>
    <row r="257" spans="1:7" ht="34.5">
      <c r="A257" s="2150"/>
      <c r="B257" s="2151"/>
      <c r="C257" s="2203" t="s">
        <v>5576</v>
      </c>
      <c r="D257" s="2139"/>
      <c r="E257" s="2140"/>
      <c r="F257" s="3250"/>
      <c r="G257" s="2142"/>
    </row>
    <row r="258" spans="1:7">
      <c r="A258" s="2150"/>
      <c r="B258" s="2151"/>
      <c r="C258" s="2202" t="s">
        <v>5577</v>
      </c>
      <c r="D258" s="2139"/>
      <c r="E258" s="2140"/>
      <c r="F258" s="3250"/>
      <c r="G258" s="2142"/>
    </row>
    <row r="259" spans="1:7">
      <c r="B259" s="2174"/>
      <c r="C259" s="2203" t="s">
        <v>6848</v>
      </c>
      <c r="D259" s="2139"/>
      <c r="E259" s="2140"/>
      <c r="F259" s="3250"/>
      <c r="G259" s="2142"/>
    </row>
    <row r="260" spans="1:7">
      <c r="B260" s="2182"/>
      <c r="C260" s="2203" t="s">
        <v>6849</v>
      </c>
      <c r="D260" s="2139"/>
      <c r="E260" s="2140"/>
      <c r="F260" s="3250"/>
      <c r="G260" s="2142"/>
    </row>
    <row r="261" spans="1:7">
      <c r="B261" s="2182"/>
      <c r="C261" s="2203" t="s">
        <v>5608</v>
      </c>
      <c r="D261" s="2139"/>
      <c r="E261" s="2140"/>
      <c r="F261" s="3250"/>
      <c r="G261" s="2142"/>
    </row>
    <row r="262" spans="1:7">
      <c r="B262" s="2182"/>
      <c r="C262" s="2203" t="s">
        <v>5581</v>
      </c>
      <c r="D262" s="2139" t="s">
        <v>423</v>
      </c>
      <c r="E262" s="2140">
        <v>1</v>
      </c>
      <c r="F262" s="2170"/>
      <c r="G262" s="2142">
        <f>E262*F262</f>
        <v>0</v>
      </c>
    </row>
    <row r="263" spans="1:7" ht="23">
      <c r="B263" s="2182"/>
      <c r="C263" s="2203" t="s">
        <v>6850</v>
      </c>
      <c r="D263" s="2204"/>
      <c r="E263" s="2204"/>
      <c r="F263" s="3238"/>
      <c r="G263" s="2204"/>
    </row>
    <row r="264" spans="1:7">
      <c r="B264" s="2178"/>
      <c r="C264" s="2191"/>
      <c r="D264" s="2176"/>
      <c r="E264" s="2177"/>
      <c r="F264" s="3235"/>
      <c r="G264" s="2142"/>
    </row>
    <row r="265" spans="1:7" ht="264.5">
      <c r="A265" s="2150" t="str">
        <f>$B$39</f>
        <v>I.</v>
      </c>
      <c r="B265" s="2151">
        <f>MAX($B$39:B264)+1</f>
        <v>33</v>
      </c>
      <c r="C265" s="2202" t="s">
        <v>5574</v>
      </c>
      <c r="D265" s="2139"/>
      <c r="E265" s="2140"/>
      <c r="F265" s="3250"/>
      <c r="G265" s="2142"/>
    </row>
    <row r="266" spans="1:7" ht="253">
      <c r="A266" s="2150"/>
      <c r="B266" s="2151"/>
      <c r="C266" s="2203" t="s">
        <v>5575</v>
      </c>
      <c r="D266" s="2139"/>
      <c r="E266" s="2140"/>
      <c r="F266" s="3250"/>
      <c r="G266" s="2142"/>
    </row>
    <row r="267" spans="1:7" ht="34.5">
      <c r="A267" s="2150"/>
      <c r="B267" s="2151"/>
      <c r="C267" s="2203" t="s">
        <v>5576</v>
      </c>
      <c r="D267" s="2139"/>
      <c r="E267" s="2140"/>
      <c r="F267" s="3250"/>
      <c r="G267" s="2142"/>
    </row>
    <row r="268" spans="1:7">
      <c r="A268" s="2150"/>
      <c r="B268" s="2151"/>
      <c r="C268" s="2202" t="s">
        <v>5583</v>
      </c>
      <c r="D268" s="2139"/>
      <c r="E268" s="2140"/>
      <c r="F268" s="3250"/>
      <c r="G268" s="2142"/>
    </row>
    <row r="269" spans="1:7">
      <c r="B269" s="2174"/>
      <c r="C269" s="2203" t="s">
        <v>6851</v>
      </c>
      <c r="D269" s="2139"/>
      <c r="E269" s="2140"/>
      <c r="F269" s="3250"/>
      <c r="G269" s="2142"/>
    </row>
    <row r="270" spans="1:7">
      <c r="B270" s="2182"/>
      <c r="C270" s="2203" t="s">
        <v>6852</v>
      </c>
      <c r="D270" s="2139"/>
      <c r="E270" s="2140"/>
      <c r="F270" s="3250"/>
      <c r="G270" s="2142"/>
    </row>
    <row r="271" spans="1:7">
      <c r="B271" s="2182"/>
      <c r="C271" s="2203" t="s">
        <v>6853</v>
      </c>
      <c r="D271" s="2139"/>
      <c r="E271" s="2140"/>
      <c r="F271" s="3250"/>
      <c r="G271" s="2142"/>
    </row>
    <row r="272" spans="1:7">
      <c r="B272" s="2182"/>
      <c r="C272" s="2203" t="s">
        <v>5581</v>
      </c>
      <c r="D272" s="2139" t="s">
        <v>423</v>
      </c>
      <c r="E272" s="2140">
        <v>1</v>
      </c>
      <c r="F272" s="2170"/>
      <c r="G272" s="2142">
        <f>E272*F272</f>
        <v>0</v>
      </c>
    </row>
    <row r="273" spans="1:7" ht="23">
      <c r="B273" s="2182"/>
      <c r="C273" s="2203" t="s">
        <v>6854</v>
      </c>
      <c r="D273" s="2204"/>
      <c r="E273" s="2204"/>
      <c r="F273" s="3238"/>
      <c r="G273" s="2204"/>
    </row>
    <row r="274" spans="1:7">
      <c r="B274" s="2178"/>
      <c r="C274" s="2191"/>
      <c r="D274" s="2176"/>
      <c r="E274" s="2177"/>
      <c r="F274" s="3235"/>
      <c r="G274" s="2142"/>
    </row>
    <row r="275" spans="1:7" ht="264.5">
      <c r="A275" s="2150" t="str">
        <f>$B$39</f>
        <v>I.</v>
      </c>
      <c r="B275" s="2151">
        <f>MAX($B$39:B274)+1</f>
        <v>34</v>
      </c>
      <c r="C275" s="2202" t="s">
        <v>5574</v>
      </c>
      <c r="D275" s="2139"/>
      <c r="E275" s="2140"/>
      <c r="F275" s="3250"/>
      <c r="G275" s="2142"/>
    </row>
    <row r="276" spans="1:7" ht="253">
      <c r="A276" s="2150"/>
      <c r="B276" s="2151"/>
      <c r="C276" s="2203" t="s">
        <v>5575</v>
      </c>
      <c r="D276" s="2139"/>
      <c r="E276" s="2140"/>
      <c r="F276" s="3250"/>
      <c r="G276" s="2142"/>
    </row>
    <row r="277" spans="1:7" ht="34.5">
      <c r="A277" s="2150"/>
      <c r="B277" s="2151"/>
      <c r="C277" s="2203" t="s">
        <v>5576</v>
      </c>
      <c r="D277" s="2139"/>
      <c r="E277" s="2140"/>
      <c r="F277" s="3250"/>
      <c r="G277" s="2142"/>
    </row>
    <row r="278" spans="1:7">
      <c r="A278" s="2150"/>
      <c r="B278" s="2151"/>
      <c r="C278" s="2202" t="s">
        <v>5591</v>
      </c>
      <c r="D278" s="2139"/>
      <c r="E278" s="2140"/>
      <c r="F278" s="3250"/>
      <c r="G278" s="2142"/>
    </row>
    <row r="279" spans="1:7">
      <c r="B279" s="2174"/>
      <c r="C279" s="2203" t="s">
        <v>6855</v>
      </c>
      <c r="D279" s="2139"/>
      <c r="E279" s="2140"/>
      <c r="F279" s="3250"/>
      <c r="G279" s="2142"/>
    </row>
    <row r="280" spans="1:7">
      <c r="B280" s="2182"/>
      <c r="C280" s="2203" t="s">
        <v>6856</v>
      </c>
      <c r="D280" s="2139"/>
      <c r="E280" s="2140"/>
      <c r="F280" s="3250"/>
      <c r="G280" s="2142"/>
    </row>
    <row r="281" spans="1:7">
      <c r="B281" s="2182"/>
      <c r="C281" s="2203" t="s">
        <v>6857</v>
      </c>
      <c r="D281" s="2139"/>
      <c r="E281" s="2140"/>
      <c r="F281" s="3250"/>
      <c r="G281" s="2142"/>
    </row>
    <row r="282" spans="1:7">
      <c r="B282" s="2182"/>
      <c r="C282" s="2203" t="s">
        <v>5581</v>
      </c>
      <c r="D282" s="2139" t="s">
        <v>423</v>
      </c>
      <c r="E282" s="2140">
        <v>1</v>
      </c>
      <c r="F282" s="2170"/>
      <c r="G282" s="2142">
        <f>E282*F282</f>
        <v>0</v>
      </c>
    </row>
    <row r="283" spans="1:7" ht="23">
      <c r="B283" s="2182"/>
      <c r="C283" s="2203" t="s">
        <v>6858</v>
      </c>
      <c r="D283" s="2204"/>
      <c r="E283" s="2204"/>
      <c r="F283" s="3238"/>
      <c r="G283" s="2204"/>
    </row>
    <row r="284" spans="1:7">
      <c r="B284" s="2178"/>
      <c r="C284" s="2191"/>
      <c r="D284" s="2176"/>
      <c r="E284" s="2177"/>
      <c r="F284" s="3235"/>
      <c r="G284" s="2142"/>
    </row>
    <row r="285" spans="1:7" ht="287.5">
      <c r="A285" s="2150" t="str">
        <f>$B$39</f>
        <v>I.</v>
      </c>
      <c r="B285" s="2151">
        <f>MAX($B$39:B284)+1</f>
        <v>35</v>
      </c>
      <c r="C285" s="2202" t="s">
        <v>5596</v>
      </c>
      <c r="D285" s="2139"/>
      <c r="E285" s="2140"/>
      <c r="F285" s="3250"/>
      <c r="G285" s="2142"/>
    </row>
    <row r="286" spans="1:7" ht="34.5">
      <c r="A286" s="2150"/>
      <c r="B286" s="2151"/>
      <c r="C286" s="2203" t="s">
        <v>5576</v>
      </c>
      <c r="D286" s="2139"/>
      <c r="E286" s="2140"/>
      <c r="F286" s="3250"/>
      <c r="G286" s="2142"/>
    </row>
    <row r="287" spans="1:7">
      <c r="A287" s="2150"/>
      <c r="B287" s="2151"/>
      <c r="C287" s="2202" t="s">
        <v>5597</v>
      </c>
      <c r="D287" s="2139"/>
      <c r="E287" s="2140"/>
      <c r="F287" s="3250"/>
      <c r="G287" s="2142"/>
    </row>
    <row r="288" spans="1:7">
      <c r="B288" s="2174"/>
      <c r="C288" s="2203" t="s">
        <v>6859</v>
      </c>
      <c r="D288" s="2139"/>
      <c r="E288" s="2140"/>
      <c r="F288" s="3250"/>
      <c r="G288" s="2142"/>
    </row>
    <row r="289" spans="1:7">
      <c r="B289" s="2182"/>
      <c r="C289" s="2203" t="s">
        <v>6860</v>
      </c>
      <c r="D289" s="2139"/>
      <c r="E289" s="2140"/>
      <c r="F289" s="3250"/>
      <c r="G289" s="2142"/>
    </row>
    <row r="290" spans="1:7">
      <c r="B290" s="2182"/>
      <c r="C290" s="2203" t="s">
        <v>5600</v>
      </c>
      <c r="D290" s="2139"/>
      <c r="E290" s="2140"/>
      <c r="F290" s="3250"/>
      <c r="G290" s="2142"/>
    </row>
    <row r="291" spans="1:7">
      <c r="B291" s="2182"/>
      <c r="C291" s="2203" t="s">
        <v>5581</v>
      </c>
      <c r="D291" s="2139" t="s">
        <v>423</v>
      </c>
      <c r="E291" s="2140">
        <v>1</v>
      </c>
      <c r="F291" s="2170"/>
      <c r="G291" s="2142">
        <f>E291*F291</f>
        <v>0</v>
      </c>
    </row>
    <row r="292" spans="1:7" ht="23">
      <c r="B292" s="2182"/>
      <c r="C292" s="2203" t="s">
        <v>5601</v>
      </c>
      <c r="D292" s="2204"/>
      <c r="E292" s="2204"/>
      <c r="F292" s="3238"/>
      <c r="G292" s="2204"/>
    </row>
    <row r="293" spans="1:7">
      <c r="B293" s="2178"/>
      <c r="C293" s="2191"/>
      <c r="D293" s="2176"/>
      <c r="E293" s="2177"/>
      <c r="F293" s="3235"/>
      <c r="G293" s="2142"/>
    </row>
    <row r="294" spans="1:7" ht="264.5">
      <c r="A294" s="2150" t="str">
        <f>$B$39</f>
        <v>I.</v>
      </c>
      <c r="B294" s="2151">
        <f>MAX($B$39:B293)+1</f>
        <v>36</v>
      </c>
      <c r="C294" s="2202" t="s">
        <v>5574</v>
      </c>
      <c r="D294" s="2139"/>
      <c r="E294" s="2140"/>
      <c r="F294" s="3250"/>
      <c r="G294" s="2142"/>
    </row>
    <row r="295" spans="1:7" ht="253">
      <c r="A295" s="2150"/>
      <c r="B295" s="2151"/>
      <c r="C295" s="2203" t="s">
        <v>5575</v>
      </c>
      <c r="D295" s="2139"/>
      <c r="E295" s="2140"/>
      <c r="F295" s="3250"/>
      <c r="G295" s="2142"/>
    </row>
    <row r="296" spans="1:7" ht="34.5">
      <c r="A296" s="2150"/>
      <c r="B296" s="2151"/>
      <c r="C296" s="2203" t="s">
        <v>5576</v>
      </c>
      <c r="D296" s="2139"/>
      <c r="E296" s="2140"/>
      <c r="F296" s="3250"/>
      <c r="G296" s="2142"/>
    </row>
    <row r="297" spans="1:7">
      <c r="A297" s="2150"/>
      <c r="B297" s="2151"/>
      <c r="C297" s="2202" t="s">
        <v>5602</v>
      </c>
      <c r="D297" s="2139"/>
      <c r="E297" s="2140"/>
      <c r="F297" s="3250"/>
      <c r="G297" s="2142"/>
    </row>
    <row r="298" spans="1:7">
      <c r="B298" s="2174"/>
      <c r="C298" s="2203" t="s">
        <v>6861</v>
      </c>
      <c r="D298" s="2139"/>
      <c r="E298" s="2140"/>
      <c r="F298" s="3250"/>
      <c r="G298" s="2142"/>
    </row>
    <row r="299" spans="1:7">
      <c r="B299" s="2182"/>
      <c r="C299" s="2203" t="s">
        <v>6862</v>
      </c>
      <c r="D299" s="2139"/>
      <c r="E299" s="2140"/>
      <c r="F299" s="3250"/>
      <c r="G299" s="2142"/>
    </row>
    <row r="300" spans="1:7">
      <c r="B300" s="2182"/>
      <c r="C300" s="2203" t="s">
        <v>6857</v>
      </c>
      <c r="D300" s="2139"/>
      <c r="E300" s="2140"/>
      <c r="F300" s="3250"/>
      <c r="G300" s="2142"/>
    </row>
    <row r="301" spans="1:7">
      <c r="B301" s="2182"/>
      <c r="C301" s="2203" t="s">
        <v>5581</v>
      </c>
      <c r="D301" s="2139" t="s">
        <v>423</v>
      </c>
      <c r="E301" s="2140">
        <v>1</v>
      </c>
      <c r="F301" s="2170"/>
      <c r="G301" s="2142">
        <f>E301*F301</f>
        <v>0</v>
      </c>
    </row>
    <row r="302" spans="1:7" ht="23">
      <c r="B302" s="2182"/>
      <c r="C302" s="2203" t="s">
        <v>6863</v>
      </c>
      <c r="D302" s="2204"/>
      <c r="E302" s="2204"/>
      <c r="F302" s="3238"/>
      <c r="G302" s="2204"/>
    </row>
    <row r="303" spans="1:7">
      <c r="B303" s="2178"/>
      <c r="C303" s="2191"/>
      <c r="D303" s="2176"/>
      <c r="E303" s="2177"/>
      <c r="F303" s="3235"/>
      <c r="G303" s="2142"/>
    </row>
    <row r="304" spans="1:7" ht="287.5">
      <c r="A304" s="2150" t="str">
        <f>$B$39</f>
        <v>I.</v>
      </c>
      <c r="B304" s="2151">
        <f>MAX($B$39:B303)+1</f>
        <v>37</v>
      </c>
      <c r="C304" s="2202" t="s">
        <v>6864</v>
      </c>
      <c r="D304" s="2139"/>
      <c r="E304" s="2140"/>
      <c r="F304" s="3250"/>
      <c r="G304" s="2142"/>
    </row>
    <row r="305" spans="1:7" ht="230">
      <c r="A305" s="2150"/>
      <c r="B305" s="2151"/>
      <c r="C305" s="2203" t="s">
        <v>6865</v>
      </c>
      <c r="D305" s="2139"/>
      <c r="E305" s="2140"/>
      <c r="F305" s="3250"/>
      <c r="G305" s="2142"/>
    </row>
    <row r="306" spans="1:7" ht="34.5">
      <c r="A306" s="2150"/>
      <c r="B306" s="2151"/>
      <c r="C306" s="2203" t="s">
        <v>5576</v>
      </c>
      <c r="D306" s="2139"/>
      <c r="E306" s="2140"/>
      <c r="F306" s="3250"/>
      <c r="G306" s="2142"/>
    </row>
    <row r="307" spans="1:7">
      <c r="A307" s="2150"/>
      <c r="B307" s="2151"/>
      <c r="C307" s="2202" t="s">
        <v>5605</v>
      </c>
      <c r="D307" s="2139"/>
      <c r="E307" s="2140"/>
      <c r="F307" s="3250"/>
      <c r="G307" s="2142"/>
    </row>
    <row r="308" spans="1:7">
      <c r="B308" s="2174"/>
      <c r="C308" s="2203" t="s">
        <v>6866</v>
      </c>
      <c r="D308" s="2139"/>
      <c r="E308" s="2140"/>
      <c r="F308" s="3250"/>
      <c r="G308" s="2142"/>
    </row>
    <row r="309" spans="1:7">
      <c r="B309" s="2182"/>
      <c r="C309" s="2203" t="s">
        <v>6867</v>
      </c>
      <c r="D309" s="2139"/>
      <c r="E309" s="2140"/>
      <c r="F309" s="3250"/>
      <c r="G309" s="2142"/>
    </row>
    <row r="310" spans="1:7">
      <c r="B310" s="2182"/>
      <c r="C310" s="2203" t="s">
        <v>6868</v>
      </c>
      <c r="D310" s="2139"/>
      <c r="E310" s="2140"/>
      <c r="F310" s="3250"/>
      <c r="G310" s="2142"/>
    </row>
    <row r="311" spans="1:7">
      <c r="B311" s="2182"/>
      <c r="C311" s="2203" t="s">
        <v>6869</v>
      </c>
      <c r="D311" s="2139" t="s">
        <v>423</v>
      </c>
      <c r="E311" s="2140">
        <v>1</v>
      </c>
      <c r="F311" s="2170"/>
      <c r="G311" s="2142">
        <f>E311*F311</f>
        <v>0</v>
      </c>
    </row>
    <row r="312" spans="1:7" ht="23">
      <c r="B312" s="2182"/>
      <c r="C312" s="2203" t="s">
        <v>6870</v>
      </c>
      <c r="D312" s="2204"/>
      <c r="E312" s="2204"/>
      <c r="F312" s="3238"/>
      <c r="G312" s="2204"/>
    </row>
    <row r="313" spans="1:7">
      <c r="B313" s="2178"/>
      <c r="C313" s="2191"/>
      <c r="D313" s="2176"/>
      <c r="E313" s="2177"/>
      <c r="F313" s="3235"/>
      <c r="G313" s="2142"/>
    </row>
    <row r="314" spans="1:7" ht="287.5">
      <c r="A314" s="2150" t="str">
        <f>$B$39</f>
        <v>I.</v>
      </c>
      <c r="B314" s="2151">
        <f>MAX($B$39:B313)+1</f>
        <v>38</v>
      </c>
      <c r="C314" s="2202" t="s">
        <v>6864</v>
      </c>
      <c r="D314" s="2139"/>
      <c r="E314" s="2140"/>
      <c r="F314" s="3250"/>
      <c r="G314" s="2142"/>
    </row>
    <row r="315" spans="1:7" ht="230">
      <c r="A315" s="2150"/>
      <c r="B315" s="2151"/>
      <c r="C315" s="2203" t="s">
        <v>6865</v>
      </c>
      <c r="D315" s="2139"/>
      <c r="E315" s="2140"/>
      <c r="F315" s="3250"/>
      <c r="G315" s="2142"/>
    </row>
    <row r="316" spans="1:7" ht="34.5">
      <c r="A316" s="2150"/>
      <c r="B316" s="2151"/>
      <c r="C316" s="2203" t="s">
        <v>5576</v>
      </c>
      <c r="D316" s="2139"/>
      <c r="E316" s="2140"/>
      <c r="F316" s="3250"/>
      <c r="G316" s="2142"/>
    </row>
    <row r="317" spans="1:7">
      <c r="A317" s="2150"/>
      <c r="B317" s="2151"/>
      <c r="C317" s="2202" t="s">
        <v>6871</v>
      </c>
      <c r="D317" s="2139"/>
      <c r="E317" s="2140"/>
      <c r="F317" s="3250"/>
      <c r="G317" s="2142"/>
    </row>
    <row r="318" spans="1:7">
      <c r="B318" s="2174"/>
      <c r="C318" s="2203" t="s">
        <v>6872</v>
      </c>
      <c r="D318" s="2139"/>
      <c r="E318" s="2140"/>
      <c r="F318" s="3250"/>
      <c r="G318" s="2142"/>
    </row>
    <row r="319" spans="1:7">
      <c r="B319" s="2182"/>
      <c r="C319" s="2203" t="s">
        <v>6873</v>
      </c>
      <c r="D319" s="2139"/>
      <c r="E319" s="2140"/>
      <c r="F319" s="3250"/>
      <c r="G319" s="2142"/>
    </row>
    <row r="320" spans="1:7">
      <c r="B320" s="2182"/>
      <c r="C320" s="2203" t="s">
        <v>6868</v>
      </c>
      <c r="D320" s="2139"/>
      <c r="E320" s="2140"/>
      <c r="F320" s="3250"/>
      <c r="G320" s="2142"/>
    </row>
    <row r="321" spans="1:7">
      <c r="B321" s="2182"/>
      <c r="C321" s="2203" t="s">
        <v>6869</v>
      </c>
      <c r="D321" s="2139" t="s">
        <v>423</v>
      </c>
      <c r="E321" s="2140">
        <v>1</v>
      </c>
      <c r="F321" s="2170"/>
      <c r="G321" s="2142">
        <f>E321*F321</f>
        <v>0</v>
      </c>
    </row>
    <row r="322" spans="1:7" ht="23">
      <c r="B322" s="2182"/>
      <c r="C322" s="2203" t="s">
        <v>6870</v>
      </c>
      <c r="D322" s="2204"/>
      <c r="E322" s="2204"/>
      <c r="F322" s="3238"/>
      <c r="G322" s="2204"/>
    </row>
    <row r="323" spans="1:7">
      <c r="B323" s="2178"/>
      <c r="C323" s="2191"/>
      <c r="D323" s="2176"/>
      <c r="E323" s="2177"/>
      <c r="F323" s="3235"/>
      <c r="G323" s="2142"/>
    </row>
    <row r="324" spans="1:7">
      <c r="B324" s="2178"/>
      <c r="C324" s="2138"/>
      <c r="D324" s="2139"/>
      <c r="E324" s="2140"/>
      <c r="F324" s="3250"/>
      <c r="G324" s="2142"/>
    </row>
    <row r="325" spans="1:7" ht="57.5">
      <c r="A325" s="2150" t="str">
        <f>$B$39</f>
        <v>I.</v>
      </c>
      <c r="B325" s="2151">
        <f>MAX($B$39:B324)+1</f>
        <v>39</v>
      </c>
      <c r="C325" s="2179" t="s">
        <v>5613</v>
      </c>
      <c r="D325" s="2180" t="s">
        <v>423</v>
      </c>
      <c r="E325" s="2181">
        <v>24</v>
      </c>
      <c r="F325" s="2170"/>
      <c r="G325" s="2142">
        <f t="shared" ref="G325" si="10">F325*E325</f>
        <v>0</v>
      </c>
    </row>
    <row r="326" spans="1:7">
      <c r="B326" s="2178"/>
      <c r="C326" s="2138"/>
      <c r="D326" s="2139"/>
      <c r="E326" s="2140"/>
      <c r="F326" s="3250"/>
      <c r="G326" s="2142"/>
    </row>
    <row r="327" spans="1:7" ht="34.5">
      <c r="A327" s="2150" t="str">
        <f>$B$39</f>
        <v>I.</v>
      </c>
      <c r="B327" s="2151">
        <f>MAX($B$39:B326)+1</f>
        <v>40</v>
      </c>
      <c r="C327" s="2179" t="s">
        <v>5614</v>
      </c>
      <c r="D327" s="2180" t="s">
        <v>423</v>
      </c>
      <c r="E327" s="2181">
        <v>2</v>
      </c>
      <c r="F327" s="2170"/>
      <c r="G327" s="2142">
        <f t="shared" ref="G327" si="11">F327*E327</f>
        <v>0</v>
      </c>
    </row>
    <row r="328" spans="1:7">
      <c r="B328" s="2205"/>
      <c r="C328" s="392"/>
      <c r="D328" s="2168"/>
      <c r="E328" s="2168"/>
      <c r="F328" s="3236"/>
      <c r="G328" s="2193"/>
    </row>
    <row r="329" spans="1:7" ht="46">
      <c r="A329" s="2150" t="str">
        <f>$B$39</f>
        <v>I.</v>
      </c>
      <c r="B329" s="2151">
        <f>MAX($B$39:B328)+1</f>
        <v>41</v>
      </c>
      <c r="C329" s="2206" t="s">
        <v>5615</v>
      </c>
      <c r="D329" s="2190" t="s">
        <v>31</v>
      </c>
      <c r="E329" s="2153">
        <v>6</v>
      </c>
      <c r="F329" s="2170"/>
      <c r="G329" s="2142">
        <f t="shared" ref="G329" si="12">F329*E329</f>
        <v>0</v>
      </c>
    </row>
    <row r="330" spans="1:7">
      <c r="B330" s="2205"/>
      <c r="C330" s="391"/>
      <c r="D330" s="2168"/>
      <c r="E330" s="2207"/>
      <c r="F330" s="3239"/>
      <c r="G330" s="2142"/>
    </row>
    <row r="331" spans="1:7" ht="23">
      <c r="A331" s="2150" t="str">
        <f>$B$39</f>
        <v>I.</v>
      </c>
      <c r="B331" s="2151">
        <f>MAX($B$39:B330)+1</f>
        <v>42</v>
      </c>
      <c r="C331" s="392" t="s">
        <v>5616</v>
      </c>
      <c r="D331" s="2199"/>
      <c r="E331" s="2199"/>
      <c r="F331" s="3237"/>
      <c r="G331" s="2142"/>
    </row>
    <row r="332" spans="1:7" ht="149.5">
      <c r="B332" s="2205"/>
      <c r="C332" s="2172" t="s">
        <v>5617</v>
      </c>
      <c r="D332" s="2190" t="s">
        <v>31</v>
      </c>
      <c r="E332" s="2153">
        <v>1</v>
      </c>
      <c r="F332" s="2170"/>
      <c r="G332" s="2142">
        <f t="shared" ref="G332" si="13">F332*E332</f>
        <v>0</v>
      </c>
    </row>
    <row r="333" spans="1:7">
      <c r="B333" s="2205"/>
      <c r="C333" s="2172"/>
      <c r="D333" s="2190"/>
      <c r="E333" s="2153"/>
      <c r="F333" s="2170"/>
      <c r="G333" s="2142"/>
    </row>
    <row r="334" spans="1:7">
      <c r="A334" s="2143"/>
      <c r="B334" s="2144" t="s">
        <v>662</v>
      </c>
      <c r="C334" s="2145" t="s">
        <v>5619</v>
      </c>
      <c r="D334" s="2146"/>
      <c r="E334" s="2146"/>
      <c r="F334" s="3240"/>
      <c r="G334" s="2148"/>
    </row>
    <row r="335" spans="1:7">
      <c r="B335" s="2171"/>
      <c r="C335" s="427"/>
      <c r="D335" s="2211"/>
      <c r="E335" s="2211"/>
      <c r="F335" s="3241"/>
      <c r="G335" s="2212"/>
    </row>
    <row r="336" spans="1:7">
      <c r="B336" s="2171"/>
      <c r="C336" s="427" t="s">
        <v>6874</v>
      </c>
      <c r="D336" s="2211"/>
      <c r="E336" s="2211"/>
      <c r="F336" s="3241"/>
      <c r="G336" s="2212"/>
    </row>
    <row r="337" spans="1:7">
      <c r="B337" s="2171"/>
      <c r="C337" s="427"/>
      <c r="D337" s="2211"/>
      <c r="E337" s="2211"/>
      <c r="F337" s="3241"/>
      <c r="G337" s="2212"/>
    </row>
    <row r="338" spans="1:7" ht="46">
      <c r="A338" s="2150" t="str">
        <f>$B$334</f>
        <v>II.</v>
      </c>
      <c r="B338" s="2151">
        <f>MAX($B$39:B336)+1</f>
        <v>43</v>
      </c>
      <c r="C338" s="2179" t="s">
        <v>5621</v>
      </c>
      <c r="D338" s="2180" t="s">
        <v>423</v>
      </c>
      <c r="E338" s="2181">
        <v>2</v>
      </c>
      <c r="F338" s="2170"/>
      <c r="G338" s="2142">
        <f t="shared" ref="G338" si="14">F338*E338</f>
        <v>0</v>
      </c>
    </row>
    <row r="339" spans="1:7">
      <c r="B339" s="2186"/>
      <c r="C339" s="2187"/>
      <c r="D339" s="2188"/>
      <c r="E339" s="2169"/>
      <c r="F339" s="3234"/>
      <c r="G339" s="2142"/>
    </row>
    <row r="340" spans="1:7" ht="34.5">
      <c r="A340" s="2150" t="str">
        <f>$B$334</f>
        <v>II.</v>
      </c>
      <c r="B340" s="2151">
        <f>MAX($B$39:B339)+1</f>
        <v>44</v>
      </c>
      <c r="C340" s="2187" t="s">
        <v>5551</v>
      </c>
      <c r="D340" s="2188" t="s">
        <v>423</v>
      </c>
      <c r="E340" s="2169">
        <v>2</v>
      </c>
      <c r="F340" s="2170"/>
      <c r="G340" s="2142">
        <f t="shared" ref="G340" si="15">F340*E340</f>
        <v>0</v>
      </c>
    </row>
    <row r="341" spans="1:7">
      <c r="B341" s="2171"/>
      <c r="C341" s="2195"/>
      <c r="D341" s="2190"/>
      <c r="E341" s="2153"/>
      <c r="F341" s="3229"/>
      <c r="G341" s="2155"/>
    </row>
    <row r="342" spans="1:7" ht="23">
      <c r="A342" s="2150" t="str">
        <f>$B$334</f>
        <v>II.</v>
      </c>
      <c r="B342" s="2151">
        <f>MAX($B$39:B341)+1</f>
        <v>45</v>
      </c>
      <c r="C342" s="2179" t="s">
        <v>5552</v>
      </c>
      <c r="D342" s="2188"/>
      <c r="E342" s="2169"/>
      <c r="F342" s="3229"/>
      <c r="G342" s="2142"/>
    </row>
    <row r="343" spans="1:7">
      <c r="B343" s="2196"/>
      <c r="C343" s="2179" t="s">
        <v>5553</v>
      </c>
      <c r="D343" s="2188" t="s">
        <v>423</v>
      </c>
      <c r="E343" s="2169">
        <v>1</v>
      </c>
      <c r="F343" s="2170"/>
      <c r="G343" s="2142">
        <f t="shared" ref="G343" si="16">F343*E343</f>
        <v>0</v>
      </c>
    </row>
    <row r="344" spans="1:7">
      <c r="B344" s="2196"/>
      <c r="C344" s="2179"/>
      <c r="D344" s="2188"/>
      <c r="E344" s="2169"/>
      <c r="F344" s="3234"/>
      <c r="G344" s="2142"/>
    </row>
    <row r="345" spans="1:7" ht="34.5">
      <c r="A345" s="2150" t="str">
        <f>$B$334</f>
        <v>II.</v>
      </c>
      <c r="B345" s="2151">
        <f>MAX($B$39:B344)+1</f>
        <v>46</v>
      </c>
      <c r="C345" s="2187" t="s">
        <v>5555</v>
      </c>
      <c r="D345" s="2188" t="s">
        <v>423</v>
      </c>
      <c r="E345" s="2169">
        <v>2</v>
      </c>
      <c r="F345" s="2170"/>
      <c r="G345" s="2142">
        <f t="shared" ref="G345" si="17">F345*E345</f>
        <v>0</v>
      </c>
    </row>
    <row r="346" spans="1:7">
      <c r="A346" s="2150"/>
      <c r="B346" s="2151"/>
      <c r="C346" s="2187"/>
      <c r="D346" s="2188"/>
      <c r="E346" s="2169"/>
      <c r="F346" s="2170"/>
      <c r="G346" s="2142"/>
    </row>
    <row r="347" spans="1:7" ht="34.5">
      <c r="A347" s="2150" t="str">
        <f>$B$334</f>
        <v>II.</v>
      </c>
      <c r="B347" s="2151">
        <f>MAX($B$39:B346)+1</f>
        <v>47</v>
      </c>
      <c r="C347" s="2179" t="s">
        <v>5558</v>
      </c>
      <c r="D347" s="2180"/>
      <c r="E347" s="2181"/>
      <c r="F347" s="3234"/>
      <c r="G347" s="2142"/>
    </row>
    <row r="348" spans="1:7">
      <c r="B348" s="2198"/>
      <c r="C348" s="2191" t="s">
        <v>5559</v>
      </c>
      <c r="D348" s="2190" t="s">
        <v>423</v>
      </c>
      <c r="E348" s="2153">
        <v>2</v>
      </c>
      <c r="F348" s="2170"/>
      <c r="G348" s="2142">
        <f t="shared" ref="G348" si="18">F348*E348</f>
        <v>0</v>
      </c>
    </row>
    <row r="349" spans="1:7">
      <c r="B349" s="2198"/>
      <c r="C349" s="392"/>
      <c r="D349" s="2199"/>
      <c r="E349" s="2199"/>
      <c r="F349" s="3237"/>
      <c r="G349" s="2142"/>
    </row>
    <row r="350" spans="1:7" ht="23">
      <c r="A350" s="2150" t="str">
        <f>$B$334</f>
        <v>II.</v>
      </c>
      <c r="B350" s="2151">
        <f>MAX($B$39:B349)+1</f>
        <v>48</v>
      </c>
      <c r="C350" s="2179" t="s">
        <v>5563</v>
      </c>
      <c r="D350" s="2180"/>
      <c r="E350" s="2181"/>
      <c r="F350" s="3229"/>
      <c r="G350" s="2142"/>
    </row>
    <row r="351" spans="1:7">
      <c r="B351" s="2198"/>
      <c r="C351" s="2191" t="s">
        <v>5559</v>
      </c>
      <c r="D351" s="2190" t="s">
        <v>423</v>
      </c>
      <c r="E351" s="2153">
        <v>2</v>
      </c>
      <c r="F351" s="2170"/>
      <c r="G351" s="2142">
        <f t="shared" ref="G351" si="19">F351*E351</f>
        <v>0</v>
      </c>
    </row>
    <row r="352" spans="1:7">
      <c r="B352" s="2171"/>
      <c r="C352" s="2187"/>
      <c r="D352" s="2188"/>
      <c r="E352" s="2169"/>
      <c r="F352" s="3234"/>
      <c r="G352" s="2142"/>
    </row>
    <row r="353" spans="1:7" ht="23">
      <c r="A353" s="2150" t="str">
        <f>$B$334</f>
        <v>II.</v>
      </c>
      <c r="B353" s="2151">
        <f>MAX($B$39:B352)+1</f>
        <v>49</v>
      </c>
      <c r="C353" s="2187" t="s">
        <v>5564</v>
      </c>
      <c r="D353" s="2188"/>
      <c r="E353" s="2169"/>
      <c r="F353" s="3234"/>
      <c r="G353" s="2142"/>
    </row>
    <row r="354" spans="1:7">
      <c r="B354" s="2198"/>
      <c r="C354" s="2191" t="s">
        <v>5559</v>
      </c>
      <c r="D354" s="2190" t="s">
        <v>423</v>
      </c>
      <c r="E354" s="2153">
        <v>1</v>
      </c>
      <c r="F354" s="2170"/>
      <c r="G354" s="2142">
        <f t="shared" ref="G354" si="20">F354*E354</f>
        <v>0</v>
      </c>
    </row>
    <row r="355" spans="1:7">
      <c r="B355" s="2200"/>
      <c r="C355" s="2213"/>
      <c r="D355" s="2214"/>
      <c r="E355" s="2215"/>
      <c r="F355" s="3229"/>
      <c r="G355" s="2142"/>
    </row>
    <row r="356" spans="1:7" ht="34.5">
      <c r="A356" s="2150" t="str">
        <f>$B$334</f>
        <v>II.</v>
      </c>
      <c r="B356" s="2151">
        <f>MAX($B$39:B355)+1</f>
        <v>50</v>
      </c>
      <c r="C356" s="2191" t="s">
        <v>5565</v>
      </c>
      <c r="D356" s="2176"/>
      <c r="E356" s="2177"/>
      <c r="F356" s="3234"/>
      <c r="G356" s="2142"/>
    </row>
    <row r="357" spans="1:7" ht="34.5">
      <c r="B357" s="2174"/>
      <c r="C357" s="2191" t="s">
        <v>5566</v>
      </c>
      <c r="D357" s="2176"/>
      <c r="E357" s="2177"/>
      <c r="F357" s="3234"/>
      <c r="G357" s="2142"/>
    </row>
    <row r="358" spans="1:7">
      <c r="B358" s="2198"/>
      <c r="C358" s="2191" t="s">
        <v>5559</v>
      </c>
      <c r="D358" s="2190" t="s">
        <v>423</v>
      </c>
      <c r="E358" s="2153">
        <v>1</v>
      </c>
      <c r="F358" s="2170"/>
      <c r="G358" s="2142">
        <f t="shared" ref="G358" si="21">F358*E358</f>
        <v>0</v>
      </c>
    </row>
    <row r="359" spans="1:7">
      <c r="B359" s="2125"/>
      <c r="C359" s="2138"/>
      <c r="D359" s="2139"/>
      <c r="E359" s="2140"/>
      <c r="F359" s="3250"/>
      <c r="G359" s="2142"/>
    </row>
    <row r="360" spans="1:7" ht="34.5">
      <c r="A360" s="2150" t="str">
        <f>$B$334</f>
        <v>II.</v>
      </c>
      <c r="B360" s="2151">
        <f>MAX($B$39:B359)+1</f>
        <v>51</v>
      </c>
      <c r="C360" s="392" t="s">
        <v>5622</v>
      </c>
      <c r="D360" s="2139"/>
      <c r="E360" s="2140"/>
      <c r="F360" s="3250"/>
      <c r="G360" s="2142"/>
    </row>
    <row r="361" spans="1:7" ht="46">
      <c r="B361" s="2174"/>
      <c r="C361" s="392" t="s">
        <v>5623</v>
      </c>
      <c r="D361" s="2139"/>
      <c r="E361" s="2140"/>
      <c r="F361" s="3250"/>
      <c r="G361" s="2142"/>
    </row>
    <row r="362" spans="1:7">
      <c r="B362" s="2125"/>
      <c r="C362" s="2138" t="s">
        <v>5559</v>
      </c>
      <c r="D362" s="2139" t="s">
        <v>423</v>
      </c>
      <c r="E362" s="2140">
        <v>1</v>
      </c>
      <c r="F362" s="2170"/>
      <c r="G362" s="2142">
        <f t="shared" ref="G362" si="22">F362*E362</f>
        <v>0</v>
      </c>
    </row>
    <row r="363" spans="1:7">
      <c r="B363" s="2125"/>
      <c r="C363" s="2138" t="s">
        <v>5624</v>
      </c>
      <c r="D363" s="2139"/>
      <c r="E363" s="2140"/>
      <c r="F363" s="2170"/>
      <c r="G363" s="2142"/>
    </row>
    <row r="364" spans="1:7">
      <c r="B364" s="2182"/>
      <c r="C364" s="2179"/>
      <c r="D364" s="2180"/>
      <c r="E364" s="2181"/>
      <c r="F364" s="3242"/>
      <c r="G364" s="2142"/>
    </row>
    <row r="365" spans="1:7" ht="184">
      <c r="A365" s="2150" t="str">
        <f>$B$334</f>
        <v>II.</v>
      </c>
      <c r="B365" s="2151">
        <f>MAX($B$39:B364)+1</f>
        <v>52</v>
      </c>
      <c r="C365" s="2203" t="s">
        <v>5625</v>
      </c>
      <c r="D365" s="2139"/>
      <c r="E365" s="2140"/>
      <c r="F365" s="3250"/>
      <c r="G365" s="2142"/>
    </row>
    <row r="366" spans="1:7">
      <c r="B366" s="2174"/>
      <c r="C366" s="2138" t="s">
        <v>5587</v>
      </c>
      <c r="D366" s="2139"/>
      <c r="E366" s="2140"/>
      <c r="F366" s="3250"/>
      <c r="G366" s="2142"/>
    </row>
    <row r="367" spans="1:7">
      <c r="B367" s="2182"/>
      <c r="C367" s="2138" t="s">
        <v>5626</v>
      </c>
      <c r="D367" s="2139"/>
      <c r="E367" s="2140"/>
      <c r="F367" s="3250"/>
      <c r="G367" s="2142"/>
    </row>
    <row r="368" spans="1:7">
      <c r="B368" s="2182"/>
      <c r="C368" s="2138" t="s">
        <v>5581</v>
      </c>
      <c r="D368" s="2139"/>
      <c r="E368" s="2140"/>
      <c r="F368" s="3250"/>
      <c r="G368" s="2142"/>
    </row>
    <row r="369" spans="1:7">
      <c r="B369" s="2182"/>
      <c r="C369" s="2138" t="s">
        <v>5627</v>
      </c>
      <c r="D369" s="2139" t="s">
        <v>423</v>
      </c>
      <c r="E369" s="2140">
        <v>1</v>
      </c>
      <c r="F369" s="2170"/>
      <c r="G369" s="2142">
        <f>E369*F369</f>
        <v>0</v>
      </c>
    </row>
    <row r="370" spans="1:7" ht="23">
      <c r="B370" s="2125"/>
      <c r="C370" s="2138" t="s">
        <v>5628</v>
      </c>
      <c r="D370" s="2139"/>
      <c r="E370" s="2140"/>
      <c r="F370" s="2170"/>
      <c r="G370" s="2142"/>
    </row>
    <row r="371" spans="1:7">
      <c r="B371" s="2125"/>
      <c r="C371" s="2138"/>
      <c r="D371" s="2139"/>
      <c r="E371" s="2140"/>
      <c r="F371" s="3250"/>
      <c r="G371" s="2142"/>
    </row>
    <row r="372" spans="1:7" ht="34.5">
      <c r="A372" s="2150" t="str">
        <f>$B$334</f>
        <v>II.</v>
      </c>
      <c r="B372" s="2151">
        <f>MAX($B$39:B371)+1</f>
        <v>53</v>
      </c>
      <c r="C372" s="392" t="s">
        <v>5629</v>
      </c>
      <c r="D372" s="2139"/>
      <c r="E372" s="2140"/>
      <c r="F372" s="3250"/>
      <c r="G372" s="2142"/>
    </row>
    <row r="373" spans="1:7" ht="23">
      <c r="B373" s="2174"/>
      <c r="C373" s="392" t="s">
        <v>5630</v>
      </c>
      <c r="D373" s="2139"/>
      <c r="E373" s="2140"/>
      <c r="F373" s="3250"/>
      <c r="G373" s="2142"/>
    </row>
    <row r="374" spans="1:7">
      <c r="B374" s="2125"/>
      <c r="C374" s="2138" t="s">
        <v>5631</v>
      </c>
      <c r="D374" s="2139" t="s">
        <v>423</v>
      </c>
      <c r="E374" s="2140">
        <v>1</v>
      </c>
      <c r="F374" s="2170"/>
      <c r="G374" s="2142">
        <f t="shared" ref="G374" si="23">F374*E374</f>
        <v>0</v>
      </c>
    </row>
    <row r="375" spans="1:7">
      <c r="B375" s="2125"/>
      <c r="C375" s="2138" t="s">
        <v>5624</v>
      </c>
      <c r="D375" s="2139"/>
      <c r="E375" s="2140"/>
      <c r="F375" s="2170"/>
      <c r="G375" s="2142"/>
    </row>
    <row r="376" spans="1:7">
      <c r="B376" s="2205"/>
      <c r="C376" s="2216"/>
      <c r="D376" s="2217"/>
      <c r="E376" s="2153"/>
      <c r="F376" s="3229"/>
      <c r="G376" s="2142"/>
    </row>
    <row r="377" spans="1:7" ht="138">
      <c r="A377" s="2150" t="str">
        <f>$B$334</f>
        <v>II.</v>
      </c>
      <c r="B377" s="2151">
        <f>MAX($B$39:B376)+1</f>
        <v>54</v>
      </c>
      <c r="C377" s="392" t="s">
        <v>5632</v>
      </c>
      <c r="D377" s="2218"/>
      <c r="E377" s="2177"/>
      <c r="F377" s="3229"/>
      <c r="G377" s="2142"/>
    </row>
    <row r="378" spans="1:7">
      <c r="B378" s="2205"/>
      <c r="C378" s="392" t="s">
        <v>5633</v>
      </c>
      <c r="D378" s="2176"/>
      <c r="E378" s="2177"/>
      <c r="F378" s="3229"/>
      <c r="G378" s="2142"/>
    </row>
    <row r="379" spans="1:7">
      <c r="B379" s="2205"/>
      <c r="C379" s="392" t="s">
        <v>5634</v>
      </c>
      <c r="D379" s="2190"/>
      <c r="E379" s="2153"/>
      <c r="F379" s="3229"/>
      <c r="G379" s="2142"/>
    </row>
    <row r="380" spans="1:7" ht="69">
      <c r="B380" s="2205"/>
      <c r="C380" s="2175" t="s">
        <v>5635</v>
      </c>
      <c r="D380" s="2190"/>
      <c r="E380" s="2153"/>
      <c r="F380" s="3229"/>
      <c r="G380" s="2142"/>
    </row>
    <row r="381" spans="1:7">
      <c r="B381" s="2205"/>
      <c r="C381" s="2175" t="s">
        <v>5636</v>
      </c>
      <c r="D381" s="2190"/>
      <c r="E381" s="2153"/>
      <c r="F381" s="3229"/>
      <c r="G381" s="2142"/>
    </row>
    <row r="382" spans="1:7">
      <c r="B382" s="2205"/>
      <c r="C382" s="2138" t="s">
        <v>5559</v>
      </c>
      <c r="D382" s="2139" t="s">
        <v>377</v>
      </c>
      <c r="E382" s="2140">
        <v>70</v>
      </c>
      <c r="F382" s="2170"/>
      <c r="G382" s="2142">
        <f t="shared" ref="G382" si="24">F382*E382</f>
        <v>0</v>
      </c>
    </row>
    <row r="383" spans="1:7">
      <c r="B383" s="2182"/>
      <c r="C383" s="2138"/>
      <c r="D383" s="2139"/>
      <c r="E383" s="2140"/>
      <c r="F383" s="3250"/>
      <c r="G383" s="2142"/>
    </row>
    <row r="384" spans="1:7">
      <c r="B384" s="2171"/>
      <c r="C384" s="427" t="s">
        <v>6875</v>
      </c>
      <c r="D384" s="2211"/>
      <c r="E384" s="2211"/>
      <c r="F384" s="3241"/>
      <c r="G384" s="2212"/>
    </row>
    <row r="385" spans="1:7">
      <c r="B385" s="2171"/>
      <c r="C385" s="427"/>
      <c r="D385" s="2211"/>
      <c r="E385" s="2211"/>
      <c r="F385" s="3241"/>
      <c r="G385" s="2212"/>
    </row>
    <row r="386" spans="1:7" ht="46">
      <c r="A386" s="2150" t="str">
        <f>$B$334</f>
        <v>II.</v>
      </c>
      <c r="B386" s="2151">
        <f>MAX($B$39:B384)+1</f>
        <v>55</v>
      </c>
      <c r="C386" s="2179" t="s">
        <v>5621</v>
      </c>
      <c r="D386" s="2180" t="s">
        <v>423</v>
      </c>
      <c r="E386" s="2181">
        <v>2</v>
      </c>
      <c r="F386" s="2170"/>
      <c r="G386" s="2142">
        <f t="shared" ref="G386" si="25">F386*E386</f>
        <v>0</v>
      </c>
    </row>
    <row r="387" spans="1:7">
      <c r="B387" s="2186"/>
      <c r="C387" s="2187"/>
      <c r="D387" s="2188"/>
      <c r="E387" s="2169"/>
      <c r="F387" s="3234"/>
      <c r="G387" s="2142"/>
    </row>
    <row r="388" spans="1:7" ht="34.5">
      <c r="A388" s="2150" t="str">
        <f>$B$334</f>
        <v>II.</v>
      </c>
      <c r="B388" s="2151">
        <f>MAX($B$39:B387)+1</f>
        <v>56</v>
      </c>
      <c r="C388" s="2187" t="s">
        <v>5551</v>
      </c>
      <c r="D388" s="2188" t="s">
        <v>423</v>
      </c>
      <c r="E388" s="2169">
        <v>2</v>
      </c>
      <c r="F388" s="2170"/>
      <c r="G388" s="2142">
        <f t="shared" ref="G388" si="26">F388*E388</f>
        <v>0</v>
      </c>
    </row>
    <row r="389" spans="1:7">
      <c r="B389" s="2171"/>
      <c r="C389" s="2195"/>
      <c r="D389" s="2190"/>
      <c r="E389" s="2153"/>
      <c r="F389" s="3229"/>
      <c r="G389" s="2155"/>
    </row>
    <row r="390" spans="1:7" ht="23">
      <c r="A390" s="2150" t="str">
        <f>$B$334</f>
        <v>II.</v>
      </c>
      <c r="B390" s="2151">
        <f>MAX($B$39:B389)+1</f>
        <v>57</v>
      </c>
      <c r="C390" s="2179" t="s">
        <v>5552</v>
      </c>
      <c r="D390" s="2188"/>
      <c r="E390" s="2169"/>
      <c r="F390" s="3229"/>
      <c r="G390" s="2142"/>
    </row>
    <row r="391" spans="1:7">
      <c r="B391" s="2196"/>
      <c r="C391" s="2179" t="s">
        <v>5553</v>
      </c>
      <c r="D391" s="2188" t="s">
        <v>423</v>
      </c>
      <c r="E391" s="2169">
        <v>1</v>
      </c>
      <c r="F391" s="2170"/>
      <c r="G391" s="2142">
        <f t="shared" ref="G391" si="27">F391*E391</f>
        <v>0</v>
      </c>
    </row>
    <row r="392" spans="1:7">
      <c r="B392" s="2171"/>
      <c r="C392" s="2195"/>
      <c r="D392" s="2190"/>
      <c r="E392" s="2153"/>
      <c r="F392" s="3229"/>
      <c r="G392" s="2155"/>
    </row>
    <row r="393" spans="1:7" ht="34.5">
      <c r="A393" s="2150" t="str">
        <f>$B$334</f>
        <v>II.</v>
      </c>
      <c r="B393" s="2151">
        <f>MAX($B$39:B392)+1</f>
        <v>58</v>
      </c>
      <c r="C393" s="2187" t="s">
        <v>5554</v>
      </c>
      <c r="D393" s="2188" t="s">
        <v>423</v>
      </c>
      <c r="E393" s="2169">
        <v>2</v>
      </c>
      <c r="F393" s="2170"/>
      <c r="G393" s="2142">
        <f t="shared" ref="G393" si="28">F393*E393</f>
        <v>0</v>
      </c>
    </row>
    <row r="394" spans="1:7">
      <c r="A394" s="2150"/>
      <c r="B394" s="2151"/>
      <c r="C394" s="2187"/>
      <c r="D394" s="2188"/>
      <c r="E394" s="2169"/>
      <c r="F394" s="2170"/>
      <c r="G394" s="2142"/>
    </row>
    <row r="395" spans="1:7" ht="34.5">
      <c r="A395" s="2150" t="str">
        <f>$B$334</f>
        <v>II.</v>
      </c>
      <c r="B395" s="2151">
        <f>MAX($B$39:B394)+1</f>
        <v>59</v>
      </c>
      <c r="C395" s="2179" t="s">
        <v>5558</v>
      </c>
      <c r="D395" s="2180"/>
      <c r="E395" s="2181"/>
      <c r="F395" s="3234"/>
      <c r="G395" s="2142"/>
    </row>
    <row r="396" spans="1:7">
      <c r="B396" s="2198"/>
      <c r="C396" s="2191" t="s">
        <v>5557</v>
      </c>
      <c r="D396" s="2190" t="s">
        <v>423</v>
      </c>
      <c r="E396" s="2153">
        <v>2</v>
      </c>
      <c r="F396" s="2170"/>
      <c r="G396" s="2142">
        <f t="shared" ref="G396" si="29">F396*E396</f>
        <v>0</v>
      </c>
    </row>
    <row r="397" spans="1:7">
      <c r="B397" s="2171"/>
      <c r="C397" s="2187"/>
      <c r="D397" s="2188"/>
      <c r="E397" s="2169"/>
      <c r="F397" s="3234"/>
      <c r="G397" s="2142"/>
    </row>
    <row r="398" spans="1:7" ht="23">
      <c r="A398" s="2150" t="str">
        <f>$B$334</f>
        <v>II.</v>
      </c>
      <c r="B398" s="2151">
        <f>MAX($B$39:B397)+1</f>
        <v>60</v>
      </c>
      <c r="C398" s="2187" t="s">
        <v>5564</v>
      </c>
      <c r="D398" s="2188"/>
      <c r="E398" s="2169"/>
      <c r="F398" s="3234"/>
      <c r="G398" s="2142"/>
    </row>
    <row r="399" spans="1:7">
      <c r="B399" s="2198"/>
      <c r="C399" s="2191" t="s">
        <v>5557</v>
      </c>
      <c r="D399" s="2190" t="s">
        <v>423</v>
      </c>
      <c r="E399" s="2153">
        <v>1</v>
      </c>
      <c r="F399" s="2170"/>
      <c r="G399" s="2142">
        <f t="shared" ref="G399" si="30">F399*E399</f>
        <v>0</v>
      </c>
    </row>
    <row r="400" spans="1:7">
      <c r="B400" s="2125"/>
      <c r="C400" s="2138"/>
      <c r="D400" s="2139"/>
      <c r="E400" s="2140"/>
      <c r="F400" s="3250"/>
      <c r="G400" s="2142"/>
    </row>
    <row r="401" spans="1:7" ht="34.5">
      <c r="A401" s="2150" t="str">
        <f>$B$334</f>
        <v>II.</v>
      </c>
      <c r="B401" s="2151">
        <f>MAX($B$39:B400)+1</f>
        <v>61</v>
      </c>
      <c r="C401" s="392" t="s">
        <v>5638</v>
      </c>
      <c r="D401" s="2139"/>
      <c r="E401" s="2140"/>
      <c r="F401" s="3250"/>
      <c r="G401" s="2142"/>
    </row>
    <row r="402" spans="1:7" ht="46">
      <c r="B402" s="2174"/>
      <c r="C402" s="392" t="s">
        <v>5623</v>
      </c>
      <c r="D402" s="2139"/>
      <c r="E402" s="2140"/>
      <c r="F402" s="3250"/>
      <c r="G402" s="2142"/>
    </row>
    <row r="403" spans="1:7">
      <c r="B403" s="2125"/>
      <c r="C403" s="2138" t="s">
        <v>4165</v>
      </c>
      <c r="D403" s="2139" t="s">
        <v>423</v>
      </c>
      <c r="E403" s="2140">
        <v>1</v>
      </c>
      <c r="F403" s="2170"/>
      <c r="G403" s="2142">
        <f t="shared" ref="G403" si="31">F403*E403</f>
        <v>0</v>
      </c>
    </row>
    <row r="404" spans="1:7">
      <c r="B404" s="2125"/>
      <c r="C404" s="2138" t="s">
        <v>5624</v>
      </c>
      <c r="D404" s="2139"/>
      <c r="E404" s="2140"/>
      <c r="F404" s="2170"/>
      <c r="G404" s="2142"/>
    </row>
    <row r="405" spans="1:7">
      <c r="B405" s="2205"/>
      <c r="C405" s="2216"/>
      <c r="D405" s="2217"/>
      <c r="E405" s="2153"/>
      <c r="F405" s="3229"/>
      <c r="G405" s="2142"/>
    </row>
    <row r="406" spans="1:7" ht="184">
      <c r="A406" s="2150" t="str">
        <f>$B$334</f>
        <v>II.</v>
      </c>
      <c r="B406" s="2151">
        <f>MAX($B$39:B405)+1</f>
        <v>62</v>
      </c>
      <c r="C406" s="2203" t="s">
        <v>5625</v>
      </c>
      <c r="D406" s="2139"/>
      <c r="E406" s="2140"/>
      <c r="F406" s="3250"/>
      <c r="G406" s="2142"/>
    </row>
    <row r="407" spans="1:7">
      <c r="B407" s="2174"/>
      <c r="C407" s="2138" t="s">
        <v>5587</v>
      </c>
      <c r="D407" s="2139"/>
      <c r="E407" s="2140"/>
      <c r="F407" s="3250"/>
      <c r="G407" s="2142"/>
    </row>
    <row r="408" spans="1:7">
      <c r="B408" s="2182"/>
      <c r="C408" s="2138" t="s">
        <v>5626</v>
      </c>
      <c r="D408" s="2139"/>
      <c r="E408" s="2140"/>
      <c r="F408" s="3250"/>
      <c r="G408" s="2142"/>
    </row>
    <row r="409" spans="1:7">
      <c r="B409" s="2182"/>
      <c r="C409" s="2138" t="s">
        <v>5581</v>
      </c>
      <c r="D409" s="2139"/>
      <c r="E409" s="2140"/>
      <c r="F409" s="3250"/>
      <c r="G409" s="2142"/>
    </row>
    <row r="410" spans="1:7">
      <c r="B410" s="2182"/>
      <c r="C410" s="2138" t="s">
        <v>5627</v>
      </c>
      <c r="D410" s="2139" t="s">
        <v>423</v>
      </c>
      <c r="E410" s="2140">
        <v>1</v>
      </c>
      <c r="F410" s="2170"/>
      <c r="G410" s="2142">
        <f>E410*F410</f>
        <v>0</v>
      </c>
    </row>
    <row r="411" spans="1:7" ht="23">
      <c r="B411" s="2125"/>
      <c r="C411" s="2138" t="s">
        <v>5628</v>
      </c>
      <c r="D411" s="2139"/>
      <c r="E411" s="2140"/>
      <c r="F411" s="2170"/>
      <c r="G411" s="2142"/>
    </row>
    <row r="412" spans="1:7">
      <c r="B412" s="2125"/>
      <c r="C412" s="2138"/>
      <c r="D412" s="2139"/>
      <c r="E412" s="2140"/>
      <c r="F412" s="3250"/>
      <c r="G412" s="2142"/>
    </row>
    <row r="413" spans="1:7" ht="23">
      <c r="A413" s="2150" t="str">
        <f>$B$334</f>
        <v>II.</v>
      </c>
      <c r="B413" s="2151">
        <f>MAX($B$39:B412)+1</f>
        <v>63</v>
      </c>
      <c r="C413" s="392" t="s">
        <v>5639</v>
      </c>
      <c r="D413" s="2139"/>
      <c r="E413" s="2140"/>
      <c r="F413" s="3250"/>
      <c r="G413" s="2142"/>
    </row>
    <row r="414" spans="1:7" ht="23">
      <c r="B414" s="2174"/>
      <c r="C414" s="392" t="s">
        <v>5630</v>
      </c>
      <c r="D414" s="2139"/>
      <c r="E414" s="2140"/>
      <c r="F414" s="3250"/>
      <c r="G414" s="2142"/>
    </row>
    <row r="415" spans="1:7">
      <c r="B415" s="2125"/>
      <c r="C415" s="2138" t="s">
        <v>5631</v>
      </c>
      <c r="D415" s="2139" t="s">
        <v>423</v>
      </c>
      <c r="E415" s="2140">
        <v>1</v>
      </c>
      <c r="F415" s="2170"/>
      <c r="G415" s="2142">
        <f t="shared" ref="G415" si="32">F415*E415</f>
        <v>0</v>
      </c>
    </row>
    <row r="416" spans="1:7">
      <c r="B416" s="2125"/>
      <c r="C416" s="2138" t="s">
        <v>5624</v>
      </c>
      <c r="D416" s="2139"/>
      <c r="E416" s="2140"/>
      <c r="F416" s="2170"/>
      <c r="G416" s="2142"/>
    </row>
    <row r="417" spans="1:7">
      <c r="B417" s="2125"/>
      <c r="C417" s="2138"/>
      <c r="D417" s="2139"/>
      <c r="E417" s="2140"/>
      <c r="F417" s="2170"/>
      <c r="G417" s="2142"/>
    </row>
    <row r="418" spans="1:7" ht="138">
      <c r="A418" s="2150" t="str">
        <f>$B$334</f>
        <v>II.</v>
      </c>
      <c r="B418" s="2151">
        <f>MAX($B$39:B417)+1</f>
        <v>64</v>
      </c>
      <c r="C418" s="392" t="s">
        <v>5640</v>
      </c>
      <c r="D418" s="2219"/>
      <c r="E418" s="2220"/>
      <c r="F418" s="3243"/>
      <c r="G418" s="2221"/>
    </row>
    <row r="419" spans="1:7" ht="23">
      <c r="A419" s="637"/>
      <c r="B419" s="2222"/>
      <c r="C419" s="392" t="s">
        <v>5641</v>
      </c>
      <c r="D419" s="2223"/>
      <c r="E419" s="2224"/>
      <c r="F419" s="3244"/>
      <c r="G419" s="2225"/>
    </row>
    <row r="420" spans="1:7">
      <c r="A420" s="637"/>
      <c r="B420" s="2226"/>
      <c r="C420" s="392" t="s">
        <v>5634</v>
      </c>
      <c r="D420" s="2227"/>
      <c r="E420" s="2228"/>
      <c r="F420" s="3244"/>
      <c r="G420" s="2225"/>
    </row>
    <row r="421" spans="1:7" ht="69">
      <c r="A421" s="637"/>
      <c r="B421" s="2226"/>
      <c r="C421" s="2175" t="s">
        <v>5642</v>
      </c>
      <c r="D421" s="2227"/>
      <c r="E421" s="2228"/>
      <c r="F421" s="3244"/>
      <c r="G421" s="2225"/>
    </row>
    <row r="422" spans="1:7">
      <c r="B422" s="2205"/>
      <c r="C422" s="2175" t="s">
        <v>5643</v>
      </c>
      <c r="D422" s="2190"/>
      <c r="E422" s="2153"/>
      <c r="F422" s="3229"/>
      <c r="G422" s="2142"/>
    </row>
    <row r="423" spans="1:7">
      <c r="B423" s="2205"/>
      <c r="C423" s="2138" t="s">
        <v>5557</v>
      </c>
      <c r="D423" s="2139" t="s">
        <v>377</v>
      </c>
      <c r="E423" s="2140">
        <v>70</v>
      </c>
      <c r="F423" s="2170"/>
      <c r="G423" s="2142">
        <f t="shared" ref="G423" si="33">F423*E423</f>
        <v>0</v>
      </c>
    </row>
    <row r="424" spans="1:7">
      <c r="B424" s="2125"/>
      <c r="C424" s="2138"/>
      <c r="D424" s="2139"/>
      <c r="E424" s="2140"/>
      <c r="F424" s="3250"/>
      <c r="G424" s="2142"/>
    </row>
    <row r="425" spans="1:7">
      <c r="B425" s="2171"/>
      <c r="C425" s="427" t="s">
        <v>6876</v>
      </c>
      <c r="D425" s="2211"/>
      <c r="E425" s="2211"/>
      <c r="F425" s="3241"/>
      <c r="G425" s="2212"/>
    </row>
    <row r="426" spans="1:7">
      <c r="B426" s="2171"/>
      <c r="C426" s="427"/>
      <c r="D426" s="2211"/>
      <c r="E426" s="2211"/>
      <c r="F426" s="3241"/>
      <c r="G426" s="2212"/>
    </row>
    <row r="427" spans="1:7" ht="46">
      <c r="A427" s="2150" t="str">
        <f>$B$334</f>
        <v>II.</v>
      </c>
      <c r="B427" s="2151">
        <f>MAX($B$39:B425)+1</f>
        <v>65</v>
      </c>
      <c r="C427" s="2179" t="s">
        <v>5621</v>
      </c>
      <c r="D427" s="2180" t="s">
        <v>423</v>
      </c>
      <c r="E427" s="2181">
        <v>2</v>
      </c>
      <c r="F427" s="2170"/>
      <c r="G427" s="2142">
        <f t="shared" ref="G427" si="34">F427*E427</f>
        <v>0</v>
      </c>
    </row>
    <row r="428" spans="1:7">
      <c r="B428" s="2186"/>
      <c r="C428" s="2187"/>
      <c r="D428" s="2188"/>
      <c r="E428" s="2169"/>
      <c r="F428" s="3234"/>
      <c r="G428" s="2142"/>
    </row>
    <row r="429" spans="1:7" ht="34.5">
      <c r="A429" s="2150" t="str">
        <f>$B$334</f>
        <v>II.</v>
      </c>
      <c r="B429" s="2151">
        <f>MAX($B$39:B428)+1</f>
        <v>66</v>
      </c>
      <c r="C429" s="2187" t="s">
        <v>5551</v>
      </c>
      <c r="D429" s="2188" t="s">
        <v>423</v>
      </c>
      <c r="E429" s="2169">
        <v>2</v>
      </c>
      <c r="F429" s="2170"/>
      <c r="G429" s="2142">
        <f t="shared" ref="G429" si="35">F429*E429</f>
        <v>0</v>
      </c>
    </row>
    <row r="430" spans="1:7">
      <c r="B430" s="2171"/>
      <c r="C430" s="2195"/>
      <c r="D430" s="2190"/>
      <c r="E430" s="2153"/>
      <c r="F430" s="3229"/>
      <c r="G430" s="2155"/>
    </row>
    <row r="431" spans="1:7" ht="23">
      <c r="A431" s="2150" t="str">
        <f>$B$334</f>
        <v>II.</v>
      </c>
      <c r="B431" s="2151">
        <f>MAX($B$39:B430)+1</f>
        <v>67</v>
      </c>
      <c r="C431" s="2179" t="s">
        <v>5552</v>
      </c>
      <c r="D431" s="2188"/>
      <c r="E431" s="2169"/>
      <c r="F431" s="3229"/>
      <c r="G431" s="2142"/>
    </row>
    <row r="432" spans="1:7">
      <c r="B432" s="2196"/>
      <c r="C432" s="2179" t="s">
        <v>5553</v>
      </c>
      <c r="D432" s="2188" t="s">
        <v>423</v>
      </c>
      <c r="E432" s="2169">
        <v>1</v>
      </c>
      <c r="F432" s="2170"/>
      <c r="G432" s="2142">
        <f t="shared" ref="G432" si="36">F432*E432</f>
        <v>0</v>
      </c>
    </row>
    <row r="433" spans="1:7">
      <c r="B433" s="2171"/>
      <c r="C433" s="2195"/>
      <c r="D433" s="2190"/>
      <c r="E433" s="2153"/>
      <c r="F433" s="3229"/>
      <c r="G433" s="2155"/>
    </row>
    <row r="434" spans="1:7" ht="34.5">
      <c r="A434" s="2150" t="str">
        <f>$B$334</f>
        <v>II.</v>
      </c>
      <c r="B434" s="2151">
        <f>MAX($B$39:B433)+1</f>
        <v>68</v>
      </c>
      <c r="C434" s="2187" t="s">
        <v>5554</v>
      </c>
      <c r="D434" s="2188" t="s">
        <v>423</v>
      </c>
      <c r="E434" s="2169">
        <v>2</v>
      </c>
      <c r="F434" s="2170"/>
      <c r="G434" s="2142">
        <f t="shared" ref="G434" si="37">F434*E434</f>
        <v>0</v>
      </c>
    </row>
    <row r="435" spans="1:7">
      <c r="A435" s="2150"/>
      <c r="B435" s="2151"/>
      <c r="C435" s="2187"/>
      <c r="D435" s="2188"/>
      <c r="E435" s="2169"/>
      <c r="F435" s="2170"/>
      <c r="G435" s="2142"/>
    </row>
    <row r="436" spans="1:7" ht="34.5">
      <c r="A436" s="2150" t="str">
        <f>$B$334</f>
        <v>II.</v>
      </c>
      <c r="B436" s="2151">
        <f>MAX($B$39:B435)+1</f>
        <v>69</v>
      </c>
      <c r="C436" s="2179" t="s">
        <v>5558</v>
      </c>
      <c r="D436" s="2180"/>
      <c r="E436" s="2181"/>
      <c r="F436" s="3234"/>
      <c r="G436" s="2142"/>
    </row>
    <row r="437" spans="1:7">
      <c r="B437" s="2198"/>
      <c r="C437" s="2191" t="s">
        <v>4165</v>
      </c>
      <c r="D437" s="2190" t="s">
        <v>423</v>
      </c>
      <c r="E437" s="2153">
        <v>2</v>
      </c>
      <c r="F437" s="2170"/>
      <c r="G437" s="2142">
        <f t="shared" ref="G437" si="38">F437*E437</f>
        <v>0</v>
      </c>
    </row>
    <row r="438" spans="1:7">
      <c r="B438" s="2171"/>
      <c r="C438" s="2187"/>
      <c r="D438" s="2188"/>
      <c r="E438" s="2169"/>
      <c r="F438" s="3234"/>
      <c r="G438" s="2142"/>
    </row>
    <row r="439" spans="1:7" ht="23">
      <c r="A439" s="2150" t="str">
        <f>$B$334</f>
        <v>II.</v>
      </c>
      <c r="B439" s="2151">
        <f>MAX($B$39:B438)+1</f>
        <v>70</v>
      </c>
      <c r="C439" s="2187" t="s">
        <v>5564</v>
      </c>
      <c r="D439" s="2188"/>
      <c r="E439" s="2169"/>
      <c r="F439" s="3234"/>
      <c r="G439" s="2142"/>
    </row>
    <row r="440" spans="1:7">
      <c r="B440" s="2198"/>
      <c r="C440" s="2191" t="s">
        <v>4165</v>
      </c>
      <c r="D440" s="2190" t="s">
        <v>423</v>
      </c>
      <c r="E440" s="2153">
        <v>1</v>
      </c>
      <c r="F440" s="2170"/>
      <c r="G440" s="2142">
        <f t="shared" ref="G440" si="39">F440*E440</f>
        <v>0</v>
      </c>
    </row>
    <row r="441" spans="1:7">
      <c r="B441" s="2125"/>
      <c r="C441" s="2138"/>
      <c r="D441" s="2139"/>
      <c r="E441" s="2140"/>
      <c r="F441" s="3250"/>
      <c r="G441" s="2142"/>
    </row>
    <row r="442" spans="1:7" ht="34.5">
      <c r="A442" s="2150" t="str">
        <f>$B$334</f>
        <v>II.</v>
      </c>
      <c r="B442" s="2151">
        <f>MAX($B$39:B441)+1</f>
        <v>71</v>
      </c>
      <c r="C442" s="392" t="s">
        <v>5638</v>
      </c>
      <c r="D442" s="2139"/>
      <c r="E442" s="2140"/>
      <c r="F442" s="3250"/>
      <c r="G442" s="2142"/>
    </row>
    <row r="443" spans="1:7" ht="46">
      <c r="B443" s="2174"/>
      <c r="C443" s="392" t="s">
        <v>5623</v>
      </c>
      <c r="D443" s="2139"/>
      <c r="E443" s="2140"/>
      <c r="F443" s="3250"/>
      <c r="G443" s="2142"/>
    </row>
    <row r="444" spans="1:7">
      <c r="B444" s="2125"/>
      <c r="C444" s="2138" t="s">
        <v>5559</v>
      </c>
      <c r="D444" s="2139" t="s">
        <v>423</v>
      </c>
      <c r="E444" s="2140">
        <v>1</v>
      </c>
      <c r="F444" s="2170"/>
      <c r="G444" s="2142">
        <f t="shared" ref="G444" si="40">F444*E444</f>
        <v>0</v>
      </c>
    </row>
    <row r="445" spans="1:7">
      <c r="B445" s="2125"/>
      <c r="C445" s="2138" t="s">
        <v>5624</v>
      </c>
      <c r="D445" s="2139"/>
      <c r="E445" s="2140"/>
      <c r="F445" s="2170"/>
      <c r="G445" s="2142"/>
    </row>
    <row r="446" spans="1:7">
      <c r="B446" s="2125"/>
      <c r="C446" s="2138"/>
      <c r="D446" s="2139"/>
      <c r="E446" s="2140"/>
      <c r="F446" s="2170"/>
      <c r="G446" s="2142"/>
    </row>
    <row r="447" spans="1:7" ht="138">
      <c r="A447" s="2150" t="str">
        <f>$B$334</f>
        <v>II.</v>
      </c>
      <c r="B447" s="2151">
        <f>MAX($B$39:B446)+1</f>
        <v>72</v>
      </c>
      <c r="C447" s="392" t="s">
        <v>5640</v>
      </c>
      <c r="D447" s="2219"/>
      <c r="E447" s="2220"/>
      <c r="F447" s="3243"/>
      <c r="G447" s="2221"/>
    </row>
    <row r="448" spans="1:7" ht="23">
      <c r="A448" s="637"/>
      <c r="B448" s="2222"/>
      <c r="C448" s="392" t="s">
        <v>5641</v>
      </c>
      <c r="D448" s="2223"/>
      <c r="E448" s="2224"/>
      <c r="F448" s="3244"/>
      <c r="G448" s="2225"/>
    </row>
    <row r="449" spans="1:7">
      <c r="A449" s="637"/>
      <c r="B449" s="2226"/>
      <c r="C449" s="392" t="s">
        <v>5634</v>
      </c>
      <c r="D449" s="2227"/>
      <c r="E449" s="2228"/>
      <c r="F449" s="3244"/>
      <c r="G449" s="2225"/>
    </row>
    <row r="450" spans="1:7" ht="69">
      <c r="A450" s="637"/>
      <c r="B450" s="2226"/>
      <c r="C450" s="2175" t="s">
        <v>5642</v>
      </c>
      <c r="D450" s="2227"/>
      <c r="E450" s="2228"/>
      <c r="F450" s="3244"/>
      <c r="G450" s="2225"/>
    </row>
    <row r="451" spans="1:7">
      <c r="B451" s="2209"/>
      <c r="C451" s="2175" t="s">
        <v>5643</v>
      </c>
      <c r="D451" s="2190"/>
      <c r="E451" s="2153"/>
      <c r="F451" s="3229"/>
      <c r="G451" s="2142"/>
    </row>
    <row r="452" spans="1:7">
      <c r="B452" s="2209"/>
      <c r="C452" s="2138" t="s">
        <v>4165</v>
      </c>
      <c r="D452" s="2139" t="s">
        <v>377</v>
      </c>
      <c r="E452" s="2140">
        <v>65</v>
      </c>
      <c r="F452" s="2170"/>
      <c r="G452" s="2142">
        <f t="shared" ref="G452" si="41">F452*E452</f>
        <v>0</v>
      </c>
    </row>
    <row r="453" spans="1:7">
      <c r="B453" s="2171"/>
      <c r="C453" s="2187"/>
      <c r="D453" s="2188"/>
      <c r="E453" s="2169"/>
      <c r="F453" s="3234"/>
      <c r="G453" s="2142"/>
    </row>
    <row r="454" spans="1:7">
      <c r="B454" s="2171"/>
      <c r="C454" s="427" t="s">
        <v>6877</v>
      </c>
      <c r="D454" s="2211"/>
      <c r="E454" s="2211"/>
      <c r="F454" s="3241"/>
      <c r="G454" s="2212"/>
    </row>
    <row r="455" spans="1:7">
      <c r="B455" s="2171"/>
      <c r="C455" s="427"/>
      <c r="D455" s="2211"/>
      <c r="E455" s="2211"/>
      <c r="F455" s="3241"/>
      <c r="G455" s="2212"/>
    </row>
    <row r="456" spans="1:7" ht="46">
      <c r="A456" s="2150" t="str">
        <f>$B$334</f>
        <v>II.</v>
      </c>
      <c r="B456" s="2151">
        <f>MAX($B$39:B454)+1</f>
        <v>73</v>
      </c>
      <c r="C456" s="2179" t="s">
        <v>5621</v>
      </c>
      <c r="D456" s="2180" t="s">
        <v>423</v>
      </c>
      <c r="E456" s="2181">
        <v>2</v>
      </c>
      <c r="F456" s="2170"/>
      <c r="G456" s="2142">
        <f t="shared" ref="G456" si="42">F456*E456</f>
        <v>0</v>
      </c>
    </row>
    <row r="457" spans="1:7">
      <c r="B457" s="2186"/>
      <c r="C457" s="2187"/>
      <c r="D457" s="2188"/>
      <c r="E457" s="2169"/>
      <c r="F457" s="3234"/>
      <c r="G457" s="2142"/>
    </row>
    <row r="458" spans="1:7" ht="34.5">
      <c r="A458" s="2150" t="str">
        <f>$B$334</f>
        <v>II.</v>
      </c>
      <c r="B458" s="2151">
        <f>MAX($B$39:B457)+1</f>
        <v>74</v>
      </c>
      <c r="C458" s="2187" t="s">
        <v>5551</v>
      </c>
      <c r="D458" s="2188" t="s">
        <v>423</v>
      </c>
      <c r="E458" s="2169">
        <v>2</v>
      </c>
      <c r="F458" s="2170"/>
      <c r="G458" s="2142">
        <f t="shared" ref="G458" si="43">F458*E458</f>
        <v>0</v>
      </c>
    </row>
    <row r="459" spans="1:7">
      <c r="B459" s="2171"/>
      <c r="C459" s="2195"/>
      <c r="D459" s="2190"/>
      <c r="E459" s="2153"/>
      <c r="F459" s="3229"/>
      <c r="G459" s="2155"/>
    </row>
    <row r="460" spans="1:7" ht="34.5">
      <c r="A460" s="2150" t="str">
        <f>$B$334</f>
        <v>II.</v>
      </c>
      <c r="B460" s="2151">
        <f>MAX($B$39:B459)+1</f>
        <v>75</v>
      </c>
      <c r="C460" s="2187" t="s">
        <v>6878</v>
      </c>
      <c r="D460" s="2188" t="s">
        <v>423</v>
      </c>
      <c r="E460" s="2169">
        <v>2</v>
      </c>
      <c r="F460" s="2170"/>
      <c r="G460" s="2142">
        <f t="shared" ref="G460" si="44">F460*E460</f>
        <v>0</v>
      </c>
    </row>
    <row r="461" spans="1:7">
      <c r="A461" s="2150"/>
      <c r="B461" s="2151"/>
      <c r="C461" s="2187"/>
      <c r="D461" s="2188"/>
      <c r="E461" s="2169"/>
      <c r="F461" s="2170"/>
      <c r="G461" s="2142"/>
    </row>
    <row r="462" spans="1:7" ht="23">
      <c r="A462" s="2150" t="str">
        <f>$B$334</f>
        <v>II.</v>
      </c>
      <c r="B462" s="2151">
        <f>MAX($B$39:B461)+1</f>
        <v>76</v>
      </c>
      <c r="C462" s="2179" t="s">
        <v>6879</v>
      </c>
      <c r="D462" s="2180"/>
      <c r="E462" s="2181"/>
      <c r="F462" s="3234"/>
      <c r="G462" s="2142"/>
    </row>
    <row r="463" spans="1:7">
      <c r="B463" s="2198"/>
      <c r="C463" s="2191" t="s">
        <v>5717</v>
      </c>
      <c r="D463" s="2190" t="s">
        <v>423</v>
      </c>
      <c r="E463" s="2153">
        <v>2</v>
      </c>
      <c r="F463" s="2170"/>
      <c r="G463" s="2142">
        <f t="shared" ref="G463" si="45">F463*E463</f>
        <v>0</v>
      </c>
    </row>
    <row r="464" spans="1:7">
      <c r="A464" s="2150"/>
      <c r="B464" s="2151"/>
      <c r="C464" s="2187"/>
      <c r="D464" s="2188"/>
      <c r="E464" s="2169"/>
      <c r="F464" s="2170"/>
      <c r="G464" s="2142"/>
    </row>
    <row r="465" spans="1:7" ht="23">
      <c r="A465" s="2150" t="str">
        <f>$B$334</f>
        <v>II.</v>
      </c>
      <c r="B465" s="2151">
        <f>MAX($B$39:B464)+1</f>
        <v>77</v>
      </c>
      <c r="C465" s="2179" t="s">
        <v>6880</v>
      </c>
      <c r="D465" s="2190" t="s">
        <v>423</v>
      </c>
      <c r="E465" s="2153">
        <v>1</v>
      </c>
      <c r="F465" s="2170"/>
      <c r="G465" s="2142">
        <f t="shared" ref="G465" si="46">F465*E465</f>
        <v>0</v>
      </c>
    </row>
    <row r="466" spans="1:7">
      <c r="A466" s="2150"/>
      <c r="B466" s="2151"/>
      <c r="C466" s="2179"/>
      <c r="D466" s="2190"/>
      <c r="E466" s="2153"/>
      <c r="F466" s="2170"/>
      <c r="G466" s="2142"/>
    </row>
    <row r="467" spans="1:7" ht="138">
      <c r="A467" s="2150" t="str">
        <f>$B$334</f>
        <v>II.</v>
      </c>
      <c r="B467" s="2151">
        <f>MAX($B$39:B465)+1</f>
        <v>78</v>
      </c>
      <c r="C467" s="392" t="s">
        <v>5632</v>
      </c>
      <c r="D467" s="2218"/>
      <c r="E467" s="2177"/>
      <c r="F467" s="3229"/>
      <c r="G467" s="2142"/>
    </row>
    <row r="468" spans="1:7">
      <c r="B468" s="2205"/>
      <c r="C468" s="392" t="s">
        <v>5633</v>
      </c>
      <c r="D468" s="2176"/>
      <c r="E468" s="2177"/>
      <c r="F468" s="3229"/>
      <c r="G468" s="2142"/>
    </row>
    <row r="469" spans="1:7">
      <c r="B469" s="2205"/>
      <c r="C469" s="392" t="s">
        <v>5634</v>
      </c>
      <c r="D469" s="2190"/>
      <c r="E469" s="2153"/>
      <c r="F469" s="3229"/>
      <c r="G469" s="2142"/>
    </row>
    <row r="470" spans="1:7" ht="69">
      <c r="B470" s="2205"/>
      <c r="C470" s="2175" t="s">
        <v>5635</v>
      </c>
      <c r="D470" s="2190"/>
      <c r="E470" s="2153"/>
      <c r="F470" s="3229"/>
      <c r="G470" s="2142"/>
    </row>
    <row r="471" spans="1:7">
      <c r="B471" s="2205"/>
      <c r="C471" s="2175" t="s">
        <v>5636</v>
      </c>
      <c r="D471" s="2190"/>
      <c r="E471" s="2153"/>
      <c r="F471" s="3229"/>
      <c r="G471" s="2142"/>
    </row>
    <row r="472" spans="1:7">
      <c r="B472" s="2205"/>
      <c r="C472" s="2138" t="s">
        <v>5717</v>
      </c>
      <c r="D472" s="2139" t="s">
        <v>377</v>
      </c>
      <c r="E472" s="2140">
        <v>70</v>
      </c>
      <c r="F472" s="2170"/>
      <c r="G472" s="2142">
        <f t="shared" ref="G472" si="47">F472*E472</f>
        <v>0</v>
      </c>
    </row>
    <row r="473" spans="1:7">
      <c r="B473" s="2125"/>
      <c r="C473" s="2138"/>
      <c r="D473" s="2139"/>
      <c r="E473" s="2140"/>
      <c r="F473" s="3250"/>
      <c r="G473" s="2142"/>
    </row>
    <row r="474" spans="1:7">
      <c r="A474" s="2143"/>
      <c r="B474" s="2144" t="s">
        <v>663</v>
      </c>
      <c r="C474" s="2145" t="s">
        <v>5644</v>
      </c>
      <c r="D474" s="2146"/>
      <c r="E474" s="2146"/>
      <c r="F474" s="3240"/>
      <c r="G474" s="2148"/>
    </row>
    <row r="475" spans="1:7">
      <c r="B475" s="2171"/>
      <c r="C475" s="427"/>
      <c r="D475" s="2211"/>
      <c r="E475" s="2211"/>
      <c r="F475" s="3241"/>
      <c r="G475" s="2212"/>
    </row>
    <row r="476" spans="1:7">
      <c r="A476" s="2150" t="str">
        <f>$B$474</f>
        <v>III.</v>
      </c>
      <c r="B476" s="2151">
        <f>MAX($B$39:B475)+1</f>
        <v>79</v>
      </c>
      <c r="C476" s="2229" t="s">
        <v>5645</v>
      </c>
      <c r="D476" s="2230"/>
      <c r="E476" s="2231"/>
      <c r="F476" s="3234"/>
      <c r="G476" s="2142"/>
    </row>
    <row r="477" spans="1:7" ht="149.5">
      <c r="A477" s="2150"/>
      <c r="B477" s="2151"/>
      <c r="C477" s="2229" t="s">
        <v>5646</v>
      </c>
      <c r="D477" s="2230"/>
      <c r="E477" s="2231"/>
      <c r="F477" s="3234"/>
      <c r="G477" s="2142"/>
    </row>
    <row r="478" spans="1:7">
      <c r="B478" s="2205"/>
      <c r="C478" s="2229" t="s">
        <v>5647</v>
      </c>
      <c r="D478" s="2230" t="s">
        <v>377</v>
      </c>
      <c r="E478" s="2231">
        <v>16160</v>
      </c>
      <c r="F478" s="2170"/>
      <c r="G478" s="2142">
        <f t="shared" ref="G478:G485" si="48">F478*E478</f>
        <v>0</v>
      </c>
    </row>
    <row r="479" spans="1:7" ht="23">
      <c r="B479" s="2125"/>
      <c r="C479" s="2138" t="s">
        <v>5648</v>
      </c>
      <c r="D479" s="2139"/>
      <c r="E479" s="2140"/>
      <c r="F479" s="2170"/>
      <c r="G479" s="2142"/>
    </row>
    <row r="480" spans="1:7">
      <c r="B480" s="2205"/>
      <c r="C480" s="2229"/>
      <c r="D480" s="2230"/>
      <c r="E480" s="2231"/>
      <c r="F480" s="3234"/>
      <c r="G480" s="2142"/>
    </row>
    <row r="481" spans="1:7" ht="34.5">
      <c r="A481" s="2150" t="str">
        <f>$B$474</f>
        <v>III.</v>
      </c>
      <c r="B481" s="2151">
        <f>MAX($B$39:B480)+1</f>
        <v>80</v>
      </c>
      <c r="C481" s="2229" t="s">
        <v>5653</v>
      </c>
      <c r="D481" s="2230"/>
      <c r="E481" s="2231"/>
      <c r="F481" s="3234"/>
      <c r="G481" s="2142"/>
    </row>
    <row r="482" spans="1:7" ht="34.5">
      <c r="B482" s="2205"/>
      <c r="C482" s="2229" t="s">
        <v>5654</v>
      </c>
      <c r="D482" s="2230" t="s">
        <v>5655</v>
      </c>
      <c r="E482" s="2231">
        <v>5841</v>
      </c>
      <c r="F482" s="2170"/>
      <c r="G482" s="2142">
        <f t="shared" ref="G482" si="49">F482*E482</f>
        <v>0</v>
      </c>
    </row>
    <row r="483" spans="1:7">
      <c r="B483" s="2205"/>
      <c r="C483" s="2229"/>
      <c r="D483" s="2230"/>
      <c r="E483" s="2231"/>
      <c r="F483" s="3234"/>
      <c r="G483" s="2142"/>
    </row>
    <row r="484" spans="1:7" ht="46">
      <c r="A484" s="2150" t="str">
        <f>$B$474</f>
        <v>III.</v>
      </c>
      <c r="B484" s="2151">
        <f>MAX($B$39:B483)+1</f>
        <v>81</v>
      </c>
      <c r="C484" s="2229" t="s">
        <v>5656</v>
      </c>
      <c r="D484" s="2139"/>
      <c r="E484" s="2232"/>
      <c r="F484" s="3231"/>
      <c r="G484" s="2142"/>
    </row>
    <row r="485" spans="1:7">
      <c r="B485" s="2205"/>
      <c r="C485" s="2229" t="s">
        <v>5657</v>
      </c>
      <c r="D485" s="2230" t="s">
        <v>377</v>
      </c>
      <c r="E485" s="2231">
        <f>3900/18885*E478</f>
        <v>3337.2517871326449</v>
      </c>
      <c r="F485" s="2170"/>
      <c r="G485" s="2142">
        <f t="shared" si="48"/>
        <v>0</v>
      </c>
    </row>
    <row r="486" spans="1:7">
      <c r="B486" s="2205"/>
      <c r="C486" s="2233"/>
      <c r="D486" s="2230"/>
      <c r="E486" s="2231"/>
      <c r="F486" s="3234"/>
      <c r="G486" s="2142"/>
    </row>
    <row r="487" spans="1:7">
      <c r="A487" s="2150" t="str">
        <f>$B$474</f>
        <v>III.</v>
      </c>
      <c r="B487" s="2151">
        <f>MAX($B$39:B486)+1</f>
        <v>82</v>
      </c>
      <c r="C487" s="2233" t="s">
        <v>5658</v>
      </c>
      <c r="D487" s="2230" t="s">
        <v>5659</v>
      </c>
      <c r="E487" s="2231">
        <f>790/18885*E478</f>
        <v>676.00741329097173</v>
      </c>
      <c r="F487" s="2170"/>
      <c r="G487" s="2142">
        <f t="shared" ref="G487" si="50">F487*E487</f>
        <v>0</v>
      </c>
    </row>
    <row r="488" spans="1:7">
      <c r="B488" s="2205"/>
      <c r="C488" s="2233"/>
      <c r="D488" s="2230"/>
      <c r="E488" s="2231"/>
      <c r="F488" s="3234"/>
      <c r="G488" s="2142"/>
    </row>
    <row r="489" spans="1:7" ht="23">
      <c r="A489" s="2150" t="str">
        <f>$B$474</f>
        <v>III.</v>
      </c>
      <c r="B489" s="2151">
        <f>MAX($B$39:B488)+1</f>
        <v>83</v>
      </c>
      <c r="C489" s="2229" t="s">
        <v>5660</v>
      </c>
      <c r="D489" s="2230"/>
      <c r="E489" s="2231"/>
      <c r="F489" s="3234"/>
      <c r="G489" s="2142"/>
    </row>
    <row r="490" spans="1:7">
      <c r="B490" s="2205"/>
      <c r="C490" s="2229" t="s">
        <v>5661</v>
      </c>
      <c r="D490" s="2230" t="s">
        <v>377</v>
      </c>
      <c r="E490" s="2231">
        <f>3900/18885*E478</f>
        <v>3337.2517871326449</v>
      </c>
      <c r="F490" s="2170"/>
      <c r="G490" s="2142">
        <f t="shared" ref="G490" si="51">F490*E490</f>
        <v>0</v>
      </c>
    </row>
    <row r="491" spans="1:7">
      <c r="B491" s="2205"/>
      <c r="C491" s="2234"/>
      <c r="D491" s="2230"/>
      <c r="E491" s="2231"/>
      <c r="F491" s="3234"/>
      <c r="G491" s="2142"/>
    </row>
    <row r="492" spans="1:7" ht="34.5">
      <c r="A492" s="2150" t="str">
        <f>$B$474</f>
        <v>III.</v>
      </c>
      <c r="B492" s="2151">
        <f>MAX($B$39:B491)+1</f>
        <v>84</v>
      </c>
      <c r="C492" s="2229" t="s">
        <v>5662</v>
      </c>
      <c r="D492" s="2230" t="s">
        <v>423</v>
      </c>
      <c r="E492" s="2231">
        <f>900/18885*E478</f>
        <v>770.13502779984117</v>
      </c>
      <c r="F492" s="2170"/>
      <c r="G492" s="2142">
        <f t="shared" ref="G492:G494" si="52">F492*E492</f>
        <v>0</v>
      </c>
    </row>
    <row r="493" spans="1:7">
      <c r="B493" s="2205"/>
      <c r="C493" s="2233"/>
      <c r="D493" s="2230"/>
      <c r="E493" s="2231"/>
      <c r="F493" s="3234"/>
      <c r="G493" s="2142"/>
    </row>
    <row r="494" spans="1:7" ht="69">
      <c r="A494" s="2150" t="str">
        <f>$B$474</f>
        <v>III.</v>
      </c>
      <c r="B494" s="2151">
        <f>MAX($B$39:B493)+1</f>
        <v>85</v>
      </c>
      <c r="C494" s="2229" t="s">
        <v>5663</v>
      </c>
      <c r="D494" s="2230" t="s">
        <v>423</v>
      </c>
      <c r="E494" s="2231">
        <f>230/18885*E478</f>
        <v>196.81228488218164</v>
      </c>
      <c r="F494" s="2170"/>
      <c r="G494" s="2142">
        <f t="shared" si="52"/>
        <v>0</v>
      </c>
    </row>
    <row r="495" spans="1:7">
      <c r="B495" s="2205"/>
      <c r="C495" s="2233"/>
      <c r="D495" s="2230"/>
      <c r="E495" s="2231"/>
      <c r="F495" s="3229"/>
      <c r="G495" s="2142"/>
    </row>
    <row r="496" spans="1:7" ht="23">
      <c r="A496" s="2150" t="str">
        <f>$B$474</f>
        <v>III.</v>
      </c>
      <c r="B496" s="2151">
        <f>MAX($B$39:B495)+1</f>
        <v>86</v>
      </c>
      <c r="C496" s="2229" t="s">
        <v>5664</v>
      </c>
      <c r="D496" s="2230"/>
      <c r="E496" s="2231"/>
      <c r="F496" s="3229"/>
      <c r="G496" s="2142"/>
    </row>
    <row r="497" spans="2:7" ht="23">
      <c r="B497" s="2205"/>
      <c r="C497" s="2229" t="s">
        <v>5665</v>
      </c>
      <c r="D497" s="2230"/>
      <c r="E497" s="2231"/>
      <c r="F497" s="3229"/>
      <c r="G497" s="2142"/>
    </row>
    <row r="498" spans="2:7" ht="46">
      <c r="B498" s="2205"/>
      <c r="C498" s="2229" t="s">
        <v>5666</v>
      </c>
      <c r="D498" s="2230"/>
      <c r="E498" s="2231"/>
      <c r="F498" s="3234"/>
      <c r="G498" s="2142"/>
    </row>
    <row r="499" spans="2:7" ht="23">
      <c r="B499" s="2205"/>
      <c r="C499" s="2229" t="s">
        <v>5667</v>
      </c>
      <c r="D499" s="2235"/>
      <c r="E499" s="2231"/>
      <c r="F499" s="3234"/>
      <c r="G499" s="2142"/>
    </row>
    <row r="500" spans="2:7" ht="23">
      <c r="B500" s="2205"/>
      <c r="C500" s="2229" t="s">
        <v>5668</v>
      </c>
      <c r="D500" s="2235"/>
      <c r="E500" s="2231"/>
      <c r="F500" s="3245"/>
      <c r="G500" s="2142"/>
    </row>
    <row r="501" spans="2:7">
      <c r="B501" s="2205"/>
      <c r="C501" s="2229" t="s">
        <v>5669</v>
      </c>
      <c r="D501" s="2235"/>
      <c r="E501" s="2231"/>
      <c r="F501" s="3234"/>
      <c r="G501" s="2142"/>
    </row>
    <row r="502" spans="2:7">
      <c r="B502" s="2205"/>
      <c r="C502" s="2229" t="s">
        <v>5670</v>
      </c>
      <c r="D502" s="2230"/>
      <c r="E502" s="2231"/>
      <c r="F502" s="3234"/>
      <c r="G502" s="2142"/>
    </row>
    <row r="503" spans="2:7">
      <c r="B503" s="2205"/>
      <c r="C503" s="2229" t="s">
        <v>5671</v>
      </c>
      <c r="D503" s="2235"/>
      <c r="E503" s="2231"/>
      <c r="F503" s="3234"/>
      <c r="G503" s="2142"/>
    </row>
    <row r="504" spans="2:7">
      <c r="B504" s="2205"/>
      <c r="C504" s="2229" t="s">
        <v>5672</v>
      </c>
      <c r="D504" s="2235"/>
      <c r="E504" s="2231"/>
      <c r="F504" s="3234"/>
      <c r="G504" s="2142"/>
    </row>
    <row r="505" spans="2:7">
      <c r="B505" s="2205"/>
      <c r="C505" s="2229" t="s">
        <v>5673</v>
      </c>
      <c r="D505" s="2235"/>
      <c r="E505" s="2231"/>
      <c r="F505" s="3234"/>
      <c r="G505" s="2142"/>
    </row>
    <row r="506" spans="2:7">
      <c r="B506" s="2205"/>
      <c r="C506" s="2229" t="s">
        <v>5674</v>
      </c>
      <c r="D506" s="2235"/>
      <c r="E506" s="2231"/>
      <c r="F506" s="3234"/>
      <c r="G506" s="2142"/>
    </row>
    <row r="507" spans="2:7" ht="57.5">
      <c r="B507" s="2205"/>
      <c r="C507" s="2229" t="s">
        <v>5675</v>
      </c>
      <c r="D507" s="2139"/>
      <c r="E507" s="2232"/>
      <c r="F507" s="3231"/>
      <c r="G507" s="2173"/>
    </row>
    <row r="508" spans="2:7">
      <c r="B508" s="2205"/>
      <c r="C508" s="2229" t="s">
        <v>5676</v>
      </c>
      <c r="D508" s="2139"/>
      <c r="E508" s="2232"/>
      <c r="F508" s="3231"/>
      <c r="G508" s="2173"/>
    </row>
    <row r="509" spans="2:7">
      <c r="B509" s="2205"/>
      <c r="C509" s="2229"/>
      <c r="D509" s="2139"/>
      <c r="E509" s="2232"/>
      <c r="F509" s="3231"/>
      <c r="G509" s="2173"/>
    </row>
    <row r="510" spans="2:7">
      <c r="B510" s="2205"/>
      <c r="C510" s="2229" t="s">
        <v>5680</v>
      </c>
      <c r="D510" s="2139"/>
      <c r="E510" s="2232"/>
      <c r="F510" s="3231"/>
      <c r="G510" s="2173"/>
    </row>
    <row r="511" spans="2:7">
      <c r="B511" s="2205"/>
      <c r="C511" s="2229" t="s">
        <v>5678</v>
      </c>
      <c r="D511" s="2230" t="s">
        <v>423</v>
      </c>
      <c r="E511" s="2231">
        <v>2</v>
      </c>
      <c r="F511" s="2170"/>
      <c r="G511" s="2142">
        <f>F511*E511</f>
        <v>0</v>
      </c>
    </row>
    <row r="512" spans="2:7">
      <c r="B512" s="2205"/>
      <c r="C512" s="2229" t="s">
        <v>5681</v>
      </c>
      <c r="D512" s="2139"/>
      <c r="E512" s="2232"/>
      <c r="F512" s="3231"/>
      <c r="G512" s="2173"/>
    </row>
    <row r="513" spans="1:7">
      <c r="B513" s="2205"/>
      <c r="C513" s="2229" t="s">
        <v>5682</v>
      </c>
      <c r="D513" s="2230" t="s">
        <v>423</v>
      </c>
      <c r="E513" s="2231">
        <v>2</v>
      </c>
      <c r="F513" s="2170"/>
      <c r="G513" s="2142">
        <f>F513*E513</f>
        <v>0</v>
      </c>
    </row>
    <row r="514" spans="1:7">
      <c r="B514" s="2205"/>
      <c r="C514" s="2229" t="s">
        <v>6881</v>
      </c>
      <c r="D514" s="2139"/>
      <c r="E514" s="2232"/>
      <c r="F514" s="3231"/>
      <c r="G514" s="2173"/>
    </row>
    <row r="515" spans="1:7">
      <c r="B515" s="2205"/>
      <c r="C515" s="2229" t="s">
        <v>6882</v>
      </c>
      <c r="D515" s="2230" t="s">
        <v>423</v>
      </c>
      <c r="E515" s="2231">
        <v>1</v>
      </c>
      <c r="F515" s="2170"/>
      <c r="G515" s="2142">
        <f>F515*E515</f>
        <v>0</v>
      </c>
    </row>
    <row r="516" spans="1:7">
      <c r="B516" s="2205"/>
      <c r="C516" s="2229" t="s">
        <v>5683</v>
      </c>
      <c r="D516" s="2139"/>
      <c r="E516" s="2232"/>
      <c r="F516" s="3231"/>
      <c r="G516" s="2173"/>
    </row>
    <row r="517" spans="1:7">
      <c r="B517" s="2205"/>
      <c r="C517" s="2229" t="s">
        <v>5682</v>
      </c>
      <c r="D517" s="2230" t="s">
        <v>423</v>
      </c>
      <c r="E517" s="2231">
        <v>2</v>
      </c>
      <c r="F517" s="2170"/>
      <c r="G517" s="2142">
        <f>F517*E517</f>
        <v>0</v>
      </c>
    </row>
    <row r="518" spans="1:7">
      <c r="B518" s="2205"/>
      <c r="C518" s="2229" t="s">
        <v>6883</v>
      </c>
      <c r="D518" s="2139"/>
      <c r="E518" s="2232"/>
      <c r="F518" s="3231"/>
      <c r="G518" s="2173"/>
    </row>
    <row r="519" spans="1:7">
      <c r="B519" s="2205"/>
      <c r="C519" s="2229" t="s">
        <v>6884</v>
      </c>
      <c r="D519" s="2230" t="s">
        <v>423</v>
      </c>
      <c r="E519" s="2231">
        <v>5</v>
      </c>
      <c r="F519" s="2170"/>
      <c r="G519" s="2142">
        <f>F519*E519</f>
        <v>0</v>
      </c>
    </row>
    <row r="520" spans="1:7">
      <c r="B520" s="2205"/>
      <c r="C520" s="2229" t="s">
        <v>6885</v>
      </c>
      <c r="D520" s="2139"/>
      <c r="E520" s="2232"/>
      <c r="F520" s="3231"/>
      <c r="G520" s="2173"/>
    </row>
    <row r="521" spans="1:7">
      <c r="B521" s="2205"/>
      <c r="C521" s="2229" t="s">
        <v>6884</v>
      </c>
      <c r="D521" s="2230" t="s">
        <v>423</v>
      </c>
      <c r="E521" s="2231">
        <v>3</v>
      </c>
      <c r="F521" s="2170"/>
      <c r="G521" s="2142">
        <f>F521*E521</f>
        <v>0</v>
      </c>
    </row>
    <row r="522" spans="1:7">
      <c r="B522" s="2205"/>
      <c r="C522" s="2229" t="s">
        <v>6886</v>
      </c>
      <c r="D522" s="2139"/>
      <c r="E522" s="2232"/>
      <c r="F522" s="3231"/>
      <c r="G522" s="2173"/>
    </row>
    <row r="523" spans="1:7">
      <c r="B523" s="2205"/>
      <c r="C523" s="2229" t="s">
        <v>6887</v>
      </c>
      <c r="D523" s="2230" t="s">
        <v>423</v>
      </c>
      <c r="E523" s="2231">
        <v>4</v>
      </c>
      <c r="F523" s="2170"/>
      <c r="G523" s="2142">
        <f>F523*E523</f>
        <v>0</v>
      </c>
    </row>
    <row r="524" spans="1:7">
      <c r="B524" s="2125"/>
      <c r="C524" s="2138"/>
      <c r="D524" s="2139"/>
      <c r="E524" s="2140"/>
      <c r="F524" s="3250"/>
      <c r="G524" s="2142"/>
    </row>
    <row r="525" spans="1:7">
      <c r="B525" s="2205"/>
      <c r="C525" s="2229"/>
      <c r="D525" s="2230"/>
      <c r="E525" s="2231"/>
      <c r="F525" s="3234"/>
      <c r="G525" s="2142"/>
    </row>
    <row r="526" spans="1:7" ht="23">
      <c r="A526" s="2143"/>
      <c r="B526" s="2144" t="s">
        <v>664</v>
      </c>
      <c r="C526" s="2145" t="s">
        <v>6888</v>
      </c>
      <c r="D526" s="2146"/>
      <c r="E526" s="2146"/>
      <c r="F526" s="3240"/>
      <c r="G526" s="2148"/>
    </row>
    <row r="527" spans="1:7">
      <c r="B527" s="2205"/>
      <c r="C527" s="427"/>
      <c r="D527" s="2211"/>
      <c r="E527" s="2211"/>
      <c r="F527" s="3241"/>
      <c r="G527" s="2212"/>
    </row>
    <row r="528" spans="1:7">
      <c r="A528" s="2150" t="str">
        <f>$B$526</f>
        <v>IV.</v>
      </c>
      <c r="B528" s="2151">
        <f>MAX($B$39:B527)+1</f>
        <v>87</v>
      </c>
      <c r="C528" s="427" t="s">
        <v>6889</v>
      </c>
      <c r="D528" s="2190"/>
      <c r="E528" s="2153"/>
      <c r="F528" s="3229"/>
      <c r="G528" s="2155"/>
    </row>
    <row r="529" spans="1:7" ht="126.5">
      <c r="B529" s="2205"/>
      <c r="C529" s="392" t="s">
        <v>5692</v>
      </c>
      <c r="D529" s="2190"/>
      <c r="E529" s="2153"/>
      <c r="F529" s="3229"/>
      <c r="G529" s="2155"/>
    </row>
    <row r="530" spans="1:7" ht="23">
      <c r="B530" s="2205"/>
      <c r="C530" s="392" t="s">
        <v>5693</v>
      </c>
      <c r="D530" s="2190"/>
      <c r="E530" s="2153"/>
      <c r="F530" s="3229"/>
      <c r="G530" s="2155"/>
    </row>
    <row r="531" spans="1:7">
      <c r="B531" s="2209"/>
      <c r="C531" s="392" t="s">
        <v>5694</v>
      </c>
      <c r="D531" s="2190"/>
      <c r="E531" s="2153"/>
      <c r="F531" s="3229"/>
      <c r="G531" s="2155"/>
    </row>
    <row r="532" spans="1:7">
      <c r="B532" s="2209"/>
      <c r="C532" s="392" t="s">
        <v>5695</v>
      </c>
      <c r="D532" s="2190"/>
      <c r="E532" s="2153"/>
      <c r="F532" s="3229"/>
      <c r="G532" s="2155"/>
    </row>
    <row r="533" spans="1:7">
      <c r="B533" s="2209"/>
      <c r="C533" s="392" t="s">
        <v>5696</v>
      </c>
      <c r="D533" s="2190"/>
      <c r="E533" s="2153"/>
      <c r="F533" s="3229"/>
      <c r="G533" s="2155"/>
    </row>
    <row r="534" spans="1:7">
      <c r="B534" s="2209"/>
      <c r="C534" s="392" t="s">
        <v>5697</v>
      </c>
      <c r="D534" s="2190"/>
      <c r="E534" s="2153"/>
      <c r="F534" s="3229"/>
      <c r="G534" s="2155"/>
    </row>
    <row r="535" spans="1:7">
      <c r="B535" s="2209"/>
      <c r="C535" s="392" t="s">
        <v>5698</v>
      </c>
      <c r="D535" s="2190"/>
      <c r="E535" s="2153"/>
      <c r="F535" s="3229"/>
      <c r="G535" s="2155"/>
    </row>
    <row r="536" spans="1:7">
      <c r="B536" s="2209"/>
      <c r="C536" s="392" t="s">
        <v>6890</v>
      </c>
      <c r="D536" s="2190"/>
      <c r="E536" s="2153"/>
      <c r="F536" s="3229"/>
      <c r="G536" s="2155"/>
    </row>
    <row r="537" spans="1:7" ht="23">
      <c r="B537" s="2209"/>
      <c r="C537" s="392" t="s">
        <v>6891</v>
      </c>
      <c r="D537" s="2168"/>
      <c r="E537" s="2168"/>
      <c r="F537" s="3236"/>
      <c r="G537" s="2193"/>
    </row>
    <row r="538" spans="1:7">
      <c r="B538" s="2209"/>
      <c r="C538" s="392" t="s">
        <v>5701</v>
      </c>
      <c r="D538" s="2152"/>
      <c r="E538" s="2152"/>
      <c r="F538" s="3246"/>
      <c r="G538" s="2149"/>
    </row>
    <row r="539" spans="1:7">
      <c r="B539" s="2205"/>
      <c r="C539" s="392" t="s">
        <v>5701</v>
      </c>
      <c r="D539" s="2152"/>
      <c r="E539" s="2152"/>
      <c r="F539" s="3246"/>
      <c r="G539" s="2149"/>
    </row>
    <row r="540" spans="1:7" ht="23">
      <c r="B540" s="2205"/>
      <c r="C540" s="392" t="s">
        <v>5712</v>
      </c>
      <c r="D540" s="2230" t="s">
        <v>423</v>
      </c>
      <c r="E540" s="2231">
        <v>3</v>
      </c>
      <c r="F540" s="2170"/>
      <c r="G540" s="2142">
        <f t="shared" ref="G540" si="53">F540*E540</f>
        <v>0</v>
      </c>
    </row>
    <row r="541" spans="1:7">
      <c r="B541" s="2205"/>
      <c r="C541" s="392"/>
      <c r="D541" s="2139"/>
      <c r="E541" s="2140"/>
      <c r="F541" s="3250"/>
      <c r="G541" s="2142"/>
    </row>
    <row r="542" spans="1:7" ht="23">
      <c r="A542" s="2150" t="str">
        <f>$B$526</f>
        <v>IV.</v>
      </c>
      <c r="B542" s="2151">
        <f>MAX($B$39:B541)+1</f>
        <v>88</v>
      </c>
      <c r="C542" s="391" t="s">
        <v>6892</v>
      </c>
      <c r="D542" s="2190"/>
      <c r="E542" s="2153"/>
      <c r="F542" s="3229"/>
      <c r="G542" s="2155"/>
    </row>
    <row r="543" spans="1:7" ht="126.5">
      <c r="B543" s="2205"/>
      <c r="C543" s="392" t="s">
        <v>5704</v>
      </c>
      <c r="D543" s="2190"/>
      <c r="E543" s="2153"/>
      <c r="F543" s="3229"/>
      <c r="G543" s="2155"/>
    </row>
    <row r="544" spans="1:7" ht="23">
      <c r="B544" s="2205"/>
      <c r="C544" s="392" t="s">
        <v>5693</v>
      </c>
      <c r="D544" s="2190"/>
      <c r="E544" s="2153"/>
      <c r="F544" s="3229"/>
      <c r="G544" s="2155"/>
    </row>
    <row r="545" spans="1:7">
      <c r="B545" s="2205"/>
      <c r="C545" s="392" t="s">
        <v>5705</v>
      </c>
      <c r="D545" s="2190"/>
      <c r="E545" s="2153"/>
      <c r="F545" s="3229"/>
      <c r="G545" s="2155"/>
    </row>
    <row r="546" spans="1:7">
      <c r="B546" s="2205"/>
      <c r="C546" s="392" t="s">
        <v>5706</v>
      </c>
      <c r="D546" s="2190"/>
      <c r="E546" s="2153"/>
      <c r="F546" s="3229"/>
      <c r="G546" s="2155"/>
    </row>
    <row r="547" spans="1:7">
      <c r="B547" s="2205"/>
      <c r="C547" s="392" t="s">
        <v>5707</v>
      </c>
      <c r="D547" s="2190"/>
      <c r="E547" s="2153"/>
      <c r="F547" s="3229"/>
      <c r="G547" s="2155"/>
    </row>
    <row r="548" spans="1:7" ht="23">
      <c r="B548" s="2205"/>
      <c r="C548" s="392" t="s">
        <v>6893</v>
      </c>
      <c r="D548" s="2190"/>
      <c r="E548" s="2153"/>
      <c r="F548" s="3229"/>
      <c r="G548" s="2155"/>
    </row>
    <row r="549" spans="1:7" ht="25">
      <c r="B549" s="2205"/>
      <c r="C549" s="392" t="s">
        <v>6894</v>
      </c>
      <c r="D549" s="2168"/>
      <c r="E549" s="2168"/>
      <c r="F549" s="3236"/>
      <c r="G549" s="2193"/>
    </row>
    <row r="550" spans="1:7">
      <c r="B550" s="2205"/>
      <c r="C550" s="392" t="s">
        <v>5701</v>
      </c>
      <c r="D550" s="2562"/>
      <c r="E550" s="2562"/>
      <c r="F550" s="3251"/>
      <c r="G550" s="2563"/>
    </row>
    <row r="551" spans="1:7" ht="23">
      <c r="B551" s="2205"/>
      <c r="C551" s="392" t="s">
        <v>6895</v>
      </c>
      <c r="D551" s="2230" t="s">
        <v>423</v>
      </c>
      <c r="E551" s="2231">
        <v>95</v>
      </c>
      <c r="F551" s="2170"/>
      <c r="G551" s="2142">
        <f t="shared" ref="G551" si="54">F551*E551</f>
        <v>0</v>
      </c>
    </row>
    <row r="552" spans="1:7">
      <c r="B552" s="2205"/>
      <c r="C552" s="392"/>
      <c r="D552" s="2139"/>
      <c r="E552" s="2140"/>
      <c r="F552" s="3250"/>
      <c r="G552" s="2142"/>
    </row>
    <row r="553" spans="1:7">
      <c r="A553" s="2150" t="str">
        <f>$B$526</f>
        <v>IV.</v>
      </c>
      <c r="B553" s="2151">
        <f>MAX($B$39:B552)+1</f>
        <v>89</v>
      </c>
      <c r="C553" s="427" t="s">
        <v>5703</v>
      </c>
      <c r="D553" s="2190"/>
      <c r="E553" s="2153"/>
      <c r="F553" s="3229"/>
      <c r="G553" s="2155"/>
    </row>
    <row r="554" spans="1:7" ht="126.5">
      <c r="B554" s="2209"/>
      <c r="C554" s="392" t="s">
        <v>5704</v>
      </c>
      <c r="D554" s="2190"/>
      <c r="E554" s="2153"/>
      <c r="F554" s="3229"/>
      <c r="G554" s="2155"/>
    </row>
    <row r="555" spans="1:7" ht="23">
      <c r="B555" s="2209"/>
      <c r="C555" s="392" t="s">
        <v>5693</v>
      </c>
      <c r="D555" s="2190"/>
      <c r="E555" s="2153"/>
      <c r="F555" s="3229"/>
      <c r="G555" s="2155"/>
    </row>
    <row r="556" spans="1:7">
      <c r="B556" s="2209"/>
      <c r="C556" s="392" t="s">
        <v>5705</v>
      </c>
      <c r="D556" s="2190"/>
      <c r="E556" s="2153"/>
      <c r="F556" s="3229"/>
      <c r="G556" s="2155"/>
    </row>
    <row r="557" spans="1:7">
      <c r="B557" s="2209"/>
      <c r="C557" s="392" t="s">
        <v>5706</v>
      </c>
      <c r="D557" s="2190"/>
      <c r="E557" s="2153"/>
      <c r="F557" s="3229"/>
      <c r="G557" s="2155"/>
    </row>
    <row r="558" spans="1:7">
      <c r="B558" s="2209"/>
      <c r="C558" s="392" t="s">
        <v>5707</v>
      </c>
      <c r="D558" s="2190"/>
      <c r="E558" s="2153"/>
      <c r="F558" s="3229"/>
      <c r="G558" s="2155"/>
    </row>
    <row r="559" spans="1:7">
      <c r="B559" s="2209"/>
      <c r="C559" s="392" t="s">
        <v>5708</v>
      </c>
      <c r="D559" s="2190"/>
      <c r="E559" s="2153"/>
      <c r="F559" s="3229"/>
      <c r="G559" s="2155"/>
    </row>
    <row r="560" spans="1:7">
      <c r="B560" s="2209"/>
      <c r="C560" s="392" t="s">
        <v>5709</v>
      </c>
      <c r="D560" s="2168"/>
      <c r="E560" s="2168"/>
      <c r="F560" s="3236"/>
      <c r="G560" s="2193"/>
    </row>
    <row r="561" spans="1:7">
      <c r="B561" s="2209"/>
      <c r="C561" s="392" t="s">
        <v>5701</v>
      </c>
      <c r="D561" s="2152"/>
      <c r="E561" s="2152"/>
      <c r="F561" s="3246"/>
      <c r="G561" s="2149"/>
    </row>
    <row r="562" spans="1:7" ht="23">
      <c r="B562" s="2209"/>
      <c r="C562" s="392" t="s">
        <v>5702</v>
      </c>
      <c r="D562" s="2230" t="s">
        <v>423</v>
      </c>
      <c r="E562" s="2231">
        <v>1</v>
      </c>
      <c r="F562" s="2170"/>
      <c r="G562" s="2142">
        <f t="shared" ref="G562" si="55">F562*E562</f>
        <v>0</v>
      </c>
    </row>
    <row r="563" spans="1:7">
      <c r="B563" s="2209"/>
      <c r="C563" s="392"/>
      <c r="D563" s="2230"/>
      <c r="E563" s="2231"/>
      <c r="F563" s="2170"/>
      <c r="G563" s="2142"/>
    </row>
    <row r="564" spans="1:7">
      <c r="A564" s="2150" t="str">
        <f>$B$526</f>
        <v>IV.</v>
      </c>
      <c r="B564" s="2151">
        <f>MAX($B$39:B563)+1</f>
        <v>90</v>
      </c>
      <c r="C564" s="427" t="s">
        <v>5703</v>
      </c>
      <c r="D564" s="2190"/>
      <c r="E564" s="2153"/>
      <c r="F564" s="3229"/>
      <c r="G564" s="2155"/>
    </row>
    <row r="565" spans="1:7" ht="126.5">
      <c r="B565" s="2205"/>
      <c r="C565" s="392" t="s">
        <v>5704</v>
      </c>
      <c r="D565" s="2190"/>
      <c r="E565" s="2153"/>
      <c r="F565" s="3229"/>
      <c r="G565" s="2155"/>
    </row>
    <row r="566" spans="1:7" ht="23">
      <c r="B566" s="2205"/>
      <c r="C566" s="392" t="s">
        <v>5693</v>
      </c>
      <c r="D566" s="2190"/>
      <c r="E566" s="2153"/>
      <c r="F566" s="3229"/>
      <c r="G566" s="2155"/>
    </row>
    <row r="567" spans="1:7">
      <c r="B567" s="2205"/>
      <c r="C567" s="392" t="s">
        <v>5705</v>
      </c>
      <c r="D567" s="2190"/>
      <c r="E567" s="2153"/>
      <c r="F567" s="3229"/>
      <c r="G567" s="2155"/>
    </row>
    <row r="568" spans="1:7">
      <c r="B568" s="2205"/>
      <c r="C568" s="392" t="s">
        <v>5706</v>
      </c>
      <c r="D568" s="2190"/>
      <c r="E568" s="2153"/>
      <c r="F568" s="3229"/>
      <c r="G568" s="2155"/>
    </row>
    <row r="569" spans="1:7">
      <c r="B569" s="2205"/>
      <c r="C569" s="392" t="s">
        <v>5707</v>
      </c>
      <c r="D569" s="2190"/>
      <c r="E569" s="2153"/>
      <c r="F569" s="3229"/>
      <c r="G569" s="2155"/>
    </row>
    <row r="570" spans="1:7">
      <c r="B570" s="2205"/>
      <c r="C570" s="392" t="s">
        <v>5710</v>
      </c>
      <c r="D570" s="2190"/>
      <c r="E570" s="2153"/>
      <c r="F570" s="3229"/>
      <c r="G570" s="2155"/>
    </row>
    <row r="571" spans="1:7">
      <c r="B571" s="2205"/>
      <c r="C571" s="392" t="s">
        <v>5711</v>
      </c>
      <c r="D571" s="2168"/>
      <c r="E571" s="2168"/>
      <c r="F571" s="3236"/>
      <c r="G571" s="2193"/>
    </row>
    <row r="572" spans="1:7">
      <c r="B572" s="2205"/>
      <c r="C572" s="392" t="s">
        <v>5701</v>
      </c>
      <c r="D572" s="2152"/>
      <c r="E572" s="2152"/>
      <c r="F572" s="3246"/>
      <c r="G572" s="2149"/>
    </row>
    <row r="573" spans="1:7" ht="23">
      <c r="B573" s="2205"/>
      <c r="C573" s="392" t="s">
        <v>5712</v>
      </c>
      <c r="D573" s="2230" t="s">
        <v>423</v>
      </c>
      <c r="E573" s="2231">
        <v>11</v>
      </c>
      <c r="F573" s="2170"/>
      <c r="G573" s="2142">
        <f t="shared" ref="G573" si="56">F573*E573</f>
        <v>0</v>
      </c>
    </row>
    <row r="574" spans="1:7">
      <c r="B574" s="2205"/>
      <c r="C574" s="392"/>
      <c r="D574" s="2139"/>
      <c r="E574" s="2140"/>
      <c r="F574" s="3250"/>
      <c r="G574" s="2142"/>
    </row>
    <row r="575" spans="1:7" ht="138">
      <c r="A575" s="2150" t="str">
        <f>$B$526</f>
        <v>IV.</v>
      </c>
      <c r="B575" s="2151">
        <f>MAX($B$39:B574)+1</f>
        <v>91</v>
      </c>
      <c r="C575" s="392" t="s">
        <v>5632</v>
      </c>
      <c r="D575" s="2219"/>
      <c r="E575" s="2220"/>
      <c r="F575" s="3243"/>
      <c r="G575" s="2221"/>
    </row>
    <row r="576" spans="1:7">
      <c r="A576" s="637"/>
      <c r="B576" s="2222"/>
      <c r="C576" s="392" t="s">
        <v>5633</v>
      </c>
      <c r="D576" s="2223"/>
      <c r="E576" s="2224"/>
      <c r="F576" s="3244"/>
      <c r="G576" s="2225"/>
    </row>
    <row r="577" spans="1:7">
      <c r="A577" s="637"/>
      <c r="B577" s="2226"/>
      <c r="C577" s="392" t="s">
        <v>5634</v>
      </c>
      <c r="D577" s="2227"/>
      <c r="E577" s="2228"/>
      <c r="F577" s="3244"/>
      <c r="G577" s="2225"/>
    </row>
    <row r="578" spans="1:7" ht="69">
      <c r="A578" s="637"/>
      <c r="B578" s="2226"/>
      <c r="C578" s="2175" t="s">
        <v>5635</v>
      </c>
      <c r="D578" s="2227"/>
      <c r="E578" s="2228"/>
      <c r="F578" s="3244"/>
      <c r="G578" s="2225"/>
    </row>
    <row r="579" spans="1:7" ht="23">
      <c r="A579" s="637"/>
      <c r="B579" s="2237"/>
      <c r="C579" s="392" t="s">
        <v>5713</v>
      </c>
      <c r="D579" s="2227"/>
      <c r="E579" s="2228"/>
      <c r="F579" s="3247"/>
      <c r="G579" s="2225"/>
    </row>
    <row r="580" spans="1:7" ht="34.5">
      <c r="A580" s="637"/>
      <c r="B580" s="2237"/>
      <c r="C580" s="392" t="s">
        <v>5714</v>
      </c>
      <c r="D580" s="2227"/>
      <c r="E580" s="2228"/>
      <c r="F580" s="3247"/>
      <c r="G580" s="2225"/>
    </row>
    <row r="581" spans="1:7">
      <c r="A581" s="637"/>
      <c r="B581" s="2226"/>
      <c r="C581" s="392"/>
      <c r="D581" s="2227"/>
      <c r="E581" s="2228"/>
      <c r="F581" s="3244"/>
      <c r="G581" s="2225"/>
    </row>
    <row r="582" spans="1:7">
      <c r="A582" s="637"/>
      <c r="B582" s="2238"/>
      <c r="C582" s="391" t="s">
        <v>5716</v>
      </c>
      <c r="D582" s="2230" t="s">
        <v>377</v>
      </c>
      <c r="E582" s="2140">
        <v>2</v>
      </c>
      <c r="F582" s="2170"/>
      <c r="G582" s="2142">
        <f t="shared" ref="G582:G589" si="57">E582*F582</f>
        <v>0</v>
      </c>
    </row>
    <row r="583" spans="1:7">
      <c r="A583" s="637"/>
      <c r="B583" s="2238"/>
      <c r="C583" s="391" t="s">
        <v>5553</v>
      </c>
      <c r="D583" s="2230" t="s">
        <v>377</v>
      </c>
      <c r="E583" s="2140">
        <v>40</v>
      </c>
      <c r="F583" s="2170"/>
      <c r="G583" s="2142">
        <f t="shared" si="57"/>
        <v>0</v>
      </c>
    </row>
    <row r="584" spans="1:7">
      <c r="A584" s="637"/>
      <c r="B584" s="2239"/>
      <c r="C584" s="391" t="s">
        <v>5544</v>
      </c>
      <c r="D584" s="2230" t="s">
        <v>377</v>
      </c>
      <c r="E584" s="2140">
        <v>160</v>
      </c>
      <c r="F584" s="2170"/>
      <c r="G584" s="2142">
        <f t="shared" si="57"/>
        <v>0</v>
      </c>
    </row>
    <row r="585" spans="1:7">
      <c r="A585" s="637"/>
      <c r="B585" s="2240"/>
      <c r="C585" s="391" t="s">
        <v>5545</v>
      </c>
      <c r="D585" s="2230" t="s">
        <v>377</v>
      </c>
      <c r="E585" s="2140">
        <v>310</v>
      </c>
      <c r="F585" s="2170"/>
      <c r="G585" s="2142">
        <f t="shared" si="57"/>
        <v>0</v>
      </c>
    </row>
    <row r="586" spans="1:7">
      <c r="A586" s="637"/>
      <c r="B586" s="2241"/>
      <c r="C586" s="391" t="s">
        <v>5717</v>
      </c>
      <c r="D586" s="2230" t="s">
        <v>377</v>
      </c>
      <c r="E586" s="2140">
        <v>160</v>
      </c>
      <c r="F586" s="2170"/>
      <c r="G586" s="2142">
        <f t="shared" si="57"/>
        <v>0</v>
      </c>
    </row>
    <row r="587" spans="1:7">
      <c r="A587" s="637"/>
      <c r="B587" s="2241"/>
      <c r="C587" s="391" t="s">
        <v>5559</v>
      </c>
      <c r="D587" s="2230" t="s">
        <v>377</v>
      </c>
      <c r="E587" s="2140">
        <v>220</v>
      </c>
      <c r="F587" s="2170"/>
      <c r="G587" s="2142">
        <f t="shared" si="57"/>
        <v>0</v>
      </c>
    </row>
    <row r="588" spans="1:7">
      <c r="A588" s="637"/>
      <c r="B588" s="2241"/>
      <c r="C588" s="391" t="s">
        <v>4165</v>
      </c>
      <c r="D588" s="2230" t="s">
        <v>377</v>
      </c>
      <c r="E588" s="2140">
        <v>60</v>
      </c>
      <c r="F588" s="2170"/>
      <c r="G588" s="2142">
        <f t="shared" si="57"/>
        <v>0</v>
      </c>
    </row>
    <row r="589" spans="1:7">
      <c r="A589" s="637"/>
      <c r="B589" s="2241"/>
      <c r="C589" s="391" t="s">
        <v>5557</v>
      </c>
      <c r="D589" s="2230" t="s">
        <v>377</v>
      </c>
      <c r="E589" s="2140">
        <v>50</v>
      </c>
      <c r="F589" s="2170"/>
      <c r="G589" s="2142">
        <f t="shared" si="57"/>
        <v>0</v>
      </c>
    </row>
    <row r="590" spans="1:7">
      <c r="B590" s="2205"/>
      <c r="C590" s="2138"/>
      <c r="D590" s="2139"/>
      <c r="E590" s="2140"/>
      <c r="F590" s="3250"/>
      <c r="G590" s="2142"/>
    </row>
    <row r="591" spans="1:7" ht="138">
      <c r="A591" s="2150" t="str">
        <f>$B$526</f>
        <v>IV.</v>
      </c>
      <c r="B591" s="2151">
        <f>MAX($B$39:B590)+1</f>
        <v>92</v>
      </c>
      <c r="C591" s="392" t="s">
        <v>5640</v>
      </c>
      <c r="D591" s="2219"/>
      <c r="E591" s="2220"/>
      <c r="F591" s="3243"/>
      <c r="G591" s="2221"/>
    </row>
    <row r="592" spans="1:7" ht="23">
      <c r="A592" s="637"/>
      <c r="B592" s="2222"/>
      <c r="C592" s="392" t="s">
        <v>5641</v>
      </c>
      <c r="D592" s="2223"/>
      <c r="E592" s="2224"/>
      <c r="F592" s="3244"/>
      <c r="G592" s="2225"/>
    </row>
    <row r="593" spans="1:7">
      <c r="A593" s="637"/>
      <c r="B593" s="2226"/>
      <c r="C593" s="392" t="s">
        <v>5634</v>
      </c>
      <c r="D593" s="2227"/>
      <c r="E593" s="2228"/>
      <c r="F593" s="3244"/>
      <c r="G593" s="2225"/>
    </row>
    <row r="594" spans="1:7" ht="69">
      <c r="A594" s="637"/>
      <c r="B594" s="2226"/>
      <c r="C594" s="2175" t="s">
        <v>5642</v>
      </c>
      <c r="D594" s="2227"/>
      <c r="E594" s="2228"/>
      <c r="F594" s="3244"/>
      <c r="G594" s="2225"/>
    </row>
    <row r="595" spans="1:7" ht="23">
      <c r="A595" s="637"/>
      <c r="B595" s="2237"/>
      <c r="C595" s="392" t="s">
        <v>5718</v>
      </c>
      <c r="D595" s="2227"/>
      <c r="E595" s="2228"/>
      <c r="F595" s="3247"/>
      <c r="G595" s="2225"/>
    </row>
    <row r="596" spans="1:7" ht="34.5">
      <c r="A596" s="637"/>
      <c r="B596" s="2237"/>
      <c r="C596" s="392" t="s">
        <v>5714</v>
      </c>
      <c r="D596" s="2227"/>
      <c r="E596" s="2228"/>
      <c r="F596" s="3247"/>
      <c r="G596" s="2225"/>
    </row>
    <row r="597" spans="1:7">
      <c r="A597" s="637"/>
      <c r="B597" s="2226"/>
      <c r="C597" s="392"/>
      <c r="D597" s="2227"/>
      <c r="E597" s="2228"/>
      <c r="F597" s="3244"/>
      <c r="G597" s="2225"/>
    </row>
    <row r="598" spans="1:7">
      <c r="A598" s="637"/>
      <c r="B598" s="2238"/>
      <c r="C598" s="392" t="s">
        <v>5544</v>
      </c>
      <c r="D598" s="2230" t="s">
        <v>377</v>
      </c>
      <c r="E598" s="2140">
        <v>340</v>
      </c>
      <c r="F598" s="2170"/>
      <c r="G598" s="2142">
        <f t="shared" ref="G598:G605" si="58">E598*F598</f>
        <v>0</v>
      </c>
    </row>
    <row r="599" spans="1:7">
      <c r="A599" s="637"/>
      <c r="B599" s="2238"/>
      <c r="C599" s="392" t="s">
        <v>5545</v>
      </c>
      <c r="D599" s="2230" t="s">
        <v>377</v>
      </c>
      <c r="E599" s="2140">
        <v>310</v>
      </c>
      <c r="F599" s="2170"/>
      <c r="G599" s="2142">
        <f t="shared" si="58"/>
        <v>0</v>
      </c>
    </row>
    <row r="600" spans="1:7">
      <c r="A600" s="637"/>
      <c r="B600" s="2239"/>
      <c r="C600" s="392" t="s">
        <v>5717</v>
      </c>
      <c r="D600" s="2230" t="s">
        <v>377</v>
      </c>
      <c r="E600" s="2140">
        <v>310</v>
      </c>
      <c r="F600" s="2170"/>
      <c r="G600" s="2142">
        <f t="shared" si="58"/>
        <v>0</v>
      </c>
    </row>
    <row r="601" spans="1:7">
      <c r="A601" s="637"/>
      <c r="B601" s="2240"/>
      <c r="C601" s="392" t="s">
        <v>5559</v>
      </c>
      <c r="D601" s="2230" t="s">
        <v>377</v>
      </c>
      <c r="E601" s="2140">
        <v>280</v>
      </c>
      <c r="F601" s="2170"/>
      <c r="G601" s="2142">
        <f t="shared" si="58"/>
        <v>0</v>
      </c>
    </row>
    <row r="602" spans="1:7">
      <c r="A602" s="637"/>
      <c r="B602" s="2241"/>
      <c r="C602" s="392" t="s">
        <v>4165</v>
      </c>
      <c r="D602" s="2230" t="s">
        <v>377</v>
      </c>
      <c r="E602" s="2140">
        <v>110</v>
      </c>
      <c r="F602" s="2170"/>
      <c r="G602" s="2142">
        <f t="shared" si="58"/>
        <v>0</v>
      </c>
    </row>
    <row r="603" spans="1:7">
      <c r="A603" s="637"/>
      <c r="B603" s="2241"/>
      <c r="C603" s="392" t="s">
        <v>5557</v>
      </c>
      <c r="D603" s="2230" t="s">
        <v>377</v>
      </c>
      <c r="E603" s="2140">
        <v>190</v>
      </c>
      <c r="F603" s="2170"/>
      <c r="G603" s="2142">
        <f t="shared" si="58"/>
        <v>0</v>
      </c>
    </row>
    <row r="604" spans="1:7">
      <c r="A604" s="637"/>
      <c r="B604" s="2241"/>
      <c r="C604" s="392" t="s">
        <v>4166</v>
      </c>
      <c r="D604" s="2230" t="s">
        <v>377</v>
      </c>
      <c r="E604" s="2140">
        <v>95</v>
      </c>
      <c r="F604" s="2170"/>
      <c r="G604" s="2142">
        <f t="shared" si="58"/>
        <v>0</v>
      </c>
    </row>
    <row r="605" spans="1:7">
      <c r="A605" s="637"/>
      <c r="B605" s="2241"/>
      <c r="C605" s="392" t="s">
        <v>5719</v>
      </c>
      <c r="D605" s="2230" t="s">
        <v>377</v>
      </c>
      <c r="E605" s="2140">
        <v>90</v>
      </c>
      <c r="F605" s="2170"/>
      <c r="G605" s="2142">
        <f t="shared" si="58"/>
        <v>0</v>
      </c>
    </row>
    <row r="606" spans="1:7">
      <c r="B606" s="2205"/>
      <c r="C606" s="2216"/>
      <c r="D606" s="2217"/>
      <c r="E606" s="2153"/>
      <c r="F606" s="3229"/>
      <c r="G606" s="2142"/>
    </row>
    <row r="607" spans="1:7" ht="92">
      <c r="A607" s="2150" t="str">
        <f>$B$526</f>
        <v>IV.</v>
      </c>
      <c r="B607" s="2151">
        <f>MAX($B$39:B606)+1</f>
        <v>93</v>
      </c>
      <c r="C607" s="2175" t="s">
        <v>6896</v>
      </c>
      <c r="D607" s="2218"/>
      <c r="E607" s="2177"/>
      <c r="F607" s="3229"/>
      <c r="G607" s="2142"/>
    </row>
    <row r="608" spans="1:7" ht="23">
      <c r="B608" s="2205"/>
      <c r="C608" s="2175" t="s">
        <v>6897</v>
      </c>
      <c r="D608" s="2176"/>
      <c r="E608" s="2177"/>
      <c r="F608" s="3229"/>
      <c r="G608" s="2142"/>
    </row>
    <row r="609" spans="1:7">
      <c r="B609" s="2205"/>
      <c r="C609" s="2175" t="s">
        <v>6898</v>
      </c>
      <c r="D609" s="2190"/>
      <c r="E609" s="2153"/>
      <c r="F609" s="3229"/>
      <c r="G609" s="2142"/>
    </row>
    <row r="610" spans="1:7" ht="57.5">
      <c r="B610" s="2205"/>
      <c r="C610" s="2175" t="s">
        <v>6899</v>
      </c>
      <c r="D610" s="2190"/>
      <c r="E610" s="2153"/>
      <c r="F610" s="3229"/>
      <c r="G610" s="2142"/>
    </row>
    <row r="611" spans="1:7">
      <c r="B611" s="2205"/>
      <c r="C611" s="392" t="s">
        <v>6900</v>
      </c>
      <c r="D611" s="2190"/>
      <c r="E611" s="2153"/>
      <c r="F611" s="3229"/>
      <c r="G611" s="2142"/>
    </row>
    <row r="612" spans="1:7" ht="34.5">
      <c r="B612" s="2205"/>
      <c r="C612" s="392" t="s">
        <v>5714</v>
      </c>
      <c r="D612" s="2190"/>
      <c r="E612" s="2153"/>
      <c r="F612" s="3229"/>
      <c r="G612" s="2142"/>
    </row>
    <row r="613" spans="1:7">
      <c r="B613" s="2205"/>
      <c r="C613" s="392"/>
      <c r="D613" s="2190"/>
      <c r="E613" s="2153"/>
      <c r="F613" s="3229"/>
      <c r="G613" s="2142"/>
    </row>
    <row r="614" spans="1:7">
      <c r="B614" s="2205"/>
      <c r="C614" s="2138" t="s">
        <v>6005</v>
      </c>
      <c r="D614" s="2139" t="s">
        <v>377</v>
      </c>
      <c r="E614" s="2140">
        <v>200</v>
      </c>
      <c r="F614" s="2170"/>
      <c r="G614" s="2142">
        <f t="shared" ref="G614" si="59">F614*E614</f>
        <v>0</v>
      </c>
    </row>
    <row r="615" spans="1:7">
      <c r="B615" s="2205"/>
      <c r="C615" s="2216"/>
      <c r="D615" s="2217"/>
      <c r="E615" s="2153"/>
      <c r="F615" s="3229"/>
      <c r="G615" s="2142"/>
    </row>
    <row r="616" spans="1:7" ht="34.5">
      <c r="A616" s="2150" t="str">
        <f>$B$526</f>
        <v>IV.</v>
      </c>
      <c r="B616" s="2151">
        <f>MAX($B$39:B615)+1</f>
        <v>94</v>
      </c>
      <c r="C616" s="2191" t="s">
        <v>5565</v>
      </c>
      <c r="D616" s="2176"/>
      <c r="E616" s="2177"/>
      <c r="F616" s="3234"/>
      <c r="G616" s="2142"/>
    </row>
    <row r="617" spans="1:7" ht="34.5">
      <c r="B617" s="2205"/>
      <c r="C617" s="2191" t="s">
        <v>5720</v>
      </c>
      <c r="D617" s="2176"/>
      <c r="E617" s="2177"/>
      <c r="F617" s="3234"/>
      <c r="G617" s="2142"/>
    </row>
    <row r="618" spans="1:7">
      <c r="B618" s="2205"/>
      <c r="C618" s="2191" t="s">
        <v>5545</v>
      </c>
      <c r="D618" s="2190" t="s">
        <v>423</v>
      </c>
      <c r="E618" s="2153">
        <v>4</v>
      </c>
      <c r="F618" s="2170"/>
      <c r="G618" s="2142">
        <f>F618*E618</f>
        <v>0</v>
      </c>
    </row>
    <row r="619" spans="1:7">
      <c r="B619" s="2205"/>
      <c r="C619" s="2191" t="s">
        <v>5717</v>
      </c>
      <c r="D619" s="2190" t="s">
        <v>423</v>
      </c>
      <c r="E619" s="2153">
        <v>10</v>
      </c>
      <c r="F619" s="2170"/>
      <c r="G619" s="2142">
        <f t="shared" ref="G619:G622" si="60">F619*E619</f>
        <v>0</v>
      </c>
    </row>
    <row r="620" spans="1:7">
      <c r="B620" s="2205"/>
      <c r="C620" s="2191" t="s">
        <v>5559</v>
      </c>
      <c r="D620" s="2190" t="s">
        <v>423</v>
      </c>
      <c r="E620" s="2153">
        <v>9</v>
      </c>
      <c r="F620" s="2170"/>
      <c r="G620" s="2142">
        <f t="shared" si="60"/>
        <v>0</v>
      </c>
    </row>
    <row r="621" spans="1:7">
      <c r="B621" s="2205"/>
      <c r="C621" s="2191" t="s">
        <v>4165</v>
      </c>
      <c r="D621" s="2190" t="s">
        <v>423</v>
      </c>
      <c r="E621" s="2153">
        <v>2</v>
      </c>
      <c r="F621" s="2170"/>
      <c r="G621" s="2142">
        <f t="shared" si="60"/>
        <v>0</v>
      </c>
    </row>
    <row r="622" spans="1:7">
      <c r="B622" s="2205"/>
      <c r="C622" s="2191" t="s">
        <v>5557</v>
      </c>
      <c r="D622" s="2190" t="s">
        <v>423</v>
      </c>
      <c r="E622" s="2153">
        <v>1</v>
      </c>
      <c r="F622" s="2170"/>
      <c r="G622" s="2142">
        <f t="shared" si="60"/>
        <v>0</v>
      </c>
    </row>
    <row r="623" spans="1:7">
      <c r="B623" s="2205"/>
      <c r="C623" s="2216"/>
      <c r="D623" s="2217"/>
      <c r="E623" s="2153"/>
      <c r="F623" s="3229"/>
      <c r="G623" s="2142"/>
    </row>
    <row r="624" spans="1:7" ht="34.5">
      <c r="A624" s="2150" t="str">
        <f>$B$526</f>
        <v>IV.</v>
      </c>
      <c r="B624" s="2151">
        <f>MAX($B$39:B623)+1</f>
        <v>95</v>
      </c>
      <c r="C624" s="2191" t="s">
        <v>5565</v>
      </c>
      <c r="D624" s="2217"/>
      <c r="E624" s="2153"/>
      <c r="F624" s="3229"/>
      <c r="G624" s="2142"/>
    </row>
    <row r="625" spans="1:7" ht="34.5">
      <c r="B625" s="2205"/>
      <c r="C625" s="2191" t="s">
        <v>6901</v>
      </c>
      <c r="D625" s="2176"/>
      <c r="E625" s="2177"/>
      <c r="F625" s="3234"/>
      <c r="G625" s="2142"/>
    </row>
    <row r="626" spans="1:7">
      <c r="B626" s="2205"/>
      <c r="C626" s="2191" t="s">
        <v>5557</v>
      </c>
      <c r="D626" s="2190" t="s">
        <v>423</v>
      </c>
      <c r="E626" s="2153">
        <v>3</v>
      </c>
      <c r="F626" s="2170"/>
      <c r="G626" s="2142">
        <f>F626*E626</f>
        <v>0</v>
      </c>
    </row>
    <row r="627" spans="1:7">
      <c r="B627" s="2205"/>
      <c r="C627" s="2191" t="s">
        <v>5719</v>
      </c>
      <c r="D627" s="2190" t="s">
        <v>423</v>
      </c>
      <c r="E627" s="2153">
        <v>1</v>
      </c>
      <c r="F627" s="2170"/>
      <c r="G627" s="2142">
        <f t="shared" ref="G627" si="61">F627*E627</f>
        <v>0</v>
      </c>
    </row>
    <row r="628" spans="1:7">
      <c r="B628" s="2205"/>
      <c r="C628" s="2216"/>
      <c r="D628" s="2217"/>
      <c r="E628" s="2153"/>
      <c r="F628" s="3229"/>
      <c r="G628" s="2142"/>
    </row>
    <row r="629" spans="1:7" ht="34.5">
      <c r="A629" s="2150" t="str">
        <f>$B$526</f>
        <v>IV.</v>
      </c>
      <c r="B629" s="2151">
        <f>MAX($B$39:B628)+1</f>
        <v>96</v>
      </c>
      <c r="C629" s="2179" t="s">
        <v>5558</v>
      </c>
      <c r="D629" s="2180"/>
      <c r="E629" s="2181"/>
      <c r="F629" s="3234"/>
      <c r="G629" s="2142"/>
    </row>
    <row r="630" spans="1:7">
      <c r="B630" s="2205"/>
      <c r="C630" s="2191" t="s">
        <v>5545</v>
      </c>
      <c r="D630" s="2190" t="s">
        <v>423</v>
      </c>
      <c r="E630" s="2153">
        <v>4</v>
      </c>
      <c r="F630" s="2170"/>
      <c r="G630" s="2142">
        <f t="shared" ref="G630:G635" si="62">F630*E630</f>
        <v>0</v>
      </c>
    </row>
    <row r="631" spans="1:7">
      <c r="B631" s="2205"/>
      <c r="C631" s="2191" t="s">
        <v>5717</v>
      </c>
      <c r="D631" s="2190" t="s">
        <v>423</v>
      </c>
      <c r="E631" s="2153">
        <v>8</v>
      </c>
      <c r="F631" s="2170"/>
      <c r="G631" s="2142">
        <f t="shared" si="62"/>
        <v>0</v>
      </c>
    </row>
    <row r="632" spans="1:7">
      <c r="B632" s="2205"/>
      <c r="C632" s="2191" t="s">
        <v>5559</v>
      </c>
      <c r="D632" s="2190" t="s">
        <v>423</v>
      </c>
      <c r="E632" s="2153">
        <v>10</v>
      </c>
      <c r="F632" s="2170"/>
      <c r="G632" s="2142">
        <f t="shared" si="62"/>
        <v>0</v>
      </c>
    </row>
    <row r="633" spans="1:7">
      <c r="B633" s="2205"/>
      <c r="C633" s="2191" t="s">
        <v>4165</v>
      </c>
      <c r="D633" s="2190" t="s">
        <v>423</v>
      </c>
      <c r="E633" s="2153">
        <v>5</v>
      </c>
      <c r="F633" s="2170"/>
      <c r="G633" s="2142">
        <f t="shared" si="62"/>
        <v>0</v>
      </c>
    </row>
    <row r="634" spans="1:7">
      <c r="B634" s="2205"/>
      <c r="C634" s="2191" t="s">
        <v>5557</v>
      </c>
      <c r="D634" s="2190" t="s">
        <v>423</v>
      </c>
      <c r="E634" s="2153">
        <v>7</v>
      </c>
      <c r="F634" s="2170"/>
      <c r="G634" s="2142">
        <f t="shared" si="62"/>
        <v>0</v>
      </c>
    </row>
    <row r="635" spans="1:7">
      <c r="B635" s="2205"/>
      <c r="C635" s="2191" t="s">
        <v>5719</v>
      </c>
      <c r="D635" s="2190" t="s">
        <v>423</v>
      </c>
      <c r="E635" s="2153">
        <v>1</v>
      </c>
      <c r="F635" s="2170"/>
      <c r="G635" s="2142">
        <f t="shared" si="62"/>
        <v>0</v>
      </c>
    </row>
    <row r="636" spans="1:7">
      <c r="B636" s="2205"/>
      <c r="C636" s="2138"/>
      <c r="D636" s="2139"/>
      <c r="E636" s="2140"/>
      <c r="F636" s="3250"/>
      <c r="G636" s="2142"/>
    </row>
    <row r="637" spans="1:7">
      <c r="A637" s="2143"/>
      <c r="B637" s="2144" t="s">
        <v>665</v>
      </c>
      <c r="C637" s="2145" t="s">
        <v>6902</v>
      </c>
      <c r="D637" s="2146"/>
      <c r="E637" s="2146"/>
      <c r="F637" s="3240"/>
      <c r="G637" s="2148"/>
    </row>
    <row r="638" spans="1:7">
      <c r="B638" s="2171"/>
      <c r="C638" s="427"/>
      <c r="D638" s="2211"/>
      <c r="E638" s="2211"/>
      <c r="F638" s="3241"/>
      <c r="G638" s="2212"/>
    </row>
    <row r="639" spans="1:7" ht="34.5">
      <c r="A639" s="2150" t="str">
        <f>$B$637</f>
        <v>V.</v>
      </c>
      <c r="B639" s="2151">
        <f>MAX($B$39:B638)+1</f>
        <v>97</v>
      </c>
      <c r="C639" s="2191" t="s">
        <v>6903</v>
      </c>
      <c r="D639" s="1071"/>
      <c r="E639" s="1071"/>
      <c r="F639" s="3252"/>
      <c r="G639" s="2564"/>
    </row>
    <row r="640" spans="1:7" ht="46">
      <c r="A640" s="1071"/>
      <c r="B640" s="2565"/>
      <c r="C640" s="2191" t="s">
        <v>6904</v>
      </c>
      <c r="D640" s="2566"/>
      <c r="E640" s="2567"/>
      <c r="F640" s="3253"/>
      <c r="G640" s="2568"/>
    </row>
    <row r="641" spans="1:7" ht="34.5">
      <c r="A641" s="1071"/>
      <c r="B641" s="2565"/>
      <c r="C641" s="2191" t="s">
        <v>6905</v>
      </c>
      <c r="D641" s="2566"/>
      <c r="E641" s="2567"/>
      <c r="F641" s="3253"/>
      <c r="G641" s="2568"/>
    </row>
    <row r="642" spans="1:7" ht="34.5">
      <c r="A642" s="1071"/>
      <c r="B642" s="2565"/>
      <c r="C642" s="2191" t="s">
        <v>6906</v>
      </c>
      <c r="D642" s="2566"/>
      <c r="E642" s="2567"/>
      <c r="F642" s="3253"/>
      <c r="G642" s="2568"/>
    </row>
    <row r="643" spans="1:7">
      <c r="A643" s="1071"/>
      <c r="B643" s="2565"/>
      <c r="C643" s="2191" t="s">
        <v>6907</v>
      </c>
      <c r="D643" s="2566"/>
      <c r="E643" s="2567"/>
      <c r="F643" s="3253"/>
      <c r="G643" s="2568"/>
    </row>
    <row r="644" spans="1:7" ht="13.5">
      <c r="A644" s="1071"/>
      <c r="B644" s="2565"/>
      <c r="C644" s="2416" t="s">
        <v>6908</v>
      </c>
      <c r="D644" s="2566"/>
      <c r="E644" s="2567"/>
      <c r="F644" s="3253"/>
      <c r="G644" s="2568"/>
    </row>
    <row r="645" spans="1:7" ht="13.5">
      <c r="A645" s="1071"/>
      <c r="B645" s="2565"/>
      <c r="C645" s="2416" t="s">
        <v>6909</v>
      </c>
      <c r="D645" s="2566"/>
      <c r="E645" s="2567"/>
      <c r="F645" s="3253"/>
      <c r="G645" s="2568"/>
    </row>
    <row r="646" spans="1:7" ht="23">
      <c r="A646" s="1071"/>
      <c r="B646" s="2565"/>
      <c r="C646" s="2416" t="s">
        <v>6910</v>
      </c>
      <c r="D646" s="2566"/>
      <c r="E646" s="2567"/>
      <c r="F646" s="3253"/>
      <c r="G646" s="2568"/>
    </row>
    <row r="647" spans="1:7" ht="23">
      <c r="A647" s="1071"/>
      <c r="B647" s="2565"/>
      <c r="C647" s="2191" t="s">
        <v>6911</v>
      </c>
      <c r="D647" s="2566"/>
      <c r="E647" s="2567"/>
      <c r="F647" s="3253"/>
      <c r="G647" s="2568"/>
    </row>
    <row r="648" spans="1:7">
      <c r="A648" s="1071"/>
      <c r="B648" s="2565"/>
      <c r="C648" s="2191" t="s">
        <v>6912</v>
      </c>
      <c r="D648" s="2566"/>
      <c r="E648" s="2567"/>
      <c r="F648" s="3253"/>
      <c r="G648" s="2568"/>
    </row>
    <row r="649" spans="1:7">
      <c r="A649" s="1071"/>
      <c r="B649" s="2565"/>
      <c r="C649" s="2191" t="s">
        <v>6913</v>
      </c>
      <c r="D649" s="2566"/>
      <c r="E649" s="2567"/>
      <c r="F649" s="3253"/>
      <c r="G649" s="2568"/>
    </row>
    <row r="650" spans="1:7">
      <c r="A650" s="1071"/>
      <c r="B650" s="2565"/>
      <c r="C650" s="2191" t="s">
        <v>6914</v>
      </c>
      <c r="D650" s="2566"/>
      <c r="E650" s="2567"/>
      <c r="F650" s="3253"/>
      <c r="G650" s="2568"/>
    </row>
    <row r="651" spans="1:7">
      <c r="A651" s="1071"/>
      <c r="B651" s="2565"/>
      <c r="C651" s="2191" t="s">
        <v>6915</v>
      </c>
      <c r="D651" s="2566"/>
      <c r="E651" s="2567"/>
      <c r="F651" s="3253"/>
      <c r="G651" s="2568"/>
    </row>
    <row r="652" spans="1:7">
      <c r="A652" s="1071"/>
      <c r="B652" s="2565"/>
      <c r="C652" s="2191" t="s">
        <v>6916</v>
      </c>
      <c r="D652" s="2566"/>
      <c r="E652" s="2567"/>
      <c r="F652" s="3253"/>
      <c r="G652" s="2568"/>
    </row>
    <row r="653" spans="1:7">
      <c r="A653" s="1071"/>
      <c r="B653" s="2565"/>
      <c r="C653" s="2191" t="s">
        <v>6917</v>
      </c>
      <c r="D653" s="2566"/>
      <c r="E653" s="2567"/>
      <c r="F653" s="3253"/>
      <c r="G653" s="2568"/>
    </row>
    <row r="654" spans="1:7">
      <c r="A654" s="1071"/>
      <c r="B654" s="2565"/>
      <c r="C654" s="2191" t="s">
        <v>6918</v>
      </c>
      <c r="D654" s="2566"/>
      <c r="E654" s="2567"/>
      <c r="F654" s="3253"/>
      <c r="G654" s="2568"/>
    </row>
    <row r="655" spans="1:7">
      <c r="A655" s="1071"/>
      <c r="B655" s="2565"/>
      <c r="C655" s="2191" t="s">
        <v>6919</v>
      </c>
      <c r="D655" s="2566"/>
      <c r="E655" s="2567"/>
      <c r="F655" s="3253"/>
      <c r="G655" s="2568"/>
    </row>
    <row r="656" spans="1:7">
      <c r="A656" s="1071"/>
      <c r="B656" s="2565"/>
      <c r="C656" s="2191" t="s">
        <v>6920</v>
      </c>
      <c r="D656" s="2566"/>
      <c r="E656" s="2567"/>
      <c r="F656" s="3253"/>
      <c r="G656" s="2568"/>
    </row>
    <row r="657" spans="1:7" ht="23">
      <c r="A657" s="1071"/>
      <c r="B657" s="2565"/>
      <c r="C657" s="2191" t="s">
        <v>6921</v>
      </c>
      <c r="D657" s="2566"/>
      <c r="E657" s="2567"/>
      <c r="F657" s="3253"/>
      <c r="G657" s="2568"/>
    </row>
    <row r="658" spans="1:7">
      <c r="A658" s="1071"/>
      <c r="B658" s="2565"/>
      <c r="C658" s="2191" t="s">
        <v>6922</v>
      </c>
      <c r="D658" s="2566"/>
      <c r="E658" s="2567"/>
      <c r="F658" s="3253"/>
      <c r="G658" s="2568"/>
    </row>
    <row r="659" spans="1:7">
      <c r="A659" s="1071"/>
      <c r="B659" s="2565"/>
      <c r="C659" s="2191" t="s">
        <v>6923</v>
      </c>
      <c r="D659" s="2566"/>
      <c r="E659" s="2567"/>
      <c r="F659" s="3253"/>
      <c r="G659" s="2568"/>
    </row>
    <row r="660" spans="1:7" ht="23">
      <c r="A660" s="1071"/>
      <c r="B660" s="2565"/>
      <c r="C660" s="2191" t="s">
        <v>6924</v>
      </c>
      <c r="D660" s="2190" t="s">
        <v>31</v>
      </c>
      <c r="E660" s="2153">
        <v>3</v>
      </c>
      <c r="F660" s="2170"/>
      <c r="G660" s="2142">
        <f>E660*F660</f>
        <v>0</v>
      </c>
    </row>
    <row r="661" spans="1:7" ht="23">
      <c r="A661" s="1071"/>
      <c r="B661" s="2565"/>
      <c r="C661" s="2191" t="s">
        <v>6925</v>
      </c>
      <c r="D661" s="2566"/>
      <c r="E661" s="2567"/>
      <c r="F661" s="3253"/>
      <c r="G661" s="2568"/>
    </row>
    <row r="662" spans="1:7">
      <c r="A662" s="1071"/>
      <c r="B662" s="2565"/>
      <c r="C662" s="2191"/>
      <c r="D662" s="2566"/>
      <c r="E662" s="2567"/>
      <c r="F662" s="3253"/>
      <c r="G662" s="2568"/>
    </row>
    <row r="663" spans="1:7" ht="34.5">
      <c r="A663" s="2150" t="str">
        <f>$B$637</f>
        <v>V.</v>
      </c>
      <c r="B663" s="2151">
        <f>MAX($B$39:B662)+1</f>
        <v>98</v>
      </c>
      <c r="C663" s="2191" t="s">
        <v>6926</v>
      </c>
      <c r="D663" s="2566"/>
      <c r="E663" s="2567"/>
      <c r="F663" s="3253"/>
      <c r="G663" s="2568"/>
    </row>
    <row r="664" spans="1:7">
      <c r="A664" s="1071"/>
      <c r="B664" s="2151"/>
      <c r="C664" s="2191" t="s">
        <v>6927</v>
      </c>
      <c r="D664" s="2566"/>
      <c r="E664" s="2567"/>
      <c r="F664" s="3253"/>
      <c r="G664" s="2568"/>
    </row>
    <row r="665" spans="1:7">
      <c r="A665" s="1071"/>
      <c r="B665" s="2151"/>
      <c r="C665" s="2191" t="s">
        <v>6928</v>
      </c>
      <c r="D665" s="2566"/>
      <c r="E665" s="2567"/>
      <c r="F665" s="3253"/>
      <c r="G665" s="2568"/>
    </row>
    <row r="666" spans="1:7">
      <c r="A666" s="1071"/>
      <c r="B666" s="2151"/>
      <c r="C666" s="2191" t="s">
        <v>6929</v>
      </c>
      <c r="D666" s="2566"/>
      <c r="E666" s="2567"/>
      <c r="F666" s="3253"/>
      <c r="G666" s="2568"/>
    </row>
    <row r="667" spans="1:7">
      <c r="A667" s="1071"/>
      <c r="B667" s="2151"/>
      <c r="C667" s="2191" t="s">
        <v>6930</v>
      </c>
      <c r="D667" s="2566"/>
      <c r="E667" s="2567"/>
      <c r="F667" s="3253"/>
      <c r="G667" s="2568"/>
    </row>
    <row r="668" spans="1:7">
      <c r="A668" s="1071"/>
      <c r="B668" s="2151"/>
      <c r="C668" s="2191" t="s">
        <v>6931</v>
      </c>
      <c r="D668" s="2566"/>
      <c r="E668" s="2567"/>
      <c r="F668" s="3253"/>
      <c r="G668" s="2568"/>
    </row>
    <row r="669" spans="1:7">
      <c r="A669" s="1071"/>
      <c r="B669" s="2151"/>
      <c r="C669" s="2191" t="s">
        <v>6932</v>
      </c>
      <c r="D669" s="2566"/>
      <c r="E669" s="2567"/>
      <c r="F669" s="3253"/>
      <c r="G669" s="2568"/>
    </row>
    <row r="670" spans="1:7">
      <c r="A670" s="1071"/>
      <c r="B670" s="2151"/>
      <c r="C670" s="2191" t="s">
        <v>6933</v>
      </c>
      <c r="D670" s="2566"/>
      <c r="E670" s="2567"/>
      <c r="F670" s="3253"/>
      <c r="G670" s="2568"/>
    </row>
    <row r="671" spans="1:7">
      <c r="A671" s="1071"/>
      <c r="B671" s="2151"/>
      <c r="C671" s="2191" t="s">
        <v>6934</v>
      </c>
      <c r="D671" s="2566"/>
      <c r="E671" s="2567"/>
      <c r="F671" s="3253"/>
      <c r="G671" s="2568"/>
    </row>
    <row r="672" spans="1:7">
      <c r="A672" s="1071"/>
      <c r="B672" s="2151"/>
      <c r="C672" s="2191" t="s">
        <v>6935</v>
      </c>
      <c r="D672" s="2566"/>
      <c r="E672" s="2567"/>
      <c r="F672" s="3253"/>
      <c r="G672" s="2568"/>
    </row>
    <row r="673" spans="1:7">
      <c r="A673" s="1071"/>
      <c r="B673" s="2151"/>
      <c r="C673" s="2191" t="s">
        <v>6936</v>
      </c>
      <c r="D673" s="2566"/>
      <c r="E673" s="2567"/>
      <c r="F673" s="3253"/>
      <c r="G673" s="2568"/>
    </row>
    <row r="674" spans="1:7">
      <c r="A674" s="1071"/>
      <c r="B674" s="2151"/>
      <c r="C674" s="2191" t="s">
        <v>6937</v>
      </c>
      <c r="D674" s="2566"/>
      <c r="E674" s="2567"/>
      <c r="F674" s="3253"/>
      <c r="G674" s="2568"/>
    </row>
    <row r="675" spans="1:7">
      <c r="A675" s="1071"/>
      <c r="B675" s="2151"/>
      <c r="C675" s="2191" t="s">
        <v>6938</v>
      </c>
      <c r="D675" s="2566"/>
      <c r="E675" s="2567"/>
      <c r="F675" s="3253"/>
      <c r="G675" s="2568"/>
    </row>
    <row r="676" spans="1:7">
      <c r="A676" s="1071"/>
      <c r="B676" s="2151"/>
      <c r="C676" s="2191" t="s">
        <v>6939</v>
      </c>
      <c r="D676" s="2566"/>
      <c r="E676" s="2567"/>
      <c r="F676" s="3253"/>
      <c r="G676" s="2568"/>
    </row>
    <row r="677" spans="1:7">
      <c r="A677" s="1071"/>
      <c r="B677" s="2151"/>
      <c r="C677" s="2191" t="s">
        <v>6940</v>
      </c>
      <c r="D677" s="2566"/>
      <c r="E677" s="2567"/>
      <c r="F677" s="3253"/>
      <c r="G677" s="2568"/>
    </row>
    <row r="678" spans="1:7">
      <c r="A678" s="1071"/>
      <c r="B678" s="2151"/>
      <c r="C678" s="2191" t="s">
        <v>6922</v>
      </c>
      <c r="D678" s="2566"/>
      <c r="E678" s="2567"/>
      <c r="F678" s="3253"/>
      <c r="G678" s="2568"/>
    </row>
    <row r="679" spans="1:7">
      <c r="A679" s="1071"/>
      <c r="B679" s="2151"/>
      <c r="C679" s="2191" t="s">
        <v>6941</v>
      </c>
      <c r="D679" s="2566"/>
      <c r="E679" s="2567"/>
      <c r="F679" s="3253"/>
      <c r="G679" s="2568"/>
    </row>
    <row r="680" spans="1:7" ht="57.5">
      <c r="A680" s="1071"/>
      <c r="B680" s="2151"/>
      <c r="C680" s="2191" t="s">
        <v>6942</v>
      </c>
      <c r="D680" s="2190" t="s">
        <v>31</v>
      </c>
      <c r="E680" s="2153">
        <v>3</v>
      </c>
      <c r="F680" s="2170"/>
      <c r="G680" s="2142">
        <f>E680*F680</f>
        <v>0</v>
      </c>
    </row>
    <row r="681" spans="1:7" ht="23">
      <c r="A681" s="1071"/>
      <c r="B681" s="2151"/>
      <c r="C681" s="2191" t="s">
        <v>6943</v>
      </c>
      <c r="D681" s="2566"/>
      <c r="E681" s="2567"/>
      <c r="F681" s="3253"/>
      <c r="G681" s="2568"/>
    </row>
    <row r="682" spans="1:7">
      <c r="A682" s="1071"/>
      <c r="B682" s="2151"/>
      <c r="C682" s="2191"/>
      <c r="D682" s="2566"/>
      <c r="E682" s="2567"/>
      <c r="F682" s="3253"/>
      <c r="G682" s="2568"/>
    </row>
    <row r="683" spans="1:7" ht="46">
      <c r="A683" s="2150" t="str">
        <f>$B$637</f>
        <v>V.</v>
      </c>
      <c r="B683" s="2151">
        <f>MAX($B$39:B682)+1</f>
        <v>99</v>
      </c>
      <c r="C683" s="2191" t="s">
        <v>6944</v>
      </c>
      <c r="D683" s="2566"/>
      <c r="E683" s="2567"/>
      <c r="F683" s="3253"/>
      <c r="G683" s="2568"/>
    </row>
    <row r="684" spans="1:7" ht="101">
      <c r="A684" s="1071"/>
      <c r="B684" s="2151"/>
      <c r="C684" s="2191" t="s">
        <v>6945</v>
      </c>
      <c r="D684" s="2566"/>
      <c r="E684" s="2567"/>
      <c r="F684" s="3253"/>
      <c r="G684" s="2568"/>
    </row>
    <row r="685" spans="1:7">
      <c r="A685" s="1071"/>
      <c r="B685" s="2151"/>
      <c r="C685" s="2191" t="s">
        <v>6946</v>
      </c>
      <c r="D685" s="2190" t="s">
        <v>377</v>
      </c>
      <c r="E685" s="2153">
        <v>80</v>
      </c>
      <c r="F685" s="2170"/>
      <c r="G685" s="2142">
        <f>E685*F685</f>
        <v>0</v>
      </c>
    </row>
    <row r="686" spans="1:7">
      <c r="A686" s="1071"/>
      <c r="B686" s="2151"/>
      <c r="C686" s="2191" t="s">
        <v>6947</v>
      </c>
      <c r="D686" s="2190" t="s">
        <v>377</v>
      </c>
      <c r="E686" s="2153">
        <v>80</v>
      </c>
      <c r="F686" s="2170"/>
      <c r="G686" s="2142">
        <f>E686*F686</f>
        <v>0</v>
      </c>
    </row>
    <row r="687" spans="1:7">
      <c r="A687" s="1071"/>
      <c r="B687" s="2151"/>
      <c r="C687" s="2191"/>
      <c r="D687" s="2566"/>
      <c r="E687" s="2567"/>
      <c r="F687" s="3253"/>
      <c r="G687" s="2568"/>
    </row>
    <row r="688" spans="1:7" ht="23">
      <c r="A688" s="2150" t="str">
        <f>$B$637</f>
        <v>V.</v>
      </c>
      <c r="B688" s="2151">
        <f>MAX($B$39:B687)+1</f>
        <v>100</v>
      </c>
      <c r="C688" s="2191" t="s">
        <v>6948</v>
      </c>
      <c r="D688" s="2566"/>
      <c r="E688" s="2567"/>
      <c r="F688" s="3253"/>
      <c r="G688" s="2568"/>
    </row>
    <row r="689" spans="1:7">
      <c r="A689" s="1071"/>
      <c r="B689" s="2151"/>
      <c r="C689" s="2194" t="s">
        <v>6949</v>
      </c>
      <c r="D689" s="2190" t="s">
        <v>377</v>
      </c>
      <c r="E689" s="2153">
        <v>80</v>
      </c>
      <c r="F689" s="2170"/>
      <c r="G689" s="2142">
        <f>E689*F689</f>
        <v>0</v>
      </c>
    </row>
    <row r="690" spans="1:7">
      <c r="A690" s="1071"/>
      <c r="B690" s="2151"/>
      <c r="C690" s="2194"/>
      <c r="D690" s="2190"/>
      <c r="E690" s="2153"/>
      <c r="F690" s="2170"/>
      <c r="G690" s="2142"/>
    </row>
    <row r="691" spans="1:7" ht="57.5">
      <c r="A691" s="2150" t="str">
        <f>$B$637</f>
        <v>V.</v>
      </c>
      <c r="B691" s="2151">
        <f>MAX($B$39:B690)+1</f>
        <v>101</v>
      </c>
      <c r="C691" s="2191" t="s">
        <v>6950</v>
      </c>
      <c r="D691" s="2235"/>
      <c r="E691" s="2569"/>
      <c r="F691" s="3250"/>
      <c r="G691" s="2142"/>
    </row>
    <row r="692" spans="1:7">
      <c r="B692" s="2205"/>
      <c r="C692" s="2191" t="s">
        <v>6951</v>
      </c>
      <c r="D692" s="2190" t="s">
        <v>4</v>
      </c>
      <c r="E692" s="2153">
        <v>6</v>
      </c>
      <c r="F692" s="2170"/>
      <c r="G692" s="2142">
        <f>F692*E692</f>
        <v>0</v>
      </c>
    </row>
    <row r="693" spans="1:7">
      <c r="A693" s="1071"/>
      <c r="B693" s="2151"/>
      <c r="C693" s="2191"/>
      <c r="D693" s="2566"/>
      <c r="E693" s="2567"/>
      <c r="F693" s="3253"/>
      <c r="G693" s="2568"/>
    </row>
    <row r="694" spans="1:7" ht="12.5">
      <c r="A694" s="2145"/>
      <c r="B694" s="2144" t="s">
        <v>666</v>
      </c>
      <c r="C694" s="2145" t="s">
        <v>5721</v>
      </c>
      <c r="D694" s="2145"/>
      <c r="E694" s="2145"/>
      <c r="F694" s="3254"/>
      <c r="G694" s="2145"/>
    </row>
    <row r="695" spans="1:7">
      <c r="B695" s="2205"/>
      <c r="C695" s="392"/>
      <c r="D695" s="2168"/>
      <c r="E695" s="2207"/>
      <c r="F695" s="3236"/>
      <c r="G695" s="2142"/>
    </row>
    <row r="696" spans="1:7" ht="46">
      <c r="A696" s="2150" t="str">
        <f>$B$694</f>
        <v>VI.</v>
      </c>
      <c r="B696" s="2151">
        <f>MAX($B$39:B695)+1</f>
        <v>102</v>
      </c>
      <c r="C696" s="391" t="s">
        <v>5722</v>
      </c>
      <c r="D696" s="2242" t="s">
        <v>423</v>
      </c>
      <c r="E696" s="2140">
        <v>50</v>
      </c>
      <c r="F696" s="2170"/>
      <c r="G696" s="2142">
        <f>F696*E696</f>
        <v>0</v>
      </c>
    </row>
    <row r="697" spans="1:7">
      <c r="B697" s="2205"/>
      <c r="C697" s="391"/>
      <c r="D697" s="2168"/>
      <c r="E697" s="2140"/>
      <c r="F697" s="3248"/>
      <c r="G697" s="2142"/>
    </row>
    <row r="698" spans="1:7" ht="23">
      <c r="A698" s="2150" t="str">
        <f>$B$694</f>
        <v>VI.</v>
      </c>
      <c r="B698" s="2151">
        <f>MAX($B$39:B697)+1</f>
        <v>103</v>
      </c>
      <c r="C698" s="391" t="s">
        <v>5723</v>
      </c>
      <c r="D698" s="2243"/>
      <c r="E698" s="2243"/>
      <c r="F698" s="3249"/>
      <c r="G698" s="2243"/>
    </row>
    <row r="699" spans="1:7" ht="57.5">
      <c r="A699" s="2150"/>
      <c r="B699" s="2151"/>
      <c r="C699" s="391" t="s">
        <v>5724</v>
      </c>
      <c r="D699" s="2190"/>
      <c r="E699" s="2153"/>
      <c r="F699" s="2170"/>
      <c r="G699" s="2142"/>
    </row>
    <row r="700" spans="1:7" ht="57.5">
      <c r="A700" s="2150"/>
      <c r="B700" s="2151"/>
      <c r="C700" s="391" t="s">
        <v>5725</v>
      </c>
      <c r="D700" s="2190"/>
      <c r="E700" s="2153"/>
      <c r="F700" s="2170"/>
      <c r="G700" s="2142"/>
    </row>
    <row r="701" spans="1:7" ht="34.5">
      <c r="A701" s="2150"/>
      <c r="B701" s="2151"/>
      <c r="C701" s="391" t="s">
        <v>5726</v>
      </c>
      <c r="D701" s="2190"/>
      <c r="E701" s="2153"/>
      <c r="F701" s="2170"/>
      <c r="G701" s="2142"/>
    </row>
    <row r="702" spans="1:7" ht="69">
      <c r="A702" s="2150"/>
      <c r="B702" s="2151"/>
      <c r="C702" s="391" t="s">
        <v>5727</v>
      </c>
      <c r="D702" s="2190"/>
      <c r="E702" s="2153"/>
      <c r="F702" s="2170"/>
      <c r="G702" s="2142"/>
    </row>
    <row r="703" spans="1:7" ht="57.5">
      <c r="A703" s="2150"/>
      <c r="B703" s="2151"/>
      <c r="C703" s="391" t="s">
        <v>5728</v>
      </c>
      <c r="D703" s="2190"/>
      <c r="E703" s="2153"/>
      <c r="F703" s="2170"/>
      <c r="G703" s="2142"/>
    </row>
    <row r="704" spans="1:7">
      <c r="A704" s="2150"/>
      <c r="B704" s="2151"/>
      <c r="C704" s="391" t="s">
        <v>5729</v>
      </c>
      <c r="D704" s="2190"/>
      <c r="E704" s="2153"/>
      <c r="F704" s="2170"/>
      <c r="G704" s="2142"/>
    </row>
    <row r="705" spans="1:7">
      <c r="A705" s="2150"/>
      <c r="B705" s="2151"/>
      <c r="C705" s="391"/>
      <c r="D705" s="2190"/>
      <c r="E705" s="2153"/>
      <c r="F705" s="2170"/>
      <c r="G705" s="2142"/>
    </row>
    <row r="706" spans="1:7">
      <c r="A706" s="2150"/>
      <c r="B706" s="2151"/>
      <c r="C706" s="391" t="s">
        <v>5730</v>
      </c>
      <c r="D706" s="2190"/>
      <c r="E706" s="2153"/>
      <c r="F706" s="2170"/>
      <c r="G706" s="2142"/>
    </row>
    <row r="707" spans="1:7" ht="34.5">
      <c r="A707" s="2150"/>
      <c r="B707" s="2151"/>
      <c r="C707" s="391" t="s">
        <v>5731</v>
      </c>
      <c r="D707" s="2190" t="s">
        <v>31</v>
      </c>
      <c r="E707" s="2153">
        <v>600</v>
      </c>
      <c r="F707" s="2170"/>
      <c r="G707" s="2142">
        <f>F707*E707</f>
        <v>0</v>
      </c>
    </row>
    <row r="708" spans="1:7" ht="34.5">
      <c r="A708" s="2150"/>
      <c r="B708" s="2151"/>
      <c r="C708" s="391" t="s">
        <v>5732</v>
      </c>
      <c r="D708" s="2190" t="s">
        <v>31</v>
      </c>
      <c r="E708" s="2153">
        <v>10</v>
      </c>
      <c r="F708" s="2170"/>
      <c r="G708" s="2142">
        <f>F708*E708</f>
        <v>0</v>
      </c>
    </row>
    <row r="709" spans="1:7">
      <c r="A709" s="2150"/>
      <c r="B709" s="2151"/>
      <c r="C709" s="391"/>
      <c r="D709" s="2190"/>
      <c r="E709" s="2153"/>
      <c r="F709" s="2170"/>
      <c r="G709" s="2142"/>
    </row>
    <row r="710" spans="1:7" ht="46">
      <c r="A710" s="2150" t="str">
        <f>$B$694</f>
        <v>VI.</v>
      </c>
      <c r="B710" s="2151">
        <f>MAX($B$39:B709)+1</f>
        <v>104</v>
      </c>
      <c r="C710" s="2206" t="s">
        <v>5733</v>
      </c>
      <c r="D710" s="2190" t="s">
        <v>31</v>
      </c>
      <c r="E710" s="2153">
        <v>1</v>
      </c>
      <c r="F710" s="2170"/>
      <c r="G710" s="2142">
        <f t="shared" ref="G710:G712" si="63">F710*E710</f>
        <v>0</v>
      </c>
    </row>
    <row r="711" spans="1:7">
      <c r="B711" s="2205"/>
      <c r="C711" s="2206"/>
      <c r="D711" s="2190"/>
      <c r="E711" s="2153"/>
      <c r="F711" s="2170"/>
      <c r="G711" s="2142"/>
    </row>
    <row r="712" spans="1:7" ht="46">
      <c r="A712" s="2150" t="str">
        <f>$B$694</f>
        <v>VI.</v>
      </c>
      <c r="B712" s="2151">
        <f>MAX($B$39:B711)+1</f>
        <v>105</v>
      </c>
      <c r="C712" s="2206" t="s">
        <v>5734</v>
      </c>
      <c r="D712" s="2190" t="s">
        <v>31</v>
      </c>
      <c r="E712" s="2153">
        <v>1</v>
      </c>
      <c r="F712" s="2170"/>
      <c r="G712" s="2142">
        <f t="shared" si="63"/>
        <v>0</v>
      </c>
    </row>
    <row r="713" spans="1:7">
      <c r="B713" s="2205"/>
      <c r="C713" s="2244"/>
      <c r="D713" s="2190"/>
      <c r="E713" s="2153"/>
      <c r="F713" s="2170"/>
      <c r="G713" s="2142"/>
    </row>
    <row r="714" spans="1:7" ht="34.5">
      <c r="A714" s="2150" t="str">
        <f>$B$694</f>
        <v>VI.</v>
      </c>
      <c r="B714" s="2151">
        <f>MAX($B$39:B713)+1</f>
        <v>106</v>
      </c>
      <c r="C714" s="392" t="s">
        <v>5735</v>
      </c>
      <c r="D714" s="2139" t="s">
        <v>31</v>
      </c>
      <c r="E714" s="2153">
        <v>1</v>
      </c>
      <c r="F714" s="2170"/>
      <c r="G714" s="2142">
        <f>E714*F714</f>
        <v>0</v>
      </c>
    </row>
    <row r="715" spans="1:7">
      <c r="B715" s="2205"/>
      <c r="C715" s="392"/>
      <c r="D715" s="2199"/>
      <c r="E715" s="2153"/>
      <c r="F715" s="2170"/>
      <c r="G715" s="2142"/>
    </row>
    <row r="716" spans="1:7" ht="23">
      <c r="A716" s="2150" t="str">
        <f>$B$694</f>
        <v>VI.</v>
      </c>
      <c r="B716" s="2151">
        <f>MAX($B$39:B715)+1</f>
        <v>107</v>
      </c>
      <c r="C716" s="392" t="s">
        <v>5736</v>
      </c>
      <c r="D716" s="2139" t="s">
        <v>5737</v>
      </c>
      <c r="E716" s="2140">
        <v>17930</v>
      </c>
      <c r="F716" s="2170"/>
      <c r="G716" s="2142">
        <f>E716*F716</f>
        <v>0</v>
      </c>
    </row>
    <row r="717" spans="1:7">
      <c r="B717" s="2205"/>
      <c r="C717" s="392"/>
      <c r="D717" s="2199"/>
      <c r="E717" s="2153"/>
      <c r="F717" s="2170"/>
      <c r="G717" s="2142"/>
    </row>
    <row r="718" spans="1:7" ht="23">
      <c r="A718" s="2150" t="str">
        <f>$B$694</f>
        <v>VI.</v>
      </c>
      <c r="B718" s="2151">
        <f>MAX($B$39:B717)+1</f>
        <v>108</v>
      </c>
      <c r="C718" s="392" t="s">
        <v>5738</v>
      </c>
      <c r="D718" s="2139" t="s">
        <v>31</v>
      </c>
      <c r="E718" s="2153">
        <v>1</v>
      </c>
      <c r="F718" s="2170"/>
      <c r="G718" s="2142">
        <f>E718*F718</f>
        <v>0</v>
      </c>
    </row>
    <row r="719" spans="1:7">
      <c r="B719" s="2205"/>
      <c r="C719" s="392"/>
      <c r="D719" s="2199"/>
      <c r="E719" s="2153"/>
      <c r="F719" s="2170"/>
      <c r="G719" s="2142"/>
    </row>
    <row r="720" spans="1:7" ht="23">
      <c r="A720" s="2150" t="str">
        <f>$B$694</f>
        <v>VI.</v>
      </c>
      <c r="B720" s="2151">
        <f>MAX($B$39:B719)+1</f>
        <v>109</v>
      </c>
      <c r="C720" s="392" t="s">
        <v>5739</v>
      </c>
      <c r="D720" s="2139" t="s">
        <v>31</v>
      </c>
      <c r="E720" s="2153">
        <v>1</v>
      </c>
      <c r="F720" s="2170"/>
      <c r="G720" s="2142">
        <f>E720*F720</f>
        <v>0</v>
      </c>
    </row>
    <row r="721" spans="1:7">
      <c r="B721" s="2205"/>
      <c r="C721" s="392"/>
      <c r="D721" s="2199"/>
      <c r="E721" s="2153"/>
      <c r="F721" s="2170"/>
      <c r="G721" s="2142"/>
    </row>
    <row r="722" spans="1:7">
      <c r="A722" s="2150" t="str">
        <f>$B$694</f>
        <v>VI.</v>
      </c>
      <c r="B722" s="2151">
        <f>MAX($B$39:B721)+1</f>
        <v>110</v>
      </c>
      <c r="C722" s="392" t="s">
        <v>5740</v>
      </c>
      <c r="D722" s="2139" t="s">
        <v>31</v>
      </c>
      <c r="E722" s="2153">
        <v>1</v>
      </c>
      <c r="F722" s="2170"/>
      <c r="G722" s="2142">
        <f>E722*F722</f>
        <v>0</v>
      </c>
    </row>
    <row r="723" spans="1:7">
      <c r="B723" s="2205"/>
      <c r="C723" s="392"/>
      <c r="D723" s="2199"/>
      <c r="E723" s="2153"/>
      <c r="F723" s="2170"/>
      <c r="G723" s="2142"/>
    </row>
    <row r="724" spans="1:7" ht="34.5">
      <c r="A724" s="2150" t="str">
        <f>$B$694</f>
        <v>VI.</v>
      </c>
      <c r="B724" s="2151">
        <f>MAX($B$39:B723)+1</f>
        <v>111</v>
      </c>
      <c r="C724" s="392" t="s">
        <v>5741</v>
      </c>
      <c r="D724" s="2139" t="s">
        <v>31</v>
      </c>
      <c r="E724" s="2153">
        <v>1</v>
      </c>
      <c r="F724" s="2170"/>
      <c r="G724" s="2142">
        <f>E724*F724</f>
        <v>0</v>
      </c>
    </row>
    <row r="725" spans="1:7">
      <c r="B725" s="2205"/>
      <c r="C725" s="392"/>
      <c r="D725" s="2199"/>
      <c r="E725" s="2153"/>
      <c r="F725" s="2170"/>
      <c r="G725" s="2142"/>
    </row>
    <row r="726" spans="1:7" ht="69">
      <c r="A726" s="2150" t="str">
        <f>$B$694</f>
        <v>VI.</v>
      </c>
      <c r="B726" s="2151">
        <f>MAX($B$39:B725)+1</f>
        <v>112</v>
      </c>
      <c r="C726" s="392" t="s">
        <v>5742</v>
      </c>
      <c r="D726" s="2139" t="s">
        <v>31</v>
      </c>
      <c r="E726" s="2153">
        <v>1</v>
      </c>
      <c r="F726" s="2170"/>
      <c r="G726" s="2142">
        <f>E726*F726</f>
        <v>0</v>
      </c>
    </row>
    <row r="727" spans="1:7" ht="13.5" thickBot="1">
      <c r="A727" s="2570"/>
      <c r="B727" s="2205"/>
      <c r="C727" s="2571"/>
      <c r="D727" s="2572"/>
      <c r="E727" s="2573"/>
      <c r="F727" s="3255"/>
      <c r="G727" s="2575"/>
    </row>
    <row r="728" spans="1:7" ht="13.5" thickTop="1">
      <c r="B728" s="2576"/>
      <c r="C728" s="391"/>
      <c r="D728" s="2168"/>
      <c r="E728" s="2207"/>
      <c r="F728" s="2208"/>
      <c r="G728" s="2193"/>
    </row>
    <row r="729" spans="1:7">
      <c r="B729" s="2205"/>
      <c r="C729" s="427" t="s">
        <v>5743</v>
      </c>
      <c r="D729" s="2168"/>
      <c r="E729" s="2207"/>
      <c r="F729" s="2208"/>
      <c r="G729" s="2246">
        <f>SUM(G32:G727)</f>
        <v>0</v>
      </c>
    </row>
    <row r="730" spans="1:7" ht="13.5" thickBot="1">
      <c r="A730" s="2570"/>
      <c r="B730" s="2577"/>
      <c r="C730" s="2578"/>
      <c r="D730" s="2572"/>
      <c r="E730" s="2573"/>
      <c r="F730" s="2574"/>
      <c r="G730" s="2579"/>
    </row>
    <row r="731" spans="1:7" ht="14" thickTop="1" thickBot="1">
      <c r="B731" s="2205"/>
      <c r="C731" s="2571"/>
      <c r="D731" s="2572"/>
      <c r="E731" s="2573"/>
      <c r="F731" s="2574"/>
      <c r="G731" s="2580"/>
    </row>
    <row r="732" spans="1:7" ht="13.5" thickTop="1"/>
  </sheetData>
  <sheetProtection algorithmName="SHA-512" hashValue="QzgByvS/3WuXDnubL2HERaF06Bpe7R9oKyGgiKkDT7g2xxUBS/NJCKctSIstmOYZeFHr22l4CDCBD8rONXvEHQ==" saltValue="tahi4EPGZdx2WVeW8ytb5A==" spinCount="100000" sheet="1" objects="1" scenarios="1"/>
  <protectedRanges>
    <protectedRange sqref="F33:F36 F733:F65227" name="Obseg1"/>
    <protectedRange sqref="F474:F475 F39 F694 F637:F638 F334:F337 F384:F385 F454:F455 F425:F426 F37 F526:F527" name="Obseg1_1_10"/>
    <protectedRange sqref="F223 F349" name="Obseg1_1_1_5_1_1_1"/>
    <protectedRange sqref="F326 F324 F359 F187 F400 F383 F167 F158 F371 F412 F441" name="Obseg1_1_1_2_1_1_2"/>
    <protectedRange sqref="F127" name="Obseg1_3_1_1"/>
    <protectedRange sqref="F136 F150 F142 F146 F154 F200 F192 F194 F196 F198" name="Obseg1_1_1_2_2_2"/>
    <protectedRange sqref="F41:F105" name="Obseg1_1_5_2"/>
    <protectedRange sqref="F116" name="Obseg1_1_1_3_4_1"/>
    <protectedRange sqref="F117" name="Obseg1_1_1_3_1_3_1"/>
    <protectedRange sqref="F137:F140 F151:F153 F193 F147:F149 F143:F145 F201 F155:F157 F195 F197 F199" name="Obseg1_1_1_1_2_1_3_1"/>
    <protectedRange sqref="F207 F204 F392 F341 F389 F433 F459 F430" name="Obseg1_1_9_1"/>
    <protectedRange sqref="F245 F249" name="Obseg1_1_11_1"/>
    <protectedRange sqref="F246:F247 F250" name="Obseg1_1_1_2_2_3_1_1"/>
    <protectedRange sqref="F252" name="Obseg1_1_1_1_1_8_1"/>
    <protectedRange sqref="F254" name="Obseg1_1_1_1_1_8_3_1"/>
    <protectedRange sqref="F314:F320 F285:F290 F255:F261 F265:F271 F275:F281 F294:F300 F304:F310" name="Obseg1_1_1_1_5_1_2"/>
    <protectedRange sqref="F321 F262 F272 F282 F291 F301 F311" name="Obseg1_1_1_1_1_4_1_2"/>
    <protectedRange sqref="F365:F368 F406:F409" name="Obseg1_1_1_1_5_1_1_1"/>
    <protectedRange sqref="F369 F410" name="Obseg1_1_1_1_1_4_1_1_1"/>
    <protectedRange sqref="F186 F166 F177" name="Obseg1_1_1_1_2_1_4_1"/>
    <protectedRange sqref="F176" name="Obseg1_1_1_1_2_1_5_1"/>
    <protectedRange sqref="F442:F443 F360:F361 F401:F402 F372:F373 F413:F414" name="Obseg1_1_1_5_3_3_2"/>
    <protectedRange sqref="F362:F363 F370 F403:F404 F444:F446 F415:F417 F374:F375 F411" name="Obseg1_1_1_2_1_1_3_2"/>
    <protectedRange sqref="F524 F424 F38 F473" name="Obseg1_1_1_2_1_1_1_1"/>
    <protectedRange sqref="F713" name="Obseg1_5_2"/>
    <protectedRange sqref="F695" name="Obseg1_6_2"/>
    <protectedRange sqref="F332:F333 F699:F712" name="Obseg1_7_3"/>
    <protectedRange sqref="F696:F697" name="Obseg1_1_1_8_2"/>
    <protectedRange sqref="F331 F714:F726" name="Obseg1_1_1_5_1_3"/>
    <protectedRange sqref="F552 F541 F574" name="Obseg1_1_1_5_2_2"/>
    <protectedRange sqref="F330" name="Obseg1_5_1_2"/>
    <protectedRange sqref="F329" name="Obseg1_12_1_2"/>
    <protectedRange sqref="F542:F548" name="Obseg1_1_2_6_2_1"/>
    <protectedRange sqref="F564:F570 F528:F530" name="Obseg1_1_2_6_8_1"/>
    <protectedRange sqref="F614 F423 F382 F472" name="Obseg1_1_1_2_1_2_2"/>
    <protectedRange sqref="F691:F692" name="Obseg1_1_1_2_1_3_1"/>
    <protectedRange sqref="F590 F636" name="Obseg1_1_1_2_1_2_1_2"/>
    <protectedRange sqref="F253" name="Obseg1_1_1_1_1_8_2"/>
    <protectedRange sqref="F576:F578 F592:F594 F581:F589 F597:F605" name="Obseg1_8"/>
    <protectedRange sqref="F693 F640:F690" name="Obseg1_9_2"/>
    <protectedRange sqref="F452" name="Obseg1_1_1_2_1_2_2_7"/>
    <protectedRange sqref="F40" name="Obseg1_1_1_2_1_1_1_1_1"/>
    <protectedRange sqref="F211" name="Obseg1_1_5_2_1"/>
    <protectedRange sqref="F419:F421 F448:F450" name="Obseg1_8_1"/>
    <protectedRange sqref="F479" name="Obseg1_1_1_2_1_1_3_2_1"/>
    <protectedRange sqref="F531:F536" name="Obseg1_1_2_6_8_1_1"/>
    <protectedRange sqref="F553:F559" name="Obseg1_1_2_6_8_1_1_1"/>
    <protectedRange sqref="D4" name="Obseg1_5"/>
    <protectedRange sqref="D5:D25 G18:G25" name="Obseg1_1_4"/>
  </protectedRanges>
  <mergeCells count="2">
    <mergeCell ref="C4:F4"/>
    <mergeCell ref="C28:G28"/>
  </mergeCells>
  <pageMargins left="0.7" right="0.7" top="0.75" bottom="0.75" header="0.3" footer="0.3"/>
  <pageSetup scale="93"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136FB4-8EA8-48AF-A14A-967358C41C4D}">
  <dimension ref="A1:G245"/>
  <sheetViews>
    <sheetView view="pageBreakPreview" topLeftCell="A130" zoomScaleNormal="100" zoomScaleSheetLayoutView="100" workbookViewId="0">
      <selection activeCell="F144" sqref="F144"/>
    </sheetView>
  </sheetViews>
  <sheetFormatPr defaultRowHeight="14.5"/>
  <cols>
    <col min="1" max="1" width="4" style="745" customWidth="1"/>
    <col min="2" max="2" width="44.54296875" style="745" customWidth="1"/>
    <col min="3" max="3" width="13" style="745" customWidth="1"/>
    <col min="4" max="4" width="14.81640625" style="745" customWidth="1"/>
    <col min="5" max="5" width="11.81640625" customWidth="1"/>
    <col min="6" max="6" width="11.90625" customWidth="1"/>
  </cols>
  <sheetData>
    <row r="1" spans="1:4">
      <c r="A1" s="1244"/>
      <c r="B1" s="1245"/>
      <c r="C1" s="1246"/>
      <c r="D1" s="1246"/>
    </row>
    <row r="2" spans="1:4" ht="15.5">
      <c r="A2" s="1247"/>
      <c r="B2" s="1248"/>
      <c r="C2" s="1249"/>
      <c r="D2" s="1249"/>
    </row>
    <row r="3" spans="1:4" ht="15.5">
      <c r="A3" s="1247"/>
      <c r="B3" s="1248"/>
      <c r="C3" s="1250"/>
      <c r="D3" s="1250"/>
    </row>
    <row r="4" spans="1:4" ht="18.5">
      <c r="A4" s="1247"/>
      <c r="B4" s="1305" t="s">
        <v>4176</v>
      </c>
      <c r="C4" s="1250"/>
      <c r="D4" s="1250"/>
    </row>
    <row r="5" spans="1:4">
      <c r="A5" s="1247"/>
      <c r="B5" s="1251"/>
      <c r="C5" s="1250"/>
      <c r="D5" s="1250"/>
    </row>
    <row r="6" spans="1:4" ht="18.5">
      <c r="A6" s="1247"/>
      <c r="B6" s="1304" t="s">
        <v>4025</v>
      </c>
      <c r="C6" s="1252"/>
      <c r="D6" s="1252"/>
    </row>
    <row r="7" spans="1:4" ht="18.5">
      <c r="A7" s="1247"/>
      <c r="B7" s="1252"/>
      <c r="C7" s="1252"/>
      <c r="D7" s="1252"/>
    </row>
    <row r="8" spans="1:4" ht="18.5">
      <c r="A8" s="1247"/>
      <c r="B8" s="1252"/>
      <c r="C8" s="1252"/>
      <c r="D8" s="1252"/>
    </row>
    <row r="9" spans="1:4">
      <c r="A9" s="1244"/>
      <c r="B9" s="1253" t="s">
        <v>4026</v>
      </c>
      <c r="C9" s="1254"/>
      <c r="D9" s="1254"/>
    </row>
    <row r="10" spans="1:4">
      <c r="A10" s="1244"/>
      <c r="B10" s="1253"/>
      <c r="C10" s="1254"/>
      <c r="D10" s="1254"/>
    </row>
    <row r="11" spans="1:4">
      <c r="A11" s="1244"/>
      <c r="B11" s="2116" t="s">
        <v>4065</v>
      </c>
      <c r="C11" s="1255"/>
      <c r="D11" s="1143">
        <f>F144</f>
        <v>0</v>
      </c>
    </row>
    <row r="12" spans="1:4" ht="15" thickBot="1">
      <c r="A12" s="1244"/>
      <c r="B12" s="2116" t="s">
        <v>4116</v>
      </c>
      <c r="C12" s="1255"/>
      <c r="D12" s="1143">
        <f>F245</f>
        <v>0</v>
      </c>
    </row>
    <row r="13" spans="1:4">
      <c r="A13" s="639"/>
      <c r="B13" s="1256"/>
      <c r="C13" s="1257" t="s">
        <v>4027</v>
      </c>
      <c r="D13" s="1258">
        <f>SUM(D11:D12)</f>
        <v>0</v>
      </c>
    </row>
    <row r="14" spans="1:4">
      <c r="A14" s="639"/>
      <c r="B14" s="1245"/>
      <c r="C14" s="1259" t="s">
        <v>330</v>
      </c>
      <c r="D14" s="1143">
        <f>D13*0.22</f>
        <v>0</v>
      </c>
    </row>
    <row r="15" spans="1:4" ht="15" thickBot="1">
      <c r="A15" s="639"/>
      <c r="B15" s="1260" t="s">
        <v>4028</v>
      </c>
      <c r="C15" s="1261" t="s">
        <v>4029</v>
      </c>
      <c r="D15" s="1262">
        <f>D13+D14</f>
        <v>0</v>
      </c>
    </row>
    <row r="17" spans="2:4">
      <c r="B17" s="3463" t="s">
        <v>4030</v>
      </c>
      <c r="C17" s="3463"/>
      <c r="D17" s="3463"/>
    </row>
    <row r="19" spans="2:4" ht="15.5">
      <c r="B19" s="1263" t="s">
        <v>4031</v>
      </c>
    </row>
    <row r="20" spans="2:4">
      <c r="B20" s="3462"/>
      <c r="C20" s="3462"/>
      <c r="D20" s="3462"/>
    </row>
    <row r="21" spans="2:4">
      <c r="B21" s="1264" t="s">
        <v>4031</v>
      </c>
    </row>
    <row r="22" spans="2:4">
      <c r="B22" s="3462" t="s">
        <v>4032</v>
      </c>
      <c r="C22" s="3462"/>
      <c r="D22" s="3462"/>
    </row>
    <row r="23" spans="2:4">
      <c r="B23" s="3462" t="s">
        <v>4033</v>
      </c>
      <c r="C23" s="3462"/>
      <c r="D23" s="3462"/>
    </row>
    <row r="24" spans="2:4">
      <c r="B24" s="3462" t="s">
        <v>4034</v>
      </c>
      <c r="C24" s="3462"/>
      <c r="D24" s="3462"/>
    </row>
    <row r="25" spans="2:4">
      <c r="B25" s="3462" t="s">
        <v>4035</v>
      </c>
      <c r="C25" s="3462"/>
      <c r="D25" s="3462"/>
    </row>
    <row r="26" spans="2:4">
      <c r="B26" s="3462" t="s">
        <v>4036</v>
      </c>
      <c r="C26" s="3462"/>
      <c r="D26" s="3462"/>
    </row>
    <row r="27" spans="2:4">
      <c r="B27" s="3462" t="s">
        <v>4037</v>
      </c>
      <c r="C27" s="3462"/>
      <c r="D27" s="3462"/>
    </row>
    <row r="28" spans="2:4">
      <c r="B28" s="3462" t="s">
        <v>4038</v>
      </c>
      <c r="C28" s="3462"/>
      <c r="D28" s="3462"/>
    </row>
    <row r="29" spans="2:4">
      <c r="B29" s="3462" t="s">
        <v>4039</v>
      </c>
      <c r="C29" s="3462"/>
      <c r="D29" s="3462"/>
    </row>
    <row r="30" spans="2:4">
      <c r="B30" s="3462" t="s">
        <v>4040</v>
      </c>
      <c r="C30" s="3462"/>
      <c r="D30" s="3462"/>
    </row>
    <row r="31" spans="2:4">
      <c r="B31" s="3462" t="s">
        <v>4041</v>
      </c>
      <c r="C31" s="3462"/>
      <c r="D31" s="3462"/>
    </row>
    <row r="32" spans="2:4">
      <c r="B32" s="3462" t="s">
        <v>4042</v>
      </c>
      <c r="C32" s="3462"/>
      <c r="D32" s="3462"/>
    </row>
    <row r="33" spans="2:4">
      <c r="B33" s="3462" t="s">
        <v>4043</v>
      </c>
      <c r="C33" s="3462"/>
      <c r="D33" s="3462"/>
    </row>
    <row r="34" spans="2:4">
      <c r="B34" s="3462" t="s">
        <v>4044</v>
      </c>
      <c r="C34" s="3462"/>
      <c r="D34" s="3462"/>
    </row>
    <row r="35" spans="2:4">
      <c r="B35" s="3462" t="s">
        <v>4045</v>
      </c>
      <c r="C35" s="3462"/>
      <c r="D35" s="3462"/>
    </row>
    <row r="36" spans="2:4">
      <c r="B36" s="3462" t="s">
        <v>4046</v>
      </c>
      <c r="C36" s="3462"/>
      <c r="D36" s="3462"/>
    </row>
    <row r="37" spans="2:4">
      <c r="B37" s="3462" t="s">
        <v>4047</v>
      </c>
      <c r="C37" s="3462"/>
      <c r="D37" s="3462"/>
    </row>
    <row r="38" spans="2:4">
      <c r="B38" s="3462" t="s">
        <v>4048</v>
      </c>
      <c r="C38" s="3462"/>
      <c r="D38" s="3462"/>
    </row>
    <row r="39" spans="2:4">
      <c r="B39" s="3462" t="s">
        <v>4049</v>
      </c>
      <c r="C39" s="3462"/>
      <c r="D39" s="3462"/>
    </row>
    <row r="40" spans="2:4">
      <c r="B40" s="3462" t="s">
        <v>4050</v>
      </c>
      <c r="C40" s="3462"/>
      <c r="D40" s="3462"/>
    </row>
    <row r="41" spans="2:4">
      <c r="B41" s="3462" t="s">
        <v>4051</v>
      </c>
      <c r="C41" s="3462"/>
      <c r="D41" s="3462"/>
    </row>
    <row r="42" spans="2:4">
      <c r="B42" s="3462" t="s">
        <v>4052</v>
      </c>
      <c r="C42" s="3462"/>
      <c r="D42" s="3462"/>
    </row>
    <row r="43" spans="2:4">
      <c r="B43" s="3462" t="s">
        <v>4053</v>
      </c>
      <c r="C43" s="3462"/>
      <c r="D43" s="3462"/>
    </row>
    <row r="44" spans="2:4">
      <c r="B44" s="3462" t="s">
        <v>4054</v>
      </c>
      <c r="C44" s="3462"/>
      <c r="D44" s="3462"/>
    </row>
    <row r="45" spans="2:4">
      <c r="B45" s="3462" t="s">
        <v>4055</v>
      </c>
      <c r="C45" s="3462"/>
      <c r="D45" s="3462"/>
    </row>
    <row r="46" spans="2:4">
      <c r="B46" s="3462" t="s">
        <v>4056</v>
      </c>
      <c r="C46" s="3462"/>
      <c r="D46" s="3462"/>
    </row>
    <row r="47" spans="2:4">
      <c r="B47" s="3462" t="s">
        <v>4057</v>
      </c>
      <c r="C47" s="3462"/>
      <c r="D47" s="3462"/>
    </row>
    <row r="48" spans="2:4">
      <c r="B48" s="3462" t="s">
        <v>4058</v>
      </c>
      <c r="C48" s="3462"/>
      <c r="D48" s="3462"/>
    </row>
    <row r="49" spans="1:6">
      <c r="B49" s="3462" t="s">
        <v>4059</v>
      </c>
      <c r="C49" s="3462"/>
      <c r="D49" s="3462"/>
    </row>
    <row r="50" spans="1:6">
      <c r="B50" s="3462" t="s">
        <v>4060</v>
      </c>
      <c r="C50" s="3462"/>
      <c r="D50" s="3462"/>
    </row>
    <row r="51" spans="1:6">
      <c r="B51" s="3462" t="s">
        <v>4061</v>
      </c>
      <c r="C51" s="3462"/>
      <c r="D51" s="3462"/>
    </row>
    <row r="52" spans="1:6">
      <c r="B52" s="3462" t="s">
        <v>4062</v>
      </c>
      <c r="C52" s="3462"/>
      <c r="D52" s="3462"/>
    </row>
    <row r="53" spans="1:6">
      <c r="B53" s="3462" t="s">
        <v>4063</v>
      </c>
      <c r="C53" s="3462"/>
      <c r="D53" s="3462"/>
    </row>
    <row r="54" spans="1:6">
      <c r="B54" s="3462" t="s">
        <v>4064</v>
      </c>
      <c r="C54" s="3462"/>
      <c r="D54" s="3462"/>
    </row>
    <row r="55" spans="1:6">
      <c r="B55" s="3462"/>
      <c r="C55" s="3462"/>
      <c r="D55" s="3462"/>
    </row>
    <row r="56" spans="1:6" s="1265" customFormat="1">
      <c r="B56" s="1266" t="s">
        <v>4065</v>
      </c>
      <c r="C56" s="1266"/>
      <c r="D56" s="1266"/>
      <c r="E56" s="1266"/>
    </row>
    <row r="57" spans="1:6" s="1267" customFormat="1" ht="15" thickBot="1">
      <c r="B57" s="3464"/>
      <c r="C57" s="3464"/>
      <c r="D57" s="3464"/>
      <c r="E57" s="3464"/>
    </row>
    <row r="58" spans="1:6" s="1267" customFormat="1" ht="29.5" thickTop="1">
      <c r="A58" s="1268"/>
      <c r="B58" s="1268"/>
      <c r="C58" s="1269" t="s">
        <v>4066</v>
      </c>
      <c r="D58" s="1269" t="s">
        <v>384</v>
      </c>
      <c r="E58" s="1269" t="s">
        <v>4067</v>
      </c>
      <c r="F58" s="1269" t="s">
        <v>4068</v>
      </c>
    </row>
    <row r="59" spans="1:6" s="638" customFormat="1">
      <c r="A59" s="1270">
        <v>1</v>
      </c>
      <c r="B59" s="1271"/>
      <c r="C59" s="655"/>
      <c r="E59" s="1272"/>
      <c r="F59" s="655"/>
    </row>
    <row r="60" spans="1:6" s="638" customFormat="1" ht="58">
      <c r="A60" s="1273">
        <f>COUNT(A59+1)</f>
        <v>1</v>
      </c>
      <c r="B60" s="640" t="s">
        <v>4069</v>
      </c>
      <c r="C60" s="1274"/>
      <c r="D60" s="1275"/>
      <c r="E60" s="1259"/>
      <c r="F60" s="1259"/>
    </row>
    <row r="61" spans="1:6" s="638" customFormat="1" ht="16.5">
      <c r="A61" s="1273"/>
      <c r="B61" s="640" t="s">
        <v>4070</v>
      </c>
      <c r="C61" s="1276">
        <v>103</v>
      </c>
      <c r="D61" s="1275" t="s">
        <v>4071</v>
      </c>
      <c r="E61" s="1277"/>
      <c r="F61" s="1278">
        <f>C61*E61</f>
        <v>0</v>
      </c>
    </row>
    <row r="62" spans="1:6" s="638" customFormat="1" ht="16.5">
      <c r="A62" s="1273"/>
      <c r="B62" s="640" t="s">
        <v>4072</v>
      </c>
      <c r="C62" s="1276">
        <v>41</v>
      </c>
      <c r="D62" s="1275" t="s">
        <v>4071</v>
      </c>
      <c r="E62" s="1277"/>
      <c r="F62" s="1278">
        <f>C62*E62</f>
        <v>0</v>
      </c>
    </row>
    <row r="63" spans="1:6" s="638" customFormat="1">
      <c r="A63" s="1273"/>
      <c r="B63" s="640"/>
      <c r="C63" s="1276"/>
      <c r="D63" s="1275"/>
      <c r="E63" s="1277"/>
      <c r="F63" s="1278"/>
    </row>
    <row r="64" spans="1:6" s="638" customFormat="1" ht="72.5">
      <c r="A64" s="1273">
        <f>COUNT($A$5:A63)+1</f>
        <v>3</v>
      </c>
      <c r="B64" s="640" t="s">
        <v>4073</v>
      </c>
      <c r="C64" s="1276">
        <v>60</v>
      </c>
      <c r="D64" s="1275" t="s">
        <v>4074</v>
      </c>
      <c r="E64" s="1277"/>
      <c r="F64" s="1278">
        <f t="shared" ref="F64:F112" si="0">C64*E64</f>
        <v>0</v>
      </c>
    </row>
    <row r="65" spans="1:6" s="638" customFormat="1">
      <c r="B65" s="640"/>
      <c r="C65" s="1276"/>
      <c r="D65" s="1275"/>
      <c r="E65" s="1277"/>
      <c r="F65" s="1278"/>
    </row>
    <row r="66" spans="1:6" s="638" customFormat="1" ht="72.5">
      <c r="A66" s="1273">
        <f>COUNT($A$5:A64)+1</f>
        <v>4</v>
      </c>
      <c r="B66" s="640" t="s">
        <v>4075</v>
      </c>
      <c r="C66" s="1276">
        <v>60</v>
      </c>
      <c r="D66" s="1275" t="s">
        <v>4074</v>
      </c>
      <c r="E66" s="1277"/>
      <c r="F66" s="1278">
        <f t="shared" si="0"/>
        <v>0</v>
      </c>
    </row>
    <row r="67" spans="1:6" s="638" customFormat="1">
      <c r="B67" s="640"/>
      <c r="C67" s="1276"/>
      <c r="D67" s="1275"/>
      <c r="E67" s="1277"/>
      <c r="F67" s="1278"/>
    </row>
    <row r="68" spans="1:6" s="638" customFormat="1" ht="58">
      <c r="A68" s="1273">
        <f>COUNT($A$5:A66)+1</f>
        <v>5</v>
      </c>
      <c r="B68" s="640" t="s">
        <v>4076</v>
      </c>
      <c r="C68" s="1276">
        <v>10</v>
      </c>
      <c r="D68" s="1275" t="s">
        <v>4</v>
      </c>
      <c r="E68" s="1277"/>
      <c r="F68" s="1278">
        <f>C68*E68</f>
        <v>0</v>
      </c>
    </row>
    <row r="69" spans="1:6" s="638" customFormat="1">
      <c r="B69" s="1279"/>
      <c r="C69" s="1276"/>
      <c r="D69" s="1280"/>
      <c r="E69" s="1277"/>
      <c r="F69" s="1278"/>
    </row>
    <row r="70" spans="1:6" s="638" customFormat="1" ht="72.5">
      <c r="A70" s="1273">
        <f>COUNT($A$5:A68)+1</f>
        <v>6</v>
      </c>
      <c r="B70" s="640" t="s">
        <v>4077</v>
      </c>
      <c r="C70" s="1276">
        <v>40</v>
      </c>
      <c r="D70" s="1275" t="s">
        <v>4071</v>
      </c>
      <c r="E70" s="1277"/>
      <c r="F70" s="1278">
        <f t="shared" si="0"/>
        <v>0</v>
      </c>
    </row>
    <row r="71" spans="1:6" s="638" customFormat="1">
      <c r="B71" s="1281"/>
      <c r="C71" s="1276"/>
      <c r="D71" s="1275"/>
      <c r="E71" s="1277"/>
      <c r="F71" s="1278"/>
    </row>
    <row r="72" spans="1:6" s="638" customFormat="1" ht="72.5">
      <c r="A72" s="1273">
        <f>COUNT($A$5:A70)+1</f>
        <v>7</v>
      </c>
      <c r="B72" s="640" t="s">
        <v>4078</v>
      </c>
      <c r="C72" s="1276">
        <v>10</v>
      </c>
      <c r="D72" s="1275" t="s">
        <v>4071</v>
      </c>
      <c r="E72" s="1277"/>
      <c r="F72" s="1278">
        <f t="shared" si="0"/>
        <v>0</v>
      </c>
    </row>
    <row r="73" spans="1:6" s="638" customFormat="1">
      <c r="B73" s="1282"/>
      <c r="C73" s="1276"/>
      <c r="D73" s="1275"/>
      <c r="E73" s="1277"/>
      <c r="F73" s="1278"/>
    </row>
    <row r="74" spans="1:6" s="638" customFormat="1" ht="43.5">
      <c r="A74" s="1273">
        <f>COUNT($A$5:A72)+1</f>
        <v>8</v>
      </c>
      <c r="B74" s="640" t="s">
        <v>4079</v>
      </c>
      <c r="C74" s="1276">
        <v>10</v>
      </c>
      <c r="D74" s="1275" t="s">
        <v>4071</v>
      </c>
      <c r="E74" s="1277"/>
      <c r="F74" s="1278">
        <f t="shared" si="0"/>
        <v>0</v>
      </c>
    </row>
    <row r="75" spans="1:6" s="638" customFormat="1">
      <c r="B75" s="1283"/>
      <c r="C75" s="1276"/>
      <c r="D75" s="1275"/>
      <c r="E75" s="1277"/>
      <c r="F75" s="1278"/>
    </row>
    <row r="76" spans="1:6" s="638" customFormat="1" ht="72.5">
      <c r="A76" s="1273">
        <f>COUNT($A$5:A74)+1</f>
        <v>9</v>
      </c>
      <c r="B76" s="640" t="s">
        <v>4080</v>
      </c>
      <c r="C76" s="1276">
        <v>30</v>
      </c>
      <c r="D76" s="1275" t="s">
        <v>4071</v>
      </c>
      <c r="E76" s="1277"/>
      <c r="F76" s="1278">
        <f t="shared" si="0"/>
        <v>0</v>
      </c>
    </row>
    <row r="77" spans="1:6" s="638" customFormat="1">
      <c r="B77" s="1284"/>
      <c r="C77" s="1276"/>
      <c r="D77" s="1275"/>
      <c r="E77" s="1277"/>
      <c r="F77" s="1278"/>
    </row>
    <row r="78" spans="1:6" s="638" customFormat="1" ht="72.5">
      <c r="A78" s="1273">
        <f>COUNT($A$5:A76)+1</f>
        <v>10</v>
      </c>
      <c r="B78" s="640" t="s">
        <v>4081</v>
      </c>
      <c r="C78" s="1276">
        <v>10</v>
      </c>
      <c r="D78" s="1275" t="s">
        <v>4071</v>
      </c>
      <c r="E78" s="1277"/>
      <c r="F78" s="1278">
        <f t="shared" si="0"/>
        <v>0</v>
      </c>
    </row>
    <row r="79" spans="1:6" s="638" customFormat="1">
      <c r="A79" s="1273"/>
      <c r="B79" s="640"/>
      <c r="C79" s="1276"/>
      <c r="D79" s="1275"/>
      <c r="E79" s="1277"/>
      <c r="F79" s="1278"/>
    </row>
    <row r="80" spans="1:6" s="638" customFormat="1" ht="72.5">
      <c r="A80" s="1273">
        <f>COUNT($A$5:A78)+1</f>
        <v>11</v>
      </c>
      <c r="B80" s="640" t="s">
        <v>4082</v>
      </c>
      <c r="C80" s="1276">
        <v>10</v>
      </c>
      <c r="D80" s="1275" t="s">
        <v>4074</v>
      </c>
      <c r="E80" s="1277"/>
      <c r="F80" s="1278">
        <f t="shared" si="0"/>
        <v>0</v>
      </c>
    </row>
    <row r="81" spans="1:6" s="638" customFormat="1">
      <c r="A81" s="1273"/>
      <c r="B81" s="1285"/>
      <c r="C81" s="1276"/>
      <c r="D81" s="1275"/>
      <c r="E81" s="1277"/>
      <c r="F81" s="1278"/>
    </row>
    <row r="82" spans="1:6" s="638" customFormat="1" ht="79.5" customHeight="1">
      <c r="A82" s="1273">
        <f>COUNT($A$5:A80)+1</f>
        <v>12</v>
      </c>
      <c r="B82" s="640" t="s">
        <v>4083</v>
      </c>
      <c r="C82" s="1276">
        <v>4</v>
      </c>
      <c r="D82" s="1275" t="s">
        <v>4074</v>
      </c>
      <c r="E82" s="1277"/>
      <c r="F82" s="1278">
        <f t="shared" si="0"/>
        <v>0</v>
      </c>
    </row>
    <row r="83" spans="1:6" s="638" customFormat="1">
      <c r="A83" s="1273"/>
      <c r="B83" s="640"/>
      <c r="C83" s="1276"/>
      <c r="D83" s="1275"/>
      <c r="E83" s="1277"/>
      <c r="F83" s="1278"/>
    </row>
    <row r="84" spans="1:6" s="638" customFormat="1" ht="63" customHeight="1">
      <c r="A84" s="1273">
        <f>COUNT($A$5:A82)+1</f>
        <v>13</v>
      </c>
      <c r="B84" s="640" t="s">
        <v>4084</v>
      </c>
      <c r="C84" s="1276">
        <v>140</v>
      </c>
      <c r="D84" s="1275" t="s">
        <v>4074</v>
      </c>
      <c r="E84" s="1277"/>
      <c r="F84" s="1278">
        <f t="shared" si="0"/>
        <v>0</v>
      </c>
    </row>
    <row r="85" spans="1:6" s="638" customFormat="1">
      <c r="A85" s="1273"/>
      <c r="B85" s="640"/>
      <c r="C85" s="1276"/>
      <c r="D85" s="1275"/>
      <c r="E85" s="1277"/>
      <c r="F85" s="1278"/>
    </row>
    <row r="86" spans="1:6" s="638" customFormat="1" ht="58">
      <c r="A86" s="1273">
        <f>COUNT($A$5:A84)+1</f>
        <v>14</v>
      </c>
      <c r="B86" s="640" t="s">
        <v>4085</v>
      </c>
      <c r="C86" s="1276">
        <v>7</v>
      </c>
      <c r="D86" s="1275" t="s">
        <v>4074</v>
      </c>
      <c r="E86" s="1277"/>
      <c r="F86" s="1278">
        <f t="shared" si="0"/>
        <v>0</v>
      </c>
    </row>
    <row r="87" spans="1:6" s="638" customFormat="1">
      <c r="A87" s="642"/>
      <c r="B87" s="640"/>
      <c r="C87" s="1276"/>
      <c r="D87" s="1275"/>
      <c r="E87" s="1277"/>
      <c r="F87" s="1278"/>
    </row>
    <row r="88" spans="1:6" s="638" customFormat="1" ht="130.5">
      <c r="A88" s="1273">
        <f>COUNT($A$5:A86)+1</f>
        <v>15</v>
      </c>
      <c r="B88" s="640" t="s">
        <v>4086</v>
      </c>
      <c r="C88" s="1276">
        <v>2</v>
      </c>
      <c r="D88" s="1275" t="s">
        <v>4</v>
      </c>
      <c r="E88" s="1277"/>
      <c r="F88" s="1278">
        <f>C88*E88</f>
        <v>0</v>
      </c>
    </row>
    <row r="89" spans="1:6" s="638" customFormat="1">
      <c r="A89" s="642"/>
      <c r="C89" s="1276"/>
      <c r="D89" s="1275"/>
      <c r="E89" s="1277"/>
      <c r="F89" s="1278"/>
    </row>
    <row r="90" spans="1:6" s="638" customFormat="1" ht="43.5">
      <c r="A90" s="1273">
        <f>COUNT($A$5:A88)+1</f>
        <v>16</v>
      </c>
      <c r="B90" s="640" t="s">
        <v>4087</v>
      </c>
      <c r="C90" s="1276">
        <v>3</v>
      </c>
      <c r="D90" s="1275" t="s">
        <v>4</v>
      </c>
      <c r="E90" s="1277"/>
      <c r="F90" s="1278">
        <f t="shared" si="0"/>
        <v>0</v>
      </c>
    </row>
    <row r="91" spans="1:6" s="638" customFormat="1">
      <c r="A91" s="642"/>
      <c r="C91" s="1276"/>
      <c r="D91" s="1275"/>
      <c r="E91" s="1277"/>
      <c r="F91" s="1278"/>
    </row>
    <row r="92" spans="1:6" s="638" customFormat="1" ht="47.25" customHeight="1">
      <c r="A92" s="1273">
        <f>COUNT($A$5:A90)+1</f>
        <v>17</v>
      </c>
      <c r="B92" s="640" t="s">
        <v>4088</v>
      </c>
      <c r="C92" s="1276">
        <v>72</v>
      </c>
      <c r="D92" s="1275" t="s">
        <v>4074</v>
      </c>
      <c r="E92" s="1277"/>
      <c r="F92" s="1278">
        <f t="shared" si="0"/>
        <v>0</v>
      </c>
    </row>
    <row r="93" spans="1:6" s="638" customFormat="1">
      <c r="A93" s="642"/>
      <c r="B93" s="640"/>
      <c r="C93" s="1276"/>
      <c r="D93" s="1275"/>
      <c r="E93" s="1277"/>
      <c r="F93" s="1278"/>
    </row>
    <row r="94" spans="1:6" s="638" customFormat="1" ht="72.5">
      <c r="A94" s="1273">
        <f>COUNT($A$5:A93)+1</f>
        <v>18</v>
      </c>
      <c r="B94" s="640" t="s">
        <v>4089</v>
      </c>
      <c r="C94" s="1276">
        <v>50</v>
      </c>
      <c r="D94" s="1275" t="s">
        <v>4071</v>
      </c>
      <c r="E94" s="1277"/>
      <c r="F94" s="1278">
        <f t="shared" si="0"/>
        <v>0</v>
      </c>
    </row>
    <row r="95" spans="1:6" s="638" customFormat="1">
      <c r="A95" s="1273"/>
      <c r="B95" s="640"/>
      <c r="C95" s="1276"/>
      <c r="D95" s="1275"/>
      <c r="E95" s="1277"/>
      <c r="F95" s="1278"/>
    </row>
    <row r="96" spans="1:6" s="638" customFormat="1" ht="58">
      <c r="A96" s="1273">
        <f>COUNT($A$5:A95)+1</f>
        <v>19</v>
      </c>
      <c r="B96" s="640" t="s">
        <v>4090</v>
      </c>
      <c r="C96" s="1276">
        <v>4</v>
      </c>
      <c r="D96" s="1275" t="s">
        <v>4</v>
      </c>
      <c r="E96" s="1277"/>
      <c r="F96" s="1278">
        <f t="shared" si="0"/>
        <v>0</v>
      </c>
    </row>
    <row r="97" spans="1:6" s="638" customFormat="1">
      <c r="B97" s="640"/>
      <c r="C97" s="1276"/>
      <c r="D97" s="1275"/>
      <c r="E97" s="1277"/>
      <c r="F97" s="1278"/>
    </row>
    <row r="98" spans="1:6" s="638" customFormat="1">
      <c r="A98" s="1273">
        <f>COUNT($A$5:A96)+1</f>
        <v>20</v>
      </c>
      <c r="B98" s="640" t="s">
        <v>4091</v>
      </c>
      <c r="C98" s="1276"/>
      <c r="D98" s="1275"/>
      <c r="E98" s="1277"/>
      <c r="F98" s="1278"/>
    </row>
    <row r="99" spans="1:6" s="638" customFormat="1" ht="16.5">
      <c r="A99" s="642"/>
      <c r="B99" s="640" t="s">
        <v>4070</v>
      </c>
      <c r="C99" s="1276">
        <v>103</v>
      </c>
      <c r="D99" s="1275" t="s">
        <v>4074</v>
      </c>
      <c r="E99" s="1277"/>
      <c r="F99" s="1278">
        <f t="shared" si="0"/>
        <v>0</v>
      </c>
    </row>
    <row r="100" spans="1:6" s="638" customFormat="1" ht="16.5">
      <c r="A100" s="642"/>
      <c r="B100" s="640" t="s">
        <v>4072</v>
      </c>
      <c r="C100" s="1276">
        <v>34</v>
      </c>
      <c r="D100" s="1275" t="s">
        <v>4074</v>
      </c>
      <c r="E100" s="1277"/>
      <c r="F100" s="1278">
        <f t="shared" si="0"/>
        <v>0</v>
      </c>
    </row>
    <row r="101" spans="1:6" s="638" customFormat="1">
      <c r="B101" s="640"/>
      <c r="C101" s="1276"/>
      <c r="D101" s="1275"/>
      <c r="E101" s="1277"/>
      <c r="F101" s="1278"/>
    </row>
    <row r="102" spans="1:6" s="638" customFormat="1" ht="43.5">
      <c r="A102" s="1273">
        <f>COUNT($A$5:A100)+1</f>
        <v>21</v>
      </c>
      <c r="B102" s="640" t="s">
        <v>4092</v>
      </c>
      <c r="C102" s="1276"/>
      <c r="D102" s="1275"/>
      <c r="E102" s="1277"/>
      <c r="F102" s="1278"/>
    </row>
    <row r="103" spans="1:6" s="638" customFormat="1" ht="16.5">
      <c r="A103" s="642"/>
      <c r="B103" s="640" t="s">
        <v>4093</v>
      </c>
      <c r="C103" s="1276">
        <v>502</v>
      </c>
      <c r="D103" s="1275" t="s">
        <v>4094</v>
      </c>
      <c r="E103" s="1277"/>
      <c r="F103" s="1278">
        <f t="shared" si="0"/>
        <v>0</v>
      </c>
    </row>
    <row r="104" spans="1:6" s="638" customFormat="1" ht="16.5">
      <c r="A104" s="642"/>
      <c r="B104" s="640" t="s">
        <v>4095</v>
      </c>
      <c r="C104" s="1276">
        <v>5.0999999999999996</v>
      </c>
      <c r="D104" s="1275" t="s">
        <v>4094</v>
      </c>
      <c r="E104" s="1277"/>
      <c r="F104" s="1278">
        <f t="shared" si="0"/>
        <v>0</v>
      </c>
    </row>
    <row r="105" spans="1:6" s="638" customFormat="1">
      <c r="B105" s="640"/>
      <c r="C105" s="1276"/>
      <c r="D105" s="1275"/>
      <c r="E105" s="1277"/>
      <c r="F105" s="1278"/>
    </row>
    <row r="106" spans="1:6" s="638" customFormat="1" ht="58">
      <c r="A106" s="1273">
        <f>COUNT($A$5:A105)+1</f>
        <v>22</v>
      </c>
      <c r="B106" s="640" t="s">
        <v>4096</v>
      </c>
      <c r="C106" s="1276">
        <v>85</v>
      </c>
      <c r="D106" s="1275" t="s">
        <v>4094</v>
      </c>
      <c r="E106" s="1277"/>
      <c r="F106" s="1278">
        <f t="shared" si="0"/>
        <v>0</v>
      </c>
    </row>
    <row r="107" spans="1:6" s="638" customFormat="1">
      <c r="B107" s="640"/>
      <c r="C107" s="1276"/>
      <c r="D107" s="1275"/>
      <c r="E107" s="1277"/>
      <c r="F107" s="1278"/>
    </row>
    <row r="108" spans="1:6" s="638" customFormat="1" ht="58">
      <c r="A108" s="1273">
        <f>COUNT($A$5:A106)+1</f>
        <v>23</v>
      </c>
      <c r="B108" s="640" t="s">
        <v>4097</v>
      </c>
      <c r="C108" s="1276">
        <v>40</v>
      </c>
      <c r="D108" s="1275" t="s">
        <v>4094</v>
      </c>
      <c r="E108" s="1277"/>
      <c r="F108" s="1278">
        <f t="shared" si="0"/>
        <v>0</v>
      </c>
    </row>
    <row r="109" spans="1:6" s="638" customFormat="1">
      <c r="B109" s="640"/>
      <c r="C109" s="1276"/>
      <c r="D109" s="1275"/>
      <c r="E109" s="1277"/>
      <c r="F109" s="1278"/>
    </row>
    <row r="110" spans="1:6" s="638" customFormat="1" ht="72.5">
      <c r="A110" s="1273">
        <f>COUNT($A$5:A108)+1</f>
        <v>24</v>
      </c>
      <c r="B110" s="640" t="s">
        <v>4098</v>
      </c>
      <c r="C110" s="1276">
        <v>372</v>
      </c>
      <c r="D110" s="1275" t="s">
        <v>4094</v>
      </c>
      <c r="E110" s="1277"/>
      <c r="F110" s="1278">
        <f t="shared" si="0"/>
        <v>0</v>
      </c>
    </row>
    <row r="111" spans="1:6" s="638" customFormat="1">
      <c r="A111" s="642"/>
      <c r="B111" s="640"/>
      <c r="E111" s="1277"/>
      <c r="F111" s="1278"/>
    </row>
    <row r="112" spans="1:6" s="638" customFormat="1" ht="43.5">
      <c r="A112" s="1273">
        <f>COUNT($A$5:A111)+1</f>
        <v>25</v>
      </c>
      <c r="B112" s="640" t="s">
        <v>4099</v>
      </c>
      <c r="C112" s="1276">
        <v>10</v>
      </c>
      <c r="D112" s="1275" t="s">
        <v>4094</v>
      </c>
      <c r="E112" s="1277"/>
      <c r="F112" s="1278">
        <f t="shared" si="0"/>
        <v>0</v>
      </c>
    </row>
    <row r="113" spans="1:6" s="638" customFormat="1">
      <c r="A113" s="1273"/>
      <c r="B113" s="640"/>
      <c r="C113" s="1276"/>
      <c r="D113" s="1275"/>
      <c r="E113" s="1277"/>
      <c r="F113" s="1278"/>
    </row>
    <row r="114" spans="1:6" s="638" customFormat="1" ht="16.5">
      <c r="A114" s="1273">
        <f>COUNT($A$5:A113)+1</f>
        <v>26</v>
      </c>
      <c r="B114" s="640" t="s">
        <v>4100</v>
      </c>
      <c r="C114" s="1276">
        <v>286</v>
      </c>
      <c r="D114" s="1275" t="s">
        <v>4071</v>
      </c>
      <c r="E114" s="1277"/>
      <c r="F114" s="1278">
        <f t="shared" ref="F114:F138" si="1">C114*E114</f>
        <v>0</v>
      </c>
    </row>
    <row r="115" spans="1:6" s="638" customFormat="1">
      <c r="A115" s="642"/>
      <c r="B115" s="640"/>
      <c r="C115" s="1276"/>
      <c r="D115" s="1275"/>
      <c r="E115" s="1277"/>
      <c r="F115" s="1278"/>
    </row>
    <row r="116" spans="1:6" s="638" customFormat="1" ht="91.5" customHeight="1">
      <c r="A116" s="1273">
        <f>COUNT($A$5:A115)+1</f>
        <v>27</v>
      </c>
      <c r="B116" s="640" t="s">
        <v>4101</v>
      </c>
      <c r="C116" s="1276"/>
      <c r="D116" s="1275"/>
      <c r="E116" s="1277"/>
      <c r="F116" s="1278"/>
    </row>
    <row r="117" spans="1:6" s="638" customFormat="1" ht="16.5">
      <c r="A117" s="642"/>
      <c r="B117" s="640" t="s">
        <v>4102</v>
      </c>
      <c r="C117" s="1276">
        <v>26</v>
      </c>
      <c r="D117" s="1275" t="s">
        <v>4071</v>
      </c>
      <c r="E117" s="1277"/>
      <c r="F117" s="1278">
        <f t="shared" si="1"/>
        <v>0</v>
      </c>
    </row>
    <row r="118" spans="1:6" s="638" customFormat="1" ht="29">
      <c r="A118" s="642"/>
      <c r="B118" s="640" t="s">
        <v>4103</v>
      </c>
      <c r="C118" s="1276">
        <v>80</v>
      </c>
      <c r="D118" s="1275" t="s">
        <v>4071</v>
      </c>
      <c r="E118" s="1277"/>
      <c r="F118" s="1278">
        <f t="shared" si="1"/>
        <v>0</v>
      </c>
    </row>
    <row r="119" spans="1:6" s="638" customFormat="1">
      <c r="A119" s="642"/>
      <c r="B119" s="640"/>
      <c r="C119" s="1276"/>
      <c r="D119" s="1275"/>
      <c r="E119" s="1277"/>
      <c r="F119" s="1278"/>
    </row>
    <row r="120" spans="1:6" s="638" customFormat="1" ht="258" customHeight="1">
      <c r="A120" s="1273">
        <f>COUNT($A$5:A119)+1</f>
        <v>28</v>
      </c>
      <c r="B120" s="640" t="s">
        <v>4104</v>
      </c>
      <c r="C120" s="1276">
        <v>2</v>
      </c>
      <c r="D120" s="1275" t="s">
        <v>31</v>
      </c>
      <c r="E120" s="1277"/>
      <c r="F120" s="1278">
        <f>C120*E120</f>
        <v>0</v>
      </c>
    </row>
    <row r="121" spans="1:6" s="638" customFormat="1">
      <c r="A121" s="642"/>
      <c r="B121" s="640"/>
      <c r="C121" s="1276"/>
      <c r="D121" s="1275"/>
      <c r="E121" s="1277"/>
      <c r="F121" s="1278"/>
    </row>
    <row r="122" spans="1:6" s="1286" customFormat="1" ht="154.5" customHeight="1">
      <c r="A122" s="1273">
        <f>COUNT($A$5:A121)+1</f>
        <v>29</v>
      </c>
      <c r="B122" s="640" t="s">
        <v>4105</v>
      </c>
      <c r="C122" s="1276"/>
      <c r="D122" s="1275"/>
      <c r="E122" s="1277"/>
      <c r="F122" s="1278"/>
    </row>
    <row r="123" spans="1:6" s="1286" customFormat="1">
      <c r="A123" s="642"/>
      <c r="B123" s="640" t="s">
        <v>4102</v>
      </c>
      <c r="C123" s="1276">
        <v>2</v>
      </c>
      <c r="D123" s="1275" t="s">
        <v>31</v>
      </c>
      <c r="E123" s="1277"/>
      <c r="F123" s="1278">
        <f t="shared" si="1"/>
        <v>0</v>
      </c>
    </row>
    <row r="124" spans="1:6" s="1286" customFormat="1">
      <c r="A124" s="642"/>
      <c r="B124" s="640"/>
      <c r="C124" s="1276"/>
      <c r="D124" s="1275"/>
      <c r="E124" s="1277"/>
      <c r="F124" s="1278"/>
    </row>
    <row r="125" spans="1:6" s="1286" customFormat="1" ht="207">
      <c r="A125" s="1273">
        <f>COUNT($A$5:A124)+1</f>
        <v>30</v>
      </c>
      <c r="B125" s="640" t="s">
        <v>4106</v>
      </c>
      <c r="C125" s="1276">
        <v>3</v>
      </c>
      <c r="D125" s="1275" t="s">
        <v>4071</v>
      </c>
      <c r="E125" s="1277"/>
      <c r="F125" s="1278">
        <f t="shared" si="1"/>
        <v>0</v>
      </c>
    </row>
    <row r="126" spans="1:6" s="1286" customFormat="1">
      <c r="A126" s="642"/>
      <c r="B126" s="640"/>
      <c r="C126" s="1276"/>
      <c r="D126" s="1275"/>
      <c r="E126" s="1277"/>
      <c r="F126" s="1278"/>
    </row>
    <row r="127" spans="1:6" s="1286" customFormat="1" ht="123" customHeight="1">
      <c r="A127" s="1273">
        <f>COUNT($A$5:A126)+1</f>
        <v>31</v>
      </c>
      <c r="B127" s="1287" t="s">
        <v>4107</v>
      </c>
      <c r="C127" s="1276">
        <v>1.2</v>
      </c>
      <c r="D127" s="1275" t="s">
        <v>4071</v>
      </c>
      <c r="E127" s="1277"/>
      <c r="F127" s="1278">
        <f t="shared" si="1"/>
        <v>0</v>
      </c>
    </row>
    <row r="128" spans="1:6" s="1286" customFormat="1">
      <c r="A128" s="1273"/>
      <c r="B128" s="1287"/>
      <c r="C128" s="1276"/>
      <c r="D128" s="1275"/>
      <c r="E128" s="1277"/>
      <c r="F128" s="1278"/>
    </row>
    <row r="129" spans="1:6" s="1286" customFormat="1" ht="106.5" customHeight="1">
      <c r="A129" s="1273">
        <f>COUNT($A$5:A128)+1</f>
        <v>32</v>
      </c>
      <c r="B129" s="1288" t="s">
        <v>4108</v>
      </c>
      <c r="C129" s="1276">
        <v>4.5</v>
      </c>
      <c r="D129" s="1275" t="s">
        <v>4071</v>
      </c>
      <c r="E129" s="1277"/>
      <c r="F129" s="1278">
        <f t="shared" si="1"/>
        <v>0</v>
      </c>
    </row>
    <row r="130" spans="1:6" s="1286" customFormat="1">
      <c r="A130" s="1273"/>
      <c r="B130" s="1287"/>
      <c r="C130" s="1276"/>
      <c r="D130" s="1275"/>
      <c r="E130" s="1277"/>
      <c r="F130" s="1278"/>
    </row>
    <row r="131" spans="1:6" s="1286" customFormat="1" ht="87">
      <c r="A131" s="1273">
        <f>COUNT($A$5:A130)+1</f>
        <v>33</v>
      </c>
      <c r="B131" s="1289" t="s">
        <v>4109</v>
      </c>
      <c r="C131" s="1276"/>
      <c r="D131" s="1275"/>
      <c r="E131" s="1277"/>
      <c r="F131" s="1278"/>
    </row>
    <row r="132" spans="1:6" s="1286" customFormat="1">
      <c r="A132" s="1273"/>
      <c r="B132" s="1287" t="s">
        <v>4110</v>
      </c>
      <c r="C132" s="1276">
        <v>1</v>
      </c>
      <c r="D132" s="1275" t="s">
        <v>31</v>
      </c>
      <c r="E132" s="1277"/>
      <c r="F132" s="1278">
        <f t="shared" si="1"/>
        <v>0</v>
      </c>
    </row>
    <row r="133" spans="1:6" s="1286" customFormat="1">
      <c r="A133" s="1273"/>
      <c r="B133" s="1287"/>
      <c r="C133" s="1276"/>
      <c r="D133" s="1275"/>
      <c r="E133" s="1277"/>
      <c r="F133" s="1278"/>
    </row>
    <row r="134" spans="1:6" s="1286" customFormat="1" ht="43.5">
      <c r="A134" s="1273">
        <f>COUNT($A$5:A133)+1</f>
        <v>34</v>
      </c>
      <c r="B134" s="640" t="s">
        <v>4111</v>
      </c>
      <c r="C134" s="1276">
        <v>42</v>
      </c>
      <c r="D134" s="1275" t="s">
        <v>4</v>
      </c>
      <c r="E134" s="1277"/>
      <c r="F134" s="1278">
        <f t="shared" si="1"/>
        <v>0</v>
      </c>
    </row>
    <row r="135" spans="1:6" s="1286" customFormat="1">
      <c r="A135" s="642"/>
      <c r="B135" s="640"/>
      <c r="E135" s="1277"/>
      <c r="F135" s="1278"/>
    </row>
    <row r="136" spans="1:6" s="638" customFormat="1">
      <c r="A136" s="1273">
        <f>COUNT($A$5:A135)+1</f>
        <v>35</v>
      </c>
      <c r="B136" s="640" t="s">
        <v>4112</v>
      </c>
      <c r="C136" s="1276"/>
      <c r="D136" s="1275"/>
      <c r="E136" s="1277"/>
      <c r="F136" s="1278"/>
    </row>
    <row r="137" spans="1:6" s="638" customFormat="1" ht="16.5">
      <c r="A137" s="642"/>
      <c r="B137" s="640" t="s">
        <v>4070</v>
      </c>
      <c r="C137" s="1276">
        <v>103</v>
      </c>
      <c r="D137" s="1275" t="s">
        <v>4071</v>
      </c>
      <c r="E137" s="1277"/>
      <c r="F137" s="1278">
        <f t="shared" si="1"/>
        <v>0</v>
      </c>
    </row>
    <row r="138" spans="1:6" s="638" customFormat="1" ht="16.5">
      <c r="A138" s="642"/>
      <c r="B138" s="640" t="s">
        <v>4072</v>
      </c>
      <c r="C138" s="1276">
        <v>40</v>
      </c>
      <c r="D138" s="1275" t="s">
        <v>4071</v>
      </c>
      <c r="E138" s="1277"/>
      <c r="F138" s="1278">
        <f t="shared" si="1"/>
        <v>0</v>
      </c>
    </row>
    <row r="139" spans="1:6" s="638" customFormat="1">
      <c r="A139" s="642"/>
      <c r="B139" s="640"/>
      <c r="C139" s="1276"/>
      <c r="D139" s="1275"/>
      <c r="E139" s="1277"/>
      <c r="F139" s="1278"/>
    </row>
    <row r="140" spans="1:6" s="638" customFormat="1" ht="87">
      <c r="A140" s="1273">
        <f>COUNT($A$5:A139)+1</f>
        <v>36</v>
      </c>
      <c r="B140" s="640" t="s">
        <v>4113</v>
      </c>
      <c r="C140" s="1276">
        <v>1</v>
      </c>
      <c r="D140" s="1275" t="s">
        <v>31</v>
      </c>
      <c r="E140" s="1277"/>
      <c r="F140" s="1278">
        <f t="shared" ref="F140" si="2">C140*E140</f>
        <v>0</v>
      </c>
    </row>
    <row r="141" spans="1:6" s="638" customFormat="1">
      <c r="A141" s="1273"/>
      <c r="B141" s="1290"/>
      <c r="E141" s="1277"/>
      <c r="F141" s="1278"/>
    </row>
    <row r="142" spans="1:6" s="638" customFormat="1" ht="43.5">
      <c r="A142" s="1273">
        <f>COUNT($A$5:A141)+1</f>
        <v>37</v>
      </c>
      <c r="B142" s="640" t="s">
        <v>4114</v>
      </c>
      <c r="C142" s="1276">
        <v>1</v>
      </c>
      <c r="D142" s="1275" t="s">
        <v>31</v>
      </c>
      <c r="E142" s="1277"/>
      <c r="F142" s="1278">
        <f t="shared" ref="F142" si="3">C142*E142</f>
        <v>0</v>
      </c>
    </row>
    <row r="143" spans="1:6" s="638" customFormat="1" ht="15" thickBot="1">
      <c r="A143" s="1273"/>
      <c r="B143" s="640"/>
      <c r="C143" s="1291"/>
      <c r="D143" s="1292"/>
      <c r="E143" s="1274"/>
      <c r="F143" s="1259"/>
    </row>
    <row r="144" spans="1:6" s="638" customFormat="1">
      <c r="A144" s="1293"/>
      <c r="B144" s="1294"/>
      <c r="C144" s="1293"/>
      <c r="D144" s="1295"/>
      <c r="E144" s="1296" t="s">
        <v>4115</v>
      </c>
      <c r="F144" s="1297">
        <f>SUM(F61:F143)</f>
        <v>0</v>
      </c>
    </row>
    <row r="147" spans="1:6" s="1265" customFormat="1" ht="19.5" customHeight="1">
      <c r="B147" s="1266" t="s">
        <v>4116</v>
      </c>
      <c r="C147" s="1266"/>
      <c r="D147" s="1266"/>
      <c r="E147" s="1266"/>
    </row>
    <row r="148" spans="1:6" s="1267" customFormat="1" ht="15" thickBot="1">
      <c r="B148" s="3464"/>
      <c r="C148" s="3464"/>
      <c r="D148" s="3464"/>
      <c r="E148" s="3465"/>
    </row>
    <row r="149" spans="1:6" s="1267" customFormat="1" ht="29.5" thickTop="1">
      <c r="A149" s="1268"/>
      <c r="B149" s="1268"/>
      <c r="C149" s="1269" t="s">
        <v>4066</v>
      </c>
      <c r="D149" s="1269" t="s">
        <v>384</v>
      </c>
      <c r="E149" s="1269" t="s">
        <v>4067</v>
      </c>
      <c r="F149" s="1269" t="s">
        <v>4068</v>
      </c>
    </row>
    <row r="150" spans="1:6" s="1298" customFormat="1">
      <c r="A150" s="1270"/>
      <c r="B150" s="1271"/>
      <c r="C150" s="655"/>
      <c r="D150" s="638"/>
      <c r="E150" s="1272"/>
      <c r="F150" s="655"/>
    </row>
    <row r="151" spans="1:6" s="1298" customFormat="1" ht="273.75" customHeight="1">
      <c r="A151" s="1273">
        <f>COUNT($A$3:A149)+1</f>
        <v>38</v>
      </c>
      <c r="B151" s="1299" t="s">
        <v>4117</v>
      </c>
      <c r="C151" s="1274"/>
      <c r="D151" s="1275"/>
      <c r="E151" s="3256"/>
      <c r="F151" s="1259"/>
    </row>
    <row r="152" spans="1:6" s="1298" customFormat="1" ht="16.5">
      <c r="A152" s="1273"/>
      <c r="B152" s="640" t="s">
        <v>4118</v>
      </c>
      <c r="C152" s="1276">
        <v>86</v>
      </c>
      <c r="D152" s="1275" t="s">
        <v>4071</v>
      </c>
      <c r="E152" s="1277"/>
      <c r="F152" s="1278">
        <f t="shared" ref="F152:F153" si="4">C152*E152</f>
        <v>0</v>
      </c>
    </row>
    <row r="153" spans="1:6" s="1298" customFormat="1" ht="16.5">
      <c r="A153" s="1273"/>
      <c r="B153" s="640" t="s">
        <v>4119</v>
      </c>
      <c r="C153" s="1276">
        <v>210</v>
      </c>
      <c r="D153" s="1275" t="s">
        <v>4071</v>
      </c>
      <c r="E153" s="1277"/>
      <c r="F153" s="1278">
        <f t="shared" si="4"/>
        <v>0</v>
      </c>
    </row>
    <row r="154" spans="1:6" s="1298" customFormat="1">
      <c r="A154" s="1270"/>
      <c r="B154" s="1271"/>
      <c r="C154" s="655"/>
      <c r="D154" s="638"/>
      <c r="E154" s="1277"/>
      <c r="F154" s="1278"/>
    </row>
    <row r="155" spans="1:6" s="1298" customFormat="1" ht="72.5">
      <c r="A155" s="1273">
        <f>COUNT($A$3:A154)+1</f>
        <v>39</v>
      </c>
      <c r="B155" s="1299" t="s">
        <v>4120</v>
      </c>
      <c r="C155" s="1274"/>
      <c r="D155" s="1275"/>
      <c r="E155" s="1277"/>
      <c r="F155" s="1278"/>
    </row>
    <row r="156" spans="1:6" s="1298" customFormat="1">
      <c r="A156" s="1300"/>
      <c r="B156" s="1301" t="s">
        <v>4121</v>
      </c>
      <c r="E156" s="1277"/>
      <c r="F156" s="1278"/>
    </row>
    <row r="157" spans="1:6" s="1298" customFormat="1">
      <c r="A157" s="1273"/>
      <c r="B157" s="640" t="s">
        <v>4122</v>
      </c>
      <c r="C157" s="1276">
        <v>10</v>
      </c>
      <c r="D157" s="1275" t="s">
        <v>4</v>
      </c>
      <c r="E157" s="1277"/>
      <c r="F157" s="1278">
        <f t="shared" ref="F157:F195" si="5">C157*E157</f>
        <v>0</v>
      </c>
    </row>
    <row r="158" spans="1:6" s="1298" customFormat="1" ht="16.5">
      <c r="A158" s="1273"/>
      <c r="B158" s="640" t="s">
        <v>4123</v>
      </c>
      <c r="C158" s="1276">
        <v>14</v>
      </c>
      <c r="D158" s="1275" t="s">
        <v>4</v>
      </c>
      <c r="E158" s="1277"/>
      <c r="F158" s="1278">
        <f t="shared" si="5"/>
        <v>0</v>
      </c>
    </row>
    <row r="159" spans="1:6" s="1298" customFormat="1">
      <c r="B159" s="640"/>
      <c r="C159" s="1274"/>
      <c r="D159" s="1275"/>
      <c r="E159" s="1277"/>
      <c r="F159" s="1278"/>
    </row>
    <row r="160" spans="1:6" s="1298" customFormat="1" ht="78" customHeight="1">
      <c r="A160" s="1273">
        <f>COUNT($A$3:A158)+1</f>
        <v>40</v>
      </c>
      <c r="B160" s="1299" t="s">
        <v>4124</v>
      </c>
      <c r="C160" s="1274"/>
      <c r="D160" s="1275"/>
      <c r="E160" s="1277"/>
      <c r="F160" s="1278"/>
    </row>
    <row r="161" spans="1:6" s="1298" customFormat="1">
      <c r="A161" s="1300"/>
      <c r="B161" s="1301" t="s">
        <v>4121</v>
      </c>
      <c r="E161" s="1277"/>
      <c r="F161" s="1278"/>
    </row>
    <row r="162" spans="1:6" s="1298" customFormat="1">
      <c r="A162" s="1273"/>
      <c r="B162" s="640" t="s">
        <v>4125</v>
      </c>
      <c r="C162" s="1276">
        <v>2</v>
      </c>
      <c r="D162" s="1275" t="s">
        <v>4</v>
      </c>
      <c r="E162" s="1277"/>
      <c r="F162" s="1278">
        <f t="shared" si="5"/>
        <v>0</v>
      </c>
    </row>
    <row r="163" spans="1:6" s="1298" customFormat="1">
      <c r="B163" s="640"/>
      <c r="C163" s="1274"/>
      <c r="D163" s="1275"/>
      <c r="E163" s="1277"/>
      <c r="F163" s="1278"/>
    </row>
    <row r="164" spans="1:6" s="1298" customFormat="1" ht="72.5">
      <c r="A164" s="1273">
        <f>COUNT($A$3:A162)+1</f>
        <v>41</v>
      </c>
      <c r="B164" s="1299" t="s">
        <v>4126</v>
      </c>
      <c r="C164" s="1274"/>
      <c r="D164" s="1275"/>
      <c r="E164" s="1277"/>
      <c r="F164" s="1278"/>
    </row>
    <row r="165" spans="1:6" s="1298" customFormat="1">
      <c r="A165" s="1300"/>
      <c r="B165" s="1301" t="s">
        <v>4121</v>
      </c>
      <c r="E165" s="1277"/>
      <c r="F165" s="1278"/>
    </row>
    <row r="166" spans="1:6" s="1298" customFormat="1">
      <c r="A166" s="1273"/>
      <c r="B166" s="640" t="s">
        <v>4127</v>
      </c>
      <c r="C166" s="1276">
        <v>2</v>
      </c>
      <c r="D166" s="1275" t="s">
        <v>4</v>
      </c>
      <c r="E166" s="1277"/>
      <c r="F166" s="1278">
        <f t="shared" si="5"/>
        <v>0</v>
      </c>
    </row>
    <row r="167" spans="1:6" s="1298" customFormat="1">
      <c r="B167" s="640"/>
      <c r="C167" s="1274"/>
      <c r="D167" s="1275"/>
      <c r="E167" s="1277"/>
      <c r="F167" s="1278"/>
    </row>
    <row r="168" spans="1:6" s="1298" customFormat="1" ht="58">
      <c r="A168" s="1273">
        <f>COUNT($A$3:A166)+1</f>
        <v>42</v>
      </c>
      <c r="B168" s="1299" t="s">
        <v>4128</v>
      </c>
      <c r="C168" s="1274"/>
      <c r="D168" s="1275"/>
      <c r="E168" s="1277"/>
      <c r="F168" s="1278"/>
    </row>
    <row r="169" spans="1:6" s="1298" customFormat="1">
      <c r="A169" s="1273"/>
      <c r="B169" s="640" t="s">
        <v>4129</v>
      </c>
      <c r="C169" s="1276">
        <v>2</v>
      </c>
      <c r="D169" s="1275" t="s">
        <v>4</v>
      </c>
      <c r="E169" s="1277"/>
      <c r="F169" s="1278">
        <f t="shared" si="5"/>
        <v>0</v>
      </c>
    </row>
    <row r="170" spans="1:6" s="1298" customFormat="1">
      <c r="A170" s="1273"/>
      <c r="B170" s="640" t="s">
        <v>4130</v>
      </c>
      <c r="C170" s="1276">
        <v>4</v>
      </c>
      <c r="D170" s="1275" t="s">
        <v>4</v>
      </c>
      <c r="E170" s="1277"/>
      <c r="F170" s="1278">
        <f t="shared" si="5"/>
        <v>0</v>
      </c>
    </row>
    <row r="171" spans="1:6" s="1298" customFormat="1">
      <c r="B171" s="640"/>
      <c r="C171" s="1274"/>
      <c r="D171" s="1275"/>
      <c r="E171" s="1277"/>
      <c r="F171" s="1278"/>
    </row>
    <row r="172" spans="1:6" s="1298" customFormat="1" ht="43.5">
      <c r="A172" s="1273">
        <f>COUNT($A$3:A170)+1</f>
        <v>43</v>
      </c>
      <c r="B172" s="1299" t="s">
        <v>4131</v>
      </c>
      <c r="C172" s="1274"/>
      <c r="D172" s="1275"/>
      <c r="E172" s="1277"/>
      <c r="F172" s="1278"/>
    </row>
    <row r="173" spans="1:6" s="1298" customFormat="1">
      <c r="A173" s="1273"/>
      <c r="B173" s="640" t="s">
        <v>4129</v>
      </c>
      <c r="C173" s="1276">
        <v>6</v>
      </c>
      <c r="D173" s="1275" t="s">
        <v>4</v>
      </c>
      <c r="E173" s="1277"/>
      <c r="F173" s="1278">
        <f t="shared" si="5"/>
        <v>0</v>
      </c>
    </row>
    <row r="174" spans="1:6" s="1298" customFormat="1">
      <c r="A174" s="1273"/>
      <c r="B174" s="640" t="s">
        <v>4130</v>
      </c>
      <c r="C174" s="1276">
        <v>4</v>
      </c>
      <c r="D174" s="1275" t="s">
        <v>4</v>
      </c>
      <c r="E174" s="1277"/>
      <c r="F174" s="1278">
        <f t="shared" si="5"/>
        <v>0</v>
      </c>
    </row>
    <row r="175" spans="1:6" s="1298" customFormat="1">
      <c r="B175" s="1301"/>
      <c r="C175" s="1274"/>
      <c r="D175" s="1275"/>
      <c r="E175" s="1277"/>
      <c r="F175" s="1278"/>
    </row>
    <row r="176" spans="1:6" s="1298" customFormat="1" ht="78.75" customHeight="1">
      <c r="A176" s="1273">
        <f>COUNT($A$3:A175)+1</f>
        <v>44</v>
      </c>
      <c r="B176" s="1299" t="s">
        <v>4132</v>
      </c>
      <c r="C176" s="1274"/>
      <c r="D176" s="1275"/>
      <c r="E176" s="1277"/>
      <c r="F176" s="1278"/>
    </row>
    <row r="177" spans="1:6" s="1298" customFormat="1">
      <c r="A177" s="1273"/>
      <c r="B177" s="640" t="s">
        <v>4129</v>
      </c>
      <c r="C177" s="1276">
        <v>28</v>
      </c>
      <c r="D177" s="1275" t="s">
        <v>4</v>
      </c>
      <c r="E177" s="1277"/>
      <c r="F177" s="1278">
        <f t="shared" si="5"/>
        <v>0</v>
      </c>
    </row>
    <row r="178" spans="1:6" s="1298" customFormat="1">
      <c r="A178" s="1273"/>
      <c r="B178" s="640" t="s">
        <v>4133</v>
      </c>
      <c r="C178" s="1276">
        <v>2</v>
      </c>
      <c r="D178" s="1275" t="s">
        <v>4</v>
      </c>
      <c r="E178" s="1277"/>
      <c r="F178" s="1278">
        <f t="shared" si="5"/>
        <v>0</v>
      </c>
    </row>
    <row r="179" spans="1:6" s="1298" customFormat="1">
      <c r="A179" s="1273"/>
      <c r="B179" s="640" t="s">
        <v>4130</v>
      </c>
      <c r="C179" s="1276">
        <v>56</v>
      </c>
      <c r="D179" s="1275" t="s">
        <v>4</v>
      </c>
      <c r="E179" s="1277"/>
      <c r="F179" s="1278">
        <f t="shared" si="5"/>
        <v>0</v>
      </c>
    </row>
    <row r="180" spans="1:6" s="1298" customFormat="1">
      <c r="B180" s="640"/>
      <c r="C180" s="1274"/>
      <c r="D180" s="1275"/>
      <c r="E180" s="1277"/>
      <c r="F180" s="1278"/>
    </row>
    <row r="181" spans="1:6" s="1298" customFormat="1" ht="43.5">
      <c r="A181" s="1273">
        <f>COUNT($A$3:A179)+1</f>
        <v>45</v>
      </c>
      <c r="B181" s="1299" t="s">
        <v>4134</v>
      </c>
      <c r="C181" s="1276">
        <v>97</v>
      </c>
      <c r="D181" s="1275" t="s">
        <v>4074</v>
      </c>
      <c r="E181" s="1277"/>
      <c r="F181" s="1278">
        <f>C181*E181</f>
        <v>0</v>
      </c>
    </row>
    <row r="182" spans="1:6" s="1298" customFormat="1">
      <c r="B182" s="640"/>
      <c r="C182" s="1274"/>
      <c r="D182" s="1275"/>
      <c r="E182" s="1277"/>
      <c r="F182" s="1278"/>
    </row>
    <row r="183" spans="1:6" s="1298" customFormat="1" ht="43.5">
      <c r="A183" s="1273">
        <f>COUNT($A$2:A181)+1</f>
        <v>46</v>
      </c>
      <c r="B183" s="1299" t="s">
        <v>4135</v>
      </c>
      <c r="C183" s="1276">
        <v>2</v>
      </c>
      <c r="D183" s="1275" t="s">
        <v>4</v>
      </c>
      <c r="E183" s="1277"/>
      <c r="F183" s="1278">
        <f>C183*E183</f>
        <v>0</v>
      </c>
    </row>
    <row r="184" spans="1:6" s="1298" customFormat="1">
      <c r="B184" s="640"/>
      <c r="C184" s="1274"/>
      <c r="D184" s="1275"/>
      <c r="E184" s="1277"/>
      <c r="F184" s="1278"/>
    </row>
    <row r="185" spans="1:6" s="1298" customFormat="1" ht="108" customHeight="1">
      <c r="A185" s="1273">
        <f>COUNT($A$3:A183)+1</f>
        <v>47</v>
      </c>
      <c r="B185" s="1299" t="s">
        <v>4136</v>
      </c>
      <c r="C185" s="1276">
        <v>1</v>
      </c>
      <c r="D185" s="1275" t="s">
        <v>4</v>
      </c>
      <c r="E185" s="1277"/>
      <c r="F185" s="1278">
        <f t="shared" si="5"/>
        <v>0</v>
      </c>
    </row>
    <row r="186" spans="1:6" s="1298" customFormat="1">
      <c r="B186" s="640"/>
      <c r="C186" s="1274"/>
      <c r="D186" s="1275"/>
      <c r="E186" s="1277"/>
      <c r="F186" s="1278"/>
    </row>
    <row r="187" spans="1:6" s="1298" customFormat="1" ht="43.5">
      <c r="A187" s="1273">
        <f>COUNT($A$2:A185)+1</f>
        <v>48</v>
      </c>
      <c r="B187" s="1299" t="s">
        <v>4137</v>
      </c>
      <c r="C187" s="1276"/>
      <c r="D187" s="1275"/>
      <c r="E187" s="1277"/>
      <c r="F187" s="1278"/>
    </row>
    <row r="188" spans="1:6" s="1298" customFormat="1" ht="16.5">
      <c r="A188" s="1273"/>
      <c r="B188" s="640" t="s">
        <v>4138</v>
      </c>
      <c r="C188" s="1276">
        <v>20</v>
      </c>
      <c r="D188" s="1275" t="s">
        <v>4071</v>
      </c>
      <c r="E188" s="1277"/>
      <c r="F188" s="1278">
        <f>C188*E188</f>
        <v>0</v>
      </c>
    </row>
    <row r="189" spans="1:6" s="1298" customFormat="1">
      <c r="A189" s="1273"/>
      <c r="B189" s="1299" t="s">
        <v>4139</v>
      </c>
      <c r="C189" s="1276">
        <v>202</v>
      </c>
      <c r="D189" s="1275" t="s">
        <v>377</v>
      </c>
      <c r="E189" s="1277"/>
      <c r="F189" s="1278">
        <f t="shared" ref="F189" si="6">C189*E189</f>
        <v>0</v>
      </c>
    </row>
    <row r="190" spans="1:6" s="1298" customFormat="1">
      <c r="B190" s="640"/>
      <c r="C190" s="1274"/>
      <c r="D190" s="1275"/>
      <c r="E190" s="1277"/>
      <c r="F190" s="1278"/>
    </row>
    <row r="191" spans="1:6" s="1298" customFormat="1" ht="174">
      <c r="A191" s="1273">
        <f>COUNT($A$2:A190)+1</f>
        <v>49</v>
      </c>
      <c r="B191" s="640" t="s">
        <v>4140</v>
      </c>
      <c r="C191" s="1276"/>
      <c r="D191" s="1275"/>
      <c r="E191" s="1277"/>
      <c r="F191" s="1278"/>
    </row>
    <row r="192" spans="1:6" s="1298" customFormat="1">
      <c r="A192" s="1273"/>
      <c r="B192" s="640" t="s">
        <v>4141</v>
      </c>
      <c r="C192" s="1276">
        <v>2</v>
      </c>
      <c r="D192" s="1275" t="s">
        <v>4</v>
      </c>
      <c r="E192" s="1277"/>
      <c r="F192" s="1278">
        <f t="shared" si="5"/>
        <v>0</v>
      </c>
    </row>
    <row r="193" spans="1:6" s="1298" customFormat="1">
      <c r="A193" s="1273"/>
      <c r="B193" s="640"/>
      <c r="C193" s="1276"/>
      <c r="D193" s="1275"/>
      <c r="E193" s="1277"/>
      <c r="F193" s="1278"/>
    </row>
    <row r="194" spans="1:6" s="1298" customFormat="1" ht="58">
      <c r="A194" s="1273">
        <f>COUNT($A$3:A193)+1</f>
        <v>50</v>
      </c>
      <c r="B194" s="640" t="s">
        <v>4142</v>
      </c>
      <c r="C194" s="1276"/>
      <c r="D194" s="1275"/>
      <c r="E194" s="1277"/>
      <c r="F194" s="1278"/>
    </row>
    <row r="195" spans="1:6" s="1298" customFormat="1">
      <c r="A195" s="1273"/>
      <c r="B195" s="640" t="s">
        <v>4143</v>
      </c>
      <c r="C195" s="1276">
        <v>4</v>
      </c>
      <c r="D195" s="1275" t="s">
        <v>4</v>
      </c>
      <c r="E195" s="1277"/>
      <c r="F195" s="1278">
        <f t="shared" si="5"/>
        <v>0</v>
      </c>
    </row>
    <row r="196" spans="1:6" s="1298" customFormat="1">
      <c r="B196" s="640"/>
      <c r="C196" s="1274"/>
      <c r="D196" s="1275"/>
      <c r="E196" s="1277"/>
      <c r="F196" s="1278"/>
    </row>
    <row r="197" spans="1:6" s="1298" customFormat="1" ht="43.5">
      <c r="A197" s="1273">
        <f>COUNT($A$3:A195)+1</f>
        <v>51</v>
      </c>
      <c r="B197" s="640" t="s">
        <v>4144</v>
      </c>
      <c r="C197" s="1276"/>
      <c r="D197" s="1275"/>
      <c r="E197" s="1277"/>
      <c r="F197" s="1278"/>
    </row>
    <row r="198" spans="1:6" s="1298" customFormat="1">
      <c r="A198" s="1300"/>
      <c r="B198" s="1301" t="s">
        <v>4145</v>
      </c>
      <c r="E198" s="1277"/>
      <c r="F198" s="1278"/>
    </row>
    <row r="199" spans="1:6" s="1298" customFormat="1" ht="16.5">
      <c r="A199" s="1273"/>
      <c r="B199" s="640" t="s">
        <v>4146</v>
      </c>
      <c r="C199" s="1276">
        <v>12</v>
      </c>
      <c r="D199" s="1275" t="s">
        <v>4071</v>
      </c>
      <c r="E199" s="1277"/>
      <c r="F199" s="1278">
        <f t="shared" ref="F199:F241" si="7">C199*E199</f>
        <v>0</v>
      </c>
    </row>
    <row r="200" spans="1:6" s="1298" customFormat="1" ht="16.5">
      <c r="A200" s="1273"/>
      <c r="B200" s="640" t="s">
        <v>4147</v>
      </c>
      <c r="C200" s="1276">
        <v>8</v>
      </c>
      <c r="D200" s="1275" t="s">
        <v>4071</v>
      </c>
      <c r="E200" s="1277"/>
      <c r="F200" s="1278">
        <f t="shared" si="7"/>
        <v>0</v>
      </c>
    </row>
    <row r="201" spans="1:6" s="1298" customFormat="1" ht="16.5">
      <c r="A201" s="1273"/>
      <c r="B201" s="640" t="s">
        <v>4148</v>
      </c>
      <c r="C201" s="1276">
        <v>20</v>
      </c>
      <c r="D201" s="1275" t="s">
        <v>4071</v>
      </c>
      <c r="E201" s="1277"/>
      <c r="F201" s="1278">
        <f t="shared" si="7"/>
        <v>0</v>
      </c>
    </row>
    <row r="202" spans="1:6" s="1298" customFormat="1" ht="16.5">
      <c r="A202" s="1273"/>
      <c r="B202" s="640" t="s">
        <v>4149</v>
      </c>
      <c r="C202" s="1276">
        <v>6</v>
      </c>
      <c r="D202" s="1275" t="s">
        <v>4071</v>
      </c>
      <c r="E202" s="1277"/>
      <c r="F202" s="1278">
        <f t="shared" si="7"/>
        <v>0</v>
      </c>
    </row>
    <row r="203" spans="1:6" s="1298" customFormat="1">
      <c r="A203" s="1273"/>
      <c r="B203" s="640"/>
      <c r="C203" s="1276"/>
      <c r="D203" s="1275"/>
      <c r="E203" s="1277"/>
      <c r="F203" s="1278"/>
    </row>
    <row r="204" spans="1:6" s="1298" customFormat="1" ht="58">
      <c r="A204" s="1273">
        <f>COUNT($A$3:A203)+1</f>
        <v>52</v>
      </c>
      <c r="B204" s="640" t="s">
        <v>4150</v>
      </c>
      <c r="C204" s="1276"/>
      <c r="D204" s="1275"/>
      <c r="E204" s="1277"/>
      <c r="F204" s="1278"/>
    </row>
    <row r="205" spans="1:6" s="1298" customFormat="1">
      <c r="A205" s="1273"/>
      <c r="B205" s="640" t="s">
        <v>4151</v>
      </c>
      <c r="C205" s="1276">
        <v>8</v>
      </c>
      <c r="D205" s="1275" t="s">
        <v>4</v>
      </c>
      <c r="E205" s="1277"/>
      <c r="F205" s="1278">
        <f t="shared" si="7"/>
        <v>0</v>
      </c>
    </row>
    <row r="206" spans="1:6" s="1298" customFormat="1">
      <c r="B206" s="640"/>
      <c r="C206" s="1274"/>
      <c r="D206" s="1275"/>
      <c r="E206" s="1277"/>
      <c r="F206" s="1278"/>
    </row>
    <row r="207" spans="1:6" s="1298" customFormat="1" ht="58">
      <c r="A207" s="1273">
        <f>COUNT($A$3:A205)+1</f>
        <v>53</v>
      </c>
      <c r="B207" s="640" t="s">
        <v>4152</v>
      </c>
      <c r="C207" s="1276"/>
      <c r="D207" s="1275"/>
      <c r="E207" s="1277"/>
      <c r="F207" s="1278"/>
    </row>
    <row r="208" spans="1:6" s="1298" customFormat="1">
      <c r="A208" s="1273"/>
      <c r="B208" s="640" t="s">
        <v>4153</v>
      </c>
      <c r="C208" s="1276">
        <v>2</v>
      </c>
      <c r="D208" s="1275" t="s">
        <v>4</v>
      </c>
      <c r="E208" s="1277"/>
      <c r="F208" s="1278">
        <f t="shared" si="7"/>
        <v>0</v>
      </c>
    </row>
    <row r="209" spans="1:6" s="1298" customFormat="1">
      <c r="A209" s="1273"/>
      <c r="B209" s="640"/>
      <c r="C209" s="1276"/>
      <c r="D209" s="1275"/>
      <c r="E209" s="1277"/>
      <c r="F209" s="1278"/>
    </row>
    <row r="210" spans="1:6" s="1298" customFormat="1" ht="72.5">
      <c r="A210" s="1273">
        <f>COUNT($A$3:A208)+1</f>
        <v>54</v>
      </c>
      <c r="B210" s="640" t="s">
        <v>4154</v>
      </c>
      <c r="C210" s="1276"/>
      <c r="D210" s="1275"/>
      <c r="E210" s="1277"/>
      <c r="F210" s="1278"/>
    </row>
    <row r="211" spans="1:6" s="1298" customFormat="1">
      <c r="A211" s="1273"/>
      <c r="B211" s="640" t="s">
        <v>4155</v>
      </c>
      <c r="C211" s="1276">
        <v>2</v>
      </c>
      <c r="D211" s="1275" t="s">
        <v>4</v>
      </c>
      <c r="E211" s="1277"/>
      <c r="F211" s="1278">
        <f t="shared" si="7"/>
        <v>0</v>
      </c>
    </row>
    <row r="212" spans="1:6" s="1298" customFormat="1">
      <c r="A212" s="1273"/>
      <c r="B212" s="640"/>
      <c r="C212" s="1276"/>
      <c r="D212" s="1275"/>
      <c r="E212" s="1277"/>
      <c r="F212" s="1278"/>
    </row>
    <row r="213" spans="1:6" s="1298" customFormat="1" ht="29">
      <c r="A213" s="1273">
        <f>COUNT($A$3:A211)+1</f>
        <v>55</v>
      </c>
      <c r="B213" s="640" t="s">
        <v>4156</v>
      </c>
      <c r="C213" s="1276">
        <v>60</v>
      </c>
      <c r="D213" s="1275" t="s">
        <v>102</v>
      </c>
      <c r="E213" s="1277"/>
      <c r="F213" s="1278">
        <f>C213*E213</f>
        <v>0</v>
      </c>
    </row>
    <row r="214" spans="1:6" s="1298" customFormat="1">
      <c r="A214" s="1273"/>
      <c r="B214" s="640"/>
      <c r="C214" s="1276"/>
      <c r="D214" s="1275"/>
      <c r="E214" s="1277"/>
      <c r="F214" s="1278"/>
    </row>
    <row r="215" spans="1:6" s="1298" customFormat="1" ht="29">
      <c r="A215" s="1273">
        <f>COUNT($A$3:A213)+1</f>
        <v>56</v>
      </c>
      <c r="B215" s="640" t="s">
        <v>4157</v>
      </c>
      <c r="C215" s="1276">
        <v>2</v>
      </c>
      <c r="D215" s="1275" t="s">
        <v>4</v>
      </c>
      <c r="E215" s="1277"/>
      <c r="F215" s="1278">
        <f>C215*E215</f>
        <v>0</v>
      </c>
    </row>
    <row r="216" spans="1:6" s="1298" customFormat="1">
      <c r="B216" s="640"/>
      <c r="C216" s="1276"/>
      <c r="D216" s="1275"/>
      <c r="E216" s="1277"/>
      <c r="F216" s="1278"/>
    </row>
    <row r="217" spans="1:6" s="1298" customFormat="1" ht="32.25" customHeight="1">
      <c r="A217" s="1273">
        <f>COUNT($A$3:A215)+1</f>
        <v>57</v>
      </c>
      <c r="B217" s="640" t="s">
        <v>4158</v>
      </c>
      <c r="C217" s="1276">
        <v>2</v>
      </c>
      <c r="D217" s="1275" t="s">
        <v>4</v>
      </c>
      <c r="E217" s="1277"/>
      <c r="F217" s="1278">
        <f>C217*E217</f>
        <v>0</v>
      </c>
    </row>
    <row r="218" spans="1:6" s="1298" customFormat="1">
      <c r="B218" s="640"/>
      <c r="C218" s="1274"/>
      <c r="D218" s="1275"/>
      <c r="E218" s="1277"/>
      <c r="F218" s="1278"/>
    </row>
    <row r="219" spans="1:6" s="1298" customFormat="1" ht="45.75" customHeight="1">
      <c r="A219" s="1273">
        <f>COUNT($A$2:A218)+1</f>
        <v>58</v>
      </c>
      <c r="B219" s="640" t="s">
        <v>4159</v>
      </c>
      <c r="C219" s="1276"/>
      <c r="D219" s="1275"/>
      <c r="E219" s="1277"/>
      <c r="F219" s="1278"/>
    </row>
    <row r="220" spans="1:6" s="1298" customFormat="1">
      <c r="A220" s="1273"/>
      <c r="B220" s="640" t="s">
        <v>4160</v>
      </c>
      <c r="C220" s="1276">
        <v>3</v>
      </c>
      <c r="D220" s="1275" t="s">
        <v>4</v>
      </c>
      <c r="E220" s="1277"/>
      <c r="F220" s="1278">
        <f t="shared" si="7"/>
        <v>0</v>
      </c>
    </row>
    <row r="221" spans="1:6" s="1298" customFormat="1">
      <c r="A221" s="1273"/>
      <c r="B221" s="640" t="s">
        <v>4161</v>
      </c>
      <c r="C221" s="1276">
        <v>2</v>
      </c>
      <c r="D221" s="1275" t="s">
        <v>4</v>
      </c>
      <c r="E221" s="1277"/>
      <c r="F221" s="1278">
        <f t="shared" si="7"/>
        <v>0</v>
      </c>
    </row>
    <row r="222" spans="1:6" s="1298" customFormat="1">
      <c r="A222" s="1273"/>
      <c r="B222" s="640" t="s">
        <v>4162</v>
      </c>
      <c r="C222" s="1276">
        <v>2</v>
      </c>
      <c r="D222" s="1275" t="s">
        <v>4</v>
      </c>
      <c r="E222" s="1277"/>
      <c r="F222" s="1278">
        <f t="shared" si="7"/>
        <v>0</v>
      </c>
    </row>
    <row r="223" spans="1:6" s="1298" customFormat="1">
      <c r="B223" s="640"/>
      <c r="C223" s="1274"/>
      <c r="D223" s="1275"/>
      <c r="E223" s="1277"/>
      <c r="F223" s="1278"/>
    </row>
    <row r="224" spans="1:6" s="1298" customFormat="1" ht="16.5" customHeight="1">
      <c r="A224" s="1273">
        <f>COUNT($A$3:A223)+1</f>
        <v>59</v>
      </c>
      <c r="B224" s="640" t="s">
        <v>4163</v>
      </c>
      <c r="C224" s="1276">
        <v>2</v>
      </c>
      <c r="D224" s="1275" t="s">
        <v>4</v>
      </c>
      <c r="E224" s="1277"/>
      <c r="F224" s="1278">
        <f t="shared" si="7"/>
        <v>0</v>
      </c>
    </row>
    <row r="225" spans="1:7" s="1298" customFormat="1">
      <c r="B225" s="640"/>
      <c r="C225" s="1274"/>
      <c r="D225" s="1275"/>
      <c r="E225" s="1277"/>
      <c r="F225" s="1278"/>
    </row>
    <row r="226" spans="1:7" s="1298" customFormat="1">
      <c r="A226" s="1273">
        <f>COUNT($A$3:A224)+1</f>
        <v>60</v>
      </c>
      <c r="B226" s="640" t="s">
        <v>4164</v>
      </c>
      <c r="C226" s="1276"/>
      <c r="D226" s="1275"/>
      <c r="E226" s="1277"/>
      <c r="F226" s="1278"/>
    </row>
    <row r="227" spans="1:7" s="1298" customFormat="1">
      <c r="A227" s="1273"/>
      <c r="B227" s="640" t="s">
        <v>4165</v>
      </c>
      <c r="C227" s="1276">
        <v>12</v>
      </c>
      <c r="D227" s="1275" t="s">
        <v>4</v>
      </c>
      <c r="E227" s="1277"/>
      <c r="F227" s="1278">
        <f t="shared" si="7"/>
        <v>0</v>
      </c>
    </row>
    <row r="228" spans="1:7" s="1298" customFormat="1">
      <c r="A228" s="1273"/>
      <c r="B228" s="640" t="s">
        <v>4166</v>
      </c>
      <c r="C228" s="1276">
        <v>2</v>
      </c>
      <c r="D228" s="1275" t="s">
        <v>4</v>
      </c>
      <c r="E228" s="1277"/>
      <c r="F228" s="1278">
        <f t="shared" si="7"/>
        <v>0</v>
      </c>
    </row>
    <row r="229" spans="1:7" s="1298" customFormat="1">
      <c r="A229" s="1273"/>
      <c r="B229" s="640" t="s">
        <v>4167</v>
      </c>
      <c r="C229" s="1276">
        <v>24</v>
      </c>
      <c r="D229" s="1275" t="s">
        <v>4</v>
      </c>
      <c r="E229" s="1277"/>
      <c r="F229" s="1278">
        <f t="shared" si="7"/>
        <v>0</v>
      </c>
    </row>
    <row r="230" spans="1:7" s="1298" customFormat="1">
      <c r="B230" s="640"/>
      <c r="C230" s="1274"/>
      <c r="D230" s="1275"/>
      <c r="E230" s="1277"/>
      <c r="F230" s="1278"/>
    </row>
    <row r="231" spans="1:7" s="1298" customFormat="1" ht="43.5">
      <c r="A231" s="1273">
        <f>COUNT($A$3:A230)+1</f>
        <v>61</v>
      </c>
      <c r="B231" s="640" t="s">
        <v>4168</v>
      </c>
      <c r="C231" s="1276">
        <v>9</v>
      </c>
      <c r="D231" s="1275" t="s">
        <v>4074</v>
      </c>
      <c r="E231" s="1277"/>
      <c r="F231" s="1278">
        <f t="shared" si="7"/>
        <v>0</v>
      </c>
    </row>
    <row r="232" spans="1:7" s="1298" customFormat="1">
      <c r="B232" s="640"/>
      <c r="C232" s="1274"/>
      <c r="D232" s="1275"/>
      <c r="E232" s="1277"/>
      <c r="F232" s="1278"/>
    </row>
    <row r="233" spans="1:7" s="1298" customFormat="1" ht="137" customHeight="1">
      <c r="A233" s="1273">
        <f>COUNT($A$3:A231)+1</f>
        <v>62</v>
      </c>
      <c r="B233" s="640" t="s">
        <v>4169</v>
      </c>
      <c r="C233" s="1276"/>
      <c r="D233" s="1275"/>
      <c r="E233" s="1277"/>
      <c r="F233" s="1278"/>
    </row>
    <row r="234" spans="1:7" s="745" customFormat="1" ht="16.5">
      <c r="A234" s="1273"/>
      <c r="B234" s="640" t="s">
        <v>4170</v>
      </c>
      <c r="C234" s="1276">
        <v>21</v>
      </c>
      <c r="D234" s="1275" t="s">
        <v>4074</v>
      </c>
      <c r="E234" s="1277"/>
      <c r="F234" s="1278">
        <f t="shared" si="7"/>
        <v>0</v>
      </c>
    </row>
    <row r="235" spans="1:7" s="1298" customFormat="1">
      <c r="B235" s="640"/>
      <c r="C235" s="1274"/>
      <c r="D235" s="1275"/>
      <c r="E235" s="1277"/>
      <c r="F235" s="1278"/>
    </row>
    <row r="236" spans="1:7" s="1298" customFormat="1" ht="122" customHeight="1">
      <c r="A236" s="1273">
        <f>COUNT($A$3:A234)+1</f>
        <v>63</v>
      </c>
      <c r="B236" s="640" t="s">
        <v>4171</v>
      </c>
      <c r="C236" s="1276"/>
      <c r="D236" s="1275"/>
      <c r="E236" s="1277"/>
      <c r="F236" s="1278"/>
    </row>
    <row r="237" spans="1:7" s="745" customFormat="1" ht="16.5">
      <c r="A237" s="1273"/>
      <c r="B237" s="640" t="s">
        <v>4172</v>
      </c>
      <c r="C237" s="1276">
        <v>12</v>
      </c>
      <c r="D237" s="1275" t="s">
        <v>4074</v>
      </c>
      <c r="E237" s="1277"/>
      <c r="F237" s="1278">
        <f t="shared" si="7"/>
        <v>0</v>
      </c>
      <c r="G237" s="1298"/>
    </row>
    <row r="238" spans="1:7" s="1298" customFormat="1">
      <c r="B238" s="640"/>
      <c r="C238" s="1274"/>
      <c r="D238" s="1275"/>
      <c r="E238" s="1277"/>
      <c r="F238" s="1278"/>
    </row>
    <row r="239" spans="1:7" s="1298" customFormat="1" ht="16.5" customHeight="1">
      <c r="A239" s="1273">
        <f>COUNT($A$3:A237)+1</f>
        <v>64</v>
      </c>
      <c r="B239" s="640" t="s">
        <v>4173</v>
      </c>
      <c r="C239" s="1276">
        <v>1</v>
      </c>
      <c r="D239" s="1275" t="s">
        <v>31</v>
      </c>
      <c r="E239" s="1277"/>
      <c r="F239" s="1278">
        <f t="shared" si="7"/>
        <v>0</v>
      </c>
    </row>
    <row r="240" spans="1:7" s="1298" customFormat="1">
      <c r="B240" s="640"/>
      <c r="C240" s="1274"/>
      <c r="D240" s="1275"/>
      <c r="E240" s="1277"/>
      <c r="F240" s="1278"/>
    </row>
    <row r="241" spans="1:6" s="1298" customFormat="1" ht="16.5" customHeight="1">
      <c r="A241" s="1273">
        <f>COUNT($A$3:A239)+1</f>
        <v>65</v>
      </c>
      <c r="B241" s="640" t="s">
        <v>4174</v>
      </c>
      <c r="C241" s="1276">
        <v>1</v>
      </c>
      <c r="D241" s="1275" t="s">
        <v>31</v>
      </c>
      <c r="E241" s="1277"/>
      <c r="F241" s="1278">
        <f t="shared" si="7"/>
        <v>0</v>
      </c>
    </row>
    <row r="242" spans="1:6" s="1298" customFormat="1">
      <c r="B242" s="640"/>
      <c r="C242" s="1274"/>
      <c r="D242" s="1275"/>
      <c r="E242" s="1277"/>
      <c r="F242" s="1278"/>
    </row>
    <row r="243" spans="1:6" s="1298" customFormat="1" ht="43.5">
      <c r="A243" s="1273">
        <f>COUNT($A$3:A241)+1</f>
        <v>66</v>
      </c>
      <c r="B243" s="640" t="s">
        <v>4175</v>
      </c>
      <c r="C243" s="1276">
        <v>1</v>
      </c>
      <c r="D243" s="1275" t="s">
        <v>31</v>
      </c>
      <c r="E243" s="1277"/>
      <c r="F243" s="1278">
        <f t="shared" ref="F243" si="8">C243*E243</f>
        <v>0</v>
      </c>
    </row>
    <row r="244" spans="1:6" s="1298" customFormat="1" ht="15" thickBot="1">
      <c r="A244" s="1300"/>
      <c r="B244" s="1302"/>
      <c r="D244" s="1303"/>
      <c r="E244" s="1277"/>
      <c r="F244" s="1278"/>
    </row>
    <row r="245" spans="1:6" s="1298" customFormat="1">
      <c r="A245" s="1293"/>
      <c r="B245" s="1294"/>
      <c r="C245" s="1293"/>
      <c r="D245" s="1295"/>
      <c r="E245" s="1296" t="s">
        <v>4115</v>
      </c>
      <c r="F245" s="1297">
        <f>SUM(F149:F244)</f>
        <v>0</v>
      </c>
    </row>
  </sheetData>
  <sheetProtection algorithmName="SHA-512" hashValue="kP3v8GJ9xO2GeX4sYi8iITCVjzdA29jm6cDuuVimXuIj4l1kKkcdc9NPCnOxBX3hBMsgJJACGZFhrLWgCKwOTQ==" saltValue="pUa9Vges+LLdc7IDAIZHig==" spinCount="100000" sheet="1" objects="1" scenarios="1"/>
  <mergeCells count="38">
    <mergeCell ref="B57:E57"/>
    <mergeCell ref="B148:E148"/>
    <mergeCell ref="B50:D50"/>
    <mergeCell ref="B51:D51"/>
    <mergeCell ref="B52:D52"/>
    <mergeCell ref="B53:D53"/>
    <mergeCell ref="B54:D54"/>
    <mergeCell ref="B55:D55"/>
    <mergeCell ref="B49:D49"/>
    <mergeCell ref="B38:D38"/>
    <mergeCell ref="B39:D39"/>
    <mergeCell ref="B40:D40"/>
    <mergeCell ref="B41:D41"/>
    <mergeCell ref="B42:D42"/>
    <mergeCell ref="B43:D43"/>
    <mergeCell ref="B44:D44"/>
    <mergeCell ref="B45:D45"/>
    <mergeCell ref="B46:D46"/>
    <mergeCell ref="B47:D47"/>
    <mergeCell ref="B48:D48"/>
    <mergeCell ref="B37:D37"/>
    <mergeCell ref="B26:D26"/>
    <mergeCell ref="B27:D27"/>
    <mergeCell ref="B28:D28"/>
    <mergeCell ref="B29:D29"/>
    <mergeCell ref="B30:D30"/>
    <mergeCell ref="B31:D31"/>
    <mergeCell ref="B32:D32"/>
    <mergeCell ref="B33:D33"/>
    <mergeCell ref="B34:D34"/>
    <mergeCell ref="B35:D35"/>
    <mergeCell ref="B36:D36"/>
    <mergeCell ref="B25:D25"/>
    <mergeCell ref="B17:D17"/>
    <mergeCell ref="B20:D20"/>
    <mergeCell ref="B22:D22"/>
    <mergeCell ref="B23:D23"/>
    <mergeCell ref="B24:D24"/>
  </mergeCells>
  <pageMargins left="0.7" right="0.7" top="0.75" bottom="0.75" header="0.3" footer="0.3"/>
  <pageSetup paperSize="9" scale="88" orientation="portrait" r:id="rId1"/>
  <rowBreaks count="2" manualBreakCount="2">
    <brk id="55" max="5" man="1"/>
    <brk id="213" max="5"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B7AF1-91EE-4B33-80CA-0BA2B6500273}">
  <dimension ref="A2:L134"/>
  <sheetViews>
    <sheetView view="pageBreakPreview" zoomScale="90" zoomScaleNormal="100" zoomScaleSheetLayoutView="90" workbookViewId="0">
      <selection activeCell="M41" sqref="M41"/>
    </sheetView>
  </sheetViews>
  <sheetFormatPr defaultRowHeight="12.5"/>
  <cols>
    <col min="1" max="1" width="9.1796875" style="550"/>
    <col min="2" max="2" width="13.81640625" style="550" bestFit="1" customWidth="1"/>
    <col min="3" max="3" width="44.26953125" style="550" customWidth="1"/>
    <col min="4" max="7" width="9.1796875" style="550"/>
    <col min="8" max="8" width="14.7265625" style="550" bestFit="1" customWidth="1"/>
    <col min="9" max="10" width="9.1796875" style="550"/>
    <col min="11" max="12" width="8.7265625" style="550"/>
  </cols>
  <sheetData>
    <row r="2" spans="1:12" ht="15.5">
      <c r="A2" s="545"/>
      <c r="B2" s="546" t="s">
        <v>101</v>
      </c>
      <c r="C2" s="3469" t="s">
        <v>852</v>
      </c>
      <c r="D2" s="3469"/>
      <c r="E2" s="3469"/>
      <c r="F2" s="3469"/>
      <c r="G2" s="3469"/>
      <c r="H2" s="3469"/>
      <c r="I2" s="3469"/>
      <c r="J2" s="548"/>
      <c r="K2" s="548"/>
      <c r="L2" s="548"/>
    </row>
    <row r="3" spans="1:12" ht="15">
      <c r="A3" s="545"/>
      <c r="B3" s="549"/>
      <c r="C3" s="547" t="s">
        <v>853</v>
      </c>
      <c r="D3" s="547"/>
      <c r="E3" s="547"/>
      <c r="F3" s="547"/>
      <c r="G3" s="547"/>
      <c r="H3" s="547"/>
      <c r="I3" s="547"/>
      <c r="J3" s="548"/>
      <c r="K3" s="548"/>
      <c r="L3" s="548"/>
    </row>
    <row r="4" spans="1:12" ht="15">
      <c r="A4" s="545"/>
      <c r="B4" s="549"/>
      <c r="C4" s="547" t="s">
        <v>854</v>
      </c>
      <c r="D4" s="547"/>
      <c r="E4" s="547"/>
      <c r="F4" s="547"/>
      <c r="G4" s="547"/>
      <c r="H4" s="547"/>
      <c r="I4" s="547"/>
      <c r="J4" s="548"/>
      <c r="K4" s="548"/>
      <c r="L4" s="548"/>
    </row>
    <row r="5" spans="1:12" ht="15">
      <c r="A5" s="545"/>
      <c r="B5" s="549"/>
      <c r="C5" s="547"/>
      <c r="D5" s="547"/>
      <c r="E5" s="547"/>
      <c r="F5" s="547"/>
      <c r="G5" s="547"/>
      <c r="H5" s="547"/>
      <c r="I5" s="547"/>
      <c r="J5" s="548"/>
      <c r="K5" s="548"/>
      <c r="L5" s="548"/>
    </row>
    <row r="6" spans="1:12" ht="15.5">
      <c r="A6" s="545"/>
      <c r="B6" s="546" t="s">
        <v>855</v>
      </c>
      <c r="C6" s="3470" t="s">
        <v>856</v>
      </c>
      <c r="D6" s="3470"/>
      <c r="E6" s="3470"/>
      <c r="F6" s="3470"/>
      <c r="G6" s="3470"/>
      <c r="H6" s="3471"/>
      <c r="I6" s="3472"/>
      <c r="J6" s="548"/>
      <c r="K6" s="548"/>
      <c r="L6" s="548"/>
    </row>
    <row r="7" spans="1:12" ht="19.5" customHeight="1">
      <c r="A7" s="545"/>
      <c r="B7" s="549"/>
      <c r="C7" s="3473"/>
      <c r="D7" s="3473"/>
      <c r="E7" s="3473"/>
      <c r="F7" s="3473"/>
      <c r="G7" s="3473"/>
      <c r="H7" s="3473"/>
      <c r="I7" s="3473"/>
      <c r="J7" s="548"/>
      <c r="K7" s="548"/>
      <c r="L7" s="548"/>
    </row>
    <row r="8" spans="1:12" ht="19.5" customHeight="1">
      <c r="A8" s="545"/>
      <c r="B8" s="546" t="s">
        <v>75</v>
      </c>
      <c r="C8" s="3470" t="s">
        <v>857</v>
      </c>
      <c r="D8" s="3470"/>
      <c r="E8" s="3470"/>
      <c r="F8" s="3470"/>
      <c r="G8" s="3470"/>
      <c r="H8" s="3471"/>
      <c r="I8" s="3472"/>
      <c r="J8" s="548"/>
      <c r="K8" s="548"/>
      <c r="L8" s="548"/>
    </row>
    <row r="9" spans="1:12" ht="15">
      <c r="A9" s="545"/>
      <c r="B9" s="549"/>
      <c r="C9" s="3474"/>
      <c r="D9" s="3474"/>
      <c r="E9" s="3474"/>
      <c r="F9" s="3474"/>
      <c r="G9" s="3474"/>
      <c r="H9" s="3474"/>
      <c r="I9" s="3474"/>
      <c r="J9" s="548"/>
      <c r="K9" s="548"/>
      <c r="L9" s="548"/>
    </row>
    <row r="10" spans="1:12" ht="15.5">
      <c r="A10" s="545"/>
      <c r="B10" s="546" t="s">
        <v>858</v>
      </c>
      <c r="C10" s="3466"/>
      <c r="D10" s="3466"/>
      <c r="E10" s="3466"/>
      <c r="F10" s="3466"/>
      <c r="G10" s="3466"/>
      <c r="H10" s="3467"/>
      <c r="I10" s="3468"/>
      <c r="J10" s="548"/>
      <c r="K10" s="548"/>
      <c r="L10" s="548"/>
    </row>
    <row r="11" spans="1:12" ht="15.5">
      <c r="A11" s="545"/>
      <c r="B11" s="546"/>
      <c r="C11" s="3474"/>
      <c r="D11" s="3474"/>
      <c r="E11" s="3474"/>
      <c r="F11" s="3474"/>
      <c r="G11" s="3474"/>
      <c r="H11" s="3474"/>
      <c r="I11" s="3474"/>
      <c r="J11" s="548"/>
      <c r="K11" s="548"/>
      <c r="L11" s="548"/>
    </row>
    <row r="12" spans="1:12" ht="15.5">
      <c r="A12" s="545"/>
      <c r="B12" s="546" t="s">
        <v>859</v>
      </c>
      <c r="C12" s="3466"/>
      <c r="D12" s="3466"/>
      <c r="E12" s="3466"/>
      <c r="F12" s="3466"/>
      <c r="G12" s="3466"/>
      <c r="H12" s="3467"/>
      <c r="I12" s="3468"/>
      <c r="J12" s="548"/>
      <c r="K12" s="548"/>
      <c r="L12" s="548"/>
    </row>
    <row r="13" spans="1:12">
      <c r="A13" s="545"/>
      <c r="B13" s="548"/>
      <c r="D13" s="548"/>
      <c r="E13" s="548"/>
      <c r="F13" s="548"/>
      <c r="G13" s="548"/>
      <c r="H13" s="551"/>
      <c r="I13" s="552"/>
      <c r="J13" s="548"/>
      <c r="K13" s="548"/>
      <c r="L13" s="548"/>
    </row>
    <row r="14" spans="1:12" ht="18">
      <c r="A14" s="545"/>
      <c r="B14" s="548"/>
      <c r="C14" s="3475" t="s">
        <v>860</v>
      </c>
      <c r="D14" s="3475"/>
      <c r="E14" s="3475"/>
      <c r="F14" s="3475"/>
      <c r="G14" s="3475"/>
      <c r="H14" s="3475"/>
      <c r="I14" s="552"/>
      <c r="J14" s="548"/>
      <c r="K14" s="548"/>
      <c r="L14" s="548"/>
    </row>
    <row r="15" spans="1:12" ht="18">
      <c r="A15" s="545"/>
      <c r="B15" s="548"/>
      <c r="C15" s="3475" t="s">
        <v>861</v>
      </c>
      <c r="D15" s="3475"/>
      <c r="E15" s="3475"/>
      <c r="F15" s="3475"/>
      <c r="G15" s="3475"/>
      <c r="H15" s="3475"/>
      <c r="I15" s="552"/>
      <c r="J15" s="548"/>
      <c r="K15" s="548"/>
      <c r="L15" s="548"/>
    </row>
    <row r="16" spans="1:12">
      <c r="A16" s="545"/>
      <c r="B16" s="548"/>
      <c r="C16" s="3476"/>
      <c r="D16" s="3476"/>
      <c r="E16" s="3476"/>
      <c r="F16" s="3476"/>
      <c r="G16" s="3476"/>
      <c r="H16" s="3476"/>
      <c r="I16" s="3476"/>
      <c r="J16" s="548"/>
      <c r="K16" s="548"/>
      <c r="L16" s="548"/>
    </row>
    <row r="17" spans="1:12" ht="12.5" customHeight="1">
      <c r="A17" s="554"/>
      <c r="B17" s="555"/>
      <c r="C17" s="3477" t="s">
        <v>862</v>
      </c>
      <c r="D17" s="3478"/>
      <c r="E17" s="3478"/>
      <c r="F17" s="3478"/>
      <c r="G17" s="3478"/>
      <c r="H17" s="3478"/>
      <c r="I17" s="3478"/>
      <c r="J17" s="555"/>
      <c r="K17" s="555"/>
      <c r="L17" s="555"/>
    </row>
    <row r="18" spans="1:12" ht="12.5" customHeight="1">
      <c r="A18" s="554"/>
      <c r="B18" s="555"/>
      <c r="C18" s="3477" t="s">
        <v>863</v>
      </c>
      <c r="D18" s="3478"/>
      <c r="E18" s="3478"/>
      <c r="F18" s="3478"/>
      <c r="G18" s="3478"/>
      <c r="H18" s="3478"/>
      <c r="I18" s="3478"/>
      <c r="J18" s="555"/>
      <c r="K18" s="555"/>
      <c r="L18" s="555"/>
    </row>
    <row r="19" spans="1:12" ht="12.5" customHeight="1">
      <c r="A19" s="554"/>
      <c r="B19" s="555"/>
      <c r="C19" s="3477" t="s">
        <v>864</v>
      </c>
      <c r="D19" s="3478"/>
      <c r="E19" s="3478"/>
      <c r="F19" s="3478"/>
      <c r="G19" s="3478"/>
      <c r="H19" s="3478"/>
      <c r="I19" s="3478"/>
      <c r="J19" s="555"/>
      <c r="K19" s="555"/>
      <c r="L19" s="555"/>
    </row>
    <row r="20" spans="1:12">
      <c r="A20" s="545"/>
      <c r="B20" s="548"/>
      <c r="C20" s="553"/>
      <c r="D20" s="553"/>
      <c r="E20" s="553"/>
      <c r="F20" s="553"/>
      <c r="G20" s="553"/>
      <c r="H20" s="553"/>
      <c r="I20" s="553"/>
      <c r="J20" s="548"/>
      <c r="K20" s="548"/>
      <c r="L20" s="548"/>
    </row>
    <row r="21" spans="1:12" ht="23">
      <c r="A21" s="545"/>
      <c r="B21" s="548"/>
      <c r="C21" s="3479" t="s">
        <v>327</v>
      </c>
      <c r="D21" s="3479"/>
      <c r="E21" s="3479"/>
      <c r="F21" s="3479"/>
      <c r="G21" s="3479"/>
      <c r="H21" s="3479"/>
      <c r="I21" s="552"/>
      <c r="J21" s="548"/>
      <c r="K21" s="548"/>
      <c r="L21" s="548"/>
    </row>
    <row r="22" spans="1:12" ht="15.5">
      <c r="A22" s="545"/>
      <c r="B22" s="548"/>
      <c r="C22" s="548"/>
      <c r="D22" s="548"/>
      <c r="E22" s="548"/>
      <c r="F22" s="548"/>
      <c r="G22" s="548"/>
      <c r="H22" s="556"/>
      <c r="I22" s="552"/>
      <c r="J22" s="548"/>
      <c r="K22" s="548"/>
      <c r="L22" s="548"/>
    </row>
    <row r="23" spans="1:12" ht="15.5">
      <c r="A23" s="557"/>
      <c r="B23" s="558"/>
      <c r="C23" s="559" t="s">
        <v>865</v>
      </c>
      <c r="D23" s="560"/>
      <c r="E23" s="560"/>
      <c r="F23" s="560"/>
      <c r="G23" s="560"/>
      <c r="H23" s="561">
        <f>H24+H25+H26+H27+H28</f>
        <v>0</v>
      </c>
      <c r="I23" s="562"/>
      <c r="J23" s="562"/>
      <c r="K23" s="631"/>
      <c r="L23" s="631"/>
    </row>
    <row r="24" spans="1:12" ht="15.5">
      <c r="A24" s="557"/>
      <c r="B24" s="563" t="s">
        <v>9</v>
      </c>
      <c r="C24" s="564" t="s">
        <v>866</v>
      </c>
      <c r="H24" s="565">
        <f>'Popis zaklonišče 1'!F61</f>
        <v>0</v>
      </c>
      <c r="I24" s="566"/>
      <c r="J24" s="566"/>
      <c r="K24" s="632"/>
      <c r="L24" s="632"/>
    </row>
    <row r="25" spans="1:12" ht="15.5">
      <c r="A25" s="557"/>
      <c r="B25" s="563" t="s">
        <v>10</v>
      </c>
      <c r="C25" s="564" t="s">
        <v>867</v>
      </c>
      <c r="H25" s="565">
        <f>'Popis zaklonišče 1'!F98</f>
        <v>0</v>
      </c>
      <c r="I25" s="566"/>
      <c r="J25" s="566"/>
      <c r="K25" s="632"/>
      <c r="L25" s="632"/>
    </row>
    <row r="26" spans="1:12" ht="15.5" customHeight="1">
      <c r="A26" s="557"/>
      <c r="B26" s="563" t="s">
        <v>51</v>
      </c>
      <c r="C26" s="3480" t="s">
        <v>868</v>
      </c>
      <c r="D26" s="3480"/>
      <c r="E26" s="3480"/>
      <c r="F26" s="3480"/>
      <c r="H26" s="565">
        <f>'Popis zaklonišče 1'!F231</f>
        <v>0</v>
      </c>
      <c r="I26" s="566"/>
      <c r="J26" s="566"/>
      <c r="K26" s="632"/>
      <c r="L26" s="632"/>
    </row>
    <row r="27" spans="1:12" ht="15.5">
      <c r="A27" s="557"/>
      <c r="B27" s="563" t="s">
        <v>11</v>
      </c>
      <c r="C27" s="564" t="s">
        <v>869</v>
      </c>
      <c r="H27" s="565">
        <f>'Popis zaklonišče 1'!F313</f>
        <v>0</v>
      </c>
      <c r="I27" s="566"/>
      <c r="J27" s="566"/>
      <c r="K27" s="632"/>
      <c r="L27" s="632"/>
    </row>
    <row r="28" spans="1:12" ht="15.5">
      <c r="A28" s="557"/>
      <c r="B28" s="563" t="s">
        <v>12</v>
      </c>
      <c r="C28" s="564" t="s">
        <v>1181</v>
      </c>
      <c r="H28" s="565">
        <f>'Popis zaklonišče 1'!F362</f>
        <v>0</v>
      </c>
      <c r="I28" s="566"/>
      <c r="J28" s="566"/>
      <c r="K28" s="632"/>
      <c r="L28" s="632"/>
    </row>
    <row r="29" spans="1:12" ht="15.5">
      <c r="A29" s="557"/>
      <c r="B29" s="534"/>
      <c r="C29" s="567"/>
      <c r="D29" s="568"/>
      <c r="E29" s="568"/>
      <c r="F29" s="568"/>
      <c r="G29" s="568"/>
      <c r="H29" s="565"/>
      <c r="I29" s="566"/>
      <c r="J29" s="566"/>
      <c r="K29" s="632"/>
      <c r="L29" s="632"/>
    </row>
    <row r="30" spans="1:12" ht="15.5">
      <c r="A30" s="557"/>
      <c r="B30" s="558"/>
      <c r="C30" s="559" t="s">
        <v>871</v>
      </c>
      <c r="D30" s="560"/>
      <c r="E30" s="560"/>
      <c r="F30" s="560"/>
      <c r="G30" s="560"/>
      <c r="H30" s="561">
        <f>H31+H32+H33+H34+H35</f>
        <v>0</v>
      </c>
      <c r="I30" s="562"/>
      <c r="J30" s="562"/>
      <c r="K30" s="631"/>
      <c r="L30" s="631"/>
    </row>
    <row r="31" spans="1:12" ht="15.5">
      <c r="A31" s="557"/>
      <c r="B31" s="563" t="s">
        <v>9</v>
      </c>
      <c r="C31" s="564" t="s">
        <v>866</v>
      </c>
      <c r="H31" s="565">
        <f>'Popis zaklonišče 2'!F58</f>
        <v>0</v>
      </c>
      <c r="I31" s="566"/>
      <c r="J31" s="566"/>
      <c r="K31" s="632"/>
      <c r="L31" s="632"/>
    </row>
    <row r="32" spans="1:12" ht="15.5">
      <c r="A32" s="557"/>
      <c r="B32" s="563" t="s">
        <v>10</v>
      </c>
      <c r="C32" s="564" t="s">
        <v>867</v>
      </c>
      <c r="H32" s="565">
        <f>'Popis zaklonišče 2'!F95</f>
        <v>0</v>
      </c>
      <c r="I32" s="566"/>
      <c r="J32" s="566"/>
      <c r="K32" s="632"/>
      <c r="L32" s="632"/>
    </row>
    <row r="33" spans="1:12" ht="15.5" customHeight="1">
      <c r="A33" s="557"/>
      <c r="B33" s="563" t="s">
        <v>51</v>
      </c>
      <c r="C33" s="3480" t="s">
        <v>868</v>
      </c>
      <c r="D33" s="3480"/>
      <c r="E33" s="3480"/>
      <c r="F33" s="3480"/>
      <c r="G33" s="3480"/>
      <c r="H33" s="565">
        <f>'Popis zaklonišče 2'!F225</f>
        <v>0</v>
      </c>
      <c r="I33" s="566"/>
      <c r="J33" s="566"/>
      <c r="K33" s="632"/>
      <c r="L33" s="632"/>
    </row>
    <row r="34" spans="1:12" ht="15.5">
      <c r="A34" s="557"/>
      <c r="B34" s="563" t="s">
        <v>11</v>
      </c>
      <c r="C34" s="564" t="s">
        <v>869</v>
      </c>
      <c r="H34" s="565">
        <f>'Popis zaklonišče 2'!F307</f>
        <v>0</v>
      </c>
      <c r="I34" s="566"/>
      <c r="J34" s="566"/>
      <c r="K34" s="632"/>
      <c r="L34" s="632"/>
    </row>
    <row r="35" spans="1:12" ht="19.5" customHeight="1">
      <c r="A35" s="557"/>
      <c r="B35" s="563" t="s">
        <v>12</v>
      </c>
      <c r="C35" s="564" t="s">
        <v>1182</v>
      </c>
      <c r="H35" s="565">
        <f>'Popis zaklonišče 2'!F356</f>
        <v>0</v>
      </c>
      <c r="I35" s="566"/>
      <c r="J35" s="566"/>
      <c r="K35" s="632"/>
      <c r="L35" s="632"/>
    </row>
    <row r="36" spans="1:12" ht="16" thickBot="1">
      <c r="A36" s="557"/>
      <c r="B36" s="563"/>
      <c r="C36" s="569"/>
      <c r="H36" s="553"/>
      <c r="I36" s="566"/>
      <c r="J36" s="566"/>
      <c r="K36" s="632"/>
      <c r="L36" s="632"/>
    </row>
    <row r="37" spans="1:12" ht="16" thickBot="1">
      <c r="A37" s="557"/>
      <c r="B37" s="570"/>
      <c r="C37" s="571" t="s">
        <v>872</v>
      </c>
      <c r="D37" s="572"/>
      <c r="E37" s="572"/>
      <c r="F37" s="572"/>
      <c r="G37" s="572"/>
      <c r="H37" s="573">
        <f>H30+H23</f>
        <v>0</v>
      </c>
      <c r="I37" s="574" t="s">
        <v>376</v>
      </c>
      <c r="J37" s="575"/>
      <c r="K37" s="633"/>
      <c r="L37" s="634"/>
    </row>
    <row r="38" spans="1:12" ht="15.5">
      <c r="A38" s="557"/>
      <c r="B38" s="576"/>
      <c r="C38" s="577"/>
      <c r="D38" s="577"/>
      <c r="E38" s="577"/>
      <c r="F38" s="577"/>
      <c r="G38" s="577"/>
      <c r="H38" s="578"/>
      <c r="I38" s="579"/>
      <c r="J38" s="580"/>
      <c r="K38" s="632"/>
      <c r="L38" s="632"/>
    </row>
    <row r="39" spans="1:12">
      <c r="B39" s="581"/>
      <c r="C39" s="581"/>
      <c r="D39" s="581"/>
      <c r="E39" s="581"/>
      <c r="F39" s="581"/>
      <c r="G39" s="581"/>
      <c r="H39" s="581"/>
      <c r="I39" s="581"/>
      <c r="J39" s="581"/>
      <c r="K39" s="581"/>
    </row>
    <row r="40" spans="1:12" ht="19.5" customHeight="1">
      <c r="B40" s="3481" t="s">
        <v>873</v>
      </c>
      <c r="C40" s="3481"/>
      <c r="D40" s="3481"/>
      <c r="E40" s="3481"/>
      <c r="F40" s="3481"/>
      <c r="G40" s="3481"/>
      <c r="H40" s="3481"/>
      <c r="I40" s="3481"/>
      <c r="J40" s="3481"/>
      <c r="K40" s="581"/>
    </row>
    <row r="41" spans="1:12" ht="15">
      <c r="B41" s="3482" t="s">
        <v>874</v>
      </c>
      <c r="C41" s="3482"/>
      <c r="D41" s="3482"/>
      <c r="E41" s="3482"/>
      <c r="F41" s="3482"/>
      <c r="G41" s="3482"/>
      <c r="H41" s="3482"/>
      <c r="I41" s="3482"/>
      <c r="J41" s="3482"/>
      <c r="K41" s="581"/>
    </row>
    <row r="42" spans="1:12" ht="12.5" customHeight="1">
      <c r="B42" s="3483" t="s">
        <v>875</v>
      </c>
      <c r="C42" s="3483"/>
      <c r="D42" s="3483"/>
      <c r="E42" s="3483"/>
      <c r="F42" s="3483"/>
      <c r="G42" s="3483"/>
      <c r="H42" s="3483"/>
      <c r="I42" s="3483"/>
      <c r="J42" s="3483"/>
      <c r="K42" s="581"/>
    </row>
    <row r="43" spans="1:12">
      <c r="B43" s="3484" t="s">
        <v>876</v>
      </c>
      <c r="C43" s="3484"/>
      <c r="D43" s="3484"/>
      <c r="E43" s="3484"/>
      <c r="F43" s="3484"/>
      <c r="G43" s="3484"/>
      <c r="H43" s="3484"/>
      <c r="I43" s="3484"/>
      <c r="J43" s="3484"/>
      <c r="K43" s="581"/>
    </row>
    <row r="44" spans="1:12" ht="12.5" customHeight="1">
      <c r="B44" s="3483" t="s">
        <v>877</v>
      </c>
      <c r="C44" s="3483"/>
      <c r="D44" s="3483"/>
      <c r="E44" s="3483"/>
      <c r="F44" s="3483"/>
      <c r="G44" s="3483"/>
      <c r="H44" s="3483"/>
      <c r="I44" s="3483"/>
      <c r="J44" s="3483"/>
      <c r="K44" s="581"/>
    </row>
    <row r="45" spans="1:12" ht="15">
      <c r="B45" s="3482" t="s">
        <v>878</v>
      </c>
      <c r="C45" s="3482"/>
      <c r="D45" s="3482"/>
      <c r="E45" s="3482"/>
      <c r="F45" s="3482"/>
      <c r="G45" s="3482"/>
      <c r="H45" s="3482"/>
      <c r="I45" s="3482"/>
      <c r="J45" s="3482"/>
      <c r="K45" s="581"/>
    </row>
    <row r="46" spans="1:12" ht="12.5" customHeight="1">
      <c r="B46" s="582" t="s">
        <v>412</v>
      </c>
      <c r="C46" s="3483" t="s">
        <v>879</v>
      </c>
      <c r="D46" s="3483"/>
      <c r="E46" s="3483"/>
      <c r="F46" s="3483"/>
      <c r="G46" s="3483"/>
      <c r="H46" s="3483"/>
      <c r="I46" s="3483"/>
      <c r="J46" s="3483"/>
      <c r="K46" s="581"/>
    </row>
    <row r="47" spans="1:12" ht="12.5" customHeight="1">
      <c r="B47" s="582" t="s">
        <v>693</v>
      </c>
      <c r="C47" s="3483" t="s">
        <v>880</v>
      </c>
      <c r="D47" s="3483"/>
      <c r="E47" s="3483"/>
      <c r="F47" s="3483"/>
      <c r="G47" s="3483"/>
      <c r="H47" s="3483"/>
      <c r="I47" s="3483"/>
      <c r="J47" s="3483"/>
      <c r="K47" s="581"/>
    </row>
    <row r="48" spans="1:12" ht="12.5" customHeight="1">
      <c r="B48" s="582" t="s">
        <v>695</v>
      </c>
      <c r="C48" s="3483" t="s">
        <v>881</v>
      </c>
      <c r="D48" s="3483"/>
      <c r="E48" s="3483"/>
      <c r="F48" s="3483"/>
      <c r="G48" s="3483"/>
      <c r="H48" s="3483"/>
      <c r="I48" s="3483"/>
      <c r="J48" s="3483"/>
      <c r="K48" s="581"/>
    </row>
    <row r="49" spans="2:11" ht="12.5" customHeight="1">
      <c r="B49" s="582" t="s">
        <v>697</v>
      </c>
      <c r="C49" s="3483" t="s">
        <v>882</v>
      </c>
      <c r="D49" s="3483"/>
      <c r="E49" s="3483"/>
      <c r="F49" s="3483"/>
      <c r="G49" s="3483"/>
      <c r="H49" s="3483"/>
      <c r="I49" s="3483"/>
      <c r="J49" s="3483"/>
      <c r="K49" s="581"/>
    </row>
    <row r="50" spans="2:11" ht="12.5" customHeight="1">
      <c r="B50" s="582" t="s">
        <v>699</v>
      </c>
      <c r="C50" s="3483" t="s">
        <v>883</v>
      </c>
      <c r="D50" s="3483"/>
      <c r="E50" s="3483"/>
      <c r="F50" s="3483"/>
      <c r="G50" s="3483"/>
      <c r="H50" s="3483"/>
      <c r="I50" s="3483"/>
      <c r="J50" s="3483"/>
      <c r="K50" s="581"/>
    </row>
    <row r="51" spans="2:11" ht="19.5" customHeight="1">
      <c r="B51" s="582" t="s">
        <v>884</v>
      </c>
      <c r="C51" s="3483" t="s">
        <v>885</v>
      </c>
      <c r="D51" s="3483"/>
      <c r="E51" s="3483"/>
      <c r="F51" s="3483"/>
      <c r="G51" s="3483"/>
      <c r="H51" s="3483"/>
      <c r="I51" s="3483"/>
      <c r="J51" s="3483"/>
      <c r="K51" s="581"/>
    </row>
    <row r="52" spans="2:11" ht="12.5" customHeight="1">
      <c r="B52" s="582" t="s">
        <v>886</v>
      </c>
      <c r="C52" s="3483" t="s">
        <v>887</v>
      </c>
      <c r="D52" s="3483"/>
      <c r="E52" s="3483"/>
      <c r="F52" s="3483"/>
      <c r="G52" s="3483"/>
      <c r="H52" s="3483"/>
      <c r="I52" s="3483"/>
      <c r="J52" s="3483"/>
      <c r="K52" s="581"/>
    </row>
    <row r="53" spans="2:11" ht="12.5" customHeight="1">
      <c r="B53" s="582" t="s">
        <v>888</v>
      </c>
      <c r="C53" s="3483" t="s">
        <v>889</v>
      </c>
      <c r="D53" s="3483"/>
      <c r="E53" s="3483"/>
      <c r="F53" s="3483"/>
      <c r="G53" s="3483"/>
      <c r="H53" s="3483"/>
      <c r="I53" s="3483"/>
      <c r="J53" s="3483"/>
      <c r="K53" s="581"/>
    </row>
    <row r="54" spans="2:11" ht="15">
      <c r="B54" s="3482" t="s">
        <v>890</v>
      </c>
      <c r="C54" s="3482"/>
      <c r="D54" s="3482"/>
      <c r="E54" s="3482"/>
      <c r="F54" s="3482"/>
      <c r="G54" s="3482"/>
      <c r="H54" s="3482"/>
      <c r="I54" s="3482"/>
      <c r="J54" s="3482"/>
      <c r="K54" s="581"/>
    </row>
    <row r="55" spans="2:11" ht="12.5" customHeight="1">
      <c r="B55" s="582" t="s">
        <v>703</v>
      </c>
      <c r="C55" s="3483" t="s">
        <v>891</v>
      </c>
      <c r="D55" s="3483"/>
      <c r="E55" s="3483"/>
      <c r="F55" s="3483"/>
      <c r="G55" s="3483"/>
      <c r="H55" s="3483"/>
      <c r="I55" s="3483"/>
      <c r="J55" s="3483"/>
      <c r="K55" s="581"/>
    </row>
    <row r="56" spans="2:11" ht="19.5" customHeight="1">
      <c r="B56" s="582" t="s">
        <v>415</v>
      </c>
      <c r="C56" s="3483" t="s">
        <v>892</v>
      </c>
      <c r="D56" s="3483"/>
      <c r="E56" s="3483"/>
      <c r="F56" s="3483"/>
      <c r="G56" s="3483"/>
      <c r="H56" s="3483"/>
      <c r="I56" s="3483"/>
      <c r="J56" s="3483"/>
      <c r="K56" s="581"/>
    </row>
    <row r="57" spans="2:11" ht="12.5" customHeight="1">
      <c r="B57" s="582" t="s">
        <v>416</v>
      </c>
      <c r="C57" s="3483" t="s">
        <v>893</v>
      </c>
      <c r="D57" s="3483"/>
      <c r="E57" s="3483"/>
      <c r="F57" s="3483"/>
      <c r="G57" s="3483"/>
      <c r="H57" s="3483"/>
      <c r="I57" s="3483"/>
      <c r="J57" s="3483"/>
      <c r="K57" s="581"/>
    </row>
    <row r="58" spans="2:11" ht="12.5" customHeight="1">
      <c r="B58" s="582" t="s">
        <v>417</v>
      </c>
      <c r="C58" s="3483" t="s">
        <v>894</v>
      </c>
      <c r="D58" s="3483"/>
      <c r="E58" s="3483"/>
      <c r="F58" s="3483"/>
      <c r="G58" s="3483"/>
      <c r="H58" s="3483"/>
      <c r="I58" s="3483"/>
      <c r="J58" s="3483"/>
      <c r="K58" s="581"/>
    </row>
    <row r="59" spans="2:11" ht="12.5" customHeight="1">
      <c r="B59" s="582" t="s">
        <v>421</v>
      </c>
      <c r="C59" s="3483" t="s">
        <v>895</v>
      </c>
      <c r="D59" s="3483"/>
      <c r="E59" s="3483"/>
      <c r="F59" s="3483"/>
      <c r="G59" s="3483"/>
      <c r="H59" s="3483"/>
      <c r="I59" s="3483"/>
      <c r="J59" s="3483"/>
      <c r="K59" s="581"/>
    </row>
    <row r="60" spans="2:11" ht="12.5" customHeight="1">
      <c r="B60" s="582" t="s">
        <v>705</v>
      </c>
      <c r="C60" s="3483" t="s">
        <v>896</v>
      </c>
      <c r="D60" s="3483"/>
      <c r="E60" s="3483"/>
      <c r="F60" s="3483"/>
      <c r="G60" s="3483"/>
      <c r="H60" s="3483"/>
      <c r="I60" s="3483"/>
      <c r="J60" s="3483"/>
      <c r="K60" s="581"/>
    </row>
    <row r="61" spans="2:11" ht="12.5" customHeight="1">
      <c r="B61" s="582" t="s">
        <v>707</v>
      </c>
      <c r="C61" s="3483" t="s">
        <v>897</v>
      </c>
      <c r="D61" s="3483"/>
      <c r="E61" s="3483"/>
      <c r="F61" s="3483"/>
      <c r="G61" s="3483"/>
      <c r="H61" s="3483"/>
      <c r="I61" s="3483"/>
      <c r="J61" s="3483"/>
      <c r="K61" s="581"/>
    </row>
    <row r="62" spans="2:11" ht="12.5" customHeight="1">
      <c r="B62" s="582" t="s">
        <v>422</v>
      </c>
      <c r="C62" s="3483" t="s">
        <v>898</v>
      </c>
      <c r="D62" s="3483"/>
      <c r="E62" s="3483"/>
      <c r="F62" s="3483"/>
      <c r="G62" s="3483"/>
      <c r="H62" s="3483"/>
      <c r="I62" s="3483"/>
      <c r="J62" s="3483"/>
      <c r="K62" s="581"/>
    </row>
    <row r="63" spans="2:11" ht="12.5" customHeight="1">
      <c r="B63" s="582" t="s">
        <v>651</v>
      </c>
      <c r="C63" s="3483" t="s">
        <v>899</v>
      </c>
      <c r="D63" s="3483"/>
      <c r="E63" s="3483"/>
      <c r="F63" s="3483"/>
      <c r="G63" s="3483"/>
      <c r="H63" s="3483"/>
      <c r="I63" s="3483"/>
      <c r="J63" s="3483"/>
      <c r="K63" s="581"/>
    </row>
    <row r="64" spans="2:11" ht="12.5" customHeight="1">
      <c r="B64" s="582" t="s">
        <v>523</v>
      </c>
      <c r="C64" s="3483" t="s">
        <v>900</v>
      </c>
      <c r="D64" s="3483"/>
      <c r="E64" s="3483"/>
      <c r="F64" s="3483"/>
      <c r="G64" s="3483"/>
      <c r="H64" s="3483"/>
      <c r="I64" s="3483"/>
      <c r="J64" s="3483"/>
      <c r="K64" s="581"/>
    </row>
    <row r="65" spans="2:11" ht="15">
      <c r="B65" s="3482" t="s">
        <v>901</v>
      </c>
      <c r="C65" s="3482"/>
      <c r="D65" s="3482"/>
      <c r="E65" s="3482"/>
      <c r="F65" s="3482"/>
      <c r="G65" s="3482"/>
      <c r="H65" s="3482"/>
      <c r="I65" s="3482"/>
      <c r="J65" s="3482"/>
      <c r="K65" s="581"/>
    </row>
    <row r="66" spans="2:11" ht="12.5" customHeight="1">
      <c r="B66" s="582" t="s">
        <v>710</v>
      </c>
      <c r="C66" s="3483" t="s">
        <v>902</v>
      </c>
      <c r="D66" s="3483"/>
      <c r="E66" s="3483"/>
      <c r="F66" s="3483"/>
      <c r="G66" s="3483"/>
      <c r="H66" s="3483"/>
      <c r="I66" s="3483"/>
      <c r="J66" s="3483"/>
      <c r="K66" s="581"/>
    </row>
    <row r="67" spans="2:11" ht="12.5" customHeight="1">
      <c r="B67" s="582" t="s">
        <v>712</v>
      </c>
      <c r="C67" s="3483" t="s">
        <v>903</v>
      </c>
      <c r="D67" s="3483"/>
      <c r="E67" s="3483"/>
      <c r="F67" s="3483"/>
      <c r="G67" s="3483"/>
      <c r="H67" s="3483"/>
      <c r="I67" s="3483"/>
      <c r="J67" s="3483"/>
      <c r="K67" s="581"/>
    </row>
    <row r="68" spans="2:11" ht="15">
      <c r="B68" s="3482" t="s">
        <v>904</v>
      </c>
      <c r="C68" s="3482"/>
      <c r="D68" s="3482"/>
      <c r="E68" s="3482"/>
      <c r="F68" s="3482"/>
      <c r="G68" s="3482"/>
      <c r="H68" s="3482"/>
      <c r="I68" s="3482"/>
      <c r="J68" s="3482"/>
      <c r="K68" s="581"/>
    </row>
    <row r="69" spans="2:11" ht="12.5" customHeight="1">
      <c r="B69" s="582" t="s">
        <v>408</v>
      </c>
      <c r="C69" s="3483" t="s">
        <v>905</v>
      </c>
      <c r="D69" s="3483"/>
      <c r="E69" s="3483"/>
      <c r="F69" s="3483"/>
      <c r="G69" s="3483"/>
      <c r="H69" s="3483"/>
      <c r="I69" s="3483"/>
      <c r="J69" s="3483"/>
      <c r="K69" s="581"/>
    </row>
    <row r="70" spans="2:11" ht="12.5" customHeight="1">
      <c r="B70" s="582" t="s">
        <v>717</v>
      </c>
      <c r="C70" s="3483" t="s">
        <v>906</v>
      </c>
      <c r="D70" s="3483"/>
      <c r="E70" s="3483"/>
      <c r="F70" s="3483"/>
      <c r="G70" s="3483"/>
      <c r="H70" s="3483"/>
      <c r="I70" s="3483"/>
      <c r="J70" s="3483"/>
      <c r="K70" s="581"/>
    </row>
    <row r="71" spans="2:11" ht="12.5" customHeight="1">
      <c r="B71" s="582" t="s">
        <v>719</v>
      </c>
      <c r="C71" s="3483" t="s">
        <v>907</v>
      </c>
      <c r="D71" s="3483"/>
      <c r="E71" s="3483"/>
      <c r="F71" s="3483"/>
      <c r="G71" s="3483"/>
      <c r="H71" s="3483"/>
      <c r="I71" s="3483"/>
      <c r="J71" s="3483"/>
      <c r="K71" s="581"/>
    </row>
    <row r="72" spans="2:11" ht="12.5" customHeight="1">
      <c r="B72" s="582" t="s">
        <v>721</v>
      </c>
      <c r="C72" s="3483" t="s">
        <v>908</v>
      </c>
      <c r="D72" s="3483"/>
      <c r="E72" s="3483"/>
      <c r="F72" s="3483"/>
      <c r="G72" s="3483"/>
      <c r="H72" s="3483"/>
      <c r="I72" s="3483"/>
      <c r="J72" s="3483"/>
      <c r="K72" s="581"/>
    </row>
    <row r="73" spans="2:11" ht="15">
      <c r="B73" s="3482" t="s">
        <v>909</v>
      </c>
      <c r="C73" s="3482"/>
      <c r="D73" s="3482"/>
      <c r="E73" s="3482"/>
      <c r="F73" s="3482"/>
      <c r="G73" s="3482"/>
      <c r="H73" s="3482"/>
      <c r="I73" s="3482"/>
      <c r="J73" s="3482"/>
      <c r="K73" s="581"/>
    </row>
    <row r="74" spans="2:11" ht="12.5" customHeight="1">
      <c r="B74" s="582" t="s">
        <v>656</v>
      </c>
      <c r="C74" s="3483" t="s">
        <v>910</v>
      </c>
      <c r="D74" s="3483"/>
      <c r="E74" s="3483"/>
      <c r="F74" s="3483"/>
      <c r="G74" s="3483"/>
      <c r="H74" s="3483"/>
      <c r="I74" s="3483"/>
      <c r="J74" s="3483"/>
      <c r="K74" s="581"/>
    </row>
    <row r="75" spans="2:11" ht="12.5" customHeight="1">
      <c r="B75" s="582" t="s">
        <v>655</v>
      </c>
      <c r="C75" s="3483" t="s">
        <v>911</v>
      </c>
      <c r="D75" s="3483"/>
      <c r="E75" s="3483"/>
      <c r="F75" s="3483"/>
      <c r="G75" s="3483"/>
      <c r="H75" s="3483"/>
      <c r="I75" s="3483"/>
      <c r="J75" s="3483"/>
      <c r="K75" s="581"/>
    </row>
    <row r="76" spans="2:11">
      <c r="B76" s="581"/>
      <c r="C76" s="581"/>
      <c r="D76" s="581"/>
      <c r="E76" s="581"/>
      <c r="F76" s="581"/>
      <c r="G76" s="581"/>
      <c r="H76" s="581"/>
      <c r="I76" s="581"/>
      <c r="J76" s="581"/>
      <c r="K76" s="581"/>
    </row>
    <row r="77" spans="2:11">
      <c r="B77" s="581"/>
      <c r="C77" s="581"/>
      <c r="D77" s="581"/>
      <c r="E77" s="581"/>
      <c r="F77" s="581"/>
      <c r="G77" s="581"/>
      <c r="H77" s="581"/>
      <c r="I77" s="581"/>
      <c r="J77" s="581"/>
      <c r="K77" s="581"/>
    </row>
    <row r="78" spans="2:11">
      <c r="B78" s="581"/>
      <c r="C78" s="581"/>
      <c r="D78" s="581"/>
      <c r="E78" s="581"/>
      <c r="F78" s="581"/>
      <c r="G78" s="581"/>
      <c r="H78" s="581"/>
      <c r="I78" s="581"/>
      <c r="J78" s="581"/>
      <c r="K78" s="581"/>
    </row>
    <row r="79" spans="2:11">
      <c r="B79" s="581"/>
      <c r="C79" s="581"/>
      <c r="D79" s="581"/>
      <c r="E79" s="581"/>
      <c r="F79" s="581"/>
      <c r="G79" s="581"/>
      <c r="H79" s="581"/>
      <c r="I79" s="581"/>
      <c r="J79" s="581"/>
      <c r="K79" s="581"/>
    </row>
    <row r="80" spans="2:11">
      <c r="B80" s="581"/>
      <c r="C80" s="581"/>
      <c r="D80" s="581"/>
      <c r="E80" s="581"/>
      <c r="F80" s="581"/>
      <c r="G80" s="581"/>
      <c r="H80" s="581"/>
      <c r="I80" s="581"/>
      <c r="J80" s="581"/>
      <c r="K80" s="581"/>
    </row>
    <row r="81" spans="2:11">
      <c r="B81" s="581"/>
      <c r="C81" s="581"/>
      <c r="D81" s="581"/>
      <c r="E81" s="581"/>
      <c r="F81" s="581"/>
      <c r="G81" s="581"/>
      <c r="H81" s="581"/>
      <c r="I81" s="581"/>
      <c r="J81" s="581"/>
      <c r="K81" s="581"/>
    </row>
    <row r="82" spans="2:11">
      <c r="B82" s="581"/>
      <c r="C82" s="581"/>
      <c r="D82" s="581"/>
      <c r="E82" s="581"/>
      <c r="F82" s="581"/>
      <c r="G82" s="581"/>
      <c r="H82" s="581"/>
      <c r="I82" s="581"/>
      <c r="J82" s="581"/>
      <c r="K82" s="581"/>
    </row>
    <row r="83" spans="2:11">
      <c r="B83" s="581"/>
      <c r="C83" s="581"/>
      <c r="D83" s="581"/>
      <c r="E83" s="581"/>
      <c r="F83" s="581"/>
      <c r="G83" s="581"/>
      <c r="H83" s="581"/>
      <c r="I83" s="581"/>
      <c r="J83" s="581"/>
      <c r="K83" s="581"/>
    </row>
    <row r="84" spans="2:11">
      <c r="B84" s="581"/>
      <c r="C84" s="581"/>
      <c r="D84" s="581"/>
      <c r="E84" s="581"/>
      <c r="F84" s="581"/>
      <c r="G84" s="581"/>
      <c r="H84" s="581"/>
      <c r="I84" s="581"/>
      <c r="J84" s="581"/>
    </row>
    <row r="85" spans="2:11">
      <c r="B85" s="581"/>
      <c r="C85" s="581"/>
      <c r="D85" s="581"/>
      <c r="E85" s="581"/>
      <c r="F85" s="581"/>
      <c r="G85" s="581"/>
      <c r="H85" s="581"/>
      <c r="I85" s="581"/>
      <c r="J85" s="581"/>
    </row>
    <row r="86" spans="2:11">
      <c r="B86" s="581"/>
      <c r="C86" s="581"/>
      <c r="D86" s="581"/>
      <c r="E86" s="581"/>
      <c r="F86" s="581"/>
      <c r="G86" s="581"/>
      <c r="H86" s="581"/>
      <c r="I86" s="581"/>
      <c r="J86" s="581"/>
    </row>
    <row r="87" spans="2:11">
      <c r="B87" s="581"/>
      <c r="C87" s="581"/>
      <c r="D87" s="581"/>
      <c r="E87" s="581"/>
      <c r="F87" s="581"/>
      <c r="G87" s="581"/>
      <c r="H87" s="581"/>
      <c r="I87" s="581"/>
      <c r="J87" s="581"/>
    </row>
    <row r="88" spans="2:11">
      <c r="B88" s="581"/>
      <c r="C88" s="581"/>
      <c r="D88" s="581"/>
      <c r="E88" s="581"/>
      <c r="F88" s="581"/>
      <c r="G88" s="581"/>
      <c r="H88" s="581"/>
      <c r="I88" s="581"/>
      <c r="J88" s="581"/>
    </row>
    <row r="89" spans="2:11">
      <c r="B89" s="581"/>
      <c r="C89" s="581"/>
      <c r="D89" s="581"/>
      <c r="E89" s="581"/>
      <c r="F89" s="581"/>
      <c r="G89" s="581"/>
      <c r="H89" s="581"/>
      <c r="I89" s="581"/>
      <c r="J89" s="581"/>
    </row>
    <row r="90" spans="2:11">
      <c r="B90" s="581"/>
      <c r="C90" s="581"/>
      <c r="D90" s="581"/>
      <c r="E90" s="581"/>
      <c r="F90" s="581"/>
      <c r="G90" s="581"/>
      <c r="H90" s="581"/>
      <c r="I90" s="581"/>
      <c r="J90" s="581"/>
    </row>
    <row r="91" spans="2:11">
      <c r="B91" s="581"/>
      <c r="C91" s="581"/>
      <c r="D91" s="581"/>
      <c r="E91" s="581"/>
      <c r="F91" s="581"/>
      <c r="G91" s="581"/>
      <c r="H91" s="581"/>
      <c r="I91" s="581"/>
      <c r="J91" s="581"/>
    </row>
    <row r="92" spans="2:11">
      <c r="B92" s="581"/>
      <c r="C92" s="581"/>
      <c r="D92" s="581"/>
      <c r="E92" s="581"/>
      <c r="F92" s="581"/>
      <c r="G92" s="581"/>
      <c r="H92" s="581"/>
      <c r="I92" s="581"/>
      <c r="J92" s="581"/>
    </row>
    <row r="93" spans="2:11">
      <c r="B93" s="581"/>
      <c r="C93" s="581"/>
      <c r="D93" s="581"/>
      <c r="E93" s="581"/>
      <c r="F93" s="581"/>
      <c r="G93" s="581"/>
      <c r="H93" s="581"/>
      <c r="I93" s="581"/>
      <c r="J93" s="581"/>
    </row>
    <row r="94" spans="2:11">
      <c r="B94" s="581"/>
      <c r="C94" s="581"/>
      <c r="D94" s="581"/>
      <c r="E94" s="581"/>
      <c r="F94" s="581"/>
      <c r="G94" s="581"/>
      <c r="H94" s="581"/>
      <c r="I94" s="581"/>
      <c r="J94" s="581"/>
    </row>
    <row r="95" spans="2:11">
      <c r="B95" s="581"/>
      <c r="C95" s="581"/>
      <c r="D95" s="581"/>
      <c r="E95" s="581"/>
      <c r="F95" s="581"/>
      <c r="G95" s="581"/>
      <c r="H95" s="581"/>
      <c r="I95" s="581"/>
      <c r="J95" s="581"/>
    </row>
    <row r="96" spans="2:11">
      <c r="B96" s="581"/>
      <c r="C96" s="581"/>
      <c r="D96" s="581"/>
      <c r="E96" s="581"/>
      <c r="F96" s="581"/>
      <c r="G96" s="581"/>
      <c r="H96" s="581"/>
      <c r="I96" s="581"/>
      <c r="J96" s="581"/>
    </row>
    <row r="97" spans="2:10">
      <c r="B97" s="581"/>
      <c r="C97" s="581"/>
      <c r="D97" s="581"/>
      <c r="E97" s="581"/>
      <c r="F97" s="581"/>
      <c r="G97" s="581"/>
      <c r="H97" s="581"/>
      <c r="I97" s="581"/>
      <c r="J97" s="581"/>
    </row>
    <row r="98" spans="2:10">
      <c r="B98" s="581"/>
      <c r="C98" s="581"/>
      <c r="D98" s="581"/>
      <c r="E98" s="581"/>
      <c r="F98" s="581"/>
      <c r="G98" s="581"/>
      <c r="H98" s="581"/>
      <c r="I98" s="581"/>
      <c r="J98" s="581"/>
    </row>
    <row r="99" spans="2:10">
      <c r="B99" s="581"/>
      <c r="C99" s="581"/>
      <c r="D99" s="581"/>
      <c r="E99" s="581"/>
      <c r="F99" s="581"/>
      <c r="G99" s="581"/>
      <c r="H99" s="581"/>
      <c r="I99" s="581"/>
      <c r="J99" s="581"/>
    </row>
    <row r="100" spans="2:10">
      <c r="B100" s="581"/>
      <c r="C100" s="581"/>
      <c r="D100" s="581"/>
      <c r="E100" s="581"/>
      <c r="F100" s="581"/>
      <c r="G100" s="581"/>
      <c r="H100" s="581"/>
      <c r="I100" s="581"/>
      <c r="J100" s="581"/>
    </row>
    <row r="101" spans="2:10">
      <c r="B101" s="581"/>
      <c r="C101" s="581"/>
      <c r="D101" s="581"/>
      <c r="E101" s="581"/>
      <c r="F101" s="581"/>
      <c r="G101" s="581"/>
      <c r="H101" s="581"/>
      <c r="I101" s="581"/>
      <c r="J101" s="581"/>
    </row>
    <row r="102" spans="2:10">
      <c r="B102" s="581"/>
      <c r="C102" s="581"/>
      <c r="D102" s="581"/>
      <c r="E102" s="581"/>
      <c r="F102" s="581"/>
      <c r="G102" s="581"/>
      <c r="H102" s="581"/>
      <c r="I102" s="581"/>
      <c r="J102" s="581"/>
    </row>
    <row r="103" spans="2:10">
      <c r="B103" s="581"/>
      <c r="C103" s="581"/>
      <c r="D103" s="581"/>
      <c r="E103" s="581"/>
      <c r="F103" s="581"/>
      <c r="G103" s="581"/>
      <c r="H103" s="581"/>
      <c r="I103" s="581"/>
      <c r="J103" s="581"/>
    </row>
    <row r="104" spans="2:10">
      <c r="B104" s="581"/>
      <c r="C104" s="581"/>
      <c r="D104" s="581"/>
      <c r="E104" s="581"/>
      <c r="F104" s="581"/>
      <c r="G104" s="581"/>
      <c r="H104" s="581"/>
      <c r="I104" s="581"/>
      <c r="J104" s="581"/>
    </row>
    <row r="105" spans="2:10">
      <c r="B105" s="581"/>
      <c r="C105" s="581"/>
      <c r="D105" s="581"/>
      <c r="E105" s="581"/>
      <c r="F105" s="581"/>
      <c r="G105" s="581"/>
      <c r="H105" s="581"/>
      <c r="I105" s="581"/>
      <c r="J105" s="581"/>
    </row>
    <row r="106" spans="2:10">
      <c r="B106" s="581"/>
      <c r="C106" s="581"/>
      <c r="D106" s="581"/>
      <c r="E106" s="581"/>
      <c r="F106" s="581"/>
      <c r="G106" s="581"/>
      <c r="H106" s="581"/>
      <c r="I106" s="581"/>
      <c r="J106" s="581"/>
    </row>
    <row r="107" spans="2:10">
      <c r="B107" s="581"/>
      <c r="C107" s="581"/>
      <c r="D107" s="581"/>
      <c r="E107" s="581"/>
      <c r="F107" s="581"/>
      <c r="G107" s="581"/>
      <c r="H107" s="581"/>
      <c r="I107" s="581"/>
      <c r="J107" s="581"/>
    </row>
    <row r="108" spans="2:10">
      <c r="B108" s="581"/>
      <c r="C108" s="581"/>
      <c r="D108" s="581"/>
      <c r="E108" s="581"/>
      <c r="F108" s="581"/>
      <c r="G108" s="581"/>
      <c r="H108" s="581"/>
      <c r="I108" s="581"/>
      <c r="J108" s="581"/>
    </row>
    <row r="109" spans="2:10">
      <c r="B109" s="581"/>
      <c r="C109" s="581"/>
      <c r="D109" s="581"/>
      <c r="E109" s="581"/>
      <c r="F109" s="581"/>
      <c r="G109" s="581"/>
      <c r="H109" s="581"/>
      <c r="I109" s="581"/>
      <c r="J109" s="581"/>
    </row>
    <row r="110" spans="2:10">
      <c r="B110" s="581"/>
      <c r="C110" s="581"/>
      <c r="D110" s="581"/>
      <c r="E110" s="581"/>
      <c r="F110" s="581"/>
      <c r="G110" s="581"/>
      <c r="H110" s="581"/>
      <c r="I110" s="581"/>
      <c r="J110" s="581"/>
    </row>
    <row r="111" spans="2:10">
      <c r="B111" s="581"/>
      <c r="C111" s="581"/>
      <c r="D111" s="581"/>
      <c r="E111" s="581"/>
      <c r="F111" s="581"/>
      <c r="G111" s="581"/>
      <c r="H111" s="581"/>
      <c r="I111" s="581"/>
      <c r="J111" s="581"/>
    </row>
    <row r="112" spans="2:10">
      <c r="B112" s="581"/>
      <c r="C112" s="581"/>
      <c r="D112" s="581"/>
      <c r="E112" s="581"/>
      <c r="F112" s="581"/>
      <c r="G112" s="581"/>
      <c r="H112" s="581"/>
      <c r="I112" s="581"/>
      <c r="J112" s="581"/>
    </row>
    <row r="113" spans="2:10">
      <c r="B113" s="581"/>
      <c r="C113" s="581"/>
      <c r="D113" s="581"/>
      <c r="E113" s="581"/>
      <c r="F113" s="581"/>
      <c r="G113" s="581"/>
      <c r="H113" s="581"/>
      <c r="I113" s="581"/>
      <c r="J113" s="581"/>
    </row>
    <row r="114" spans="2:10">
      <c r="B114" s="581"/>
      <c r="C114" s="581"/>
      <c r="D114" s="581"/>
      <c r="E114" s="581"/>
      <c r="F114" s="581"/>
      <c r="G114" s="581"/>
      <c r="H114" s="581"/>
      <c r="I114" s="581"/>
      <c r="J114" s="581"/>
    </row>
    <row r="115" spans="2:10">
      <c r="B115" s="581"/>
      <c r="C115" s="581"/>
      <c r="D115" s="581"/>
      <c r="E115" s="581"/>
      <c r="F115" s="581"/>
      <c r="G115" s="581"/>
      <c r="H115" s="581"/>
      <c r="I115" s="581"/>
      <c r="J115" s="581"/>
    </row>
    <row r="116" spans="2:10">
      <c r="B116" s="581"/>
      <c r="C116" s="581"/>
      <c r="D116" s="581"/>
      <c r="E116" s="581"/>
      <c r="F116" s="581"/>
      <c r="G116" s="581"/>
      <c r="H116" s="581"/>
      <c r="I116" s="581"/>
      <c r="J116" s="581"/>
    </row>
    <row r="117" spans="2:10">
      <c r="B117" s="581"/>
      <c r="C117" s="581"/>
      <c r="D117" s="581"/>
      <c r="E117" s="581"/>
      <c r="F117" s="581"/>
      <c r="G117" s="581"/>
      <c r="H117" s="581"/>
      <c r="I117" s="581"/>
      <c r="J117" s="581"/>
    </row>
    <row r="118" spans="2:10">
      <c r="B118" s="581"/>
      <c r="C118" s="581"/>
      <c r="D118" s="581"/>
      <c r="E118" s="581"/>
      <c r="F118" s="581"/>
      <c r="G118" s="581"/>
      <c r="H118" s="581"/>
      <c r="I118" s="581"/>
      <c r="J118" s="581"/>
    </row>
    <row r="119" spans="2:10">
      <c r="B119" s="581"/>
      <c r="C119" s="581"/>
      <c r="D119" s="581"/>
      <c r="E119" s="581"/>
      <c r="F119" s="581"/>
      <c r="G119" s="581"/>
      <c r="H119" s="581"/>
      <c r="I119" s="581"/>
      <c r="J119" s="581"/>
    </row>
    <row r="120" spans="2:10">
      <c r="B120" s="581"/>
      <c r="C120" s="581"/>
      <c r="D120" s="581"/>
      <c r="E120" s="581"/>
      <c r="F120" s="581"/>
      <c r="G120" s="581"/>
      <c r="H120" s="581"/>
      <c r="I120" s="581"/>
      <c r="J120" s="581"/>
    </row>
    <row r="121" spans="2:10">
      <c r="B121" s="581"/>
      <c r="C121" s="581"/>
      <c r="D121" s="581"/>
      <c r="E121" s="581"/>
      <c r="F121" s="581"/>
      <c r="G121" s="581"/>
      <c r="H121" s="581"/>
      <c r="I121" s="581"/>
      <c r="J121" s="581"/>
    </row>
    <row r="122" spans="2:10">
      <c r="B122" s="581"/>
      <c r="C122" s="581"/>
      <c r="D122" s="581"/>
      <c r="E122" s="581"/>
      <c r="F122" s="581"/>
      <c r="G122" s="581"/>
      <c r="H122" s="581"/>
      <c r="I122" s="581"/>
      <c r="J122" s="581"/>
    </row>
    <row r="123" spans="2:10">
      <c r="B123" s="581"/>
      <c r="C123" s="581"/>
      <c r="D123" s="581"/>
      <c r="E123" s="581"/>
      <c r="F123" s="581"/>
      <c r="G123" s="581"/>
      <c r="H123" s="581"/>
      <c r="I123" s="581"/>
      <c r="J123" s="581"/>
    </row>
    <row r="124" spans="2:10">
      <c r="B124" s="581"/>
      <c r="C124" s="581"/>
      <c r="D124" s="581"/>
      <c r="E124" s="581"/>
      <c r="F124" s="581"/>
      <c r="G124" s="581"/>
      <c r="H124" s="581"/>
      <c r="I124" s="581"/>
      <c r="J124" s="581"/>
    </row>
    <row r="125" spans="2:10">
      <c r="B125" s="581"/>
      <c r="C125" s="581"/>
      <c r="D125" s="581"/>
      <c r="E125" s="581"/>
      <c r="F125" s="581"/>
      <c r="G125" s="581"/>
      <c r="H125" s="581"/>
      <c r="I125" s="581"/>
      <c r="J125" s="581"/>
    </row>
    <row r="126" spans="2:10">
      <c r="B126" s="581"/>
      <c r="C126" s="581"/>
      <c r="D126" s="581"/>
      <c r="E126" s="581"/>
      <c r="F126" s="581"/>
      <c r="G126" s="581"/>
      <c r="H126" s="581"/>
      <c r="I126" s="581"/>
      <c r="J126" s="581"/>
    </row>
    <row r="127" spans="2:10">
      <c r="B127" s="581"/>
      <c r="C127" s="581"/>
      <c r="D127" s="581"/>
      <c r="E127" s="581"/>
      <c r="F127" s="581"/>
      <c r="G127" s="581"/>
      <c r="H127" s="581"/>
      <c r="I127" s="581"/>
      <c r="J127" s="581"/>
    </row>
    <row r="128" spans="2:10">
      <c r="B128" s="581"/>
      <c r="C128" s="581"/>
      <c r="D128" s="581"/>
      <c r="E128" s="581"/>
      <c r="F128" s="581"/>
      <c r="G128" s="581"/>
      <c r="H128" s="581"/>
      <c r="I128" s="581"/>
      <c r="J128" s="581"/>
    </row>
    <row r="129" spans="2:10">
      <c r="B129" s="581"/>
      <c r="C129" s="581"/>
      <c r="D129" s="581"/>
      <c r="E129" s="581"/>
      <c r="F129" s="581"/>
      <c r="G129" s="581"/>
      <c r="H129" s="581"/>
      <c r="I129" s="581"/>
      <c r="J129" s="581"/>
    </row>
    <row r="130" spans="2:10">
      <c r="B130" s="581"/>
      <c r="C130" s="581"/>
      <c r="D130" s="581"/>
      <c r="E130" s="581"/>
      <c r="F130" s="581"/>
      <c r="G130" s="581"/>
      <c r="H130" s="581"/>
      <c r="I130" s="581"/>
      <c r="J130" s="581"/>
    </row>
    <row r="131" spans="2:10">
      <c r="B131" s="581"/>
      <c r="C131" s="581"/>
      <c r="D131" s="581"/>
      <c r="E131" s="581"/>
      <c r="F131" s="581"/>
      <c r="G131" s="581"/>
      <c r="H131" s="581"/>
      <c r="I131" s="581"/>
      <c r="J131" s="581"/>
    </row>
    <row r="132" spans="2:10">
      <c r="B132" s="581"/>
      <c r="C132" s="581"/>
      <c r="D132" s="581"/>
      <c r="E132" s="581"/>
      <c r="F132" s="581"/>
      <c r="G132" s="581"/>
      <c r="H132" s="581"/>
      <c r="I132" s="581"/>
      <c r="J132" s="581"/>
    </row>
    <row r="133" spans="2:10">
      <c r="B133" s="581"/>
      <c r="C133" s="581"/>
      <c r="D133" s="581"/>
      <c r="E133" s="581"/>
      <c r="F133" s="581"/>
      <c r="G133" s="581"/>
      <c r="H133" s="581"/>
      <c r="I133" s="581"/>
      <c r="J133" s="581"/>
    </row>
    <row r="134" spans="2:10">
      <c r="B134" s="581"/>
      <c r="C134" s="581"/>
      <c r="D134" s="581"/>
      <c r="E134" s="581"/>
      <c r="F134" s="581"/>
      <c r="G134" s="581"/>
      <c r="H134" s="581"/>
      <c r="I134" s="581"/>
      <c r="J134" s="581"/>
    </row>
  </sheetData>
  <sheetProtection algorithmName="SHA-512" hashValue="cWJn2IrMVFtjMVzg7Jj1TGvqncQCG8YFFlpOiFCtKsRugaDuu9Tud/2KFTrWUG1NTlc7PkAJwZjPmRd8PflZzw==" saltValue="vy20fxCoFHY08e6lLYlOFA==" spinCount="100000" sheet="1" objects="1" scenarios="1"/>
  <mergeCells count="53">
    <mergeCell ref="C74:J74"/>
    <mergeCell ref="C75:J75"/>
    <mergeCell ref="C69:J69"/>
    <mergeCell ref="C70:J70"/>
    <mergeCell ref="C71:J71"/>
    <mergeCell ref="C72:J72"/>
    <mergeCell ref="B73:J73"/>
    <mergeCell ref="C64:J64"/>
    <mergeCell ref="B65:J65"/>
    <mergeCell ref="C66:J66"/>
    <mergeCell ref="C67:J67"/>
    <mergeCell ref="B68:J68"/>
    <mergeCell ref="C59:J59"/>
    <mergeCell ref="C60:J60"/>
    <mergeCell ref="C61:J61"/>
    <mergeCell ref="C62:J62"/>
    <mergeCell ref="C63:J63"/>
    <mergeCell ref="B54:J54"/>
    <mergeCell ref="C55:J55"/>
    <mergeCell ref="C56:J56"/>
    <mergeCell ref="C57:J57"/>
    <mergeCell ref="C58:J58"/>
    <mergeCell ref="C49:J49"/>
    <mergeCell ref="C50:J50"/>
    <mergeCell ref="C51:J51"/>
    <mergeCell ref="C52:J52"/>
    <mergeCell ref="C53:J53"/>
    <mergeCell ref="B44:J44"/>
    <mergeCell ref="B45:J45"/>
    <mergeCell ref="C46:J46"/>
    <mergeCell ref="C47:J47"/>
    <mergeCell ref="C48:J48"/>
    <mergeCell ref="C33:G33"/>
    <mergeCell ref="B40:J40"/>
    <mergeCell ref="B41:J41"/>
    <mergeCell ref="B42:J42"/>
    <mergeCell ref="B43:J43"/>
    <mergeCell ref="C17:I17"/>
    <mergeCell ref="C18:I18"/>
    <mergeCell ref="C19:I19"/>
    <mergeCell ref="C21:H21"/>
    <mergeCell ref="C26:F26"/>
    <mergeCell ref="C11:I11"/>
    <mergeCell ref="C12:I12"/>
    <mergeCell ref="C14:H14"/>
    <mergeCell ref="C15:H15"/>
    <mergeCell ref="C16:I16"/>
    <mergeCell ref="C10:I10"/>
    <mergeCell ref="C2:I2"/>
    <mergeCell ref="C6:I6"/>
    <mergeCell ref="C7:I7"/>
    <mergeCell ref="C8:I8"/>
    <mergeCell ref="C9:I9"/>
  </mergeCells>
  <conditionalFormatting sqref="C14:H15">
    <cfRule type="expression" dxfId="4" priority="5">
      <formula>#REF!=""</formula>
    </cfRule>
  </conditionalFormatting>
  <conditionalFormatting sqref="C6:I6">
    <cfRule type="expression" dxfId="3" priority="2">
      <formula>$C$6=""</formula>
    </cfRule>
  </conditionalFormatting>
  <conditionalFormatting sqref="C8:I8">
    <cfRule type="expression" dxfId="2" priority="3">
      <formula>$C$8=""</formula>
    </cfRule>
  </conditionalFormatting>
  <conditionalFormatting sqref="C10:I10">
    <cfRule type="expression" dxfId="1" priority="4">
      <formula>$C$10=""</formula>
    </cfRule>
  </conditionalFormatting>
  <conditionalFormatting sqref="C12:I12">
    <cfRule type="expression" dxfId="0" priority="1">
      <formula>$C$10=""</formula>
    </cfRule>
  </conditionalFormatting>
  <pageMargins left="0.7" right="0.7" top="0.75" bottom="0.75" header="0.3" footer="0.3"/>
  <pageSetup paperSize="9" scale="65"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78B792-2B3D-42F7-87A3-1FC357C02721}">
  <dimension ref="A1:F362"/>
  <sheetViews>
    <sheetView view="pageBreakPreview" zoomScale="90" zoomScaleNormal="100" zoomScaleSheetLayoutView="90" workbookViewId="0">
      <selection activeCell="D3" sqref="D3"/>
    </sheetView>
  </sheetViews>
  <sheetFormatPr defaultRowHeight="15.5"/>
  <cols>
    <col min="1" max="1" width="4.54296875" style="613" bestFit="1" customWidth="1"/>
    <col min="2" max="2" width="58.81640625" style="625" customWidth="1"/>
    <col min="3" max="3" width="15" style="626" customWidth="1"/>
    <col min="4" max="4" width="7.1796875" style="627" customWidth="1"/>
    <col min="5" max="5" width="12.54296875" style="629" customWidth="1"/>
    <col min="6" max="6" width="20.7265625" style="629" customWidth="1"/>
  </cols>
  <sheetData>
    <row r="1" spans="1:6" ht="13">
      <c r="A1" s="583" t="s">
        <v>383</v>
      </c>
      <c r="B1" s="583" t="s">
        <v>912</v>
      </c>
      <c r="C1" s="584" t="s">
        <v>407</v>
      </c>
      <c r="D1" s="584" t="s">
        <v>549</v>
      </c>
      <c r="E1" s="585" t="s">
        <v>913</v>
      </c>
      <c r="F1" s="585" t="s">
        <v>914</v>
      </c>
    </row>
    <row r="2" spans="1:6" ht="77.5">
      <c r="A2" s="586"/>
      <c r="B2" s="587" t="s">
        <v>915</v>
      </c>
      <c r="C2" s="588"/>
      <c r="D2" s="588"/>
      <c r="E2" s="589"/>
      <c r="F2" s="589"/>
    </row>
    <row r="3" spans="1:6" ht="31">
      <c r="A3" s="586"/>
      <c r="B3" s="587" t="s">
        <v>916</v>
      </c>
      <c r="C3" s="588"/>
      <c r="D3" s="588"/>
      <c r="E3" s="589"/>
      <c r="F3" s="589"/>
    </row>
    <row r="4" spans="1:6" ht="31">
      <c r="A4" s="586"/>
      <c r="B4" s="587" t="s">
        <v>917</v>
      </c>
      <c r="C4" s="588"/>
      <c r="D4" s="588"/>
      <c r="E4" s="589"/>
      <c r="F4" s="589"/>
    </row>
    <row r="5" spans="1:6" ht="15">
      <c r="A5" s="590" t="s">
        <v>413</v>
      </c>
      <c r="B5" s="591" t="s">
        <v>866</v>
      </c>
      <c r="C5" s="592"/>
      <c r="D5" s="593"/>
      <c r="E5" s="594"/>
      <c r="F5" s="594"/>
    </row>
    <row r="6" spans="1:6">
      <c r="A6" s="595" t="s">
        <v>412</v>
      </c>
      <c r="B6" s="596" t="s">
        <v>918</v>
      </c>
      <c r="C6" s="597"/>
      <c r="D6" s="598"/>
      <c r="E6" s="599"/>
      <c r="F6" s="600"/>
    </row>
    <row r="7" spans="1:6" ht="31">
      <c r="A7" s="601"/>
      <c r="B7" s="602" t="s">
        <v>919</v>
      </c>
      <c r="C7" s="603">
        <v>3</v>
      </c>
      <c r="D7" s="604" t="s">
        <v>423</v>
      </c>
      <c r="E7" s="605"/>
      <c r="F7" s="606">
        <f>E7*C7</f>
        <v>0</v>
      </c>
    </row>
    <row r="8" spans="1:6">
      <c r="A8" s="607"/>
      <c r="B8" s="608"/>
      <c r="C8" s="609"/>
      <c r="D8" s="610"/>
      <c r="E8" s="611"/>
      <c r="F8" s="612"/>
    </row>
    <row r="9" spans="1:6">
      <c r="A9" s="595" t="s">
        <v>693</v>
      </c>
      <c r="B9" s="596" t="s">
        <v>918</v>
      </c>
      <c r="C9" s="597"/>
      <c r="D9" s="598"/>
      <c r="E9" s="599"/>
      <c r="F9" s="600"/>
    </row>
    <row r="10" spans="1:6" ht="46.5">
      <c r="A10" s="601"/>
      <c r="B10" s="602" t="s">
        <v>920</v>
      </c>
      <c r="C10" s="603">
        <v>2</v>
      </c>
      <c r="D10" s="604" t="s">
        <v>423</v>
      </c>
      <c r="E10" s="605"/>
      <c r="F10" s="606">
        <f>E10*C10</f>
        <v>0</v>
      </c>
    </row>
    <row r="11" spans="1:6">
      <c r="A11" s="607"/>
      <c r="B11" s="608"/>
      <c r="C11" s="609"/>
      <c r="D11" s="610"/>
      <c r="E11" s="611"/>
      <c r="F11" s="612"/>
    </row>
    <row r="12" spans="1:6">
      <c r="A12" s="595" t="s">
        <v>695</v>
      </c>
      <c r="B12" s="596" t="s">
        <v>918</v>
      </c>
      <c r="C12" s="597"/>
      <c r="D12" s="598"/>
      <c r="E12" s="599"/>
      <c r="F12" s="600"/>
    </row>
    <row r="13" spans="1:6" ht="46.5">
      <c r="A13" s="601"/>
      <c r="B13" s="602" t="s">
        <v>921</v>
      </c>
      <c r="C13" s="603">
        <v>1</v>
      </c>
      <c r="D13" s="604" t="s">
        <v>423</v>
      </c>
      <c r="E13" s="605"/>
      <c r="F13" s="606">
        <f>E13*C13</f>
        <v>0</v>
      </c>
    </row>
    <row r="14" spans="1:6">
      <c r="A14" s="607"/>
      <c r="B14" s="608"/>
      <c r="C14" s="609"/>
      <c r="D14" s="610"/>
      <c r="E14" s="611"/>
      <c r="F14" s="612"/>
    </row>
    <row r="15" spans="1:6">
      <c r="A15" s="595" t="s">
        <v>697</v>
      </c>
      <c r="B15" s="596" t="s">
        <v>918</v>
      </c>
      <c r="C15" s="597"/>
      <c r="D15" s="598"/>
      <c r="E15" s="599"/>
      <c r="F15" s="600"/>
    </row>
    <row r="16" spans="1:6" ht="31">
      <c r="A16" s="601"/>
      <c r="B16" s="602" t="s">
        <v>922</v>
      </c>
      <c r="C16" s="603">
        <v>2</v>
      </c>
      <c r="D16" s="604" t="s">
        <v>423</v>
      </c>
      <c r="E16" s="605"/>
      <c r="F16" s="606">
        <f>E16*C16</f>
        <v>0</v>
      </c>
    </row>
    <row r="17" spans="1:6">
      <c r="A17" s="607"/>
      <c r="B17" s="608"/>
      <c r="C17" s="609"/>
      <c r="D17" s="610"/>
      <c r="E17" s="611"/>
      <c r="F17" s="612"/>
    </row>
    <row r="18" spans="1:6">
      <c r="A18" s="595" t="s">
        <v>699</v>
      </c>
      <c r="B18" s="596" t="s">
        <v>918</v>
      </c>
      <c r="C18" s="597"/>
      <c r="D18" s="598"/>
      <c r="E18" s="599"/>
      <c r="F18" s="600"/>
    </row>
    <row r="19" spans="1:6" ht="31">
      <c r="A19" s="601"/>
      <c r="B19" s="602" t="s">
        <v>923</v>
      </c>
      <c r="C19" s="603">
        <v>1</v>
      </c>
      <c r="D19" s="604" t="s">
        <v>423</v>
      </c>
      <c r="E19" s="605"/>
      <c r="F19" s="606">
        <f>E19*C19</f>
        <v>0</v>
      </c>
    </row>
    <row r="20" spans="1:6">
      <c r="A20" s="607"/>
      <c r="B20" s="608"/>
      <c r="C20" s="609"/>
      <c r="D20" s="610"/>
      <c r="E20" s="611"/>
      <c r="F20" s="612"/>
    </row>
    <row r="21" spans="1:6">
      <c r="A21" s="595" t="s">
        <v>884</v>
      </c>
      <c r="B21" s="596" t="s">
        <v>918</v>
      </c>
      <c r="C21" s="597"/>
      <c r="D21" s="598"/>
      <c r="E21" s="599"/>
      <c r="F21" s="600"/>
    </row>
    <row r="22" spans="1:6" ht="31">
      <c r="A22" s="601"/>
      <c r="B22" s="602" t="s">
        <v>924</v>
      </c>
      <c r="C22" s="603">
        <v>4</v>
      </c>
      <c r="D22" s="604" t="s">
        <v>423</v>
      </c>
      <c r="E22" s="605"/>
      <c r="F22" s="606">
        <f>E22*C22</f>
        <v>0</v>
      </c>
    </row>
    <row r="23" spans="1:6">
      <c r="A23" s="607"/>
      <c r="B23" s="608"/>
      <c r="C23" s="609"/>
      <c r="D23" s="610"/>
      <c r="E23" s="611"/>
      <c r="F23" s="612"/>
    </row>
    <row r="24" spans="1:6">
      <c r="A24" s="595" t="s">
        <v>886</v>
      </c>
      <c r="B24" s="596" t="s">
        <v>918</v>
      </c>
      <c r="C24" s="597"/>
      <c r="D24" s="598"/>
      <c r="E24" s="599"/>
      <c r="F24" s="600"/>
    </row>
    <row r="25" spans="1:6" ht="31">
      <c r="A25" s="601"/>
      <c r="B25" s="602" t="s">
        <v>925</v>
      </c>
      <c r="C25" s="603">
        <v>3</v>
      </c>
      <c r="D25" s="604" t="s">
        <v>423</v>
      </c>
      <c r="E25" s="605"/>
      <c r="F25" s="606">
        <f>E25*C25</f>
        <v>0</v>
      </c>
    </row>
    <row r="26" spans="1:6">
      <c r="A26" s="607"/>
      <c r="B26" s="608"/>
      <c r="C26" s="609"/>
      <c r="D26" s="610"/>
      <c r="E26" s="611"/>
      <c r="F26" s="612"/>
    </row>
    <row r="27" spans="1:6">
      <c r="A27" s="595" t="s">
        <v>888</v>
      </c>
      <c r="B27" s="596" t="s">
        <v>918</v>
      </c>
      <c r="C27" s="597"/>
      <c r="D27" s="598"/>
      <c r="E27" s="599"/>
      <c r="F27" s="600"/>
    </row>
    <row r="28" spans="1:6" ht="62">
      <c r="A28" s="601"/>
      <c r="B28" s="602" t="s">
        <v>926</v>
      </c>
      <c r="C28" s="603">
        <v>2</v>
      </c>
      <c r="D28" s="604" t="s">
        <v>423</v>
      </c>
      <c r="E28" s="605"/>
      <c r="F28" s="606">
        <f>E28*C28</f>
        <v>0</v>
      </c>
    </row>
    <row r="29" spans="1:6">
      <c r="A29" s="607"/>
      <c r="B29" s="608"/>
      <c r="C29" s="609"/>
      <c r="D29" s="610"/>
      <c r="E29" s="611"/>
      <c r="F29" s="612"/>
    </row>
    <row r="30" spans="1:6">
      <c r="A30" s="595" t="s">
        <v>927</v>
      </c>
      <c r="B30" s="596" t="s">
        <v>918</v>
      </c>
      <c r="C30" s="597"/>
      <c r="D30" s="598"/>
      <c r="E30" s="599"/>
      <c r="F30" s="600"/>
    </row>
    <row r="31" spans="1:6" ht="31">
      <c r="A31" s="601"/>
      <c r="B31" s="602" t="s">
        <v>928</v>
      </c>
      <c r="C31" s="603">
        <v>3</v>
      </c>
      <c r="D31" s="604" t="s">
        <v>423</v>
      </c>
      <c r="E31" s="605"/>
      <c r="F31" s="606">
        <f>E31*C31</f>
        <v>0</v>
      </c>
    </row>
    <row r="32" spans="1:6">
      <c r="A32" s="607"/>
      <c r="B32" s="608"/>
      <c r="C32" s="609"/>
      <c r="D32" s="610"/>
      <c r="E32" s="611"/>
      <c r="F32" s="612"/>
    </row>
    <row r="33" spans="1:6">
      <c r="A33" s="595" t="s">
        <v>514</v>
      </c>
      <c r="B33" s="596" t="s">
        <v>918</v>
      </c>
      <c r="C33" s="597"/>
      <c r="D33" s="598"/>
      <c r="E33" s="599"/>
      <c r="F33" s="600"/>
    </row>
    <row r="34" spans="1:6">
      <c r="A34" s="601"/>
      <c r="B34" s="602" t="s">
        <v>929</v>
      </c>
      <c r="C34" s="603">
        <v>1</v>
      </c>
      <c r="D34" s="604" t="s">
        <v>423</v>
      </c>
      <c r="E34" s="605"/>
      <c r="F34" s="606">
        <f>E34*C34</f>
        <v>0</v>
      </c>
    </row>
    <row r="35" spans="1:6">
      <c r="A35" s="607"/>
      <c r="B35" s="608"/>
      <c r="C35" s="609"/>
      <c r="D35" s="610"/>
      <c r="E35" s="611"/>
      <c r="F35" s="612"/>
    </row>
    <row r="36" spans="1:6">
      <c r="A36" s="595" t="s">
        <v>515</v>
      </c>
      <c r="B36" s="596" t="s">
        <v>918</v>
      </c>
      <c r="C36" s="597"/>
      <c r="D36" s="598"/>
      <c r="E36" s="599"/>
      <c r="F36" s="600"/>
    </row>
    <row r="37" spans="1:6">
      <c r="A37" s="601"/>
      <c r="B37" s="602" t="s">
        <v>930</v>
      </c>
      <c r="C37" s="603">
        <v>7</v>
      </c>
      <c r="D37" s="604" t="s">
        <v>423</v>
      </c>
      <c r="E37" s="605"/>
      <c r="F37" s="606">
        <f>E37*C37</f>
        <v>0</v>
      </c>
    </row>
    <row r="38" spans="1:6">
      <c r="A38" s="607"/>
      <c r="B38" s="608"/>
      <c r="C38" s="609"/>
      <c r="D38" s="610"/>
      <c r="E38" s="611"/>
      <c r="F38" s="612"/>
    </row>
    <row r="39" spans="1:6">
      <c r="A39" s="595" t="s">
        <v>516</v>
      </c>
      <c r="B39" s="596" t="s">
        <v>918</v>
      </c>
      <c r="C39" s="597"/>
      <c r="D39" s="598"/>
      <c r="E39" s="599"/>
      <c r="F39" s="600"/>
    </row>
    <row r="40" spans="1:6">
      <c r="A40" s="601"/>
      <c r="B40" s="602" t="s">
        <v>931</v>
      </c>
      <c r="C40" s="603">
        <v>1</v>
      </c>
      <c r="D40" s="604" t="s">
        <v>423</v>
      </c>
      <c r="E40" s="605"/>
      <c r="F40" s="606">
        <f>E40*C40</f>
        <v>0</v>
      </c>
    </row>
    <row r="41" spans="1:6">
      <c r="A41" s="607"/>
      <c r="B41" s="608"/>
      <c r="C41" s="609"/>
      <c r="D41" s="610"/>
      <c r="E41" s="611"/>
      <c r="F41" s="612"/>
    </row>
    <row r="42" spans="1:6">
      <c r="A42" s="595" t="s">
        <v>517</v>
      </c>
      <c r="B42" s="596" t="s">
        <v>918</v>
      </c>
      <c r="C42" s="597"/>
      <c r="D42" s="598"/>
      <c r="E42" s="599"/>
      <c r="F42" s="600"/>
    </row>
    <row r="43" spans="1:6" ht="31">
      <c r="A43" s="601"/>
      <c r="B43" s="602" t="s">
        <v>932</v>
      </c>
      <c r="C43" s="603">
        <v>3</v>
      </c>
      <c r="D43" s="604" t="s">
        <v>423</v>
      </c>
      <c r="E43" s="605"/>
      <c r="F43" s="606">
        <f>E43*C43</f>
        <v>0</v>
      </c>
    </row>
    <row r="44" spans="1:6">
      <c r="A44" s="607"/>
      <c r="B44" s="608"/>
      <c r="C44" s="609"/>
      <c r="D44" s="610"/>
      <c r="E44" s="611"/>
      <c r="F44" s="612"/>
    </row>
    <row r="45" spans="1:6">
      <c r="A45" s="595" t="s">
        <v>518</v>
      </c>
      <c r="B45" s="596" t="s">
        <v>918</v>
      </c>
      <c r="C45" s="597"/>
      <c r="D45" s="598"/>
      <c r="E45" s="599"/>
      <c r="F45" s="600"/>
    </row>
    <row r="46" spans="1:6" ht="31">
      <c r="A46" s="601"/>
      <c r="B46" s="602" t="s">
        <v>933</v>
      </c>
      <c r="C46" s="603">
        <v>1</v>
      </c>
      <c r="D46" s="604" t="s">
        <v>423</v>
      </c>
      <c r="E46" s="605"/>
      <c r="F46" s="606">
        <f>E46*C46</f>
        <v>0</v>
      </c>
    </row>
    <row r="47" spans="1:6">
      <c r="A47" s="607"/>
      <c r="B47" s="608"/>
      <c r="C47" s="609"/>
      <c r="D47" s="610"/>
      <c r="E47" s="611"/>
      <c r="F47" s="612"/>
    </row>
    <row r="48" spans="1:6">
      <c r="A48" s="595" t="s">
        <v>519</v>
      </c>
      <c r="B48" s="596" t="s">
        <v>918</v>
      </c>
      <c r="C48" s="597"/>
      <c r="D48" s="598"/>
      <c r="E48" s="599"/>
      <c r="F48" s="600"/>
    </row>
    <row r="49" spans="1:6" ht="46.5">
      <c r="A49" s="601"/>
      <c r="B49" s="602" t="s">
        <v>934</v>
      </c>
      <c r="C49" s="603">
        <v>2</v>
      </c>
      <c r="D49" s="604" t="s">
        <v>423</v>
      </c>
      <c r="E49" s="605"/>
      <c r="F49" s="606">
        <f>E49*C49</f>
        <v>0</v>
      </c>
    </row>
    <row r="50" spans="1:6">
      <c r="A50" s="607"/>
      <c r="B50" s="608"/>
      <c r="C50" s="609"/>
      <c r="D50" s="610"/>
      <c r="E50" s="611"/>
      <c r="F50" s="612"/>
    </row>
    <row r="51" spans="1:6">
      <c r="A51" s="595" t="s">
        <v>520</v>
      </c>
      <c r="B51" s="596" t="s">
        <v>918</v>
      </c>
      <c r="C51" s="597"/>
      <c r="D51" s="598"/>
      <c r="E51" s="599"/>
      <c r="F51" s="600"/>
    </row>
    <row r="52" spans="1:6" ht="31">
      <c r="A52" s="601"/>
      <c r="B52" s="602" t="s">
        <v>935</v>
      </c>
      <c r="C52" s="603">
        <v>1</v>
      </c>
      <c r="D52" s="604" t="s">
        <v>423</v>
      </c>
      <c r="E52" s="605"/>
      <c r="F52" s="606">
        <f>E52*C52</f>
        <v>0</v>
      </c>
    </row>
    <row r="53" spans="1:6">
      <c r="A53" s="607"/>
      <c r="B53" s="608"/>
      <c r="C53" s="609"/>
      <c r="D53" s="610"/>
      <c r="E53" s="611"/>
      <c r="F53" s="612"/>
    </row>
    <row r="54" spans="1:6">
      <c r="A54" s="595" t="s">
        <v>521</v>
      </c>
      <c r="B54" s="596" t="s">
        <v>918</v>
      </c>
      <c r="C54" s="597"/>
      <c r="D54" s="598"/>
      <c r="E54" s="599"/>
      <c r="F54" s="600"/>
    </row>
    <row r="55" spans="1:6" ht="46.5">
      <c r="A55" s="601"/>
      <c r="B55" s="602" t="s">
        <v>1183</v>
      </c>
      <c r="C55" s="603">
        <v>1</v>
      </c>
      <c r="D55" s="604" t="s">
        <v>423</v>
      </c>
      <c r="E55" s="605"/>
      <c r="F55" s="606">
        <f>E55*C55</f>
        <v>0</v>
      </c>
    </row>
    <row r="56" spans="1:6">
      <c r="A56" s="607"/>
      <c r="B56" s="608"/>
      <c r="C56" s="609"/>
      <c r="D56" s="610"/>
      <c r="E56" s="611"/>
      <c r="F56" s="612"/>
    </row>
    <row r="57" spans="1:6">
      <c r="A57" s="595" t="s">
        <v>522</v>
      </c>
      <c r="B57" s="596" t="s">
        <v>918</v>
      </c>
      <c r="C57" s="597"/>
      <c r="D57" s="598"/>
      <c r="E57" s="599"/>
      <c r="F57" s="600"/>
    </row>
    <row r="58" spans="1:6" ht="46.5">
      <c r="A58" s="601"/>
      <c r="B58" s="602" t="s">
        <v>1184</v>
      </c>
      <c r="C58" s="603">
        <v>2</v>
      </c>
      <c r="D58" s="604" t="s">
        <v>423</v>
      </c>
      <c r="E58" s="605"/>
      <c r="F58" s="606">
        <f>E58*C58</f>
        <v>0</v>
      </c>
    </row>
    <row r="59" spans="1:6">
      <c r="A59" s="607"/>
      <c r="B59" s="608"/>
      <c r="C59" s="609"/>
      <c r="D59" s="610"/>
      <c r="E59" s="611"/>
      <c r="F59" s="612"/>
    </row>
    <row r="60" spans="1:6">
      <c r="B60" s="614"/>
      <c r="C60" s="615"/>
      <c r="D60" s="616"/>
      <c r="E60" s="617"/>
      <c r="F60" s="618"/>
    </row>
    <row r="61" spans="1:6">
      <c r="B61" s="614"/>
      <c r="C61" s="615"/>
      <c r="D61" s="616"/>
      <c r="E61" s="617"/>
      <c r="F61" s="619">
        <f>SUM(F6:F59)</f>
        <v>0</v>
      </c>
    </row>
    <row r="62" spans="1:6">
      <c r="B62" s="614"/>
      <c r="C62" s="615"/>
      <c r="D62" s="616"/>
      <c r="E62" s="617"/>
      <c r="F62" s="618"/>
    </row>
    <row r="63" spans="1:6" ht="15">
      <c r="A63" s="590" t="s">
        <v>414</v>
      </c>
      <c r="B63" s="591" t="s">
        <v>867</v>
      </c>
      <c r="C63" s="592"/>
      <c r="D63" s="593"/>
      <c r="E63" s="3257"/>
      <c r="F63" s="594"/>
    </row>
    <row r="64" spans="1:6" ht="30">
      <c r="A64" s="595" t="s">
        <v>703</v>
      </c>
      <c r="B64" s="596" t="s">
        <v>936</v>
      </c>
      <c r="C64" s="597"/>
      <c r="D64" s="598"/>
      <c r="E64" s="599"/>
      <c r="F64" s="600"/>
    </row>
    <row r="65" spans="1:6" ht="93">
      <c r="A65" s="601"/>
      <c r="B65" s="602" t="s">
        <v>937</v>
      </c>
      <c r="C65" s="603">
        <v>3</v>
      </c>
      <c r="D65" s="604" t="s">
        <v>423</v>
      </c>
      <c r="E65" s="605"/>
      <c r="F65" s="606">
        <f>E65*C65</f>
        <v>0</v>
      </c>
    </row>
    <row r="66" spans="1:6">
      <c r="A66" s="607"/>
      <c r="B66" s="608"/>
      <c r="C66" s="609"/>
      <c r="D66" s="610"/>
      <c r="E66" s="611"/>
      <c r="F66" s="612"/>
    </row>
    <row r="67" spans="1:6" ht="30">
      <c r="A67" s="595" t="s">
        <v>415</v>
      </c>
      <c r="B67" s="596" t="s">
        <v>936</v>
      </c>
      <c r="C67" s="597"/>
      <c r="D67" s="598"/>
      <c r="E67" s="599"/>
      <c r="F67" s="600"/>
    </row>
    <row r="68" spans="1:6" ht="93">
      <c r="A68" s="601"/>
      <c r="B68" s="602" t="s">
        <v>938</v>
      </c>
      <c r="C68" s="603">
        <v>3</v>
      </c>
      <c r="D68" s="604" t="s">
        <v>423</v>
      </c>
      <c r="E68" s="605"/>
      <c r="F68" s="606">
        <f>E68*C68</f>
        <v>0</v>
      </c>
    </row>
    <row r="69" spans="1:6">
      <c r="A69" s="607"/>
      <c r="B69" s="608"/>
      <c r="C69" s="609"/>
      <c r="D69" s="610"/>
      <c r="E69" s="611"/>
      <c r="F69" s="612"/>
    </row>
    <row r="70" spans="1:6">
      <c r="A70" s="595" t="s">
        <v>416</v>
      </c>
      <c r="B70" s="596" t="s">
        <v>939</v>
      </c>
      <c r="C70" s="597"/>
      <c r="D70" s="598"/>
      <c r="E70" s="599"/>
      <c r="F70" s="600"/>
    </row>
    <row r="71" spans="1:6" ht="77.5">
      <c r="A71" s="601"/>
      <c r="B71" s="602" t="s">
        <v>940</v>
      </c>
      <c r="C71" s="603">
        <v>1</v>
      </c>
      <c r="D71" s="604" t="s">
        <v>423</v>
      </c>
      <c r="E71" s="605"/>
      <c r="F71" s="606">
        <f>E71*C71</f>
        <v>0</v>
      </c>
    </row>
    <row r="72" spans="1:6">
      <c r="A72" s="607"/>
      <c r="B72" s="608"/>
      <c r="C72" s="609"/>
      <c r="D72" s="610"/>
      <c r="E72" s="611"/>
      <c r="F72" s="612"/>
    </row>
    <row r="73" spans="1:6">
      <c r="A73" s="595" t="s">
        <v>417</v>
      </c>
      <c r="B73" s="596" t="s">
        <v>941</v>
      </c>
      <c r="C73" s="597"/>
      <c r="D73" s="598"/>
      <c r="E73" s="599"/>
      <c r="F73" s="600"/>
    </row>
    <row r="74" spans="1:6" ht="77.5">
      <c r="A74" s="601"/>
      <c r="B74" s="602" t="s">
        <v>942</v>
      </c>
      <c r="C74" s="603">
        <v>1</v>
      </c>
      <c r="D74" s="604" t="s">
        <v>423</v>
      </c>
      <c r="E74" s="605"/>
      <c r="F74" s="606">
        <f>E74*C74</f>
        <v>0</v>
      </c>
    </row>
    <row r="75" spans="1:6">
      <c r="A75" s="607"/>
      <c r="B75" s="608"/>
      <c r="C75" s="609"/>
      <c r="D75" s="610"/>
      <c r="E75" s="611"/>
      <c r="F75" s="612"/>
    </row>
    <row r="76" spans="1:6">
      <c r="A76" s="595" t="s">
        <v>421</v>
      </c>
      <c r="B76" s="596" t="s">
        <v>941</v>
      </c>
      <c r="C76" s="597"/>
      <c r="D76" s="598"/>
      <c r="E76" s="599"/>
      <c r="F76" s="600"/>
    </row>
    <row r="77" spans="1:6" ht="77.5">
      <c r="A77" s="601"/>
      <c r="B77" s="602" t="s">
        <v>943</v>
      </c>
      <c r="C77" s="603">
        <v>1</v>
      </c>
      <c r="D77" s="604" t="s">
        <v>423</v>
      </c>
      <c r="E77" s="605"/>
      <c r="F77" s="606">
        <f>E77*C77</f>
        <v>0</v>
      </c>
    </row>
    <row r="78" spans="1:6">
      <c r="A78" s="607"/>
      <c r="B78" s="608"/>
      <c r="C78" s="609"/>
      <c r="D78" s="610"/>
      <c r="E78" s="611"/>
      <c r="F78" s="612"/>
    </row>
    <row r="79" spans="1:6">
      <c r="A79" s="595" t="s">
        <v>705</v>
      </c>
      <c r="B79" s="596" t="s">
        <v>944</v>
      </c>
      <c r="C79" s="597"/>
      <c r="D79" s="598"/>
      <c r="E79" s="599"/>
      <c r="F79" s="600"/>
    </row>
    <row r="80" spans="1:6" ht="77.5">
      <c r="A80" s="601"/>
      <c r="B80" s="602" t="s">
        <v>945</v>
      </c>
      <c r="C80" s="603">
        <v>1</v>
      </c>
      <c r="D80" s="604" t="s">
        <v>423</v>
      </c>
      <c r="E80" s="605"/>
      <c r="F80" s="606">
        <f>E80*C80</f>
        <v>0</v>
      </c>
    </row>
    <row r="81" spans="1:6">
      <c r="A81" s="607"/>
      <c r="B81" s="608"/>
      <c r="C81" s="609"/>
      <c r="D81" s="610"/>
      <c r="E81" s="611"/>
      <c r="F81" s="612"/>
    </row>
    <row r="82" spans="1:6">
      <c r="A82" s="595" t="s">
        <v>707</v>
      </c>
      <c r="B82" s="596" t="s">
        <v>946</v>
      </c>
      <c r="C82" s="597"/>
      <c r="D82" s="598"/>
      <c r="E82" s="599"/>
      <c r="F82" s="600"/>
    </row>
    <row r="83" spans="1:6" ht="77.5">
      <c r="A83" s="601"/>
      <c r="B83" s="602" t="s">
        <v>947</v>
      </c>
      <c r="C83" s="603">
        <v>1</v>
      </c>
      <c r="D83" s="604" t="s">
        <v>423</v>
      </c>
      <c r="E83" s="605"/>
      <c r="F83" s="606">
        <f>E83*C83</f>
        <v>0</v>
      </c>
    </row>
    <row r="84" spans="1:6">
      <c r="A84" s="607"/>
      <c r="B84" s="608"/>
      <c r="C84" s="609"/>
      <c r="D84" s="610"/>
      <c r="E84" s="611"/>
      <c r="F84" s="612"/>
    </row>
    <row r="85" spans="1:6">
      <c r="A85" s="595" t="s">
        <v>422</v>
      </c>
      <c r="B85" s="596" t="s">
        <v>948</v>
      </c>
      <c r="C85" s="597"/>
      <c r="D85" s="598"/>
      <c r="E85" s="599"/>
      <c r="F85" s="600"/>
    </row>
    <row r="86" spans="1:6" ht="62">
      <c r="A86" s="601"/>
      <c r="B86" s="602" t="s">
        <v>949</v>
      </c>
      <c r="C86" s="603">
        <v>1</v>
      </c>
      <c r="D86" s="604" t="s">
        <v>423</v>
      </c>
      <c r="E86" s="605"/>
      <c r="F86" s="606">
        <f>E86*C86</f>
        <v>0</v>
      </c>
    </row>
    <row r="87" spans="1:6">
      <c r="A87" s="607"/>
      <c r="B87" s="608"/>
      <c r="C87" s="609"/>
      <c r="D87" s="610"/>
      <c r="E87" s="611"/>
      <c r="F87" s="612"/>
    </row>
    <row r="88" spans="1:6">
      <c r="A88" s="595" t="s">
        <v>651</v>
      </c>
      <c r="B88" s="596" t="s">
        <v>950</v>
      </c>
      <c r="C88" s="597"/>
      <c r="D88" s="598"/>
      <c r="E88" s="599"/>
      <c r="F88" s="600"/>
    </row>
    <row r="89" spans="1:6" ht="46.5">
      <c r="A89" s="601"/>
      <c r="B89" s="602" t="s">
        <v>951</v>
      </c>
      <c r="C89" s="603">
        <v>1</v>
      </c>
      <c r="D89" s="604" t="s">
        <v>423</v>
      </c>
      <c r="E89" s="605"/>
      <c r="F89" s="606">
        <f>E89*C89</f>
        <v>0</v>
      </c>
    </row>
    <row r="90" spans="1:6">
      <c r="A90" s="607"/>
      <c r="B90" s="608"/>
      <c r="C90" s="609"/>
      <c r="D90" s="610"/>
      <c r="E90" s="611"/>
      <c r="F90" s="612"/>
    </row>
    <row r="91" spans="1:6">
      <c r="A91" s="595" t="s">
        <v>523</v>
      </c>
      <c r="B91" s="596" t="s">
        <v>952</v>
      </c>
      <c r="C91" s="597"/>
      <c r="D91" s="598"/>
      <c r="E91" s="599"/>
      <c r="F91" s="600"/>
    </row>
    <row r="92" spans="1:6" ht="31">
      <c r="A92" s="601"/>
      <c r="B92" s="602" t="s">
        <v>953</v>
      </c>
      <c r="C92" s="603">
        <v>1</v>
      </c>
      <c r="D92" s="604" t="s">
        <v>423</v>
      </c>
      <c r="E92" s="605"/>
      <c r="F92" s="606">
        <f>E92*C92</f>
        <v>0</v>
      </c>
    </row>
    <row r="93" spans="1:6">
      <c r="A93" s="607"/>
      <c r="B93" s="608"/>
      <c r="C93" s="609"/>
      <c r="D93" s="610"/>
      <c r="E93" s="611"/>
      <c r="F93" s="612"/>
    </row>
    <row r="94" spans="1:6">
      <c r="A94" s="595" t="s">
        <v>954</v>
      </c>
      <c r="B94" s="596" t="s">
        <v>955</v>
      </c>
      <c r="C94" s="597"/>
      <c r="D94" s="598"/>
      <c r="E94" s="599"/>
      <c r="F94" s="600"/>
    </row>
    <row r="95" spans="1:6" ht="31">
      <c r="A95" s="601"/>
      <c r="B95" s="602" t="s">
        <v>956</v>
      </c>
      <c r="C95" s="603">
        <v>9</v>
      </c>
      <c r="D95" s="604" t="s">
        <v>957</v>
      </c>
      <c r="E95" s="605"/>
      <c r="F95" s="606">
        <f>E95*C95</f>
        <v>0</v>
      </c>
    </row>
    <row r="96" spans="1:6">
      <c r="A96" s="607"/>
      <c r="B96" s="608"/>
      <c r="C96" s="609"/>
      <c r="D96" s="610"/>
      <c r="E96" s="611"/>
      <c r="F96" s="612"/>
    </row>
    <row r="97" spans="1:6">
      <c r="B97" s="614"/>
      <c r="C97" s="615"/>
      <c r="D97" s="616"/>
      <c r="E97" s="617"/>
      <c r="F97" s="618"/>
    </row>
    <row r="98" spans="1:6">
      <c r="B98" s="614"/>
      <c r="C98" s="615"/>
      <c r="D98" s="616"/>
      <c r="E98" s="617"/>
      <c r="F98" s="619">
        <f>SUM(F64:F96)</f>
        <v>0</v>
      </c>
    </row>
    <row r="99" spans="1:6">
      <c r="B99" s="614"/>
      <c r="C99" s="615"/>
      <c r="D99" s="616"/>
      <c r="E99" s="617"/>
      <c r="F99" s="618"/>
    </row>
    <row r="100" spans="1:6" ht="15">
      <c r="A100" s="590" t="s">
        <v>418</v>
      </c>
      <c r="B100" s="591" t="s">
        <v>868</v>
      </c>
      <c r="C100" s="592"/>
      <c r="D100" s="593"/>
      <c r="E100" s="3257"/>
      <c r="F100" s="594"/>
    </row>
    <row r="101" spans="1:6">
      <c r="A101" s="595" t="s">
        <v>710</v>
      </c>
      <c r="B101" s="596" t="s">
        <v>958</v>
      </c>
      <c r="C101" s="597"/>
      <c r="D101" s="598"/>
      <c r="E101" s="599"/>
      <c r="F101" s="600"/>
    </row>
    <row r="102" spans="1:6" ht="65">
      <c r="A102" s="601"/>
      <c r="B102" s="602" t="s">
        <v>959</v>
      </c>
      <c r="C102" s="603">
        <v>2</v>
      </c>
      <c r="D102" s="604" t="s">
        <v>423</v>
      </c>
      <c r="E102" s="605"/>
      <c r="F102" s="606">
        <f>E102*C102</f>
        <v>0</v>
      </c>
    </row>
    <row r="103" spans="1:6">
      <c r="A103" s="607"/>
      <c r="B103" s="608"/>
      <c r="C103" s="609"/>
      <c r="D103" s="610"/>
      <c r="E103" s="611"/>
      <c r="F103" s="612"/>
    </row>
    <row r="104" spans="1:6">
      <c r="A104" s="595" t="s">
        <v>712</v>
      </c>
      <c r="B104" s="596" t="s">
        <v>958</v>
      </c>
      <c r="C104" s="597"/>
      <c r="D104" s="598"/>
      <c r="E104" s="599"/>
      <c r="F104" s="600"/>
    </row>
    <row r="105" spans="1:6" ht="65">
      <c r="A105" s="601"/>
      <c r="B105" s="602" t="s">
        <v>960</v>
      </c>
      <c r="C105" s="603">
        <v>1</v>
      </c>
      <c r="D105" s="604" t="s">
        <v>423</v>
      </c>
      <c r="E105" s="605"/>
      <c r="F105" s="606">
        <f>E105*C105</f>
        <v>0</v>
      </c>
    </row>
    <row r="106" spans="1:6">
      <c r="A106" s="607"/>
      <c r="B106" s="608"/>
      <c r="C106" s="609"/>
      <c r="D106" s="610"/>
      <c r="E106" s="611"/>
      <c r="F106" s="612"/>
    </row>
    <row r="107" spans="1:6">
      <c r="A107" s="595" t="s">
        <v>961</v>
      </c>
      <c r="B107" s="596" t="s">
        <v>962</v>
      </c>
      <c r="C107" s="597"/>
      <c r="D107" s="598"/>
      <c r="E107" s="599"/>
      <c r="F107" s="600"/>
    </row>
    <row r="108" spans="1:6" ht="65">
      <c r="A108" s="601"/>
      <c r="B108" s="602" t="s">
        <v>963</v>
      </c>
      <c r="C108" s="603">
        <v>2</v>
      </c>
      <c r="D108" s="604" t="s">
        <v>423</v>
      </c>
      <c r="E108" s="605"/>
      <c r="F108" s="606">
        <f>E108*C108</f>
        <v>0</v>
      </c>
    </row>
    <row r="109" spans="1:6">
      <c r="A109" s="607"/>
      <c r="B109" s="608"/>
      <c r="C109" s="609"/>
      <c r="D109" s="610"/>
      <c r="E109" s="611"/>
      <c r="F109" s="612"/>
    </row>
    <row r="110" spans="1:6">
      <c r="A110" s="595" t="s">
        <v>964</v>
      </c>
      <c r="B110" s="596" t="s">
        <v>962</v>
      </c>
      <c r="C110" s="597"/>
      <c r="D110" s="598"/>
      <c r="E110" s="599"/>
      <c r="F110" s="600"/>
    </row>
    <row r="111" spans="1:6" ht="65">
      <c r="A111" s="601"/>
      <c r="B111" s="602" t="s">
        <v>965</v>
      </c>
      <c r="C111" s="603">
        <v>1</v>
      </c>
      <c r="D111" s="604" t="s">
        <v>423</v>
      </c>
      <c r="E111" s="605"/>
      <c r="F111" s="606">
        <f>E111*C111</f>
        <v>0</v>
      </c>
    </row>
    <row r="112" spans="1:6">
      <c r="A112" s="607"/>
      <c r="B112" s="608"/>
      <c r="C112" s="609"/>
      <c r="D112" s="610"/>
      <c r="E112" s="611"/>
      <c r="F112" s="612"/>
    </row>
    <row r="113" spans="1:6">
      <c r="A113" s="595" t="s">
        <v>966</v>
      </c>
      <c r="B113" s="596" t="s">
        <v>967</v>
      </c>
      <c r="C113" s="597"/>
      <c r="D113" s="598"/>
      <c r="E113" s="599"/>
      <c r="F113" s="600"/>
    </row>
    <row r="114" spans="1:6" ht="46.5">
      <c r="A114" s="601"/>
      <c r="B114" s="602" t="s">
        <v>968</v>
      </c>
      <c r="C114" s="603">
        <v>3</v>
      </c>
      <c r="D114" s="604" t="s">
        <v>423</v>
      </c>
      <c r="E114" s="605"/>
      <c r="F114" s="606">
        <f>E114*C114</f>
        <v>0</v>
      </c>
    </row>
    <row r="115" spans="1:6">
      <c r="A115" s="607"/>
      <c r="B115" s="608"/>
      <c r="C115" s="609"/>
      <c r="D115" s="610"/>
      <c r="E115" s="611"/>
      <c r="F115" s="612"/>
    </row>
    <row r="116" spans="1:6">
      <c r="A116" s="595" t="s">
        <v>969</v>
      </c>
      <c r="B116" s="596" t="s">
        <v>970</v>
      </c>
      <c r="C116" s="597"/>
      <c r="D116" s="598"/>
      <c r="E116" s="599"/>
      <c r="F116" s="600"/>
    </row>
    <row r="117" spans="1:6" ht="46.5">
      <c r="A117" s="601"/>
      <c r="B117" s="602" t="s">
        <v>971</v>
      </c>
      <c r="C117" s="603">
        <v>1</v>
      </c>
      <c r="D117" s="604" t="s">
        <v>423</v>
      </c>
      <c r="E117" s="605"/>
      <c r="F117" s="606">
        <f>E117*C117</f>
        <v>0</v>
      </c>
    </row>
    <row r="118" spans="1:6">
      <c r="A118" s="607"/>
      <c r="B118" s="608"/>
      <c r="C118" s="609"/>
      <c r="D118" s="610"/>
      <c r="E118" s="611"/>
      <c r="F118" s="612"/>
    </row>
    <row r="119" spans="1:6">
      <c r="A119" s="595" t="s">
        <v>972</v>
      </c>
      <c r="B119" s="596" t="s">
        <v>973</v>
      </c>
      <c r="C119" s="597"/>
      <c r="D119" s="598"/>
      <c r="E119" s="599"/>
      <c r="F119" s="600"/>
    </row>
    <row r="120" spans="1:6" ht="31">
      <c r="A120" s="601"/>
      <c r="B120" s="602" t="s">
        <v>974</v>
      </c>
      <c r="C120" s="603">
        <v>1</v>
      </c>
      <c r="D120" s="604" t="s">
        <v>31</v>
      </c>
      <c r="E120" s="605"/>
      <c r="F120" s="606">
        <f>E120*C120</f>
        <v>0</v>
      </c>
    </row>
    <row r="121" spans="1:6">
      <c r="A121" s="607"/>
      <c r="B121" s="608"/>
      <c r="C121" s="609"/>
      <c r="D121" s="610"/>
      <c r="E121" s="611"/>
      <c r="F121" s="612"/>
    </row>
    <row r="122" spans="1:6">
      <c r="A122" s="595" t="s">
        <v>975</v>
      </c>
      <c r="B122" s="596" t="s">
        <v>976</v>
      </c>
      <c r="C122" s="597"/>
      <c r="D122" s="598"/>
      <c r="E122" s="599"/>
      <c r="F122" s="600"/>
    </row>
    <row r="123" spans="1:6" ht="31">
      <c r="A123" s="601"/>
      <c r="B123" s="602" t="s">
        <v>977</v>
      </c>
      <c r="C123" s="603">
        <v>1</v>
      </c>
      <c r="D123" s="604" t="s">
        <v>31</v>
      </c>
      <c r="E123" s="605"/>
      <c r="F123" s="606">
        <f>E123*C123</f>
        <v>0</v>
      </c>
    </row>
    <row r="124" spans="1:6">
      <c r="A124" s="607"/>
      <c r="B124" s="608"/>
      <c r="C124" s="609"/>
      <c r="D124" s="610"/>
      <c r="E124" s="611"/>
      <c r="F124" s="612"/>
    </row>
    <row r="125" spans="1:6">
      <c r="A125" s="595" t="s">
        <v>978</v>
      </c>
      <c r="B125" s="596" t="s">
        <v>979</v>
      </c>
      <c r="C125" s="597"/>
      <c r="D125" s="598"/>
      <c r="E125" s="599"/>
      <c r="F125" s="600"/>
    </row>
    <row r="126" spans="1:6" ht="62">
      <c r="A126" s="601"/>
      <c r="B126" s="602" t="s">
        <v>980</v>
      </c>
      <c r="C126" s="603">
        <v>1</v>
      </c>
      <c r="D126" s="604" t="s">
        <v>423</v>
      </c>
      <c r="E126" s="605"/>
      <c r="F126" s="606">
        <f>E126*C126</f>
        <v>0</v>
      </c>
    </row>
    <row r="127" spans="1:6">
      <c r="A127" s="607"/>
      <c r="B127" s="608"/>
      <c r="C127" s="609"/>
      <c r="D127" s="610"/>
      <c r="E127" s="611"/>
      <c r="F127" s="612"/>
    </row>
    <row r="128" spans="1:6">
      <c r="A128" s="595" t="s">
        <v>524</v>
      </c>
      <c r="B128" s="596" t="s">
        <v>981</v>
      </c>
      <c r="C128" s="597"/>
      <c r="D128" s="598"/>
      <c r="E128" s="599"/>
      <c r="F128" s="600"/>
    </row>
    <row r="129" spans="1:6" ht="31">
      <c r="A129" s="601"/>
      <c r="B129" s="602" t="s">
        <v>982</v>
      </c>
      <c r="C129" s="603">
        <v>5.0999999999999996</v>
      </c>
      <c r="D129" s="604" t="s">
        <v>983</v>
      </c>
      <c r="E129" s="605"/>
      <c r="F129" s="606">
        <f>E129*C129</f>
        <v>0</v>
      </c>
    </row>
    <row r="130" spans="1:6">
      <c r="A130" s="607"/>
      <c r="B130" s="608"/>
      <c r="C130" s="609"/>
      <c r="D130" s="610"/>
      <c r="E130" s="611"/>
      <c r="F130" s="612"/>
    </row>
    <row r="131" spans="1:6">
      <c r="A131" s="595" t="s">
        <v>525</v>
      </c>
      <c r="B131" s="596" t="s">
        <v>984</v>
      </c>
      <c r="C131" s="597"/>
      <c r="D131" s="598"/>
      <c r="E131" s="599"/>
      <c r="F131" s="600"/>
    </row>
    <row r="132" spans="1:6" ht="31">
      <c r="A132" s="601"/>
      <c r="B132" s="602" t="s">
        <v>985</v>
      </c>
      <c r="C132" s="603">
        <v>6.7</v>
      </c>
      <c r="D132" s="604" t="s">
        <v>986</v>
      </c>
      <c r="E132" s="605"/>
      <c r="F132" s="606">
        <f>E132*C132</f>
        <v>0</v>
      </c>
    </row>
    <row r="133" spans="1:6">
      <c r="A133" s="607"/>
      <c r="B133" s="608"/>
      <c r="C133" s="609"/>
      <c r="D133" s="610"/>
      <c r="E133" s="611"/>
      <c r="F133" s="612"/>
    </row>
    <row r="134" spans="1:6">
      <c r="A134" s="595" t="s">
        <v>526</v>
      </c>
      <c r="B134" s="596" t="s">
        <v>987</v>
      </c>
      <c r="C134" s="597"/>
      <c r="D134" s="598"/>
      <c r="E134" s="599"/>
      <c r="F134" s="600"/>
    </row>
    <row r="135" spans="1:6" ht="46.5">
      <c r="A135" s="601"/>
      <c r="B135" s="602" t="s">
        <v>988</v>
      </c>
      <c r="C135" s="603">
        <v>3</v>
      </c>
      <c r="D135" s="604" t="s">
        <v>423</v>
      </c>
      <c r="E135" s="605"/>
      <c r="F135" s="606">
        <f>E135*C135</f>
        <v>0</v>
      </c>
    </row>
    <row r="136" spans="1:6">
      <c r="A136" s="607"/>
      <c r="B136" s="608"/>
      <c r="C136" s="609"/>
      <c r="D136" s="610"/>
      <c r="E136" s="611"/>
      <c r="F136" s="612"/>
    </row>
    <row r="137" spans="1:6">
      <c r="A137" s="595" t="s">
        <v>527</v>
      </c>
      <c r="B137" s="596" t="s">
        <v>989</v>
      </c>
      <c r="C137" s="597"/>
      <c r="D137" s="598"/>
      <c r="E137" s="599"/>
      <c r="F137" s="600"/>
    </row>
    <row r="138" spans="1:6" ht="46.5">
      <c r="A138" s="601"/>
      <c r="B138" s="602" t="s">
        <v>990</v>
      </c>
      <c r="C138" s="603">
        <v>5</v>
      </c>
      <c r="D138" s="604" t="s">
        <v>423</v>
      </c>
      <c r="E138" s="605"/>
      <c r="F138" s="606">
        <f>E138*C138</f>
        <v>0</v>
      </c>
    </row>
    <row r="139" spans="1:6">
      <c r="A139" s="607"/>
      <c r="B139" s="608"/>
      <c r="C139" s="609"/>
      <c r="D139" s="610"/>
      <c r="E139" s="611"/>
      <c r="F139" s="612"/>
    </row>
    <row r="140" spans="1:6">
      <c r="A140" s="595" t="s">
        <v>528</v>
      </c>
      <c r="B140" s="596" t="s">
        <v>991</v>
      </c>
      <c r="C140" s="597"/>
      <c r="D140" s="598"/>
      <c r="E140" s="599"/>
      <c r="F140" s="600"/>
    </row>
    <row r="141" spans="1:6" ht="46.5">
      <c r="A141" s="601"/>
      <c r="B141" s="602" t="s">
        <v>992</v>
      </c>
      <c r="C141" s="603">
        <v>7</v>
      </c>
      <c r="D141" s="604" t="s">
        <v>423</v>
      </c>
      <c r="E141" s="605"/>
      <c r="F141" s="606">
        <f>E141*C141</f>
        <v>0</v>
      </c>
    </row>
    <row r="142" spans="1:6">
      <c r="A142" s="607"/>
      <c r="B142" s="608"/>
      <c r="C142" s="609"/>
      <c r="D142" s="610"/>
      <c r="E142" s="611"/>
      <c r="F142" s="612"/>
    </row>
    <row r="143" spans="1:6">
      <c r="A143" s="595" t="s">
        <v>529</v>
      </c>
      <c r="B143" s="596" t="s">
        <v>993</v>
      </c>
      <c r="C143" s="597"/>
      <c r="D143" s="598"/>
      <c r="E143" s="599"/>
      <c r="F143" s="600"/>
    </row>
    <row r="144" spans="1:6" ht="46.5">
      <c r="A144" s="601"/>
      <c r="B144" s="602" t="s">
        <v>994</v>
      </c>
      <c r="C144" s="603">
        <v>2</v>
      </c>
      <c r="D144" s="604" t="s">
        <v>423</v>
      </c>
      <c r="E144" s="605"/>
      <c r="F144" s="606">
        <f>E144*C144</f>
        <v>0</v>
      </c>
    </row>
    <row r="145" spans="1:6">
      <c r="A145" s="607"/>
      <c r="B145" s="608"/>
      <c r="C145" s="609"/>
      <c r="D145" s="610"/>
      <c r="E145" s="611"/>
      <c r="F145" s="612"/>
    </row>
    <row r="146" spans="1:6">
      <c r="A146" s="595" t="s">
        <v>530</v>
      </c>
      <c r="B146" s="596" t="s">
        <v>993</v>
      </c>
      <c r="C146" s="597"/>
      <c r="D146" s="598"/>
      <c r="E146" s="599"/>
      <c r="F146" s="600"/>
    </row>
    <row r="147" spans="1:6" ht="46.5">
      <c r="A147" s="601"/>
      <c r="B147" s="602" t="s">
        <v>995</v>
      </c>
      <c r="C147" s="603">
        <v>1</v>
      </c>
      <c r="D147" s="604" t="s">
        <v>423</v>
      </c>
      <c r="E147" s="605"/>
      <c r="F147" s="606">
        <f>E147*C147</f>
        <v>0</v>
      </c>
    </row>
    <row r="148" spans="1:6">
      <c r="A148" s="607"/>
      <c r="B148" s="608"/>
      <c r="C148" s="609"/>
      <c r="D148" s="610"/>
      <c r="E148" s="611"/>
      <c r="F148" s="612"/>
    </row>
    <row r="149" spans="1:6">
      <c r="A149" s="595" t="s">
        <v>531</v>
      </c>
      <c r="B149" s="596" t="s">
        <v>993</v>
      </c>
      <c r="C149" s="597"/>
      <c r="D149" s="598"/>
      <c r="E149" s="599"/>
      <c r="F149" s="600"/>
    </row>
    <row r="150" spans="1:6" ht="46.5">
      <c r="A150" s="601"/>
      <c r="B150" s="602" t="s">
        <v>996</v>
      </c>
      <c r="C150" s="603">
        <v>2</v>
      </c>
      <c r="D150" s="604" t="s">
        <v>423</v>
      </c>
      <c r="E150" s="605"/>
      <c r="F150" s="606">
        <f>E150*C150</f>
        <v>0</v>
      </c>
    </row>
    <row r="151" spans="1:6">
      <c r="A151" s="607"/>
      <c r="B151" s="608"/>
      <c r="C151" s="609"/>
      <c r="D151" s="610"/>
      <c r="E151" s="611"/>
      <c r="F151" s="612"/>
    </row>
    <row r="152" spans="1:6">
      <c r="A152" s="595" t="s">
        <v>532</v>
      </c>
      <c r="B152" s="596" t="s">
        <v>993</v>
      </c>
      <c r="C152" s="597"/>
      <c r="D152" s="598"/>
      <c r="E152" s="599"/>
      <c r="F152" s="600"/>
    </row>
    <row r="153" spans="1:6" ht="46.5">
      <c r="A153" s="601"/>
      <c r="B153" s="602" t="s">
        <v>997</v>
      </c>
      <c r="C153" s="603">
        <v>1</v>
      </c>
      <c r="D153" s="604" t="s">
        <v>423</v>
      </c>
      <c r="E153" s="605"/>
      <c r="F153" s="606">
        <f>E153*C153</f>
        <v>0</v>
      </c>
    </row>
    <row r="154" spans="1:6">
      <c r="A154" s="607"/>
      <c r="B154" s="608"/>
      <c r="C154" s="609"/>
      <c r="D154" s="610"/>
      <c r="E154" s="611"/>
      <c r="F154" s="612"/>
    </row>
    <row r="155" spans="1:6">
      <c r="A155" s="595" t="s">
        <v>533</v>
      </c>
      <c r="B155" s="596" t="s">
        <v>993</v>
      </c>
      <c r="C155" s="597"/>
      <c r="D155" s="598"/>
      <c r="E155" s="599"/>
      <c r="F155" s="600"/>
    </row>
    <row r="156" spans="1:6" ht="31">
      <c r="A156" s="601"/>
      <c r="B156" s="602" t="s">
        <v>998</v>
      </c>
      <c r="C156" s="603">
        <v>2</v>
      </c>
      <c r="D156" s="604" t="s">
        <v>423</v>
      </c>
      <c r="E156" s="605"/>
      <c r="F156" s="606">
        <f>E156*C156</f>
        <v>0</v>
      </c>
    </row>
    <row r="157" spans="1:6">
      <c r="A157" s="607"/>
      <c r="B157" s="608"/>
      <c r="C157" s="609"/>
      <c r="D157" s="610"/>
      <c r="E157" s="611"/>
      <c r="F157" s="612"/>
    </row>
    <row r="158" spans="1:6">
      <c r="A158" s="595" t="s">
        <v>534</v>
      </c>
      <c r="B158" s="596" t="s">
        <v>993</v>
      </c>
      <c r="C158" s="597"/>
      <c r="D158" s="598"/>
      <c r="E158" s="599"/>
      <c r="F158" s="600"/>
    </row>
    <row r="159" spans="1:6" ht="31">
      <c r="A159" s="601"/>
      <c r="B159" s="602" t="s">
        <v>999</v>
      </c>
      <c r="C159" s="603">
        <v>7</v>
      </c>
      <c r="D159" s="604" t="s">
        <v>423</v>
      </c>
      <c r="E159" s="605"/>
      <c r="F159" s="606">
        <f>E159*C159</f>
        <v>0</v>
      </c>
    </row>
    <row r="160" spans="1:6">
      <c r="A160" s="607"/>
      <c r="B160" s="608"/>
      <c r="C160" s="609"/>
      <c r="D160" s="610"/>
      <c r="E160" s="611"/>
      <c r="F160" s="612"/>
    </row>
    <row r="161" spans="1:6">
      <c r="A161" s="595" t="s">
        <v>535</v>
      </c>
      <c r="B161" s="596" t="s">
        <v>1000</v>
      </c>
      <c r="C161" s="597"/>
      <c r="D161" s="598"/>
      <c r="E161" s="599"/>
      <c r="F161" s="600"/>
    </row>
    <row r="162" spans="1:6">
      <c r="A162" s="601"/>
      <c r="B162" s="602" t="s">
        <v>1001</v>
      </c>
      <c r="C162" s="603">
        <v>4</v>
      </c>
      <c r="D162" s="604" t="s">
        <v>423</v>
      </c>
      <c r="E162" s="605"/>
      <c r="F162" s="606">
        <f>E162*C162</f>
        <v>0</v>
      </c>
    </row>
    <row r="163" spans="1:6">
      <c r="A163" s="607"/>
      <c r="B163" s="608"/>
      <c r="C163" s="609"/>
      <c r="D163" s="610"/>
      <c r="E163" s="611"/>
      <c r="F163" s="612"/>
    </row>
    <row r="164" spans="1:6">
      <c r="A164" s="595" t="s">
        <v>536</v>
      </c>
      <c r="B164" s="596" t="s">
        <v>1000</v>
      </c>
      <c r="C164" s="597"/>
      <c r="D164" s="598"/>
      <c r="E164" s="599"/>
      <c r="F164" s="600"/>
    </row>
    <row r="165" spans="1:6">
      <c r="A165" s="601"/>
      <c r="B165" s="602" t="s">
        <v>1002</v>
      </c>
      <c r="C165" s="603">
        <v>10</v>
      </c>
      <c r="D165" s="604" t="s">
        <v>423</v>
      </c>
      <c r="E165" s="605"/>
      <c r="F165" s="606">
        <f>E165*C165</f>
        <v>0</v>
      </c>
    </row>
    <row r="166" spans="1:6">
      <c r="A166" s="607"/>
      <c r="B166" s="608"/>
      <c r="C166" s="609"/>
      <c r="D166" s="610"/>
      <c r="E166" s="611"/>
      <c r="F166" s="612"/>
    </row>
    <row r="167" spans="1:6">
      <c r="A167" s="595" t="s">
        <v>537</v>
      </c>
      <c r="B167" s="596" t="s">
        <v>1000</v>
      </c>
      <c r="C167" s="597"/>
      <c r="D167" s="598"/>
      <c r="E167" s="599"/>
      <c r="F167" s="600"/>
    </row>
    <row r="168" spans="1:6">
      <c r="A168" s="601"/>
      <c r="B168" s="602" t="s">
        <v>1003</v>
      </c>
      <c r="C168" s="603">
        <v>1</v>
      </c>
      <c r="D168" s="604" t="s">
        <v>423</v>
      </c>
      <c r="E168" s="605"/>
      <c r="F168" s="606">
        <f>E168*C168</f>
        <v>0</v>
      </c>
    </row>
    <row r="169" spans="1:6">
      <c r="A169" s="607"/>
      <c r="B169" s="608"/>
      <c r="C169" s="609"/>
      <c r="D169" s="610"/>
      <c r="E169" s="611"/>
      <c r="F169" s="612"/>
    </row>
    <row r="170" spans="1:6">
      <c r="A170" s="595" t="s">
        <v>538</v>
      </c>
      <c r="B170" s="596" t="s">
        <v>1004</v>
      </c>
      <c r="C170" s="597"/>
      <c r="D170" s="598"/>
      <c r="E170" s="599"/>
      <c r="F170" s="600"/>
    </row>
    <row r="171" spans="1:6" ht="62">
      <c r="A171" s="601"/>
      <c r="B171" s="602" t="s">
        <v>1185</v>
      </c>
      <c r="C171" s="603">
        <v>1</v>
      </c>
      <c r="D171" s="604" t="s">
        <v>423</v>
      </c>
      <c r="E171" s="605"/>
      <c r="F171" s="606">
        <f>E171*C171</f>
        <v>0</v>
      </c>
    </row>
    <row r="172" spans="1:6">
      <c r="A172" s="607"/>
      <c r="B172" s="608"/>
      <c r="C172" s="609"/>
      <c r="D172" s="610"/>
      <c r="E172" s="611"/>
      <c r="F172" s="612"/>
    </row>
    <row r="173" spans="1:6">
      <c r="A173" s="595" t="s">
        <v>1005</v>
      </c>
      <c r="B173" s="596" t="s">
        <v>1006</v>
      </c>
      <c r="C173" s="597"/>
      <c r="D173" s="598"/>
      <c r="E173" s="599"/>
      <c r="F173" s="600"/>
    </row>
    <row r="174" spans="1:6" ht="31">
      <c r="A174" s="601"/>
      <c r="B174" s="602" t="s">
        <v>1007</v>
      </c>
      <c r="C174" s="603">
        <v>8</v>
      </c>
      <c r="D174" s="604" t="s">
        <v>423</v>
      </c>
      <c r="E174" s="605"/>
      <c r="F174" s="606">
        <f>E174*C174</f>
        <v>0</v>
      </c>
    </row>
    <row r="175" spans="1:6">
      <c r="A175" s="607"/>
      <c r="B175" s="608"/>
      <c r="C175" s="609"/>
      <c r="D175" s="610"/>
      <c r="E175" s="611"/>
      <c r="F175" s="612"/>
    </row>
    <row r="176" spans="1:6">
      <c r="A176" s="595" t="s">
        <v>1008</v>
      </c>
      <c r="B176" s="596" t="s">
        <v>1009</v>
      </c>
      <c r="C176" s="597"/>
      <c r="D176" s="598"/>
      <c r="E176" s="599"/>
      <c r="F176" s="600"/>
    </row>
    <row r="177" spans="1:6">
      <c r="A177" s="601"/>
      <c r="B177" s="602" t="s">
        <v>1010</v>
      </c>
      <c r="C177" s="603">
        <v>18</v>
      </c>
      <c r="D177" s="604" t="s">
        <v>423</v>
      </c>
      <c r="E177" s="605"/>
      <c r="F177" s="606">
        <f>E177*C177</f>
        <v>0</v>
      </c>
    </row>
    <row r="178" spans="1:6">
      <c r="A178" s="607"/>
      <c r="B178" s="608"/>
      <c r="C178" s="609"/>
      <c r="D178" s="610"/>
      <c r="E178" s="611"/>
      <c r="F178" s="612"/>
    </row>
    <row r="179" spans="1:6">
      <c r="A179" s="595" t="s">
        <v>1011</v>
      </c>
      <c r="B179" s="596" t="s">
        <v>1012</v>
      </c>
      <c r="C179" s="597"/>
      <c r="D179" s="598"/>
      <c r="E179" s="599"/>
      <c r="F179" s="600"/>
    </row>
    <row r="180" spans="1:6" ht="77.5">
      <c r="A180" s="601"/>
      <c r="B180" s="602" t="s">
        <v>1013</v>
      </c>
      <c r="C180" s="603">
        <v>3</v>
      </c>
      <c r="D180" s="604" t="s">
        <v>423</v>
      </c>
      <c r="E180" s="605"/>
      <c r="F180" s="606">
        <f>E180*C180</f>
        <v>0</v>
      </c>
    </row>
    <row r="181" spans="1:6">
      <c r="A181" s="607"/>
      <c r="B181" s="608"/>
      <c r="C181" s="609"/>
      <c r="D181" s="610"/>
      <c r="E181" s="611"/>
      <c r="F181" s="612"/>
    </row>
    <row r="182" spans="1:6" ht="30">
      <c r="A182" s="595" t="s">
        <v>1014</v>
      </c>
      <c r="B182" s="596" t="s">
        <v>1015</v>
      </c>
      <c r="C182" s="597"/>
      <c r="D182" s="598"/>
      <c r="E182" s="599"/>
      <c r="F182" s="600"/>
    </row>
    <row r="183" spans="1:6" ht="77.5">
      <c r="A183" s="601"/>
      <c r="B183" s="602" t="s">
        <v>1016</v>
      </c>
      <c r="C183" s="603">
        <v>2</v>
      </c>
      <c r="D183" s="604" t="s">
        <v>423</v>
      </c>
      <c r="E183" s="605"/>
      <c r="F183" s="606">
        <f>E183*C183</f>
        <v>0</v>
      </c>
    </row>
    <row r="184" spans="1:6">
      <c r="A184" s="607"/>
      <c r="B184" s="608"/>
      <c r="C184" s="609"/>
      <c r="D184" s="610"/>
      <c r="E184" s="611"/>
      <c r="F184" s="612"/>
    </row>
    <row r="185" spans="1:6">
      <c r="A185" s="595" t="s">
        <v>1017</v>
      </c>
      <c r="B185" s="596" t="s">
        <v>1018</v>
      </c>
      <c r="C185" s="597"/>
      <c r="D185" s="598"/>
      <c r="E185" s="599"/>
      <c r="F185" s="600"/>
    </row>
    <row r="186" spans="1:6" ht="46.5">
      <c r="A186" s="601"/>
      <c r="B186" s="602" t="s">
        <v>1019</v>
      </c>
      <c r="C186" s="603">
        <v>80</v>
      </c>
      <c r="D186" s="604" t="s">
        <v>377</v>
      </c>
      <c r="E186" s="605"/>
      <c r="F186" s="606">
        <f>E186*C186</f>
        <v>0</v>
      </c>
    </row>
    <row r="187" spans="1:6">
      <c r="A187" s="607"/>
      <c r="B187" s="608"/>
      <c r="C187" s="609"/>
      <c r="D187" s="610"/>
      <c r="E187" s="611"/>
      <c r="F187" s="612"/>
    </row>
    <row r="188" spans="1:6">
      <c r="A188" s="595" t="s">
        <v>1020</v>
      </c>
      <c r="B188" s="596" t="s">
        <v>1018</v>
      </c>
      <c r="C188" s="597"/>
      <c r="D188" s="598"/>
      <c r="E188" s="599"/>
      <c r="F188" s="600"/>
    </row>
    <row r="189" spans="1:6" ht="46.5">
      <c r="A189" s="601"/>
      <c r="B189" s="602" t="s">
        <v>1021</v>
      </c>
      <c r="C189" s="603">
        <v>5</v>
      </c>
      <c r="D189" s="604" t="s">
        <v>377</v>
      </c>
      <c r="E189" s="605"/>
      <c r="F189" s="606">
        <f>E189*C189</f>
        <v>0</v>
      </c>
    </row>
    <row r="190" spans="1:6">
      <c r="A190" s="607"/>
      <c r="B190" s="608"/>
      <c r="C190" s="609"/>
      <c r="D190" s="610"/>
      <c r="E190" s="611"/>
      <c r="F190" s="612"/>
    </row>
    <row r="191" spans="1:6">
      <c r="A191" s="595" t="s">
        <v>1022</v>
      </c>
      <c r="B191" s="596" t="s">
        <v>1018</v>
      </c>
      <c r="C191" s="597"/>
      <c r="D191" s="598"/>
      <c r="E191" s="599"/>
      <c r="F191" s="600"/>
    </row>
    <row r="192" spans="1:6" ht="46.5">
      <c r="A192" s="601"/>
      <c r="B192" s="602" t="s">
        <v>1023</v>
      </c>
      <c r="C192" s="603">
        <v>58</v>
      </c>
      <c r="D192" s="604" t="s">
        <v>377</v>
      </c>
      <c r="E192" s="605"/>
      <c r="F192" s="606">
        <f>E192*C192</f>
        <v>0</v>
      </c>
    </row>
    <row r="193" spans="1:6">
      <c r="A193" s="607"/>
      <c r="B193" s="608"/>
      <c r="C193" s="609"/>
      <c r="D193" s="610"/>
      <c r="E193" s="611"/>
      <c r="F193" s="612"/>
    </row>
    <row r="194" spans="1:6">
      <c r="A194" s="595" t="s">
        <v>1024</v>
      </c>
      <c r="B194" s="596" t="s">
        <v>1025</v>
      </c>
      <c r="C194" s="597"/>
      <c r="D194" s="598"/>
      <c r="E194" s="599"/>
      <c r="F194" s="600"/>
    </row>
    <row r="195" spans="1:6">
      <c r="A195" s="601"/>
      <c r="B195" s="602" t="s">
        <v>1026</v>
      </c>
      <c r="C195" s="603">
        <v>15</v>
      </c>
      <c r="D195" s="604" t="s">
        <v>423</v>
      </c>
      <c r="E195" s="605"/>
      <c r="F195" s="606">
        <f>E195*C195</f>
        <v>0</v>
      </c>
    </row>
    <row r="196" spans="1:6">
      <c r="A196" s="607"/>
      <c r="B196" s="608"/>
      <c r="C196" s="609"/>
      <c r="D196" s="610"/>
      <c r="E196" s="611"/>
      <c r="F196" s="612"/>
    </row>
    <row r="197" spans="1:6">
      <c r="A197" s="595" t="s">
        <v>1027</v>
      </c>
      <c r="B197" s="596" t="s">
        <v>1025</v>
      </c>
      <c r="C197" s="597"/>
      <c r="D197" s="598"/>
      <c r="E197" s="599"/>
      <c r="F197" s="600"/>
    </row>
    <row r="198" spans="1:6">
      <c r="A198" s="601"/>
      <c r="B198" s="602" t="s">
        <v>1028</v>
      </c>
      <c r="C198" s="603">
        <v>25</v>
      </c>
      <c r="D198" s="604" t="s">
        <v>423</v>
      </c>
      <c r="E198" s="605"/>
      <c r="F198" s="606">
        <f>E198*C198</f>
        <v>0</v>
      </c>
    </row>
    <row r="199" spans="1:6">
      <c r="A199" s="607"/>
      <c r="B199" s="608"/>
      <c r="C199" s="609"/>
      <c r="D199" s="610"/>
      <c r="E199" s="611"/>
      <c r="F199" s="612"/>
    </row>
    <row r="200" spans="1:6">
      <c r="A200" s="595" t="s">
        <v>1029</v>
      </c>
      <c r="B200" s="596" t="s">
        <v>1030</v>
      </c>
      <c r="C200" s="597"/>
      <c r="D200" s="598"/>
      <c r="E200" s="599"/>
      <c r="F200" s="600"/>
    </row>
    <row r="201" spans="1:6" ht="31">
      <c r="A201" s="601"/>
      <c r="B201" s="602" t="s">
        <v>1031</v>
      </c>
      <c r="C201" s="603">
        <v>55</v>
      </c>
      <c r="D201" s="604" t="s">
        <v>423</v>
      </c>
      <c r="E201" s="605"/>
      <c r="F201" s="606">
        <f>E201*C201</f>
        <v>0</v>
      </c>
    </row>
    <row r="202" spans="1:6">
      <c r="A202" s="607"/>
      <c r="B202" s="608"/>
      <c r="C202" s="609"/>
      <c r="D202" s="610"/>
      <c r="E202" s="611"/>
      <c r="F202" s="612"/>
    </row>
    <row r="203" spans="1:6">
      <c r="A203" s="595" t="s">
        <v>1032</v>
      </c>
      <c r="B203" s="596" t="s">
        <v>1030</v>
      </c>
      <c r="C203" s="597"/>
      <c r="D203" s="598"/>
      <c r="E203" s="599"/>
      <c r="F203" s="600"/>
    </row>
    <row r="204" spans="1:6" ht="31">
      <c r="A204" s="601"/>
      <c r="B204" s="602" t="s">
        <v>1033</v>
      </c>
      <c r="C204" s="603">
        <v>5</v>
      </c>
      <c r="D204" s="604" t="s">
        <v>423</v>
      </c>
      <c r="E204" s="605"/>
      <c r="F204" s="606">
        <f>E204*C204</f>
        <v>0</v>
      </c>
    </row>
    <row r="205" spans="1:6">
      <c r="A205" s="607"/>
      <c r="B205" s="608"/>
      <c r="C205" s="609"/>
      <c r="D205" s="610"/>
      <c r="E205" s="611"/>
      <c r="F205" s="612"/>
    </row>
    <row r="206" spans="1:6">
      <c r="A206" s="595" t="s">
        <v>1034</v>
      </c>
      <c r="B206" s="596" t="s">
        <v>1030</v>
      </c>
      <c r="C206" s="597"/>
      <c r="D206" s="598"/>
      <c r="E206" s="599"/>
      <c r="F206" s="600"/>
    </row>
    <row r="207" spans="1:6" ht="31">
      <c r="A207" s="601"/>
      <c r="B207" s="602" t="s">
        <v>1035</v>
      </c>
      <c r="C207" s="603">
        <v>45</v>
      </c>
      <c r="D207" s="604" t="s">
        <v>423</v>
      </c>
      <c r="E207" s="605"/>
      <c r="F207" s="606">
        <f>E207*C207</f>
        <v>0</v>
      </c>
    </row>
    <row r="208" spans="1:6">
      <c r="A208" s="607"/>
      <c r="B208" s="608"/>
      <c r="C208" s="609"/>
      <c r="D208" s="610"/>
      <c r="E208" s="611"/>
      <c r="F208" s="612"/>
    </row>
    <row r="209" spans="1:6">
      <c r="A209" s="595" t="s">
        <v>1036</v>
      </c>
      <c r="B209" s="596" t="s">
        <v>1037</v>
      </c>
      <c r="C209" s="597"/>
      <c r="D209" s="598"/>
      <c r="E209" s="599"/>
      <c r="F209" s="600"/>
    </row>
    <row r="210" spans="1:6">
      <c r="A210" s="601"/>
      <c r="B210" s="602" t="s">
        <v>1038</v>
      </c>
      <c r="C210" s="603">
        <v>10</v>
      </c>
      <c r="D210" s="604" t="s">
        <v>423</v>
      </c>
      <c r="E210" s="605"/>
      <c r="F210" s="606">
        <f>E210*C210</f>
        <v>0</v>
      </c>
    </row>
    <row r="211" spans="1:6">
      <c r="A211" s="607"/>
      <c r="B211" s="608"/>
      <c r="C211" s="609"/>
      <c r="D211" s="610"/>
      <c r="E211" s="611"/>
      <c r="F211" s="612"/>
    </row>
    <row r="212" spans="1:6">
      <c r="A212" s="595" t="s">
        <v>1039</v>
      </c>
      <c r="B212" s="596" t="s">
        <v>1037</v>
      </c>
      <c r="C212" s="597"/>
      <c r="D212" s="598"/>
      <c r="E212" s="599"/>
      <c r="F212" s="600"/>
    </row>
    <row r="213" spans="1:6">
      <c r="A213" s="601"/>
      <c r="B213" s="602" t="s">
        <v>1040</v>
      </c>
      <c r="C213" s="603">
        <v>4</v>
      </c>
      <c r="D213" s="604" t="s">
        <v>423</v>
      </c>
      <c r="E213" s="605"/>
      <c r="F213" s="606">
        <f>E213*C213</f>
        <v>0</v>
      </c>
    </row>
    <row r="214" spans="1:6">
      <c r="A214" s="607"/>
      <c r="B214" s="608"/>
      <c r="C214" s="609"/>
      <c r="D214" s="610"/>
      <c r="E214" s="611"/>
      <c r="F214" s="612"/>
    </row>
    <row r="215" spans="1:6">
      <c r="A215" s="595" t="s">
        <v>1041</v>
      </c>
      <c r="B215" s="596" t="s">
        <v>1037</v>
      </c>
      <c r="C215" s="597"/>
      <c r="D215" s="598"/>
      <c r="E215" s="599"/>
      <c r="F215" s="600"/>
    </row>
    <row r="216" spans="1:6">
      <c r="A216" s="601"/>
      <c r="B216" s="602" t="s">
        <v>1042</v>
      </c>
      <c r="C216" s="603">
        <v>5</v>
      </c>
      <c r="D216" s="604" t="s">
        <v>423</v>
      </c>
      <c r="E216" s="605"/>
      <c r="F216" s="606">
        <f>E216*C216</f>
        <v>0</v>
      </c>
    </row>
    <row r="217" spans="1:6">
      <c r="A217" s="607"/>
      <c r="B217" s="608"/>
      <c r="C217" s="609"/>
      <c r="D217" s="610"/>
      <c r="E217" s="611"/>
      <c r="F217" s="612"/>
    </row>
    <row r="218" spans="1:6">
      <c r="A218" s="595" t="s">
        <v>1043</v>
      </c>
      <c r="B218" s="596" t="s">
        <v>1044</v>
      </c>
      <c r="C218" s="597"/>
      <c r="D218" s="598"/>
      <c r="E218" s="599"/>
      <c r="F218" s="600"/>
    </row>
    <row r="219" spans="1:6" ht="62">
      <c r="A219" s="601"/>
      <c r="B219" s="602" t="s">
        <v>1045</v>
      </c>
      <c r="C219" s="603">
        <v>2</v>
      </c>
      <c r="D219" s="604" t="s">
        <v>423</v>
      </c>
      <c r="E219" s="605"/>
      <c r="F219" s="606">
        <f>E219*C219</f>
        <v>0</v>
      </c>
    </row>
    <row r="220" spans="1:6">
      <c r="A220" s="607"/>
      <c r="B220" s="608"/>
      <c r="C220" s="609"/>
      <c r="D220" s="610"/>
      <c r="E220" s="611"/>
      <c r="F220" s="612"/>
    </row>
    <row r="221" spans="1:6">
      <c r="A221" s="595" t="s">
        <v>1046</v>
      </c>
      <c r="B221" s="596" t="s">
        <v>1044</v>
      </c>
      <c r="C221" s="597"/>
      <c r="D221" s="598"/>
      <c r="E221" s="599"/>
      <c r="F221" s="600"/>
    </row>
    <row r="222" spans="1:6" ht="62">
      <c r="A222" s="601"/>
      <c r="B222" s="602" t="s">
        <v>1047</v>
      </c>
      <c r="C222" s="603">
        <v>1</v>
      </c>
      <c r="D222" s="604" t="s">
        <v>423</v>
      </c>
      <c r="E222" s="605"/>
      <c r="F222" s="606">
        <f>E222*C222</f>
        <v>0</v>
      </c>
    </row>
    <row r="223" spans="1:6">
      <c r="A223" s="607"/>
      <c r="B223" s="608"/>
      <c r="C223" s="609"/>
      <c r="D223" s="610"/>
      <c r="E223" s="611"/>
      <c r="F223" s="612"/>
    </row>
    <row r="224" spans="1:6">
      <c r="A224" s="595" t="s">
        <v>1048</v>
      </c>
      <c r="B224" s="596" t="s">
        <v>1049</v>
      </c>
      <c r="C224" s="597"/>
      <c r="D224" s="598"/>
      <c r="E224" s="599"/>
      <c r="F224" s="600"/>
    </row>
    <row r="225" spans="1:6" ht="93">
      <c r="A225" s="601"/>
      <c r="B225" s="602" t="s">
        <v>1050</v>
      </c>
      <c r="C225" s="603">
        <v>1</v>
      </c>
      <c r="D225" s="604" t="s">
        <v>31</v>
      </c>
      <c r="E225" s="605"/>
      <c r="F225" s="606">
        <f>E225*C225</f>
        <v>0</v>
      </c>
    </row>
    <row r="226" spans="1:6">
      <c r="A226" s="607"/>
      <c r="B226" s="608"/>
      <c r="C226" s="609"/>
      <c r="D226" s="610"/>
      <c r="E226" s="611"/>
      <c r="F226" s="612"/>
    </row>
    <row r="227" spans="1:6">
      <c r="A227" s="595" t="s">
        <v>1051</v>
      </c>
      <c r="B227" s="596" t="s">
        <v>1052</v>
      </c>
      <c r="C227" s="597"/>
      <c r="D227" s="598"/>
      <c r="E227" s="599"/>
      <c r="F227" s="600"/>
    </row>
    <row r="228" spans="1:6" ht="46.5">
      <c r="A228" s="601"/>
      <c r="B228" s="602" t="s">
        <v>1053</v>
      </c>
      <c r="C228" s="603">
        <v>3</v>
      </c>
      <c r="D228" s="604" t="s">
        <v>31</v>
      </c>
      <c r="E228" s="605"/>
      <c r="F228" s="606">
        <f>E228*C228</f>
        <v>0</v>
      </c>
    </row>
    <row r="229" spans="1:6">
      <c r="A229" s="607"/>
      <c r="B229" s="608"/>
      <c r="C229" s="609"/>
      <c r="D229" s="610"/>
      <c r="E229" s="611"/>
      <c r="F229" s="612"/>
    </row>
    <row r="230" spans="1:6">
      <c r="B230" s="614"/>
      <c r="C230" s="615"/>
      <c r="D230" s="616"/>
      <c r="E230" s="617"/>
      <c r="F230" s="618"/>
    </row>
    <row r="231" spans="1:6">
      <c r="B231" s="614"/>
      <c r="C231" s="615"/>
      <c r="D231" s="616"/>
      <c r="E231" s="617"/>
      <c r="F231" s="619">
        <f>SUM(F101:F229)</f>
        <v>0</v>
      </c>
    </row>
    <row r="232" spans="1:6">
      <c r="B232" s="614"/>
      <c r="C232" s="615"/>
      <c r="D232" s="616"/>
      <c r="E232" s="617"/>
      <c r="F232" s="618"/>
    </row>
    <row r="233" spans="1:6" ht="15">
      <c r="A233" s="590" t="s">
        <v>419</v>
      </c>
      <c r="B233" s="591" t="s">
        <v>869</v>
      </c>
      <c r="C233" s="592"/>
      <c r="D233" s="593"/>
      <c r="E233" s="3257"/>
      <c r="F233" s="594"/>
    </row>
    <row r="234" spans="1:6">
      <c r="A234" s="595" t="s">
        <v>408</v>
      </c>
      <c r="B234" s="596" t="s">
        <v>1054</v>
      </c>
      <c r="C234" s="597"/>
      <c r="D234" s="598"/>
      <c r="E234" s="599"/>
      <c r="F234" s="600"/>
    </row>
    <row r="235" spans="1:6" ht="108.5">
      <c r="A235" s="601"/>
      <c r="B235" s="602" t="s">
        <v>1055</v>
      </c>
      <c r="C235" s="603"/>
      <c r="D235" s="604"/>
      <c r="E235" s="605"/>
      <c r="F235" s="606"/>
    </row>
    <row r="236" spans="1:6">
      <c r="A236" s="601"/>
      <c r="B236" s="602" t="s">
        <v>1056</v>
      </c>
      <c r="C236" s="603">
        <v>164</v>
      </c>
      <c r="D236" s="604" t="s">
        <v>423</v>
      </c>
      <c r="E236" s="605"/>
      <c r="F236" s="606">
        <f t="shared" ref="F236:F237" si="0">E236*C236</f>
        <v>0</v>
      </c>
    </row>
    <row r="237" spans="1:6">
      <c r="A237" s="601"/>
      <c r="B237" s="602" t="s">
        <v>1057</v>
      </c>
      <c r="C237" s="603">
        <v>81</v>
      </c>
      <c r="D237" s="604" t="s">
        <v>423</v>
      </c>
      <c r="E237" s="605"/>
      <c r="F237" s="606">
        <f t="shared" si="0"/>
        <v>0</v>
      </c>
    </row>
    <row r="238" spans="1:6">
      <c r="A238" s="607"/>
      <c r="B238" s="608"/>
      <c r="C238" s="609"/>
      <c r="D238" s="610"/>
      <c r="E238" s="611"/>
      <c r="F238" s="612"/>
    </row>
    <row r="239" spans="1:6">
      <c r="A239" s="595" t="s">
        <v>719</v>
      </c>
      <c r="B239" s="596" t="s">
        <v>1058</v>
      </c>
      <c r="C239" s="597"/>
      <c r="D239" s="598"/>
      <c r="E239" s="599"/>
      <c r="F239" s="600"/>
    </row>
    <row r="240" spans="1:6" ht="31">
      <c r="A240" s="601"/>
      <c r="B240" s="602" t="s">
        <v>1059</v>
      </c>
      <c r="C240" s="603">
        <v>3</v>
      </c>
      <c r="D240" s="604" t="s">
        <v>423</v>
      </c>
      <c r="E240" s="605"/>
      <c r="F240" s="606">
        <f>E240*C240</f>
        <v>0</v>
      </c>
    </row>
    <row r="241" spans="1:6">
      <c r="A241" s="607"/>
      <c r="B241" s="608"/>
      <c r="C241" s="609"/>
      <c r="D241" s="610"/>
      <c r="E241" s="611"/>
      <c r="F241" s="612"/>
    </row>
    <row r="242" spans="1:6">
      <c r="A242" s="595" t="s">
        <v>721</v>
      </c>
      <c r="B242" s="596" t="s">
        <v>1060</v>
      </c>
      <c r="C242" s="597"/>
      <c r="D242" s="598"/>
      <c r="E242" s="599"/>
      <c r="F242" s="600"/>
    </row>
    <row r="243" spans="1:6">
      <c r="A243" s="601"/>
      <c r="B243" s="602" t="s">
        <v>1061</v>
      </c>
      <c r="C243" s="603">
        <v>1</v>
      </c>
      <c r="D243" s="604" t="s">
        <v>423</v>
      </c>
      <c r="E243" s="605"/>
      <c r="F243" s="606">
        <f>E243*C243</f>
        <v>0</v>
      </c>
    </row>
    <row r="244" spans="1:6">
      <c r="A244" s="607"/>
      <c r="B244" s="608"/>
      <c r="C244" s="609"/>
      <c r="D244" s="610"/>
      <c r="E244" s="611"/>
      <c r="F244" s="612"/>
    </row>
    <row r="245" spans="1:6">
      <c r="A245" s="595" t="s">
        <v>723</v>
      </c>
      <c r="B245" s="596" t="s">
        <v>1062</v>
      </c>
      <c r="C245" s="597">
        <v>5</v>
      </c>
      <c r="D245" s="598"/>
      <c r="E245" s="599"/>
      <c r="F245" s="600"/>
    </row>
    <row r="246" spans="1:6">
      <c r="A246" s="601"/>
      <c r="B246" s="602" t="s">
        <v>1063</v>
      </c>
      <c r="C246" s="603">
        <v>0</v>
      </c>
      <c r="D246" s="604" t="s">
        <v>423</v>
      </c>
      <c r="E246" s="605"/>
      <c r="F246" s="606">
        <f>E246*C246</f>
        <v>0</v>
      </c>
    </row>
    <row r="247" spans="1:6">
      <c r="A247" s="607"/>
      <c r="B247" s="608"/>
      <c r="C247" s="609"/>
      <c r="D247" s="610"/>
      <c r="E247" s="611"/>
      <c r="F247" s="612"/>
    </row>
    <row r="248" spans="1:6">
      <c r="A248" s="595" t="s">
        <v>725</v>
      </c>
      <c r="B248" s="596" t="s">
        <v>1064</v>
      </c>
      <c r="C248" s="597"/>
      <c r="D248" s="598"/>
      <c r="E248" s="599"/>
      <c r="F248" s="600"/>
    </row>
    <row r="249" spans="1:6" ht="31">
      <c r="A249" s="601"/>
      <c r="B249" s="602" t="s">
        <v>1065</v>
      </c>
      <c r="C249" s="603">
        <v>64</v>
      </c>
      <c r="D249" s="604" t="s">
        <v>423</v>
      </c>
      <c r="E249" s="605"/>
      <c r="F249" s="606">
        <f>E249*C249</f>
        <v>0</v>
      </c>
    </row>
    <row r="250" spans="1:6">
      <c r="A250" s="607"/>
      <c r="B250" s="608"/>
      <c r="C250" s="609"/>
      <c r="D250" s="610"/>
      <c r="E250" s="611"/>
      <c r="F250" s="612"/>
    </row>
    <row r="251" spans="1:6">
      <c r="A251" s="595" t="s">
        <v>1066</v>
      </c>
      <c r="B251" s="596" t="s">
        <v>1064</v>
      </c>
      <c r="C251" s="597"/>
      <c r="D251" s="598"/>
      <c r="E251" s="599"/>
      <c r="F251" s="600"/>
    </row>
    <row r="252" spans="1:6" ht="31">
      <c r="A252" s="601"/>
      <c r="B252" s="602" t="s">
        <v>1067</v>
      </c>
      <c r="C252" s="603">
        <v>83</v>
      </c>
      <c r="D252" s="604" t="s">
        <v>423</v>
      </c>
      <c r="E252" s="605"/>
      <c r="F252" s="606">
        <f>E252*C252</f>
        <v>0</v>
      </c>
    </row>
    <row r="253" spans="1:6">
      <c r="A253" s="607"/>
      <c r="B253" s="608"/>
      <c r="C253" s="609"/>
      <c r="D253" s="610"/>
      <c r="E253" s="611"/>
      <c r="F253" s="612"/>
    </row>
    <row r="254" spans="1:6">
      <c r="A254" s="595" t="s">
        <v>1068</v>
      </c>
      <c r="B254" s="596" t="s">
        <v>1064</v>
      </c>
      <c r="C254" s="597"/>
      <c r="D254" s="598"/>
      <c r="E254" s="599"/>
      <c r="F254" s="600"/>
    </row>
    <row r="255" spans="1:6" ht="31">
      <c r="A255" s="601"/>
      <c r="B255" s="602" t="s">
        <v>1069</v>
      </c>
      <c r="C255" s="603">
        <v>128</v>
      </c>
      <c r="D255" s="604" t="s">
        <v>423</v>
      </c>
      <c r="E255" s="605"/>
      <c r="F255" s="606">
        <f>E255*C255</f>
        <v>0</v>
      </c>
    </row>
    <row r="256" spans="1:6">
      <c r="A256" s="607"/>
      <c r="B256" s="608"/>
      <c r="C256" s="609"/>
      <c r="D256" s="610"/>
      <c r="E256" s="611"/>
      <c r="F256" s="612"/>
    </row>
    <row r="257" spans="1:6">
      <c r="A257" s="595" t="s">
        <v>1070</v>
      </c>
      <c r="B257" s="596" t="s">
        <v>1071</v>
      </c>
      <c r="C257" s="597"/>
      <c r="D257" s="598"/>
      <c r="E257" s="599"/>
      <c r="F257" s="600"/>
    </row>
    <row r="258" spans="1:6" ht="31">
      <c r="A258" s="601"/>
      <c r="B258" s="602" t="s">
        <v>1072</v>
      </c>
      <c r="C258" s="603">
        <v>258</v>
      </c>
      <c r="D258" s="604" t="s">
        <v>423</v>
      </c>
      <c r="E258" s="605"/>
      <c r="F258" s="606">
        <f>E258*C258</f>
        <v>0</v>
      </c>
    </row>
    <row r="259" spans="1:6">
      <c r="A259" s="607"/>
      <c r="B259" s="608"/>
      <c r="C259" s="609"/>
      <c r="D259" s="610"/>
      <c r="E259" s="611"/>
      <c r="F259" s="612"/>
    </row>
    <row r="260" spans="1:6">
      <c r="A260" s="595" t="s">
        <v>539</v>
      </c>
      <c r="B260" s="596" t="s">
        <v>1073</v>
      </c>
      <c r="C260" s="597"/>
      <c r="D260" s="598"/>
      <c r="E260" s="599"/>
      <c r="F260" s="600"/>
    </row>
    <row r="261" spans="1:6">
      <c r="A261" s="601"/>
      <c r="B261" s="602" t="s">
        <v>1074</v>
      </c>
      <c r="C261" s="603">
        <v>8</v>
      </c>
      <c r="D261" s="604" t="s">
        <v>423</v>
      </c>
      <c r="E261" s="605"/>
      <c r="F261" s="606">
        <f>E261*C261</f>
        <v>0</v>
      </c>
    </row>
    <row r="262" spans="1:6">
      <c r="A262" s="607"/>
      <c r="B262" s="608"/>
      <c r="C262" s="609"/>
      <c r="D262" s="610"/>
      <c r="E262" s="611"/>
      <c r="F262" s="612"/>
    </row>
    <row r="263" spans="1:6">
      <c r="A263" s="595" t="s">
        <v>540</v>
      </c>
      <c r="B263" s="596" t="s">
        <v>1075</v>
      </c>
      <c r="C263" s="597"/>
      <c r="D263" s="598"/>
      <c r="E263" s="599"/>
      <c r="F263" s="600"/>
    </row>
    <row r="264" spans="1:6">
      <c r="A264" s="601"/>
      <c r="B264" s="602" t="s">
        <v>1076</v>
      </c>
      <c r="C264" s="603">
        <v>3</v>
      </c>
      <c r="D264" s="604" t="s">
        <v>423</v>
      </c>
      <c r="E264" s="605"/>
      <c r="F264" s="606">
        <f>E264*C264</f>
        <v>0</v>
      </c>
    </row>
    <row r="265" spans="1:6">
      <c r="A265" s="607"/>
      <c r="B265" s="608"/>
      <c r="C265" s="609"/>
      <c r="D265" s="610"/>
      <c r="E265" s="611"/>
      <c r="F265" s="612"/>
    </row>
    <row r="266" spans="1:6">
      <c r="A266" s="595" t="s">
        <v>541</v>
      </c>
      <c r="B266" s="596" t="s">
        <v>1077</v>
      </c>
      <c r="C266" s="597"/>
      <c r="D266" s="598"/>
      <c r="E266" s="599"/>
      <c r="F266" s="600"/>
    </row>
    <row r="267" spans="1:6">
      <c r="A267" s="601"/>
      <c r="B267" s="602" t="s">
        <v>1078</v>
      </c>
      <c r="C267" s="603">
        <v>30</v>
      </c>
      <c r="D267" s="604" t="s">
        <v>423</v>
      </c>
      <c r="E267" s="605"/>
      <c r="F267" s="606">
        <f>E267*C267</f>
        <v>0</v>
      </c>
    </row>
    <row r="268" spans="1:6">
      <c r="A268" s="607"/>
      <c r="B268" s="608"/>
      <c r="C268" s="609"/>
      <c r="D268" s="610"/>
      <c r="E268" s="611"/>
      <c r="F268" s="612"/>
    </row>
    <row r="269" spans="1:6">
      <c r="A269" s="595" t="s">
        <v>542</v>
      </c>
      <c r="B269" s="596" t="s">
        <v>1079</v>
      </c>
      <c r="C269" s="597"/>
      <c r="D269" s="598"/>
      <c r="E269" s="599"/>
      <c r="F269" s="600"/>
    </row>
    <row r="270" spans="1:6">
      <c r="A270" s="601"/>
      <c r="B270" s="602" t="s">
        <v>1080</v>
      </c>
      <c r="C270" s="603">
        <v>10</v>
      </c>
      <c r="D270" s="604" t="s">
        <v>423</v>
      </c>
      <c r="E270" s="605"/>
      <c r="F270" s="606">
        <f>E270*C270</f>
        <v>0</v>
      </c>
    </row>
    <row r="271" spans="1:6">
      <c r="A271" s="607"/>
      <c r="B271" s="608"/>
      <c r="C271" s="609"/>
      <c r="D271" s="610"/>
      <c r="E271" s="611"/>
      <c r="F271" s="612"/>
    </row>
    <row r="272" spans="1:6">
      <c r="A272" s="595" t="s">
        <v>543</v>
      </c>
      <c r="B272" s="596" t="s">
        <v>1081</v>
      </c>
      <c r="C272" s="597"/>
      <c r="D272" s="598"/>
      <c r="E272" s="599"/>
      <c r="F272" s="600"/>
    </row>
    <row r="273" spans="1:6" ht="31">
      <c r="A273" s="601"/>
      <c r="B273" s="602" t="s">
        <v>1082</v>
      </c>
      <c r="C273" s="603">
        <v>39</v>
      </c>
      <c r="D273" s="604" t="s">
        <v>983</v>
      </c>
      <c r="E273" s="605"/>
      <c r="F273" s="606">
        <f>E273*C273</f>
        <v>0</v>
      </c>
    </row>
    <row r="274" spans="1:6">
      <c r="A274" s="607"/>
      <c r="B274" s="608"/>
      <c r="C274" s="609"/>
      <c r="D274" s="610"/>
      <c r="E274" s="611"/>
      <c r="F274" s="612"/>
    </row>
    <row r="275" spans="1:6">
      <c r="A275" s="595" t="s">
        <v>1083</v>
      </c>
      <c r="B275" s="596" t="s">
        <v>1084</v>
      </c>
      <c r="C275" s="597"/>
      <c r="D275" s="598"/>
      <c r="E275" s="599"/>
      <c r="F275" s="600"/>
    </row>
    <row r="276" spans="1:6">
      <c r="A276" s="601"/>
      <c r="B276" s="602" t="s">
        <v>1085</v>
      </c>
      <c r="C276" s="603">
        <v>8</v>
      </c>
      <c r="D276" s="604" t="s">
        <v>31</v>
      </c>
      <c r="E276" s="605"/>
      <c r="F276" s="606">
        <f>E276*C276</f>
        <v>0</v>
      </c>
    </row>
    <row r="277" spans="1:6">
      <c r="A277" s="607"/>
      <c r="B277" s="608"/>
      <c r="C277" s="609"/>
      <c r="D277" s="610"/>
      <c r="E277" s="611"/>
      <c r="F277" s="612"/>
    </row>
    <row r="278" spans="1:6">
      <c r="A278" s="595" t="s">
        <v>1086</v>
      </c>
      <c r="B278" s="596" t="s">
        <v>1087</v>
      </c>
      <c r="C278" s="597"/>
      <c r="D278" s="598"/>
      <c r="E278" s="599"/>
      <c r="F278" s="600"/>
    </row>
    <row r="279" spans="1:6" ht="46.5">
      <c r="A279" s="601"/>
      <c r="B279" s="602" t="s">
        <v>1088</v>
      </c>
      <c r="C279" s="603"/>
      <c r="D279" s="604"/>
      <c r="E279" s="605"/>
      <c r="F279" s="606"/>
    </row>
    <row r="280" spans="1:6">
      <c r="A280" s="601"/>
      <c r="B280" s="602" t="s">
        <v>1089</v>
      </c>
      <c r="C280" s="603">
        <v>4</v>
      </c>
      <c r="D280" s="604" t="s">
        <v>423</v>
      </c>
      <c r="E280" s="605"/>
      <c r="F280" s="606">
        <f>E280*C280</f>
        <v>0</v>
      </c>
    </row>
    <row r="281" spans="1:6">
      <c r="A281" s="601"/>
      <c r="B281" s="602" t="s">
        <v>1090</v>
      </c>
      <c r="C281" s="603">
        <v>2</v>
      </c>
      <c r="D281" s="604" t="s">
        <v>423</v>
      </c>
      <c r="E281" s="605"/>
      <c r="F281" s="606">
        <f t="shared" ref="F281:F289" si="1">E281*C281</f>
        <v>0</v>
      </c>
    </row>
    <row r="282" spans="1:6">
      <c r="A282" s="601"/>
      <c r="B282" s="602" t="s">
        <v>1091</v>
      </c>
      <c r="C282" s="603">
        <v>2</v>
      </c>
      <c r="D282" s="604" t="s">
        <v>423</v>
      </c>
      <c r="E282" s="605"/>
      <c r="F282" s="606">
        <f t="shared" si="1"/>
        <v>0</v>
      </c>
    </row>
    <row r="283" spans="1:6">
      <c r="A283" s="601"/>
      <c r="B283" s="602" t="s">
        <v>1092</v>
      </c>
      <c r="C283" s="603">
        <v>2</v>
      </c>
      <c r="D283" s="604" t="s">
        <v>423</v>
      </c>
      <c r="E283" s="605"/>
      <c r="F283" s="606">
        <f t="shared" si="1"/>
        <v>0</v>
      </c>
    </row>
    <row r="284" spans="1:6">
      <c r="A284" s="601"/>
      <c r="B284" s="602" t="s">
        <v>1093</v>
      </c>
      <c r="C284" s="603">
        <v>0</v>
      </c>
      <c r="D284" s="604" t="s">
        <v>423</v>
      </c>
      <c r="E284" s="605"/>
      <c r="F284" s="606">
        <f t="shared" si="1"/>
        <v>0</v>
      </c>
    </row>
    <row r="285" spans="1:6">
      <c r="A285" s="601"/>
      <c r="B285" s="602" t="s">
        <v>1094</v>
      </c>
      <c r="C285" s="603">
        <v>900</v>
      </c>
      <c r="D285" s="604" t="s">
        <v>423</v>
      </c>
      <c r="E285" s="605"/>
      <c r="F285" s="606">
        <f t="shared" si="1"/>
        <v>0</v>
      </c>
    </row>
    <row r="286" spans="1:6">
      <c r="A286" s="601"/>
      <c r="B286" s="602" t="s">
        <v>1095</v>
      </c>
      <c r="C286" s="603">
        <v>2</v>
      </c>
      <c r="D286" s="604" t="s">
        <v>423</v>
      </c>
      <c r="E286" s="605"/>
      <c r="F286" s="606">
        <f t="shared" si="1"/>
        <v>0</v>
      </c>
    </row>
    <row r="287" spans="1:6">
      <c r="A287" s="601"/>
      <c r="B287" s="602" t="s">
        <v>1096</v>
      </c>
      <c r="C287" s="603">
        <v>2</v>
      </c>
      <c r="D287" s="604" t="s">
        <v>423</v>
      </c>
      <c r="E287" s="605"/>
      <c r="F287" s="606">
        <f t="shared" si="1"/>
        <v>0</v>
      </c>
    </row>
    <row r="288" spans="1:6" ht="31">
      <c r="A288" s="601"/>
      <c r="B288" s="602" t="s">
        <v>1097</v>
      </c>
      <c r="C288" s="603">
        <v>2750</v>
      </c>
      <c r="D288" s="604" t="s">
        <v>423</v>
      </c>
      <c r="E288" s="605"/>
      <c r="F288" s="606">
        <f t="shared" si="1"/>
        <v>0</v>
      </c>
    </row>
    <row r="289" spans="1:6" ht="31">
      <c r="A289" s="601"/>
      <c r="B289" s="602" t="s">
        <v>1098</v>
      </c>
      <c r="C289" s="603">
        <v>258</v>
      </c>
      <c r="D289" s="604" t="s">
        <v>423</v>
      </c>
      <c r="E289" s="605"/>
      <c r="F289" s="606">
        <f t="shared" si="1"/>
        <v>0</v>
      </c>
    </row>
    <row r="290" spans="1:6">
      <c r="A290" s="601"/>
      <c r="B290" s="602"/>
      <c r="C290" s="603"/>
      <c r="D290" s="604"/>
      <c r="E290" s="605"/>
      <c r="F290" s="606"/>
    </row>
    <row r="291" spans="1:6" ht="31">
      <c r="A291" s="601"/>
      <c r="B291" s="602" t="s">
        <v>1099</v>
      </c>
      <c r="C291" s="603"/>
      <c r="D291" s="604"/>
      <c r="E291" s="605"/>
      <c r="F291" s="606"/>
    </row>
    <row r="292" spans="1:6">
      <c r="A292" s="601"/>
      <c r="B292" s="602" t="s">
        <v>1100</v>
      </c>
      <c r="C292" s="603"/>
      <c r="D292" s="604"/>
      <c r="E292" s="605"/>
      <c r="F292" s="606"/>
    </row>
    <row r="293" spans="1:6">
      <c r="A293" s="601"/>
      <c r="B293" s="602" t="s">
        <v>1101</v>
      </c>
      <c r="C293" s="603"/>
      <c r="D293" s="604"/>
      <c r="E293" s="605"/>
      <c r="F293" s="606"/>
    </row>
    <row r="294" spans="1:6">
      <c r="A294" s="601"/>
      <c r="B294" s="602" t="s">
        <v>1102</v>
      </c>
      <c r="C294" s="603"/>
      <c r="D294" s="604"/>
      <c r="E294" s="605"/>
      <c r="F294" s="606"/>
    </row>
    <row r="295" spans="1:6">
      <c r="A295" s="601"/>
      <c r="B295" s="602" t="s">
        <v>1103</v>
      </c>
      <c r="C295" s="603"/>
      <c r="D295" s="604"/>
      <c r="E295" s="605"/>
      <c r="F295" s="606"/>
    </row>
    <row r="296" spans="1:6">
      <c r="A296" s="601"/>
      <c r="B296" s="602" t="s">
        <v>1104</v>
      </c>
      <c r="C296" s="603"/>
      <c r="D296" s="604"/>
      <c r="E296" s="605"/>
      <c r="F296" s="606"/>
    </row>
    <row r="297" spans="1:6">
      <c r="A297" s="601"/>
      <c r="B297" s="602" t="s">
        <v>1105</v>
      </c>
      <c r="C297" s="603"/>
      <c r="D297" s="604"/>
      <c r="E297" s="605"/>
      <c r="F297" s="606"/>
    </row>
    <row r="298" spans="1:6">
      <c r="A298" s="601"/>
      <c r="B298" s="602" t="s">
        <v>1106</v>
      </c>
      <c r="C298" s="603"/>
      <c r="D298" s="604"/>
      <c r="E298" s="605"/>
      <c r="F298" s="606"/>
    </row>
    <row r="299" spans="1:6">
      <c r="A299" s="601"/>
      <c r="B299" s="602" t="s">
        <v>1107</v>
      </c>
      <c r="C299" s="603"/>
      <c r="D299" s="604"/>
      <c r="E299" s="605"/>
      <c r="F299" s="606"/>
    </row>
    <row r="300" spans="1:6">
      <c r="A300" s="601"/>
      <c r="B300" s="602" t="s">
        <v>1108</v>
      </c>
      <c r="C300" s="603"/>
      <c r="D300" s="604"/>
      <c r="E300" s="605"/>
      <c r="F300" s="606"/>
    </row>
    <row r="301" spans="1:6">
      <c r="A301" s="601"/>
      <c r="B301" s="602" t="s">
        <v>1109</v>
      </c>
      <c r="C301" s="603"/>
      <c r="D301" s="604"/>
      <c r="E301" s="605"/>
      <c r="F301" s="606"/>
    </row>
    <row r="302" spans="1:6">
      <c r="A302" s="601"/>
      <c r="B302" s="602" t="s">
        <v>1110</v>
      </c>
      <c r="C302" s="603"/>
      <c r="D302" s="604"/>
      <c r="E302" s="605"/>
      <c r="F302" s="606"/>
    </row>
    <row r="303" spans="1:6">
      <c r="A303" s="601"/>
      <c r="B303" s="602" t="s">
        <v>1111</v>
      </c>
      <c r="C303" s="603"/>
      <c r="D303" s="604"/>
      <c r="E303" s="605"/>
      <c r="F303" s="606"/>
    </row>
    <row r="304" spans="1:6">
      <c r="A304" s="601"/>
      <c r="B304" s="614" t="s">
        <v>1112</v>
      </c>
      <c r="C304" s="615"/>
      <c r="D304" s="620"/>
      <c r="E304" s="621"/>
      <c r="F304" s="622"/>
    </row>
    <row r="305" spans="1:6">
      <c r="A305" s="601"/>
      <c r="B305" s="614" t="s">
        <v>1113</v>
      </c>
      <c r="C305" s="615"/>
      <c r="D305" s="620"/>
      <c r="E305" s="621"/>
      <c r="F305" s="622"/>
    </row>
    <row r="306" spans="1:6">
      <c r="A306" s="601"/>
      <c r="B306" s="614" t="s">
        <v>1114</v>
      </c>
      <c r="C306" s="615"/>
      <c r="D306" s="620"/>
      <c r="E306" s="621"/>
      <c r="F306" s="622"/>
    </row>
    <row r="307" spans="1:6">
      <c r="A307" s="601"/>
      <c r="B307" s="614"/>
      <c r="C307" s="615">
        <v>2</v>
      </c>
      <c r="D307" s="620" t="s">
        <v>31</v>
      </c>
      <c r="E307" s="605"/>
      <c r="F307" s="606">
        <f t="shared" ref="F307" si="2">E307*C307</f>
        <v>0</v>
      </c>
    </row>
    <row r="308" spans="1:6">
      <c r="A308" s="607"/>
      <c r="B308" s="608"/>
      <c r="C308" s="609"/>
      <c r="D308" s="610"/>
      <c r="E308" s="623"/>
      <c r="F308" s="624"/>
    </row>
    <row r="309" spans="1:6">
      <c r="A309" s="595" t="s">
        <v>1115</v>
      </c>
      <c r="B309" s="596" t="s">
        <v>955</v>
      </c>
      <c r="C309" s="597"/>
      <c r="D309" s="598"/>
      <c r="E309" s="599"/>
      <c r="F309" s="600"/>
    </row>
    <row r="310" spans="1:6" ht="31">
      <c r="A310" s="601"/>
      <c r="B310" s="602" t="s">
        <v>1116</v>
      </c>
      <c r="C310" s="603">
        <v>1</v>
      </c>
      <c r="D310" s="604" t="s">
        <v>423</v>
      </c>
      <c r="E310" s="605"/>
      <c r="F310" s="606">
        <f>E310*C310</f>
        <v>0</v>
      </c>
    </row>
    <row r="311" spans="1:6">
      <c r="A311" s="607"/>
      <c r="B311" s="608"/>
      <c r="C311" s="609"/>
      <c r="D311" s="610"/>
      <c r="E311" s="611"/>
      <c r="F311" s="612"/>
    </row>
    <row r="312" spans="1:6">
      <c r="B312" s="614"/>
      <c r="C312" s="615"/>
      <c r="D312" s="616"/>
      <c r="E312" s="617"/>
      <c r="F312" s="618"/>
    </row>
    <row r="313" spans="1:6">
      <c r="B313" s="614"/>
      <c r="C313" s="615"/>
      <c r="D313" s="616"/>
      <c r="E313" s="617"/>
      <c r="F313" s="619">
        <f>SUM(F234:F311)</f>
        <v>0</v>
      </c>
    </row>
    <row r="314" spans="1:6">
      <c r="B314" s="614"/>
      <c r="C314" s="615"/>
      <c r="D314" s="616"/>
      <c r="E314" s="617"/>
      <c r="F314" s="618"/>
    </row>
    <row r="315" spans="1:6" ht="15">
      <c r="A315" s="590" t="s">
        <v>420</v>
      </c>
      <c r="B315" s="591" t="s">
        <v>870</v>
      </c>
      <c r="C315" s="592"/>
      <c r="D315" s="593"/>
      <c r="E315" s="3257"/>
      <c r="F315" s="594"/>
    </row>
    <row r="316" spans="1:6">
      <c r="A316" s="595" t="s">
        <v>656</v>
      </c>
      <c r="B316" s="596" t="s">
        <v>1117</v>
      </c>
      <c r="C316" s="597"/>
      <c r="D316" s="598"/>
      <c r="E316" s="599"/>
      <c r="F316" s="600"/>
    </row>
    <row r="317" spans="1:6">
      <c r="A317" s="601"/>
      <c r="B317" s="602" t="s">
        <v>1118</v>
      </c>
      <c r="C317" s="603">
        <v>1</v>
      </c>
      <c r="D317" s="604" t="s">
        <v>31</v>
      </c>
      <c r="E317" s="605"/>
      <c r="F317" s="606">
        <f t="shared" ref="F317" si="3">E317*C317</f>
        <v>0</v>
      </c>
    </row>
    <row r="318" spans="1:6">
      <c r="A318" s="607"/>
      <c r="B318" s="608"/>
      <c r="C318" s="609"/>
      <c r="D318" s="610"/>
      <c r="E318" s="611"/>
      <c r="F318" s="612"/>
    </row>
    <row r="319" spans="1:6">
      <c r="A319" s="595" t="s">
        <v>655</v>
      </c>
      <c r="B319" s="596" t="s">
        <v>1119</v>
      </c>
      <c r="C319" s="597"/>
      <c r="D319" s="598"/>
      <c r="E319" s="599"/>
      <c r="F319" s="600"/>
    </row>
    <row r="320" spans="1:6">
      <c r="A320" s="601"/>
      <c r="B320" s="602" t="s">
        <v>1120</v>
      </c>
      <c r="C320" s="603">
        <v>1</v>
      </c>
      <c r="D320" s="604" t="s">
        <v>31</v>
      </c>
      <c r="E320" s="605"/>
      <c r="F320" s="606">
        <f t="shared" ref="F320" si="4">E320*C320</f>
        <v>0</v>
      </c>
    </row>
    <row r="321" spans="1:6">
      <c r="A321" s="607"/>
      <c r="B321" s="608"/>
      <c r="C321" s="609"/>
      <c r="D321" s="610"/>
      <c r="E321" s="611"/>
      <c r="F321" s="612"/>
    </row>
    <row r="322" spans="1:6">
      <c r="A322" s="595" t="s">
        <v>731</v>
      </c>
      <c r="B322" s="596" t="s">
        <v>1119</v>
      </c>
      <c r="C322" s="597"/>
      <c r="D322" s="598"/>
      <c r="E322" s="599"/>
      <c r="F322" s="600"/>
    </row>
    <row r="323" spans="1:6" ht="31">
      <c r="A323" s="601"/>
      <c r="B323" s="602" t="s">
        <v>1121</v>
      </c>
      <c r="C323" s="603">
        <v>1</v>
      </c>
      <c r="D323" s="604" t="s">
        <v>31</v>
      </c>
      <c r="E323" s="605"/>
      <c r="F323" s="606">
        <f t="shared" ref="F323" si="5">E323*C323</f>
        <v>0</v>
      </c>
    </row>
    <row r="324" spans="1:6">
      <c r="A324" s="607"/>
      <c r="B324" s="608"/>
      <c r="C324" s="609"/>
      <c r="D324" s="610"/>
      <c r="E324" s="611"/>
      <c r="F324" s="612"/>
    </row>
    <row r="325" spans="1:6">
      <c r="A325" s="595" t="s">
        <v>733</v>
      </c>
      <c r="B325" s="596" t="s">
        <v>1119</v>
      </c>
      <c r="C325" s="597"/>
      <c r="D325" s="598"/>
      <c r="E325" s="599"/>
      <c r="F325" s="600"/>
    </row>
    <row r="326" spans="1:6">
      <c r="A326" s="601"/>
      <c r="B326" s="602" t="s">
        <v>1122</v>
      </c>
      <c r="C326" s="603">
        <v>1</v>
      </c>
      <c r="D326" s="604" t="s">
        <v>31</v>
      </c>
      <c r="E326" s="605"/>
      <c r="F326" s="606">
        <f t="shared" ref="F326" si="6">E326*C326</f>
        <v>0</v>
      </c>
    </row>
    <row r="327" spans="1:6">
      <c r="A327" s="607"/>
      <c r="B327" s="608"/>
      <c r="C327" s="609"/>
      <c r="D327" s="610"/>
      <c r="E327" s="611"/>
      <c r="F327" s="612"/>
    </row>
    <row r="328" spans="1:6">
      <c r="A328" s="595" t="s">
        <v>735</v>
      </c>
      <c r="B328" s="596" t="s">
        <v>1123</v>
      </c>
      <c r="C328" s="597"/>
      <c r="D328" s="598"/>
      <c r="E328" s="599"/>
      <c r="F328" s="600"/>
    </row>
    <row r="329" spans="1:6" ht="46.5">
      <c r="A329" s="601"/>
      <c r="B329" s="602" t="s">
        <v>1124</v>
      </c>
      <c r="C329" s="603">
        <v>1</v>
      </c>
      <c r="D329" s="604" t="s">
        <v>31</v>
      </c>
      <c r="E329" s="605"/>
      <c r="F329" s="606">
        <f t="shared" ref="F329" si="7">E329*C329</f>
        <v>0</v>
      </c>
    </row>
    <row r="330" spans="1:6">
      <c r="A330" s="607"/>
      <c r="B330" s="608"/>
      <c r="C330" s="609"/>
      <c r="D330" s="610"/>
      <c r="E330" s="611"/>
      <c r="F330" s="612"/>
    </row>
    <row r="331" spans="1:6">
      <c r="A331" s="595" t="s">
        <v>1125</v>
      </c>
      <c r="B331" s="596" t="s">
        <v>1126</v>
      </c>
      <c r="C331" s="597"/>
      <c r="D331" s="598"/>
      <c r="E331" s="599"/>
      <c r="F331" s="600"/>
    </row>
    <row r="332" spans="1:6" ht="31">
      <c r="A332" s="601"/>
      <c r="B332" s="602" t="s">
        <v>1127</v>
      </c>
      <c r="C332" s="603">
        <v>1</v>
      </c>
      <c r="D332" s="604" t="s">
        <v>31</v>
      </c>
      <c r="E332" s="605"/>
      <c r="F332" s="606">
        <f t="shared" ref="F332" si="8">E332*C332</f>
        <v>0</v>
      </c>
    </row>
    <row r="333" spans="1:6">
      <c r="A333" s="607"/>
      <c r="B333" s="608"/>
      <c r="C333" s="609"/>
      <c r="D333" s="610"/>
      <c r="E333" s="611"/>
      <c r="F333" s="612"/>
    </row>
    <row r="334" spans="1:6">
      <c r="A334" s="595" t="s">
        <v>1128</v>
      </c>
      <c r="B334" s="596" t="s">
        <v>1129</v>
      </c>
      <c r="C334" s="597"/>
      <c r="D334" s="598"/>
      <c r="E334" s="599"/>
      <c r="F334" s="600"/>
    </row>
    <row r="335" spans="1:6">
      <c r="A335" s="601"/>
      <c r="B335" s="602" t="s">
        <v>1130</v>
      </c>
      <c r="C335" s="603">
        <v>1</v>
      </c>
      <c r="D335" s="604" t="s">
        <v>31</v>
      </c>
      <c r="E335" s="605"/>
      <c r="F335" s="606">
        <f t="shared" ref="F335" si="9">E335*C335</f>
        <v>0</v>
      </c>
    </row>
    <row r="336" spans="1:6">
      <c r="A336" s="607"/>
      <c r="B336" s="608"/>
      <c r="C336" s="609"/>
      <c r="D336" s="610"/>
      <c r="E336" s="611"/>
      <c r="F336" s="612"/>
    </row>
    <row r="337" spans="1:6">
      <c r="A337" s="595" t="s">
        <v>1131</v>
      </c>
      <c r="B337" s="596" t="s">
        <v>1132</v>
      </c>
      <c r="C337" s="597"/>
      <c r="D337" s="598"/>
      <c r="E337" s="599"/>
      <c r="F337" s="600"/>
    </row>
    <row r="338" spans="1:6" ht="46.5">
      <c r="A338" s="601"/>
      <c r="B338" s="602" t="s">
        <v>1133</v>
      </c>
      <c r="C338" s="603">
        <v>1</v>
      </c>
      <c r="D338" s="604" t="s">
        <v>31</v>
      </c>
      <c r="E338" s="605"/>
      <c r="F338" s="606">
        <f t="shared" ref="F338" si="10">E338*C338</f>
        <v>0</v>
      </c>
    </row>
    <row r="339" spans="1:6">
      <c r="A339" s="607"/>
      <c r="B339" s="608"/>
      <c r="C339" s="609"/>
      <c r="D339" s="610"/>
      <c r="E339" s="611"/>
      <c r="F339" s="612"/>
    </row>
    <row r="340" spans="1:6">
      <c r="A340" s="595" t="s">
        <v>1134</v>
      </c>
      <c r="B340" s="596" t="s">
        <v>1135</v>
      </c>
      <c r="C340" s="597"/>
      <c r="D340" s="598"/>
      <c r="E340" s="599"/>
      <c r="F340" s="600"/>
    </row>
    <row r="341" spans="1:6" ht="31">
      <c r="A341" s="601"/>
      <c r="B341" s="602" t="s">
        <v>1136</v>
      </c>
      <c r="C341" s="603">
        <v>1</v>
      </c>
      <c r="D341" s="604" t="s">
        <v>31</v>
      </c>
      <c r="E341" s="605"/>
      <c r="F341" s="606">
        <f t="shared" ref="F341" si="11">E341*C341</f>
        <v>0</v>
      </c>
    </row>
    <row r="342" spans="1:6">
      <c r="A342" s="607"/>
      <c r="B342" s="608"/>
      <c r="C342" s="609"/>
      <c r="D342" s="610"/>
      <c r="E342" s="611"/>
      <c r="F342" s="612"/>
    </row>
    <row r="343" spans="1:6">
      <c r="A343" s="595" t="s">
        <v>544</v>
      </c>
      <c r="B343" s="596" t="s">
        <v>1137</v>
      </c>
      <c r="C343" s="597"/>
      <c r="D343" s="598"/>
      <c r="E343" s="599"/>
      <c r="F343" s="600"/>
    </row>
    <row r="344" spans="1:6">
      <c r="A344" s="601"/>
      <c r="B344" s="602" t="s">
        <v>1138</v>
      </c>
      <c r="C344" s="603">
        <v>1</v>
      </c>
      <c r="D344" s="604" t="s">
        <v>31</v>
      </c>
      <c r="E344" s="605"/>
      <c r="F344" s="606">
        <f t="shared" ref="F344" si="12">E344*C344</f>
        <v>0</v>
      </c>
    </row>
    <row r="345" spans="1:6">
      <c r="A345" s="607"/>
      <c r="B345" s="608"/>
      <c r="C345" s="609"/>
      <c r="D345" s="610"/>
      <c r="E345" s="611"/>
      <c r="F345" s="612"/>
    </row>
    <row r="346" spans="1:6">
      <c r="A346" s="595" t="s">
        <v>546</v>
      </c>
      <c r="B346" s="596" t="s">
        <v>1139</v>
      </c>
      <c r="C346" s="597"/>
      <c r="D346" s="598"/>
      <c r="E346" s="599"/>
      <c r="F346" s="600"/>
    </row>
    <row r="347" spans="1:6" ht="31">
      <c r="A347" s="601"/>
      <c r="B347" s="602" t="s">
        <v>1140</v>
      </c>
      <c r="C347" s="603">
        <v>1</v>
      </c>
      <c r="D347" s="604" t="s">
        <v>31</v>
      </c>
      <c r="E347" s="605"/>
      <c r="F347" s="606">
        <f t="shared" ref="F347" si="13">E347*C347</f>
        <v>0</v>
      </c>
    </row>
    <row r="348" spans="1:6">
      <c r="A348" s="607"/>
      <c r="B348" s="608"/>
      <c r="C348" s="609"/>
      <c r="D348" s="610"/>
      <c r="E348" s="611"/>
      <c r="F348" s="612"/>
    </row>
    <row r="349" spans="1:6">
      <c r="A349" s="595" t="s">
        <v>547</v>
      </c>
      <c r="B349" s="596" t="s">
        <v>1141</v>
      </c>
      <c r="C349" s="597"/>
      <c r="D349" s="598"/>
      <c r="E349" s="599"/>
      <c r="F349" s="600"/>
    </row>
    <row r="350" spans="1:6" ht="31">
      <c r="A350" s="601"/>
      <c r="B350" s="602" t="s">
        <v>1142</v>
      </c>
      <c r="C350" s="603">
        <v>1</v>
      </c>
      <c r="D350" s="604" t="s">
        <v>31</v>
      </c>
      <c r="E350" s="605"/>
      <c r="F350" s="606">
        <f t="shared" ref="F350" si="14">E350*C350</f>
        <v>0</v>
      </c>
    </row>
    <row r="351" spans="1:6">
      <c r="A351" s="607"/>
      <c r="B351" s="608"/>
      <c r="C351" s="609"/>
      <c r="D351" s="610"/>
      <c r="E351" s="611"/>
      <c r="F351" s="612"/>
    </row>
    <row r="352" spans="1:6">
      <c r="A352" s="595" t="s">
        <v>548</v>
      </c>
      <c r="B352" s="596" t="s">
        <v>650</v>
      </c>
      <c r="C352" s="597"/>
      <c r="D352" s="598"/>
      <c r="E352" s="599"/>
      <c r="F352" s="600"/>
    </row>
    <row r="353" spans="1:6" ht="46.5">
      <c r="A353" s="601"/>
      <c r="B353" s="602" t="s">
        <v>1143</v>
      </c>
      <c r="C353" s="603">
        <v>1</v>
      </c>
      <c r="D353" s="604" t="s">
        <v>31</v>
      </c>
      <c r="E353" s="605"/>
      <c r="F353" s="606">
        <f t="shared" ref="F353" si="15">E353*C353</f>
        <v>0</v>
      </c>
    </row>
    <row r="354" spans="1:6">
      <c r="A354" s="607"/>
      <c r="B354" s="608"/>
      <c r="C354" s="609"/>
      <c r="D354" s="610"/>
      <c r="E354" s="611"/>
      <c r="F354" s="612"/>
    </row>
    <row r="355" spans="1:6">
      <c r="A355" s="595" t="s">
        <v>1144</v>
      </c>
      <c r="B355" s="596" t="s">
        <v>1145</v>
      </c>
      <c r="C355" s="597"/>
      <c r="D355" s="598"/>
      <c r="E355" s="599"/>
      <c r="F355" s="600"/>
    </row>
    <row r="356" spans="1:6">
      <c r="A356" s="601"/>
      <c r="B356" s="602" t="s">
        <v>1146</v>
      </c>
      <c r="C356" s="603">
        <v>1</v>
      </c>
      <c r="D356" s="604" t="s">
        <v>31</v>
      </c>
      <c r="E356" s="605"/>
      <c r="F356" s="606">
        <f t="shared" ref="F356" si="16">E356*C356</f>
        <v>0</v>
      </c>
    </row>
    <row r="357" spans="1:6">
      <c r="A357" s="607"/>
      <c r="B357" s="608"/>
      <c r="C357" s="609"/>
      <c r="D357" s="610"/>
      <c r="E357" s="611"/>
      <c r="F357" s="612"/>
    </row>
    <row r="358" spans="1:6">
      <c r="A358" s="595" t="s">
        <v>1147</v>
      </c>
      <c r="B358" s="596" t="s">
        <v>1148</v>
      </c>
      <c r="C358" s="597"/>
      <c r="D358" s="598"/>
      <c r="E358" s="599"/>
      <c r="F358" s="600"/>
    </row>
    <row r="359" spans="1:6" ht="31">
      <c r="A359" s="601"/>
      <c r="B359" s="602" t="s">
        <v>1149</v>
      </c>
      <c r="C359" s="603">
        <v>1</v>
      </c>
      <c r="D359" s="604" t="s">
        <v>31</v>
      </c>
      <c r="E359" s="605"/>
      <c r="F359" s="606">
        <f t="shared" ref="F359" si="17">E359*C359</f>
        <v>0</v>
      </c>
    </row>
    <row r="360" spans="1:6">
      <c r="A360" s="607"/>
      <c r="B360" s="608"/>
      <c r="C360" s="609"/>
      <c r="D360" s="610"/>
      <c r="E360" s="611"/>
      <c r="F360" s="612"/>
    </row>
    <row r="361" spans="1:6">
      <c r="B361" s="614"/>
      <c r="C361" s="615"/>
      <c r="D361" s="616"/>
      <c r="E361" s="617"/>
      <c r="F361" s="618"/>
    </row>
    <row r="362" spans="1:6">
      <c r="E362" s="628"/>
      <c r="F362" s="628">
        <f>SUM(F317:F359)</f>
        <v>0</v>
      </c>
    </row>
  </sheetData>
  <sheetProtection algorithmName="SHA-512" hashValue="0pUX6GqVh/aACJy9LCw7Lw6nK17vmrKGCJ1i9C9Aog/o1qf82acA5id5eYdbGeQKmS0Uk/FkhqRHUh2w2EoFYg==" saltValue="FNHT2CI0NscUr5Blsl3+6g==" spinCount="100000" sheet="1" objects="1" scenarios="1"/>
  <pageMargins left="0.7" right="0.7" top="0.75" bottom="0.75" header="0.3" footer="0.3"/>
  <pageSetup paperSize="9" scale="75"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05B04-360A-40F1-8B3C-2CFCFA575686}">
  <dimension ref="A1:F356"/>
  <sheetViews>
    <sheetView view="pageBreakPreview" zoomScale="90" zoomScaleNormal="100" zoomScaleSheetLayoutView="90" workbookViewId="0">
      <selection activeCell="E10" sqref="E10 C10"/>
    </sheetView>
  </sheetViews>
  <sheetFormatPr defaultRowHeight="15.5"/>
  <cols>
    <col min="1" max="1" width="4.54296875" style="613" bestFit="1" customWidth="1"/>
    <col min="2" max="2" width="58.81640625" style="625" customWidth="1"/>
    <col min="3" max="3" width="15" style="626" customWidth="1"/>
    <col min="4" max="4" width="7.1796875" style="627" customWidth="1"/>
    <col min="5" max="5" width="12.54296875" style="3262" customWidth="1"/>
    <col min="6" max="6" width="20.7265625" style="3262" customWidth="1"/>
  </cols>
  <sheetData>
    <row r="1" spans="1:6" ht="13">
      <c r="A1" s="583" t="s">
        <v>383</v>
      </c>
      <c r="B1" s="583" t="s">
        <v>912</v>
      </c>
      <c r="C1" s="584" t="s">
        <v>407</v>
      </c>
      <c r="D1" s="584" t="s">
        <v>549</v>
      </c>
      <c r="E1" s="585" t="s">
        <v>913</v>
      </c>
      <c r="F1" s="585" t="s">
        <v>914</v>
      </c>
    </row>
    <row r="2" spans="1:6" ht="77.5">
      <c r="A2" s="586"/>
      <c r="B2" s="587" t="s">
        <v>915</v>
      </c>
      <c r="C2" s="588"/>
      <c r="D2" s="588"/>
      <c r="E2" s="589"/>
      <c r="F2" s="589"/>
    </row>
    <row r="3" spans="1:6" ht="31">
      <c r="A3" s="586"/>
      <c r="B3" s="587" t="s">
        <v>916</v>
      </c>
      <c r="C3" s="588"/>
      <c r="D3" s="588"/>
      <c r="E3" s="589"/>
      <c r="F3" s="589"/>
    </row>
    <row r="4" spans="1:6" ht="31">
      <c r="A4" s="586"/>
      <c r="B4" s="587" t="s">
        <v>917</v>
      </c>
      <c r="C4" s="588"/>
      <c r="D4" s="588"/>
      <c r="E4" s="589"/>
      <c r="F4" s="589"/>
    </row>
    <row r="5" spans="1:6" ht="15">
      <c r="A5" s="590" t="s">
        <v>413</v>
      </c>
      <c r="B5" s="591" t="s">
        <v>866</v>
      </c>
      <c r="C5" s="592"/>
      <c r="D5" s="593"/>
      <c r="E5" s="594"/>
      <c r="F5" s="594"/>
    </row>
    <row r="6" spans="1:6">
      <c r="A6" s="595" t="s">
        <v>412</v>
      </c>
      <c r="B6" s="596" t="s">
        <v>918</v>
      </c>
      <c r="C6" s="597"/>
      <c r="D6" s="598"/>
      <c r="E6" s="3258"/>
      <c r="F6" s="600"/>
    </row>
    <row r="7" spans="1:6" ht="31">
      <c r="A7" s="601"/>
      <c r="B7" s="602" t="s">
        <v>919</v>
      </c>
      <c r="C7" s="603">
        <v>3</v>
      </c>
      <c r="D7" s="604" t="s">
        <v>423</v>
      </c>
      <c r="E7" s="605"/>
      <c r="F7" s="3259">
        <f>E7*C7</f>
        <v>0</v>
      </c>
    </row>
    <row r="8" spans="1:6">
      <c r="A8" s="607"/>
      <c r="B8" s="608"/>
      <c r="C8" s="609"/>
      <c r="D8" s="610"/>
      <c r="E8" s="611"/>
      <c r="F8" s="612"/>
    </row>
    <row r="9" spans="1:6">
      <c r="A9" s="595" t="s">
        <v>693</v>
      </c>
      <c r="B9" s="596" t="s">
        <v>918</v>
      </c>
      <c r="C9" s="597"/>
      <c r="D9" s="598"/>
      <c r="E9" s="599"/>
      <c r="F9" s="600"/>
    </row>
    <row r="10" spans="1:6" ht="46.5">
      <c r="A10" s="601"/>
      <c r="B10" s="602" t="s">
        <v>920</v>
      </c>
      <c r="C10" s="603">
        <v>2</v>
      </c>
      <c r="D10" s="604" t="s">
        <v>423</v>
      </c>
      <c r="E10" s="605"/>
      <c r="F10" s="3259">
        <f>E10*C10</f>
        <v>0</v>
      </c>
    </row>
    <row r="11" spans="1:6">
      <c r="A11" s="607"/>
      <c r="B11" s="608"/>
      <c r="C11" s="609"/>
      <c r="D11" s="610"/>
      <c r="E11" s="611"/>
      <c r="F11" s="612"/>
    </row>
    <row r="12" spans="1:6">
      <c r="A12" s="595" t="s">
        <v>695</v>
      </c>
      <c r="B12" s="596" t="s">
        <v>918</v>
      </c>
      <c r="C12" s="597"/>
      <c r="D12" s="598"/>
      <c r="E12" s="599"/>
      <c r="F12" s="600"/>
    </row>
    <row r="13" spans="1:6" ht="46.5">
      <c r="A13" s="601"/>
      <c r="B13" s="602" t="s">
        <v>921</v>
      </c>
      <c r="C13" s="603">
        <v>1</v>
      </c>
      <c r="D13" s="604" t="s">
        <v>423</v>
      </c>
      <c r="E13" s="605"/>
      <c r="F13" s="3259">
        <f>E13*C13</f>
        <v>0</v>
      </c>
    </row>
    <row r="14" spans="1:6">
      <c r="A14" s="607"/>
      <c r="B14" s="608"/>
      <c r="C14" s="609"/>
      <c r="D14" s="610"/>
      <c r="E14" s="611"/>
      <c r="F14" s="612"/>
    </row>
    <row r="15" spans="1:6">
      <c r="A15" s="595" t="s">
        <v>697</v>
      </c>
      <c r="B15" s="596" t="s">
        <v>918</v>
      </c>
      <c r="C15" s="597"/>
      <c r="D15" s="598"/>
      <c r="E15" s="599"/>
      <c r="F15" s="600"/>
    </row>
    <row r="16" spans="1:6" ht="31">
      <c r="A16" s="601"/>
      <c r="B16" s="602" t="s">
        <v>922</v>
      </c>
      <c r="C16" s="603">
        <v>2</v>
      </c>
      <c r="D16" s="604" t="s">
        <v>423</v>
      </c>
      <c r="E16" s="605"/>
      <c r="F16" s="3259">
        <f>E16*C16</f>
        <v>0</v>
      </c>
    </row>
    <row r="17" spans="1:6">
      <c r="A17" s="607"/>
      <c r="B17" s="608"/>
      <c r="C17" s="609"/>
      <c r="D17" s="610"/>
      <c r="E17" s="611"/>
      <c r="F17" s="612"/>
    </row>
    <row r="18" spans="1:6">
      <c r="A18" s="595" t="s">
        <v>699</v>
      </c>
      <c r="B18" s="596" t="s">
        <v>918</v>
      </c>
      <c r="C18" s="597"/>
      <c r="D18" s="598"/>
      <c r="E18" s="599"/>
      <c r="F18" s="600"/>
    </row>
    <row r="19" spans="1:6" ht="31">
      <c r="A19" s="601"/>
      <c r="B19" s="602" t="s">
        <v>923</v>
      </c>
      <c r="C19" s="603">
        <v>1</v>
      </c>
      <c r="D19" s="604" t="s">
        <v>423</v>
      </c>
      <c r="E19" s="605"/>
      <c r="F19" s="3259">
        <f>E19*C19</f>
        <v>0</v>
      </c>
    </row>
    <row r="20" spans="1:6">
      <c r="A20" s="607"/>
      <c r="B20" s="608"/>
      <c r="C20" s="609"/>
      <c r="D20" s="610"/>
      <c r="E20" s="611"/>
      <c r="F20" s="612"/>
    </row>
    <row r="21" spans="1:6">
      <c r="A21" s="595" t="s">
        <v>884</v>
      </c>
      <c r="B21" s="596" t="s">
        <v>918</v>
      </c>
      <c r="C21" s="597"/>
      <c r="D21" s="598"/>
      <c r="E21" s="599"/>
      <c r="F21" s="600"/>
    </row>
    <row r="22" spans="1:6" ht="31">
      <c r="A22" s="601"/>
      <c r="B22" s="602" t="s">
        <v>924</v>
      </c>
      <c r="C22" s="603">
        <v>4</v>
      </c>
      <c r="D22" s="604" t="s">
        <v>423</v>
      </c>
      <c r="E22" s="605"/>
      <c r="F22" s="3259">
        <f>E22*C22</f>
        <v>0</v>
      </c>
    </row>
    <row r="23" spans="1:6">
      <c r="A23" s="607"/>
      <c r="B23" s="608"/>
      <c r="C23" s="609"/>
      <c r="D23" s="610"/>
      <c r="E23" s="611"/>
      <c r="F23" s="612"/>
    </row>
    <row r="24" spans="1:6">
      <c r="A24" s="595" t="s">
        <v>886</v>
      </c>
      <c r="B24" s="596" t="s">
        <v>918</v>
      </c>
      <c r="C24" s="597"/>
      <c r="D24" s="598"/>
      <c r="E24" s="599"/>
      <c r="F24" s="600"/>
    </row>
    <row r="25" spans="1:6" ht="31">
      <c r="A25" s="601"/>
      <c r="B25" s="602" t="s">
        <v>925</v>
      </c>
      <c r="C25" s="603">
        <v>3</v>
      </c>
      <c r="D25" s="604" t="s">
        <v>423</v>
      </c>
      <c r="E25" s="605"/>
      <c r="F25" s="3259">
        <f>E25*C25</f>
        <v>0</v>
      </c>
    </row>
    <row r="26" spans="1:6">
      <c r="A26" s="607"/>
      <c r="B26" s="608"/>
      <c r="C26" s="609"/>
      <c r="D26" s="610"/>
      <c r="E26" s="611"/>
      <c r="F26" s="612"/>
    </row>
    <row r="27" spans="1:6">
      <c r="A27" s="595" t="s">
        <v>888</v>
      </c>
      <c r="B27" s="596" t="s">
        <v>918</v>
      </c>
      <c r="C27" s="597"/>
      <c r="D27" s="598"/>
      <c r="E27" s="599"/>
      <c r="F27" s="600"/>
    </row>
    <row r="28" spans="1:6" ht="62">
      <c r="A28" s="601"/>
      <c r="B28" s="602" t="s">
        <v>1150</v>
      </c>
      <c r="C28" s="603">
        <v>2</v>
      </c>
      <c r="D28" s="604" t="s">
        <v>423</v>
      </c>
      <c r="E28" s="605"/>
      <c r="F28" s="3259">
        <f>E28*C28</f>
        <v>0</v>
      </c>
    </row>
    <row r="29" spans="1:6">
      <c r="A29" s="607"/>
      <c r="B29" s="608"/>
      <c r="C29" s="609"/>
      <c r="D29" s="610"/>
      <c r="E29" s="611"/>
      <c r="F29" s="612"/>
    </row>
    <row r="30" spans="1:6">
      <c r="A30" s="595" t="s">
        <v>927</v>
      </c>
      <c r="B30" s="596" t="s">
        <v>918</v>
      </c>
      <c r="C30" s="597"/>
      <c r="D30" s="598"/>
      <c r="E30" s="599"/>
      <c r="F30" s="600"/>
    </row>
    <row r="31" spans="1:6" ht="31">
      <c r="A31" s="601"/>
      <c r="B31" s="602" t="s">
        <v>928</v>
      </c>
      <c r="C31" s="603">
        <v>3</v>
      </c>
      <c r="D31" s="604" t="s">
        <v>423</v>
      </c>
      <c r="E31" s="605"/>
      <c r="F31" s="3259">
        <f>E31*C31</f>
        <v>0</v>
      </c>
    </row>
    <row r="32" spans="1:6">
      <c r="A32" s="607"/>
      <c r="B32" s="608"/>
      <c r="C32" s="609"/>
      <c r="D32" s="610"/>
      <c r="E32" s="611"/>
      <c r="F32" s="612"/>
    </row>
    <row r="33" spans="1:6">
      <c r="A33" s="595" t="s">
        <v>514</v>
      </c>
      <c r="B33" s="596" t="s">
        <v>918</v>
      </c>
      <c r="C33" s="597"/>
      <c r="D33" s="598"/>
      <c r="E33" s="599"/>
      <c r="F33" s="600"/>
    </row>
    <row r="34" spans="1:6">
      <c r="A34" s="601"/>
      <c r="B34" s="602" t="s">
        <v>930</v>
      </c>
      <c r="C34" s="603">
        <v>7</v>
      </c>
      <c r="D34" s="604" t="s">
        <v>423</v>
      </c>
      <c r="E34" s="605"/>
      <c r="F34" s="3259">
        <f>E34*C34</f>
        <v>0</v>
      </c>
    </row>
    <row r="35" spans="1:6">
      <c r="A35" s="607"/>
      <c r="B35" s="608"/>
      <c r="C35" s="609"/>
      <c r="D35" s="610"/>
      <c r="E35" s="611"/>
      <c r="F35" s="612"/>
    </row>
    <row r="36" spans="1:6">
      <c r="A36" s="595" t="s">
        <v>515</v>
      </c>
      <c r="B36" s="596" t="s">
        <v>918</v>
      </c>
      <c r="C36" s="597"/>
      <c r="D36" s="598"/>
      <c r="E36" s="599"/>
      <c r="F36" s="600"/>
    </row>
    <row r="37" spans="1:6">
      <c r="A37" s="601"/>
      <c r="B37" s="602" t="s">
        <v>931</v>
      </c>
      <c r="C37" s="603">
        <v>1</v>
      </c>
      <c r="D37" s="604" t="s">
        <v>423</v>
      </c>
      <c r="E37" s="605"/>
      <c r="F37" s="3259">
        <f>E37*C37</f>
        <v>0</v>
      </c>
    </row>
    <row r="38" spans="1:6">
      <c r="A38" s="607"/>
      <c r="B38" s="608"/>
      <c r="C38" s="609"/>
      <c r="D38" s="610"/>
      <c r="E38" s="611"/>
      <c r="F38" s="612"/>
    </row>
    <row r="39" spans="1:6">
      <c r="A39" s="595" t="s">
        <v>516</v>
      </c>
      <c r="B39" s="596" t="s">
        <v>918</v>
      </c>
      <c r="C39" s="597"/>
      <c r="D39" s="598"/>
      <c r="E39" s="599"/>
      <c r="F39" s="600"/>
    </row>
    <row r="40" spans="1:6" ht="31">
      <c r="A40" s="601"/>
      <c r="B40" s="602" t="s">
        <v>932</v>
      </c>
      <c r="C40" s="603">
        <v>3</v>
      </c>
      <c r="D40" s="604" t="s">
        <v>423</v>
      </c>
      <c r="E40" s="605"/>
      <c r="F40" s="3259">
        <f>E40*C40</f>
        <v>0</v>
      </c>
    </row>
    <row r="41" spans="1:6">
      <c r="A41" s="607"/>
      <c r="B41" s="608"/>
      <c r="C41" s="609"/>
      <c r="D41" s="610"/>
      <c r="E41" s="611"/>
      <c r="F41" s="612"/>
    </row>
    <row r="42" spans="1:6">
      <c r="A42" s="595" t="s">
        <v>517</v>
      </c>
      <c r="B42" s="596" t="s">
        <v>918</v>
      </c>
      <c r="C42" s="597"/>
      <c r="D42" s="598"/>
      <c r="E42" s="599"/>
      <c r="F42" s="600"/>
    </row>
    <row r="43" spans="1:6" ht="31">
      <c r="A43" s="601"/>
      <c r="B43" s="602" t="s">
        <v>933</v>
      </c>
      <c r="C43" s="603">
        <v>1</v>
      </c>
      <c r="D43" s="604" t="s">
        <v>423</v>
      </c>
      <c r="E43" s="605"/>
      <c r="F43" s="3259">
        <f>E43*C43</f>
        <v>0</v>
      </c>
    </row>
    <row r="44" spans="1:6">
      <c r="A44" s="607"/>
      <c r="B44" s="608"/>
      <c r="C44" s="609"/>
      <c r="D44" s="610"/>
      <c r="E44" s="611"/>
      <c r="F44" s="612"/>
    </row>
    <row r="45" spans="1:6">
      <c r="A45" s="595" t="s">
        <v>518</v>
      </c>
      <c r="B45" s="596" t="s">
        <v>918</v>
      </c>
      <c r="C45" s="597"/>
      <c r="D45" s="598"/>
      <c r="E45" s="599"/>
      <c r="F45" s="600"/>
    </row>
    <row r="46" spans="1:6" ht="46.5">
      <c r="A46" s="601"/>
      <c r="B46" s="602" t="s">
        <v>934</v>
      </c>
      <c r="C46" s="603">
        <v>2</v>
      </c>
      <c r="D46" s="604" t="s">
        <v>423</v>
      </c>
      <c r="E46" s="605"/>
      <c r="F46" s="3259">
        <f>E46*C46</f>
        <v>0</v>
      </c>
    </row>
    <row r="47" spans="1:6">
      <c r="A47" s="607"/>
      <c r="B47" s="608"/>
      <c r="C47" s="609"/>
      <c r="D47" s="610"/>
      <c r="E47" s="611"/>
      <c r="F47" s="612"/>
    </row>
    <row r="48" spans="1:6">
      <c r="A48" s="595" t="s">
        <v>519</v>
      </c>
      <c r="B48" s="596" t="s">
        <v>918</v>
      </c>
      <c r="C48" s="597"/>
      <c r="D48" s="598"/>
      <c r="E48" s="599"/>
      <c r="F48" s="600"/>
    </row>
    <row r="49" spans="1:6" ht="31">
      <c r="A49" s="601"/>
      <c r="B49" s="602" t="s">
        <v>935</v>
      </c>
      <c r="C49" s="603">
        <v>1</v>
      </c>
      <c r="D49" s="604" t="s">
        <v>423</v>
      </c>
      <c r="E49" s="605"/>
      <c r="F49" s="3259">
        <f>E49*C49</f>
        <v>0</v>
      </c>
    </row>
    <row r="50" spans="1:6">
      <c r="A50" s="607"/>
      <c r="B50" s="608"/>
      <c r="C50" s="609"/>
      <c r="D50" s="610"/>
      <c r="E50" s="611"/>
      <c r="F50" s="612"/>
    </row>
    <row r="51" spans="1:6">
      <c r="A51" s="595" t="s">
        <v>520</v>
      </c>
      <c r="B51" s="596" t="s">
        <v>918</v>
      </c>
      <c r="C51" s="597"/>
      <c r="D51" s="598"/>
      <c r="E51" s="599"/>
      <c r="F51" s="600"/>
    </row>
    <row r="52" spans="1:6" ht="46.5">
      <c r="A52" s="601"/>
      <c r="B52" s="602" t="s">
        <v>1183</v>
      </c>
      <c r="C52" s="603">
        <v>1</v>
      </c>
      <c r="D52" s="604" t="s">
        <v>423</v>
      </c>
      <c r="E52" s="605"/>
      <c r="F52" s="3259">
        <f>E52*C52</f>
        <v>0</v>
      </c>
    </row>
    <row r="53" spans="1:6">
      <c r="A53" s="607"/>
      <c r="B53" s="608"/>
      <c r="C53" s="609"/>
      <c r="D53" s="610"/>
      <c r="E53" s="611"/>
      <c r="F53" s="612"/>
    </row>
    <row r="54" spans="1:6">
      <c r="A54" s="595" t="s">
        <v>521</v>
      </c>
      <c r="B54" s="596" t="s">
        <v>918</v>
      </c>
      <c r="C54" s="597"/>
      <c r="D54" s="598"/>
      <c r="E54" s="599"/>
      <c r="F54" s="600"/>
    </row>
    <row r="55" spans="1:6" ht="46.5">
      <c r="A55" s="601"/>
      <c r="B55" s="602" t="s">
        <v>1184</v>
      </c>
      <c r="C55" s="603">
        <v>2</v>
      </c>
      <c r="D55" s="604" t="s">
        <v>423</v>
      </c>
      <c r="E55" s="605"/>
      <c r="F55" s="3259">
        <f>E55*C55</f>
        <v>0</v>
      </c>
    </row>
    <row r="56" spans="1:6">
      <c r="A56" s="607"/>
      <c r="B56" s="608"/>
      <c r="C56" s="609"/>
      <c r="D56" s="610"/>
      <c r="E56" s="611"/>
      <c r="F56" s="612"/>
    </row>
    <row r="57" spans="1:6">
      <c r="B57" s="614"/>
      <c r="C57" s="615"/>
      <c r="D57" s="616"/>
      <c r="E57" s="617"/>
      <c r="F57" s="618"/>
    </row>
    <row r="58" spans="1:6">
      <c r="B58" s="614"/>
      <c r="C58" s="615"/>
      <c r="D58" s="616"/>
      <c r="E58" s="617"/>
      <c r="F58" s="619">
        <f>SUM(F6:F56)</f>
        <v>0</v>
      </c>
    </row>
    <row r="59" spans="1:6">
      <c r="B59" s="614"/>
      <c r="C59" s="615"/>
      <c r="D59" s="616"/>
      <c r="E59" s="617"/>
      <c r="F59" s="618"/>
    </row>
    <row r="60" spans="1:6" ht="15">
      <c r="A60" s="590" t="s">
        <v>414</v>
      </c>
      <c r="B60" s="591" t="s">
        <v>867</v>
      </c>
      <c r="C60" s="592"/>
      <c r="D60" s="593"/>
      <c r="E60" s="3263"/>
      <c r="F60" s="594"/>
    </row>
    <row r="61" spans="1:6">
      <c r="A61" s="595" t="s">
        <v>703</v>
      </c>
      <c r="B61" s="596" t="s">
        <v>1151</v>
      </c>
      <c r="C61" s="597"/>
      <c r="D61" s="598"/>
      <c r="E61" s="599"/>
      <c r="F61" s="600"/>
    </row>
    <row r="62" spans="1:6" ht="93">
      <c r="A62" s="601"/>
      <c r="B62" s="602" t="s">
        <v>937</v>
      </c>
      <c r="C62" s="603">
        <v>1</v>
      </c>
      <c r="D62" s="604" t="s">
        <v>423</v>
      </c>
      <c r="E62" s="605"/>
      <c r="F62" s="3259">
        <f>E62*C62</f>
        <v>0</v>
      </c>
    </row>
    <row r="63" spans="1:6">
      <c r="A63" s="607"/>
      <c r="B63" s="608"/>
      <c r="C63" s="609"/>
      <c r="D63" s="610"/>
      <c r="E63" s="611"/>
      <c r="F63" s="612"/>
    </row>
    <row r="64" spans="1:6">
      <c r="A64" s="595" t="s">
        <v>415</v>
      </c>
      <c r="B64" s="596" t="s">
        <v>1151</v>
      </c>
      <c r="C64" s="597"/>
      <c r="D64" s="598"/>
      <c r="E64" s="599"/>
      <c r="F64" s="600"/>
    </row>
    <row r="65" spans="1:6" ht="93">
      <c r="A65" s="601"/>
      <c r="B65" s="602" t="s">
        <v>938</v>
      </c>
      <c r="C65" s="603">
        <v>1</v>
      </c>
      <c r="D65" s="604" t="s">
        <v>423</v>
      </c>
      <c r="E65" s="605"/>
      <c r="F65" s="3259">
        <f>E65*C65</f>
        <v>0</v>
      </c>
    </row>
    <row r="66" spans="1:6">
      <c r="A66" s="607"/>
      <c r="B66" s="608"/>
      <c r="C66" s="609"/>
      <c r="D66" s="610"/>
      <c r="E66" s="611"/>
      <c r="F66" s="612"/>
    </row>
    <row r="67" spans="1:6">
      <c r="A67" s="595" t="s">
        <v>416</v>
      </c>
      <c r="B67" s="596" t="s">
        <v>939</v>
      </c>
      <c r="C67" s="597"/>
      <c r="D67" s="598"/>
      <c r="E67" s="599"/>
      <c r="F67" s="600"/>
    </row>
    <row r="68" spans="1:6" ht="77.5">
      <c r="A68" s="601"/>
      <c r="B68" s="602" t="s">
        <v>1152</v>
      </c>
      <c r="C68" s="603">
        <v>1</v>
      </c>
      <c r="D68" s="604" t="s">
        <v>423</v>
      </c>
      <c r="E68" s="605"/>
      <c r="F68" s="3259">
        <f>E68*C68</f>
        <v>0</v>
      </c>
    </row>
    <row r="69" spans="1:6">
      <c r="A69" s="607"/>
      <c r="B69" s="608"/>
      <c r="C69" s="609"/>
      <c r="D69" s="610"/>
      <c r="E69" s="611"/>
      <c r="F69" s="612"/>
    </row>
    <row r="70" spans="1:6">
      <c r="A70" s="595" t="s">
        <v>417</v>
      </c>
      <c r="B70" s="596" t="s">
        <v>941</v>
      </c>
      <c r="C70" s="597"/>
      <c r="D70" s="598"/>
      <c r="E70" s="599"/>
      <c r="F70" s="600"/>
    </row>
    <row r="71" spans="1:6" ht="77.5">
      <c r="A71" s="601"/>
      <c r="B71" s="602" t="s">
        <v>942</v>
      </c>
      <c r="C71" s="603">
        <v>1</v>
      </c>
      <c r="D71" s="604" t="s">
        <v>423</v>
      </c>
      <c r="E71" s="605"/>
      <c r="F71" s="3259">
        <f>E71*C71</f>
        <v>0</v>
      </c>
    </row>
    <row r="72" spans="1:6">
      <c r="A72" s="607"/>
      <c r="B72" s="608"/>
      <c r="C72" s="609"/>
      <c r="D72" s="610"/>
      <c r="E72" s="611"/>
      <c r="F72" s="612"/>
    </row>
    <row r="73" spans="1:6">
      <c r="A73" s="595" t="s">
        <v>421</v>
      </c>
      <c r="B73" s="596" t="s">
        <v>941</v>
      </c>
      <c r="C73" s="597"/>
      <c r="D73" s="598"/>
      <c r="E73" s="599"/>
      <c r="F73" s="600"/>
    </row>
    <row r="74" spans="1:6" ht="77.5">
      <c r="A74" s="601"/>
      <c r="B74" s="602" t="s">
        <v>943</v>
      </c>
      <c r="C74" s="603">
        <v>1</v>
      </c>
      <c r="D74" s="604" t="s">
        <v>423</v>
      </c>
      <c r="E74" s="605"/>
      <c r="F74" s="3259">
        <f>E74*C74</f>
        <v>0</v>
      </c>
    </row>
    <row r="75" spans="1:6">
      <c r="A75" s="607"/>
      <c r="B75" s="608"/>
      <c r="C75" s="609"/>
      <c r="D75" s="610"/>
      <c r="E75" s="611"/>
      <c r="F75" s="612"/>
    </row>
    <row r="76" spans="1:6">
      <c r="A76" s="595" t="s">
        <v>705</v>
      </c>
      <c r="B76" s="596" t="s">
        <v>944</v>
      </c>
      <c r="C76" s="597"/>
      <c r="D76" s="598"/>
      <c r="E76" s="599"/>
      <c r="F76" s="600"/>
    </row>
    <row r="77" spans="1:6" ht="77.5">
      <c r="A77" s="601"/>
      <c r="B77" s="602" t="s">
        <v>947</v>
      </c>
      <c r="C77" s="603">
        <v>1</v>
      </c>
      <c r="D77" s="604" t="s">
        <v>423</v>
      </c>
      <c r="E77" s="605"/>
      <c r="F77" s="3259">
        <f>E77*C77</f>
        <v>0</v>
      </c>
    </row>
    <row r="78" spans="1:6">
      <c r="A78" s="607"/>
      <c r="B78" s="608"/>
      <c r="C78" s="609"/>
      <c r="D78" s="610"/>
      <c r="E78" s="611"/>
      <c r="F78" s="612"/>
    </row>
    <row r="79" spans="1:6">
      <c r="A79" s="595" t="s">
        <v>707</v>
      </c>
      <c r="B79" s="596" t="s">
        <v>946</v>
      </c>
      <c r="C79" s="597"/>
      <c r="D79" s="598"/>
      <c r="E79" s="599"/>
      <c r="F79" s="600"/>
    </row>
    <row r="80" spans="1:6" ht="77.5">
      <c r="A80" s="601"/>
      <c r="B80" s="602" t="s">
        <v>945</v>
      </c>
      <c r="C80" s="603">
        <v>1</v>
      </c>
      <c r="D80" s="604" t="s">
        <v>423</v>
      </c>
      <c r="E80" s="605"/>
      <c r="F80" s="3259">
        <f>E80*C80</f>
        <v>0</v>
      </c>
    </row>
    <row r="81" spans="1:6">
      <c r="A81" s="607"/>
      <c r="B81" s="608"/>
      <c r="C81" s="609"/>
      <c r="D81" s="610"/>
      <c r="E81" s="611"/>
      <c r="F81" s="612"/>
    </row>
    <row r="82" spans="1:6">
      <c r="A82" s="595" t="s">
        <v>422</v>
      </c>
      <c r="B82" s="596" t="s">
        <v>948</v>
      </c>
      <c r="C82" s="597"/>
      <c r="D82" s="598"/>
      <c r="E82" s="599"/>
      <c r="F82" s="600"/>
    </row>
    <row r="83" spans="1:6" ht="62">
      <c r="A83" s="601"/>
      <c r="B83" s="602" t="s">
        <v>1153</v>
      </c>
      <c r="C83" s="603">
        <v>1</v>
      </c>
      <c r="D83" s="604" t="s">
        <v>423</v>
      </c>
      <c r="E83" s="605"/>
      <c r="F83" s="3259">
        <f>E83*C83</f>
        <v>0</v>
      </c>
    </row>
    <row r="84" spans="1:6">
      <c r="A84" s="607"/>
      <c r="B84" s="608"/>
      <c r="C84" s="609"/>
      <c r="D84" s="610"/>
      <c r="E84" s="611"/>
      <c r="F84" s="612"/>
    </row>
    <row r="85" spans="1:6">
      <c r="A85" s="595" t="s">
        <v>651</v>
      </c>
      <c r="B85" s="596" t="s">
        <v>950</v>
      </c>
      <c r="C85" s="597"/>
      <c r="D85" s="598"/>
      <c r="E85" s="599"/>
      <c r="F85" s="600"/>
    </row>
    <row r="86" spans="1:6" ht="46.5">
      <c r="A86" s="601"/>
      <c r="B86" s="602" t="s">
        <v>951</v>
      </c>
      <c r="C86" s="603">
        <v>1</v>
      </c>
      <c r="D86" s="604" t="s">
        <v>423</v>
      </c>
      <c r="E86" s="605"/>
      <c r="F86" s="3259">
        <f>E86*C86</f>
        <v>0</v>
      </c>
    </row>
    <row r="87" spans="1:6">
      <c r="A87" s="607"/>
      <c r="B87" s="608"/>
      <c r="C87" s="609"/>
      <c r="D87" s="610"/>
      <c r="E87" s="611"/>
      <c r="F87" s="612"/>
    </row>
    <row r="88" spans="1:6">
      <c r="A88" s="595" t="s">
        <v>523</v>
      </c>
      <c r="B88" s="596" t="s">
        <v>952</v>
      </c>
      <c r="C88" s="597"/>
      <c r="D88" s="598"/>
      <c r="E88" s="599"/>
      <c r="F88" s="600"/>
    </row>
    <row r="89" spans="1:6" ht="31">
      <c r="A89" s="601"/>
      <c r="B89" s="602" t="s">
        <v>953</v>
      </c>
      <c r="C89" s="603">
        <v>1</v>
      </c>
      <c r="D89" s="604" t="s">
        <v>423</v>
      </c>
      <c r="E89" s="605"/>
      <c r="F89" s="3259">
        <f>E89*C89</f>
        <v>0</v>
      </c>
    </row>
    <row r="90" spans="1:6">
      <c r="A90" s="607"/>
      <c r="B90" s="608"/>
      <c r="C90" s="609"/>
      <c r="D90" s="610"/>
      <c r="E90" s="611"/>
      <c r="F90" s="612"/>
    </row>
    <row r="91" spans="1:6">
      <c r="A91" s="595" t="s">
        <v>954</v>
      </c>
      <c r="B91" s="596" t="s">
        <v>955</v>
      </c>
      <c r="C91" s="597"/>
      <c r="D91" s="598"/>
      <c r="E91" s="599"/>
      <c r="F91" s="600"/>
    </row>
    <row r="92" spans="1:6" ht="31">
      <c r="A92" s="601"/>
      <c r="B92" s="602" t="s">
        <v>956</v>
      </c>
      <c r="C92" s="603">
        <v>9</v>
      </c>
      <c r="D92" s="604" t="s">
        <v>957</v>
      </c>
      <c r="E92" s="605"/>
      <c r="F92" s="3259">
        <f>E92*C92</f>
        <v>0</v>
      </c>
    </row>
    <row r="93" spans="1:6">
      <c r="A93" s="607"/>
      <c r="B93" s="608"/>
      <c r="C93" s="609"/>
      <c r="D93" s="610"/>
      <c r="E93" s="611"/>
      <c r="F93" s="612"/>
    </row>
    <row r="94" spans="1:6">
      <c r="B94" s="614"/>
      <c r="C94" s="615"/>
      <c r="D94" s="616"/>
      <c r="E94" s="617"/>
      <c r="F94" s="618"/>
    </row>
    <row r="95" spans="1:6">
      <c r="B95" s="614"/>
      <c r="C95" s="615"/>
      <c r="D95" s="616"/>
      <c r="E95" s="617"/>
      <c r="F95" s="619">
        <f>SUM(F61:F93)</f>
        <v>0</v>
      </c>
    </row>
    <row r="96" spans="1:6">
      <c r="B96" s="614"/>
      <c r="C96" s="615"/>
      <c r="D96" s="616"/>
      <c r="E96" s="617"/>
      <c r="F96" s="618"/>
    </row>
    <row r="97" spans="1:6" ht="15">
      <c r="A97" s="590" t="s">
        <v>418</v>
      </c>
      <c r="B97" s="591" t="s">
        <v>868</v>
      </c>
      <c r="C97" s="592"/>
      <c r="D97" s="593"/>
      <c r="E97" s="3257"/>
      <c r="F97" s="594"/>
    </row>
    <row r="98" spans="1:6">
      <c r="A98" s="595" t="s">
        <v>710</v>
      </c>
      <c r="B98" s="596" t="s">
        <v>958</v>
      </c>
      <c r="C98" s="597"/>
      <c r="D98" s="598"/>
      <c r="E98" s="599"/>
      <c r="F98" s="600"/>
    </row>
    <row r="99" spans="1:6" ht="65">
      <c r="A99" s="601"/>
      <c r="B99" s="602" t="s">
        <v>959</v>
      </c>
      <c r="C99" s="603">
        <v>2</v>
      </c>
      <c r="D99" s="604" t="s">
        <v>423</v>
      </c>
      <c r="E99" s="605"/>
      <c r="F99" s="3259">
        <f>E99*C99</f>
        <v>0</v>
      </c>
    </row>
    <row r="100" spans="1:6">
      <c r="A100" s="607"/>
      <c r="B100" s="608"/>
      <c r="C100" s="609"/>
      <c r="D100" s="610"/>
      <c r="E100" s="611"/>
      <c r="F100" s="612"/>
    </row>
    <row r="101" spans="1:6">
      <c r="A101" s="595" t="s">
        <v>712</v>
      </c>
      <c r="B101" s="596" t="s">
        <v>958</v>
      </c>
      <c r="C101" s="597"/>
      <c r="D101" s="598"/>
      <c r="E101" s="599"/>
      <c r="F101" s="600"/>
    </row>
    <row r="102" spans="1:6" ht="65">
      <c r="A102" s="601"/>
      <c r="B102" s="602" t="s">
        <v>960</v>
      </c>
      <c r="C102" s="603">
        <v>1</v>
      </c>
      <c r="D102" s="604" t="s">
        <v>423</v>
      </c>
      <c r="E102" s="605"/>
      <c r="F102" s="3259">
        <f>E102*C102</f>
        <v>0</v>
      </c>
    </row>
    <row r="103" spans="1:6">
      <c r="A103" s="607"/>
      <c r="B103" s="608"/>
      <c r="C103" s="609"/>
      <c r="D103" s="610"/>
      <c r="E103" s="611"/>
      <c r="F103" s="612"/>
    </row>
    <row r="104" spans="1:6">
      <c r="A104" s="595" t="s">
        <v>961</v>
      </c>
      <c r="B104" s="596" t="s">
        <v>962</v>
      </c>
      <c r="C104" s="597"/>
      <c r="D104" s="598"/>
      <c r="E104" s="599"/>
      <c r="F104" s="600"/>
    </row>
    <row r="105" spans="1:6" ht="65">
      <c r="A105" s="601"/>
      <c r="B105" s="602" t="s">
        <v>963</v>
      </c>
      <c r="C105" s="603">
        <v>2</v>
      </c>
      <c r="D105" s="604" t="s">
        <v>423</v>
      </c>
      <c r="E105" s="605"/>
      <c r="F105" s="3259">
        <f>E105*C105</f>
        <v>0</v>
      </c>
    </row>
    <row r="106" spans="1:6">
      <c r="A106" s="607"/>
      <c r="B106" s="608"/>
      <c r="C106" s="609"/>
      <c r="D106" s="610"/>
      <c r="E106" s="611"/>
      <c r="F106" s="612"/>
    </row>
    <row r="107" spans="1:6">
      <c r="A107" s="595" t="s">
        <v>964</v>
      </c>
      <c r="B107" s="596" t="s">
        <v>962</v>
      </c>
      <c r="C107" s="597"/>
      <c r="D107" s="598"/>
      <c r="E107" s="599"/>
      <c r="F107" s="600"/>
    </row>
    <row r="108" spans="1:6" ht="65">
      <c r="A108" s="601"/>
      <c r="B108" s="602" t="s">
        <v>965</v>
      </c>
      <c r="C108" s="603">
        <v>1</v>
      </c>
      <c r="D108" s="604" t="s">
        <v>423</v>
      </c>
      <c r="E108" s="605"/>
      <c r="F108" s="3259">
        <f>E108*C108</f>
        <v>0</v>
      </c>
    </row>
    <row r="109" spans="1:6">
      <c r="A109" s="607"/>
      <c r="B109" s="608"/>
      <c r="C109" s="609"/>
      <c r="D109" s="610"/>
      <c r="E109" s="611"/>
      <c r="F109" s="612"/>
    </row>
    <row r="110" spans="1:6">
      <c r="A110" s="595" t="s">
        <v>966</v>
      </c>
      <c r="B110" s="596" t="s">
        <v>967</v>
      </c>
      <c r="C110" s="597"/>
      <c r="D110" s="598"/>
      <c r="E110" s="599"/>
      <c r="F110" s="600"/>
    </row>
    <row r="111" spans="1:6" ht="46.5">
      <c r="A111" s="601"/>
      <c r="B111" s="602" t="s">
        <v>968</v>
      </c>
      <c r="C111" s="603">
        <v>3</v>
      </c>
      <c r="D111" s="604" t="s">
        <v>423</v>
      </c>
      <c r="E111" s="605"/>
      <c r="F111" s="3259">
        <f>E111*C111</f>
        <v>0</v>
      </c>
    </row>
    <row r="112" spans="1:6">
      <c r="A112" s="607"/>
      <c r="B112" s="608"/>
      <c r="C112" s="609"/>
      <c r="D112" s="610"/>
      <c r="E112" s="611"/>
      <c r="F112" s="612"/>
    </row>
    <row r="113" spans="1:6">
      <c r="A113" s="595" t="s">
        <v>969</v>
      </c>
      <c r="B113" s="596" t="s">
        <v>970</v>
      </c>
      <c r="C113" s="597"/>
      <c r="D113" s="598"/>
      <c r="E113" s="599"/>
      <c r="F113" s="600"/>
    </row>
    <row r="114" spans="1:6" ht="46.5">
      <c r="A114" s="601"/>
      <c r="B114" s="602" t="s">
        <v>971</v>
      </c>
      <c r="C114" s="603">
        <v>1</v>
      </c>
      <c r="D114" s="604" t="s">
        <v>423</v>
      </c>
      <c r="E114" s="605"/>
      <c r="F114" s="3259">
        <f>E114*C114</f>
        <v>0</v>
      </c>
    </row>
    <row r="115" spans="1:6">
      <c r="A115" s="607"/>
      <c r="B115" s="608"/>
      <c r="C115" s="609"/>
      <c r="D115" s="610"/>
      <c r="E115" s="611"/>
      <c r="F115" s="612"/>
    </row>
    <row r="116" spans="1:6">
      <c r="A116" s="595" t="s">
        <v>972</v>
      </c>
      <c r="B116" s="596" t="s">
        <v>973</v>
      </c>
      <c r="C116" s="597"/>
      <c r="D116" s="598"/>
      <c r="E116" s="599"/>
      <c r="F116" s="600"/>
    </row>
    <row r="117" spans="1:6" ht="31">
      <c r="A117" s="601"/>
      <c r="B117" s="602" t="s">
        <v>974</v>
      </c>
      <c r="C117" s="603">
        <v>1</v>
      </c>
      <c r="D117" s="604" t="s">
        <v>31</v>
      </c>
      <c r="E117" s="605"/>
      <c r="F117" s="3259">
        <f>E117*C117</f>
        <v>0</v>
      </c>
    </row>
    <row r="118" spans="1:6">
      <c r="A118" s="607"/>
      <c r="B118" s="608"/>
      <c r="C118" s="609"/>
      <c r="D118" s="610"/>
      <c r="E118" s="611"/>
      <c r="F118" s="612"/>
    </row>
    <row r="119" spans="1:6">
      <c r="A119" s="595" t="s">
        <v>975</v>
      </c>
      <c r="B119" s="596" t="s">
        <v>976</v>
      </c>
      <c r="C119" s="597"/>
      <c r="D119" s="598"/>
      <c r="E119" s="599"/>
      <c r="F119" s="600"/>
    </row>
    <row r="120" spans="1:6" ht="31">
      <c r="A120" s="601"/>
      <c r="B120" s="602" t="s">
        <v>977</v>
      </c>
      <c r="C120" s="603">
        <v>1</v>
      </c>
      <c r="D120" s="604" t="s">
        <v>31</v>
      </c>
      <c r="E120" s="605"/>
      <c r="F120" s="3259">
        <f>E120*C120</f>
        <v>0</v>
      </c>
    </row>
    <row r="121" spans="1:6">
      <c r="A121" s="607"/>
      <c r="B121" s="608"/>
      <c r="C121" s="609"/>
      <c r="D121" s="610"/>
      <c r="E121" s="611"/>
      <c r="F121" s="612"/>
    </row>
    <row r="122" spans="1:6">
      <c r="A122" s="595" t="s">
        <v>978</v>
      </c>
      <c r="B122" s="596" t="s">
        <v>979</v>
      </c>
      <c r="C122" s="597"/>
      <c r="D122" s="598"/>
      <c r="E122" s="599"/>
      <c r="F122" s="600"/>
    </row>
    <row r="123" spans="1:6" ht="62">
      <c r="A123" s="601"/>
      <c r="B123" s="602" t="s">
        <v>980</v>
      </c>
      <c r="C123" s="603">
        <v>1</v>
      </c>
      <c r="D123" s="604" t="s">
        <v>423</v>
      </c>
      <c r="E123" s="605"/>
      <c r="F123" s="3259">
        <f>E123*C123</f>
        <v>0</v>
      </c>
    </row>
    <row r="124" spans="1:6">
      <c r="A124" s="607"/>
      <c r="B124" s="608"/>
      <c r="C124" s="609"/>
      <c r="D124" s="610"/>
      <c r="E124" s="611"/>
      <c r="F124" s="612"/>
    </row>
    <row r="125" spans="1:6">
      <c r="A125" s="595" t="s">
        <v>524</v>
      </c>
      <c r="B125" s="596" t="s">
        <v>981</v>
      </c>
      <c r="C125" s="597"/>
      <c r="D125" s="598"/>
      <c r="E125" s="599"/>
      <c r="F125" s="600"/>
    </row>
    <row r="126" spans="1:6" ht="31">
      <c r="A126" s="601"/>
      <c r="B126" s="602" t="s">
        <v>982</v>
      </c>
      <c r="C126" s="603">
        <v>5.0999999999999996</v>
      </c>
      <c r="D126" s="604" t="s">
        <v>983</v>
      </c>
      <c r="E126" s="605"/>
      <c r="F126" s="3259">
        <f>E126*C126</f>
        <v>0</v>
      </c>
    </row>
    <row r="127" spans="1:6">
      <c r="A127" s="607"/>
      <c r="B127" s="608"/>
      <c r="C127" s="609"/>
      <c r="D127" s="610"/>
      <c r="E127" s="611"/>
      <c r="F127" s="612"/>
    </row>
    <row r="128" spans="1:6">
      <c r="A128" s="595" t="s">
        <v>525</v>
      </c>
      <c r="B128" s="596" t="s">
        <v>984</v>
      </c>
      <c r="C128" s="597"/>
      <c r="D128" s="598"/>
      <c r="E128" s="599"/>
      <c r="F128" s="600"/>
    </row>
    <row r="129" spans="1:6" ht="31">
      <c r="A129" s="601"/>
      <c r="B129" s="602" t="s">
        <v>985</v>
      </c>
      <c r="C129" s="603">
        <v>6.7</v>
      </c>
      <c r="D129" s="604" t="s">
        <v>986</v>
      </c>
      <c r="E129" s="605"/>
      <c r="F129" s="3259">
        <f>E129*C129</f>
        <v>0</v>
      </c>
    </row>
    <row r="130" spans="1:6">
      <c r="A130" s="607"/>
      <c r="B130" s="608"/>
      <c r="C130" s="609"/>
      <c r="D130" s="610"/>
      <c r="E130" s="611"/>
      <c r="F130" s="612"/>
    </row>
    <row r="131" spans="1:6">
      <c r="A131" s="595" t="s">
        <v>526</v>
      </c>
      <c r="B131" s="596" t="s">
        <v>987</v>
      </c>
      <c r="C131" s="597"/>
      <c r="D131" s="598"/>
      <c r="E131" s="599"/>
      <c r="F131" s="600"/>
    </row>
    <row r="132" spans="1:6" ht="46.5">
      <c r="A132" s="601"/>
      <c r="B132" s="602" t="s">
        <v>988</v>
      </c>
      <c r="C132" s="603">
        <v>3</v>
      </c>
      <c r="D132" s="604" t="s">
        <v>423</v>
      </c>
      <c r="E132" s="605"/>
      <c r="F132" s="3259">
        <f>E132*C132</f>
        <v>0</v>
      </c>
    </row>
    <row r="133" spans="1:6">
      <c r="A133" s="607"/>
      <c r="B133" s="608"/>
      <c r="C133" s="609"/>
      <c r="D133" s="610"/>
      <c r="E133" s="611"/>
      <c r="F133" s="612"/>
    </row>
    <row r="134" spans="1:6">
      <c r="A134" s="595" t="s">
        <v>527</v>
      </c>
      <c r="B134" s="596" t="s">
        <v>989</v>
      </c>
      <c r="C134" s="597"/>
      <c r="D134" s="598"/>
      <c r="E134" s="599"/>
      <c r="F134" s="600"/>
    </row>
    <row r="135" spans="1:6" ht="46.5">
      <c r="A135" s="601"/>
      <c r="B135" s="602" t="s">
        <v>990</v>
      </c>
      <c r="C135" s="603">
        <v>5</v>
      </c>
      <c r="D135" s="604" t="s">
        <v>423</v>
      </c>
      <c r="E135" s="605"/>
      <c r="F135" s="3259">
        <f>E135*C135</f>
        <v>0</v>
      </c>
    </row>
    <row r="136" spans="1:6">
      <c r="A136" s="607"/>
      <c r="B136" s="608"/>
      <c r="C136" s="609"/>
      <c r="D136" s="610"/>
      <c r="E136" s="611"/>
      <c r="F136" s="612"/>
    </row>
    <row r="137" spans="1:6">
      <c r="A137" s="595" t="s">
        <v>528</v>
      </c>
      <c r="B137" s="596" t="s">
        <v>991</v>
      </c>
      <c r="C137" s="597"/>
      <c r="D137" s="598"/>
      <c r="E137" s="599"/>
      <c r="F137" s="600"/>
    </row>
    <row r="138" spans="1:6" ht="46.5">
      <c r="A138" s="601"/>
      <c r="B138" s="602" t="s">
        <v>992</v>
      </c>
      <c r="C138" s="603">
        <v>7</v>
      </c>
      <c r="D138" s="604" t="s">
        <v>423</v>
      </c>
      <c r="E138" s="605"/>
      <c r="F138" s="3259">
        <f>E138*C138</f>
        <v>0</v>
      </c>
    </row>
    <row r="139" spans="1:6">
      <c r="A139" s="607"/>
      <c r="B139" s="608"/>
      <c r="C139" s="609"/>
      <c r="D139" s="610"/>
      <c r="E139" s="611"/>
      <c r="F139" s="612"/>
    </row>
    <row r="140" spans="1:6">
      <c r="A140" s="595" t="s">
        <v>529</v>
      </c>
      <c r="B140" s="596" t="s">
        <v>993</v>
      </c>
      <c r="C140" s="597"/>
      <c r="D140" s="598"/>
      <c r="E140" s="599"/>
      <c r="F140" s="600"/>
    </row>
    <row r="141" spans="1:6" ht="46.5">
      <c r="A141" s="601"/>
      <c r="B141" s="602" t="s">
        <v>994</v>
      </c>
      <c r="C141" s="603">
        <v>2</v>
      </c>
      <c r="D141" s="604" t="s">
        <v>423</v>
      </c>
      <c r="E141" s="605"/>
      <c r="F141" s="3259">
        <f>E141*C141</f>
        <v>0</v>
      </c>
    </row>
    <row r="142" spans="1:6">
      <c r="A142" s="607"/>
      <c r="B142" s="608"/>
      <c r="C142" s="609"/>
      <c r="D142" s="610"/>
      <c r="E142" s="611"/>
      <c r="F142" s="612"/>
    </row>
    <row r="143" spans="1:6">
      <c r="A143" s="595" t="s">
        <v>530</v>
      </c>
      <c r="B143" s="596" t="s">
        <v>993</v>
      </c>
      <c r="C143" s="597"/>
      <c r="D143" s="598"/>
      <c r="E143" s="599"/>
      <c r="F143" s="600"/>
    </row>
    <row r="144" spans="1:6" ht="46.5">
      <c r="A144" s="601"/>
      <c r="B144" s="602" t="s">
        <v>995</v>
      </c>
      <c r="C144" s="603">
        <v>1</v>
      </c>
      <c r="D144" s="604" t="s">
        <v>423</v>
      </c>
      <c r="E144" s="605"/>
      <c r="F144" s="3259">
        <f>E144*C144</f>
        <v>0</v>
      </c>
    </row>
    <row r="145" spans="1:6">
      <c r="A145" s="607"/>
      <c r="B145" s="608"/>
      <c r="C145" s="609"/>
      <c r="D145" s="610"/>
      <c r="E145" s="611"/>
      <c r="F145" s="612"/>
    </row>
    <row r="146" spans="1:6">
      <c r="A146" s="595" t="s">
        <v>531</v>
      </c>
      <c r="B146" s="596" t="s">
        <v>993</v>
      </c>
      <c r="C146" s="597"/>
      <c r="D146" s="598"/>
      <c r="E146" s="599"/>
      <c r="F146" s="600"/>
    </row>
    <row r="147" spans="1:6" ht="46.5">
      <c r="A147" s="601"/>
      <c r="B147" s="602" t="s">
        <v>996</v>
      </c>
      <c r="C147" s="603">
        <v>2</v>
      </c>
      <c r="D147" s="604" t="s">
        <v>423</v>
      </c>
      <c r="E147" s="605"/>
      <c r="F147" s="3259">
        <f>E147*C147</f>
        <v>0</v>
      </c>
    </row>
    <row r="148" spans="1:6">
      <c r="A148" s="607"/>
      <c r="B148" s="608"/>
      <c r="C148" s="609"/>
      <c r="D148" s="610"/>
      <c r="E148" s="611"/>
      <c r="F148" s="612"/>
    </row>
    <row r="149" spans="1:6">
      <c r="A149" s="595" t="s">
        <v>532</v>
      </c>
      <c r="B149" s="596" t="s">
        <v>993</v>
      </c>
      <c r="C149" s="597"/>
      <c r="D149" s="598"/>
      <c r="E149" s="599"/>
      <c r="F149" s="600"/>
    </row>
    <row r="150" spans="1:6" ht="46.5">
      <c r="A150" s="601"/>
      <c r="B150" s="602" t="s">
        <v>997</v>
      </c>
      <c r="C150" s="603">
        <v>1</v>
      </c>
      <c r="D150" s="604" t="s">
        <v>423</v>
      </c>
      <c r="E150" s="605"/>
      <c r="F150" s="3259">
        <f>E150*C150</f>
        <v>0</v>
      </c>
    </row>
    <row r="151" spans="1:6">
      <c r="A151" s="607"/>
      <c r="B151" s="608"/>
      <c r="C151" s="609"/>
      <c r="D151" s="610"/>
      <c r="E151" s="611"/>
      <c r="F151" s="612"/>
    </row>
    <row r="152" spans="1:6">
      <c r="A152" s="595" t="s">
        <v>533</v>
      </c>
      <c r="B152" s="596" t="s">
        <v>993</v>
      </c>
      <c r="C152" s="597"/>
      <c r="D152" s="598"/>
      <c r="E152" s="599"/>
      <c r="F152" s="600"/>
    </row>
    <row r="153" spans="1:6" ht="31">
      <c r="A153" s="601"/>
      <c r="B153" s="602" t="s">
        <v>998</v>
      </c>
      <c r="C153" s="603">
        <v>2</v>
      </c>
      <c r="D153" s="604" t="s">
        <v>423</v>
      </c>
      <c r="E153" s="605"/>
      <c r="F153" s="3259">
        <f>E153*C153</f>
        <v>0</v>
      </c>
    </row>
    <row r="154" spans="1:6">
      <c r="A154" s="607"/>
      <c r="B154" s="608"/>
      <c r="C154" s="609"/>
      <c r="D154" s="610"/>
      <c r="E154" s="611"/>
      <c r="F154" s="612"/>
    </row>
    <row r="155" spans="1:6">
      <c r="A155" s="595" t="s">
        <v>534</v>
      </c>
      <c r="B155" s="596" t="s">
        <v>993</v>
      </c>
      <c r="C155" s="597"/>
      <c r="D155" s="598"/>
      <c r="E155" s="599"/>
      <c r="F155" s="600"/>
    </row>
    <row r="156" spans="1:6" ht="31">
      <c r="A156" s="601"/>
      <c r="B156" s="602" t="s">
        <v>999</v>
      </c>
      <c r="C156" s="603">
        <v>7</v>
      </c>
      <c r="D156" s="604" t="s">
        <v>423</v>
      </c>
      <c r="E156" s="605"/>
      <c r="F156" s="3259">
        <f>E156*C156</f>
        <v>0</v>
      </c>
    </row>
    <row r="157" spans="1:6">
      <c r="A157" s="607"/>
      <c r="B157" s="608"/>
      <c r="C157" s="609"/>
      <c r="D157" s="610"/>
      <c r="E157" s="611"/>
      <c r="F157" s="612"/>
    </row>
    <row r="158" spans="1:6">
      <c r="A158" s="595" t="s">
        <v>535</v>
      </c>
      <c r="B158" s="596" t="s">
        <v>1000</v>
      </c>
      <c r="C158" s="597"/>
      <c r="D158" s="598"/>
      <c r="E158" s="599"/>
      <c r="F158" s="600"/>
    </row>
    <row r="159" spans="1:6">
      <c r="A159" s="601"/>
      <c r="B159" s="602" t="s">
        <v>1001</v>
      </c>
      <c r="C159" s="603">
        <v>4</v>
      </c>
      <c r="D159" s="604" t="s">
        <v>423</v>
      </c>
      <c r="E159" s="605"/>
      <c r="F159" s="3259">
        <f>E159*C159</f>
        <v>0</v>
      </c>
    </row>
    <row r="160" spans="1:6">
      <c r="A160" s="607"/>
      <c r="B160" s="608"/>
      <c r="C160" s="609"/>
      <c r="D160" s="610"/>
      <c r="E160" s="611"/>
      <c r="F160" s="612"/>
    </row>
    <row r="161" spans="1:6">
      <c r="A161" s="595" t="s">
        <v>536</v>
      </c>
      <c r="B161" s="596" t="s">
        <v>1000</v>
      </c>
      <c r="C161" s="597"/>
      <c r="D161" s="598"/>
      <c r="E161" s="599"/>
      <c r="F161" s="600"/>
    </row>
    <row r="162" spans="1:6">
      <c r="A162" s="601"/>
      <c r="B162" s="602" t="s">
        <v>1002</v>
      </c>
      <c r="C162" s="603">
        <v>10</v>
      </c>
      <c r="D162" s="604" t="s">
        <v>423</v>
      </c>
      <c r="E162" s="605"/>
      <c r="F162" s="3259">
        <f>E162*C162</f>
        <v>0</v>
      </c>
    </row>
    <row r="163" spans="1:6">
      <c r="A163" s="607"/>
      <c r="B163" s="608"/>
      <c r="C163" s="609"/>
      <c r="D163" s="610"/>
      <c r="E163" s="611"/>
      <c r="F163" s="612"/>
    </row>
    <row r="164" spans="1:6">
      <c r="A164" s="595" t="s">
        <v>537</v>
      </c>
      <c r="B164" s="596" t="s">
        <v>1000</v>
      </c>
      <c r="C164" s="597"/>
      <c r="D164" s="598"/>
      <c r="E164" s="599"/>
      <c r="F164" s="600"/>
    </row>
    <row r="165" spans="1:6">
      <c r="A165" s="601"/>
      <c r="B165" s="602" t="s">
        <v>1003</v>
      </c>
      <c r="C165" s="603">
        <v>1</v>
      </c>
      <c r="D165" s="604" t="s">
        <v>423</v>
      </c>
      <c r="E165" s="605"/>
      <c r="F165" s="3259">
        <f>E165*C165</f>
        <v>0</v>
      </c>
    </row>
    <row r="166" spans="1:6">
      <c r="A166" s="607"/>
      <c r="B166" s="608"/>
      <c r="C166" s="609"/>
      <c r="D166" s="610"/>
      <c r="E166" s="611"/>
      <c r="F166" s="612"/>
    </row>
    <row r="167" spans="1:6">
      <c r="A167" s="595" t="s">
        <v>538</v>
      </c>
      <c r="B167" s="596" t="s">
        <v>1004</v>
      </c>
      <c r="C167" s="597"/>
      <c r="D167" s="598"/>
      <c r="E167" s="599"/>
      <c r="F167" s="600"/>
    </row>
    <row r="168" spans="1:6" ht="62">
      <c r="A168" s="601"/>
      <c r="B168" s="602" t="s">
        <v>1185</v>
      </c>
      <c r="C168" s="603">
        <v>1</v>
      </c>
      <c r="D168" s="604" t="s">
        <v>423</v>
      </c>
      <c r="E168" s="605"/>
      <c r="F168" s="3259">
        <f>E168*C168</f>
        <v>0</v>
      </c>
    </row>
    <row r="169" spans="1:6">
      <c r="A169" s="607"/>
      <c r="B169" s="608"/>
      <c r="C169" s="609"/>
      <c r="D169" s="610"/>
      <c r="E169" s="611"/>
      <c r="F169" s="612"/>
    </row>
    <row r="170" spans="1:6">
      <c r="A170" s="595" t="s">
        <v>1005</v>
      </c>
      <c r="B170" s="596" t="s">
        <v>1006</v>
      </c>
      <c r="C170" s="597"/>
      <c r="D170" s="598"/>
      <c r="E170" s="599"/>
      <c r="F170" s="600"/>
    </row>
    <row r="171" spans="1:6" ht="31">
      <c r="A171" s="601"/>
      <c r="B171" s="602" t="s">
        <v>1007</v>
      </c>
      <c r="C171" s="603">
        <v>8</v>
      </c>
      <c r="D171" s="604" t="s">
        <v>423</v>
      </c>
      <c r="E171" s="605"/>
      <c r="F171" s="3259">
        <f>E171*C171</f>
        <v>0</v>
      </c>
    </row>
    <row r="172" spans="1:6">
      <c r="A172" s="607"/>
      <c r="B172" s="608"/>
      <c r="C172" s="609"/>
      <c r="D172" s="610"/>
      <c r="E172" s="611"/>
      <c r="F172" s="612"/>
    </row>
    <row r="173" spans="1:6">
      <c r="A173" s="595" t="s">
        <v>1008</v>
      </c>
      <c r="B173" s="596" t="s">
        <v>1009</v>
      </c>
      <c r="C173" s="597"/>
      <c r="D173" s="598"/>
      <c r="E173" s="599"/>
      <c r="F173" s="600"/>
    </row>
    <row r="174" spans="1:6">
      <c r="A174" s="601"/>
      <c r="B174" s="602" t="s">
        <v>1010</v>
      </c>
      <c r="C174" s="603">
        <v>18</v>
      </c>
      <c r="D174" s="604" t="s">
        <v>423</v>
      </c>
      <c r="E174" s="605"/>
      <c r="F174" s="3259">
        <f>E174*C174</f>
        <v>0</v>
      </c>
    </row>
    <row r="175" spans="1:6">
      <c r="A175" s="607"/>
      <c r="B175" s="608"/>
      <c r="C175" s="609"/>
      <c r="D175" s="610"/>
      <c r="E175" s="611"/>
      <c r="F175" s="612"/>
    </row>
    <row r="176" spans="1:6">
      <c r="A176" s="595" t="s">
        <v>1011</v>
      </c>
      <c r="B176" s="596" t="s">
        <v>1012</v>
      </c>
      <c r="C176" s="597"/>
      <c r="D176" s="598"/>
      <c r="E176" s="599"/>
      <c r="F176" s="600"/>
    </row>
    <row r="177" spans="1:6" ht="77.5">
      <c r="A177" s="601"/>
      <c r="B177" s="602" t="s">
        <v>1013</v>
      </c>
      <c r="C177" s="603">
        <v>3</v>
      </c>
      <c r="D177" s="604" t="s">
        <v>423</v>
      </c>
      <c r="E177" s="605"/>
      <c r="F177" s="3259">
        <f>E177*C177</f>
        <v>0</v>
      </c>
    </row>
    <row r="178" spans="1:6">
      <c r="A178" s="607"/>
      <c r="B178" s="608"/>
      <c r="C178" s="609"/>
      <c r="D178" s="610"/>
      <c r="E178" s="611"/>
      <c r="F178" s="612"/>
    </row>
    <row r="179" spans="1:6" ht="30">
      <c r="A179" s="595" t="s">
        <v>1014</v>
      </c>
      <c r="B179" s="596" t="s">
        <v>1015</v>
      </c>
      <c r="C179" s="597"/>
      <c r="D179" s="598"/>
      <c r="E179" s="599"/>
      <c r="F179" s="600"/>
    </row>
    <row r="180" spans="1:6" ht="77.5">
      <c r="A180" s="601"/>
      <c r="B180" s="602" t="s">
        <v>1016</v>
      </c>
      <c r="C180" s="603">
        <v>2</v>
      </c>
      <c r="D180" s="604" t="s">
        <v>423</v>
      </c>
      <c r="E180" s="605"/>
      <c r="F180" s="3259">
        <f>E180*C180</f>
        <v>0</v>
      </c>
    </row>
    <row r="181" spans="1:6">
      <c r="A181" s="607"/>
      <c r="B181" s="608"/>
      <c r="C181" s="609"/>
      <c r="D181" s="610"/>
      <c r="E181" s="611"/>
      <c r="F181" s="612"/>
    </row>
    <row r="182" spans="1:6">
      <c r="A182" s="595" t="s">
        <v>1017</v>
      </c>
      <c r="B182" s="596" t="s">
        <v>1018</v>
      </c>
      <c r="C182" s="597"/>
      <c r="D182" s="598"/>
      <c r="E182" s="599"/>
      <c r="F182" s="600"/>
    </row>
    <row r="183" spans="1:6" ht="46.5">
      <c r="A183" s="601"/>
      <c r="B183" s="602" t="s">
        <v>1019</v>
      </c>
      <c r="C183" s="603">
        <v>85</v>
      </c>
      <c r="D183" s="604" t="s">
        <v>377</v>
      </c>
      <c r="E183" s="605"/>
      <c r="F183" s="3259">
        <f>E183*C183</f>
        <v>0</v>
      </c>
    </row>
    <row r="184" spans="1:6">
      <c r="A184" s="607"/>
      <c r="B184" s="608"/>
      <c r="C184" s="609"/>
      <c r="D184" s="610"/>
      <c r="E184" s="611"/>
      <c r="F184" s="612"/>
    </row>
    <row r="185" spans="1:6">
      <c r="A185" s="595" t="s">
        <v>1020</v>
      </c>
      <c r="B185" s="596" t="s">
        <v>1018</v>
      </c>
      <c r="C185" s="597"/>
      <c r="D185" s="598"/>
      <c r="E185" s="599"/>
      <c r="F185" s="600"/>
    </row>
    <row r="186" spans="1:6" ht="46.5">
      <c r="A186" s="601"/>
      <c r="B186" s="602" t="s">
        <v>1154</v>
      </c>
      <c r="C186" s="603">
        <v>5</v>
      </c>
      <c r="D186" s="604" t="s">
        <v>377</v>
      </c>
      <c r="E186" s="605"/>
      <c r="F186" s="3259">
        <f>E186*C186</f>
        <v>0</v>
      </c>
    </row>
    <row r="187" spans="1:6">
      <c r="A187" s="607"/>
      <c r="B187" s="608"/>
      <c r="C187" s="609"/>
      <c r="D187" s="610"/>
      <c r="E187" s="611"/>
      <c r="F187" s="612"/>
    </row>
    <row r="188" spans="1:6">
      <c r="A188" s="595" t="s">
        <v>1022</v>
      </c>
      <c r="B188" s="596" t="s">
        <v>1018</v>
      </c>
      <c r="C188" s="597"/>
      <c r="D188" s="598"/>
      <c r="E188" s="599"/>
      <c r="F188" s="600"/>
    </row>
    <row r="189" spans="1:6" ht="46.5">
      <c r="A189" s="601"/>
      <c r="B189" s="602" t="s">
        <v>1155</v>
      </c>
      <c r="C189" s="603">
        <v>36</v>
      </c>
      <c r="D189" s="604" t="s">
        <v>377</v>
      </c>
      <c r="E189" s="605"/>
      <c r="F189" s="3259">
        <f>E189*C189</f>
        <v>0</v>
      </c>
    </row>
    <row r="190" spans="1:6">
      <c r="A190" s="607"/>
      <c r="B190" s="608"/>
      <c r="C190" s="609"/>
      <c r="D190" s="610"/>
      <c r="E190" s="611"/>
      <c r="F190" s="612"/>
    </row>
    <row r="191" spans="1:6">
      <c r="A191" s="595" t="s">
        <v>1024</v>
      </c>
      <c r="B191" s="596" t="s">
        <v>1025</v>
      </c>
      <c r="C191" s="597"/>
      <c r="D191" s="598"/>
      <c r="E191" s="599"/>
      <c r="F191" s="600"/>
    </row>
    <row r="192" spans="1:6">
      <c r="A192" s="601"/>
      <c r="B192" s="602" t="s">
        <v>1026</v>
      </c>
      <c r="C192" s="603">
        <v>17</v>
      </c>
      <c r="D192" s="604" t="s">
        <v>423</v>
      </c>
      <c r="E192" s="605"/>
      <c r="F192" s="3259">
        <f>E192*C192</f>
        <v>0</v>
      </c>
    </row>
    <row r="193" spans="1:6">
      <c r="A193" s="607"/>
      <c r="B193" s="608"/>
      <c r="C193" s="609"/>
      <c r="D193" s="610"/>
      <c r="E193" s="611"/>
      <c r="F193" s="612"/>
    </row>
    <row r="194" spans="1:6">
      <c r="A194" s="595" t="s">
        <v>1027</v>
      </c>
      <c r="B194" s="596" t="s">
        <v>1025</v>
      </c>
      <c r="C194" s="597"/>
      <c r="D194" s="598"/>
      <c r="E194" s="599"/>
      <c r="F194" s="600"/>
    </row>
    <row r="195" spans="1:6">
      <c r="A195" s="601"/>
      <c r="B195" s="602" t="s">
        <v>1028</v>
      </c>
      <c r="C195" s="603">
        <v>21</v>
      </c>
      <c r="D195" s="604" t="s">
        <v>423</v>
      </c>
      <c r="E195" s="605"/>
      <c r="F195" s="3259">
        <f>E195*C195</f>
        <v>0</v>
      </c>
    </row>
    <row r="196" spans="1:6">
      <c r="A196" s="607"/>
      <c r="B196" s="608"/>
      <c r="C196" s="609"/>
      <c r="D196" s="610"/>
      <c r="E196" s="611"/>
      <c r="F196" s="612"/>
    </row>
    <row r="197" spans="1:6">
      <c r="A197" s="595" t="s">
        <v>1029</v>
      </c>
      <c r="B197" s="596" t="s">
        <v>1030</v>
      </c>
      <c r="C197" s="597"/>
      <c r="D197" s="598"/>
      <c r="E197" s="599"/>
      <c r="F197" s="600"/>
    </row>
    <row r="198" spans="1:6" ht="31">
      <c r="A198" s="601"/>
      <c r="B198" s="602" t="s">
        <v>1031</v>
      </c>
      <c r="C198" s="603">
        <v>60</v>
      </c>
      <c r="D198" s="604" t="s">
        <v>423</v>
      </c>
      <c r="E198" s="605"/>
      <c r="F198" s="3259">
        <f>E198*C198</f>
        <v>0</v>
      </c>
    </row>
    <row r="199" spans="1:6">
      <c r="A199" s="607"/>
      <c r="B199" s="608"/>
      <c r="C199" s="609"/>
      <c r="D199" s="610"/>
      <c r="E199" s="611"/>
      <c r="F199" s="612"/>
    </row>
    <row r="200" spans="1:6">
      <c r="A200" s="595" t="s">
        <v>1032</v>
      </c>
      <c r="B200" s="596" t="s">
        <v>1030</v>
      </c>
      <c r="C200" s="597"/>
      <c r="D200" s="598"/>
      <c r="E200" s="599"/>
      <c r="F200" s="600"/>
    </row>
    <row r="201" spans="1:6" ht="31">
      <c r="A201" s="601"/>
      <c r="B201" s="602" t="s">
        <v>1033</v>
      </c>
      <c r="C201" s="603">
        <v>5</v>
      </c>
      <c r="D201" s="604" t="s">
        <v>423</v>
      </c>
      <c r="E201" s="605"/>
      <c r="F201" s="3259">
        <f>E201*C201</f>
        <v>0</v>
      </c>
    </row>
    <row r="202" spans="1:6">
      <c r="A202" s="607"/>
      <c r="B202" s="608"/>
      <c r="C202" s="609"/>
      <c r="D202" s="610"/>
      <c r="E202" s="611"/>
      <c r="F202" s="612"/>
    </row>
    <row r="203" spans="1:6">
      <c r="A203" s="595" t="s">
        <v>1034</v>
      </c>
      <c r="B203" s="596" t="s">
        <v>1030</v>
      </c>
      <c r="C203" s="597"/>
      <c r="D203" s="598"/>
      <c r="E203" s="599"/>
      <c r="F203" s="600"/>
    </row>
    <row r="204" spans="1:6" ht="31">
      <c r="A204" s="601"/>
      <c r="B204" s="602" t="s">
        <v>1035</v>
      </c>
      <c r="C204" s="603">
        <v>30</v>
      </c>
      <c r="D204" s="604" t="s">
        <v>423</v>
      </c>
      <c r="E204" s="605"/>
      <c r="F204" s="3259">
        <f>E204*C204</f>
        <v>0</v>
      </c>
    </row>
    <row r="205" spans="1:6">
      <c r="A205" s="607"/>
      <c r="B205" s="608"/>
      <c r="C205" s="609"/>
      <c r="D205" s="610"/>
      <c r="E205" s="611"/>
      <c r="F205" s="612"/>
    </row>
    <row r="206" spans="1:6">
      <c r="A206" s="595" t="s">
        <v>1036</v>
      </c>
      <c r="B206" s="596" t="s">
        <v>1037</v>
      </c>
      <c r="C206" s="597"/>
      <c r="D206" s="598"/>
      <c r="E206" s="599"/>
      <c r="F206" s="600"/>
    </row>
    <row r="207" spans="1:6">
      <c r="A207" s="601"/>
      <c r="B207" s="602" t="s">
        <v>1038</v>
      </c>
      <c r="C207" s="603">
        <v>11</v>
      </c>
      <c r="D207" s="604" t="s">
        <v>423</v>
      </c>
      <c r="E207" s="605"/>
      <c r="F207" s="3259">
        <f>E207*C207</f>
        <v>0</v>
      </c>
    </row>
    <row r="208" spans="1:6">
      <c r="A208" s="607"/>
      <c r="B208" s="608"/>
      <c r="C208" s="609"/>
      <c r="D208" s="610"/>
      <c r="E208" s="611"/>
      <c r="F208" s="612"/>
    </row>
    <row r="209" spans="1:6">
      <c r="A209" s="595" t="s">
        <v>1039</v>
      </c>
      <c r="B209" s="596" t="s">
        <v>1037</v>
      </c>
      <c r="C209" s="597"/>
      <c r="D209" s="598"/>
      <c r="E209" s="599"/>
      <c r="F209" s="600"/>
    </row>
    <row r="210" spans="1:6">
      <c r="A210" s="601"/>
      <c r="B210" s="602" t="s">
        <v>1040</v>
      </c>
      <c r="C210" s="603">
        <v>4</v>
      </c>
      <c r="D210" s="604" t="s">
        <v>423</v>
      </c>
      <c r="E210" s="605"/>
      <c r="F210" s="3259">
        <f>E210*C210</f>
        <v>0</v>
      </c>
    </row>
    <row r="211" spans="1:6">
      <c r="A211" s="607"/>
      <c r="B211" s="608"/>
      <c r="C211" s="609"/>
      <c r="D211" s="610"/>
      <c r="E211" s="611"/>
      <c r="F211" s="612"/>
    </row>
    <row r="212" spans="1:6">
      <c r="A212" s="595" t="s">
        <v>1041</v>
      </c>
      <c r="B212" s="596" t="s">
        <v>1037</v>
      </c>
      <c r="C212" s="597"/>
      <c r="D212" s="598"/>
      <c r="E212" s="599"/>
      <c r="F212" s="600"/>
    </row>
    <row r="213" spans="1:6">
      <c r="A213" s="601"/>
      <c r="B213" s="602" t="s">
        <v>1042</v>
      </c>
      <c r="C213" s="603">
        <v>2</v>
      </c>
      <c r="D213" s="604" t="s">
        <v>423</v>
      </c>
      <c r="E213" s="605"/>
      <c r="F213" s="3259">
        <f>E213*C213</f>
        <v>0</v>
      </c>
    </row>
    <row r="214" spans="1:6">
      <c r="A214" s="607"/>
      <c r="B214" s="608"/>
      <c r="C214" s="609"/>
      <c r="D214" s="610"/>
      <c r="E214" s="611"/>
      <c r="F214" s="612"/>
    </row>
    <row r="215" spans="1:6">
      <c r="A215" s="595" t="s">
        <v>1043</v>
      </c>
      <c r="B215" s="596" t="s">
        <v>1044</v>
      </c>
      <c r="C215" s="597"/>
      <c r="D215" s="598"/>
      <c r="E215" s="599"/>
      <c r="F215" s="600"/>
    </row>
    <row r="216" spans="1:6" ht="62">
      <c r="A216" s="601"/>
      <c r="B216" s="602" t="s">
        <v>1045</v>
      </c>
      <c r="C216" s="603">
        <v>2</v>
      </c>
      <c r="D216" s="604" t="s">
        <v>423</v>
      </c>
      <c r="E216" s="605"/>
      <c r="F216" s="3259">
        <f>E216*C216</f>
        <v>0</v>
      </c>
    </row>
    <row r="217" spans="1:6">
      <c r="A217" s="607"/>
      <c r="B217" s="608"/>
      <c r="C217" s="609"/>
      <c r="D217" s="610"/>
      <c r="E217" s="611"/>
      <c r="F217" s="612"/>
    </row>
    <row r="218" spans="1:6">
      <c r="A218" s="595" t="s">
        <v>1046</v>
      </c>
      <c r="B218" s="596" t="s">
        <v>1044</v>
      </c>
      <c r="C218" s="597"/>
      <c r="D218" s="598"/>
      <c r="E218" s="599"/>
      <c r="F218" s="600"/>
    </row>
    <row r="219" spans="1:6" ht="62">
      <c r="A219" s="601"/>
      <c r="B219" s="602" t="s">
        <v>1047</v>
      </c>
      <c r="C219" s="603">
        <v>1</v>
      </c>
      <c r="D219" s="604" t="s">
        <v>423</v>
      </c>
      <c r="E219" s="605"/>
      <c r="F219" s="3259">
        <f>E219*C219</f>
        <v>0</v>
      </c>
    </row>
    <row r="220" spans="1:6">
      <c r="A220" s="607"/>
      <c r="B220" s="608"/>
      <c r="C220" s="609"/>
      <c r="D220" s="610"/>
      <c r="E220" s="611"/>
      <c r="F220" s="612"/>
    </row>
    <row r="221" spans="1:6">
      <c r="A221" s="595" t="s">
        <v>1048</v>
      </c>
      <c r="B221" s="596" t="s">
        <v>1052</v>
      </c>
      <c r="C221" s="597"/>
      <c r="D221" s="598"/>
      <c r="E221" s="599"/>
      <c r="F221" s="600"/>
    </row>
    <row r="222" spans="1:6" ht="46.5">
      <c r="A222" s="601"/>
      <c r="B222" s="602" t="s">
        <v>1053</v>
      </c>
      <c r="C222" s="603">
        <v>3</v>
      </c>
      <c r="D222" s="604" t="s">
        <v>31</v>
      </c>
      <c r="E222" s="605"/>
      <c r="F222" s="3259">
        <f>E222*C222</f>
        <v>0</v>
      </c>
    </row>
    <row r="223" spans="1:6">
      <c r="A223" s="607"/>
      <c r="B223" s="608"/>
      <c r="C223" s="609"/>
      <c r="D223" s="610"/>
      <c r="E223" s="611"/>
      <c r="F223" s="612"/>
    </row>
    <row r="224" spans="1:6">
      <c r="B224" s="614"/>
      <c r="C224" s="615"/>
      <c r="D224" s="616"/>
      <c r="E224" s="617"/>
      <c r="F224" s="618"/>
    </row>
    <row r="225" spans="1:6">
      <c r="B225" s="614"/>
      <c r="C225" s="615"/>
      <c r="D225" s="616"/>
      <c r="E225" s="617"/>
      <c r="F225" s="619">
        <f>SUM(F98:F223)</f>
        <v>0</v>
      </c>
    </row>
    <row r="226" spans="1:6">
      <c r="B226" s="614"/>
      <c r="C226" s="615"/>
      <c r="D226" s="616"/>
      <c r="E226" s="617"/>
      <c r="F226" s="618"/>
    </row>
    <row r="227" spans="1:6" ht="15">
      <c r="A227" s="590" t="s">
        <v>419</v>
      </c>
      <c r="B227" s="591" t="s">
        <v>869</v>
      </c>
      <c r="C227" s="592"/>
      <c r="D227" s="593"/>
      <c r="E227" s="3257"/>
      <c r="F227" s="594"/>
    </row>
    <row r="228" spans="1:6">
      <c r="A228" s="595" t="s">
        <v>408</v>
      </c>
      <c r="B228" s="596" t="s">
        <v>1054</v>
      </c>
      <c r="C228" s="597"/>
      <c r="D228" s="598"/>
      <c r="E228" s="599"/>
      <c r="F228" s="600"/>
    </row>
    <row r="229" spans="1:6" ht="108.5">
      <c r="A229" s="601"/>
      <c r="B229" s="602" t="s">
        <v>1055</v>
      </c>
      <c r="C229" s="603"/>
      <c r="D229" s="604"/>
      <c r="E229" s="605"/>
      <c r="F229" s="3259"/>
    </row>
    <row r="230" spans="1:6">
      <c r="A230" s="601"/>
      <c r="B230" s="602" t="s">
        <v>1056</v>
      </c>
      <c r="C230" s="603">
        <v>164</v>
      </c>
      <c r="D230" s="604" t="s">
        <v>423</v>
      </c>
      <c r="E230" s="605"/>
      <c r="F230" s="3259">
        <f t="shared" ref="F230:F231" si="0">E230*C230</f>
        <v>0</v>
      </c>
    </row>
    <row r="231" spans="1:6">
      <c r="A231" s="601"/>
      <c r="B231" s="602" t="s">
        <v>1057</v>
      </c>
      <c r="C231" s="603">
        <v>81</v>
      </c>
      <c r="D231" s="604" t="s">
        <v>423</v>
      </c>
      <c r="E231" s="605"/>
      <c r="F231" s="3259">
        <f t="shared" si="0"/>
        <v>0</v>
      </c>
    </row>
    <row r="232" spans="1:6">
      <c r="A232" s="607"/>
      <c r="B232" s="608"/>
      <c r="C232" s="609"/>
      <c r="D232" s="610"/>
      <c r="E232" s="611"/>
      <c r="F232" s="612"/>
    </row>
    <row r="233" spans="1:6">
      <c r="A233" s="595" t="s">
        <v>719</v>
      </c>
      <c r="B233" s="596" t="s">
        <v>1058</v>
      </c>
      <c r="C233" s="597"/>
      <c r="D233" s="598"/>
      <c r="E233" s="599"/>
      <c r="F233" s="600"/>
    </row>
    <row r="234" spans="1:6" ht="31">
      <c r="A234" s="601"/>
      <c r="B234" s="602" t="s">
        <v>1059</v>
      </c>
      <c r="C234" s="603">
        <v>3</v>
      </c>
      <c r="D234" s="604" t="s">
        <v>423</v>
      </c>
      <c r="E234" s="605"/>
      <c r="F234" s="3259">
        <f>E234*C234</f>
        <v>0</v>
      </c>
    </row>
    <row r="235" spans="1:6">
      <c r="A235" s="607"/>
      <c r="B235" s="608"/>
      <c r="C235" s="609"/>
      <c r="D235" s="610"/>
      <c r="E235" s="611"/>
      <c r="F235" s="612"/>
    </row>
    <row r="236" spans="1:6">
      <c r="A236" s="595" t="s">
        <v>721</v>
      </c>
      <c r="B236" s="596" t="s">
        <v>1060</v>
      </c>
      <c r="C236" s="597"/>
      <c r="D236" s="598"/>
      <c r="E236" s="599"/>
      <c r="F236" s="600"/>
    </row>
    <row r="237" spans="1:6">
      <c r="A237" s="601"/>
      <c r="B237" s="602" t="s">
        <v>1061</v>
      </c>
      <c r="C237" s="603">
        <v>1</v>
      </c>
      <c r="D237" s="604" t="s">
        <v>423</v>
      </c>
      <c r="E237" s="605"/>
      <c r="F237" s="3259">
        <f>E237*C237</f>
        <v>0</v>
      </c>
    </row>
    <row r="238" spans="1:6">
      <c r="A238" s="607"/>
      <c r="B238" s="608"/>
      <c r="C238" s="609"/>
      <c r="D238" s="610"/>
      <c r="E238" s="611"/>
      <c r="F238" s="612"/>
    </row>
    <row r="239" spans="1:6">
      <c r="A239" s="595" t="s">
        <v>723</v>
      </c>
      <c r="B239" s="596" t="s">
        <v>1062</v>
      </c>
      <c r="C239" s="597"/>
      <c r="D239" s="598"/>
      <c r="E239" s="599"/>
      <c r="F239" s="600"/>
    </row>
    <row r="240" spans="1:6">
      <c r="A240" s="601"/>
      <c r="B240" s="602" t="s">
        <v>1063</v>
      </c>
      <c r="C240" s="603">
        <v>5</v>
      </c>
      <c r="D240" s="604" t="s">
        <v>423</v>
      </c>
      <c r="E240" s="605"/>
      <c r="F240" s="3259">
        <f>E240*C240</f>
        <v>0</v>
      </c>
    </row>
    <row r="241" spans="1:6">
      <c r="A241" s="607"/>
      <c r="B241" s="608"/>
      <c r="C241" s="609"/>
      <c r="D241" s="610"/>
      <c r="E241" s="611"/>
      <c r="F241" s="612"/>
    </row>
    <row r="242" spans="1:6">
      <c r="A242" s="595" t="s">
        <v>725</v>
      </c>
      <c r="B242" s="596" t="s">
        <v>1064</v>
      </c>
      <c r="C242" s="597"/>
      <c r="D242" s="598"/>
      <c r="E242" s="599"/>
      <c r="F242" s="600"/>
    </row>
    <row r="243" spans="1:6" ht="31">
      <c r="A243" s="601"/>
      <c r="B243" s="602" t="s">
        <v>1065</v>
      </c>
      <c r="C243" s="603">
        <v>64</v>
      </c>
      <c r="D243" s="604" t="s">
        <v>423</v>
      </c>
      <c r="E243" s="605"/>
      <c r="F243" s="3259">
        <f>E243*C243</f>
        <v>0</v>
      </c>
    </row>
    <row r="244" spans="1:6">
      <c r="A244" s="607"/>
      <c r="B244" s="608"/>
      <c r="C244" s="609"/>
      <c r="D244" s="610"/>
      <c r="E244" s="611"/>
      <c r="F244" s="612"/>
    </row>
    <row r="245" spans="1:6">
      <c r="A245" s="595" t="s">
        <v>1066</v>
      </c>
      <c r="B245" s="596" t="s">
        <v>1064</v>
      </c>
      <c r="C245" s="597"/>
      <c r="D245" s="598"/>
      <c r="E245" s="599"/>
      <c r="F245" s="600"/>
    </row>
    <row r="246" spans="1:6" ht="31">
      <c r="A246" s="601"/>
      <c r="B246" s="602" t="s">
        <v>1067</v>
      </c>
      <c r="C246" s="603">
        <v>83</v>
      </c>
      <c r="D246" s="604" t="s">
        <v>423</v>
      </c>
      <c r="E246" s="605"/>
      <c r="F246" s="3259">
        <f>E246*C246</f>
        <v>0</v>
      </c>
    </row>
    <row r="247" spans="1:6">
      <c r="A247" s="607"/>
      <c r="B247" s="608"/>
      <c r="C247" s="609"/>
      <c r="D247" s="610"/>
      <c r="E247" s="611"/>
      <c r="F247" s="612"/>
    </row>
    <row r="248" spans="1:6">
      <c r="A248" s="595" t="s">
        <v>1068</v>
      </c>
      <c r="B248" s="596" t="s">
        <v>1064</v>
      </c>
      <c r="C248" s="597"/>
      <c r="D248" s="598"/>
      <c r="E248" s="599"/>
      <c r="F248" s="600"/>
    </row>
    <row r="249" spans="1:6" ht="31">
      <c r="A249" s="601"/>
      <c r="B249" s="602" t="s">
        <v>1069</v>
      </c>
      <c r="C249" s="603">
        <v>128</v>
      </c>
      <c r="D249" s="604" t="s">
        <v>423</v>
      </c>
      <c r="E249" s="605"/>
      <c r="F249" s="3259">
        <f>E249*C249</f>
        <v>0</v>
      </c>
    </row>
    <row r="250" spans="1:6">
      <c r="A250" s="607"/>
      <c r="B250" s="608"/>
      <c r="C250" s="609"/>
      <c r="D250" s="610"/>
      <c r="E250" s="611"/>
      <c r="F250" s="612"/>
    </row>
    <row r="251" spans="1:6">
      <c r="A251" s="595" t="s">
        <v>1070</v>
      </c>
      <c r="B251" s="596" t="s">
        <v>1071</v>
      </c>
      <c r="C251" s="597"/>
      <c r="D251" s="598"/>
      <c r="E251" s="599"/>
      <c r="F251" s="600"/>
    </row>
    <row r="252" spans="1:6" ht="31">
      <c r="A252" s="601"/>
      <c r="B252" s="602" t="s">
        <v>1072</v>
      </c>
      <c r="C252" s="603">
        <v>258</v>
      </c>
      <c r="D252" s="604" t="s">
        <v>423</v>
      </c>
      <c r="E252" s="605"/>
      <c r="F252" s="3259">
        <f>E252*C252</f>
        <v>0</v>
      </c>
    </row>
    <row r="253" spans="1:6">
      <c r="A253" s="607"/>
      <c r="B253" s="608"/>
      <c r="C253" s="609"/>
      <c r="D253" s="610"/>
      <c r="E253" s="611"/>
      <c r="F253" s="612"/>
    </row>
    <row r="254" spans="1:6">
      <c r="A254" s="595" t="s">
        <v>539</v>
      </c>
      <c r="B254" s="596" t="s">
        <v>1073</v>
      </c>
      <c r="C254" s="597"/>
      <c r="D254" s="598"/>
      <c r="E254" s="599"/>
      <c r="F254" s="600"/>
    </row>
    <row r="255" spans="1:6">
      <c r="A255" s="601"/>
      <c r="B255" s="602" t="s">
        <v>1074</v>
      </c>
      <c r="C255" s="603">
        <v>8</v>
      </c>
      <c r="D255" s="604" t="s">
        <v>423</v>
      </c>
      <c r="E255" s="605"/>
      <c r="F255" s="3259">
        <f>E255*C255</f>
        <v>0</v>
      </c>
    </row>
    <row r="256" spans="1:6">
      <c r="A256" s="607"/>
      <c r="B256" s="608"/>
      <c r="C256" s="609"/>
      <c r="D256" s="610"/>
      <c r="E256" s="611"/>
      <c r="F256" s="612"/>
    </row>
    <row r="257" spans="1:6">
      <c r="A257" s="595" t="s">
        <v>540</v>
      </c>
      <c r="B257" s="596" t="s">
        <v>1075</v>
      </c>
      <c r="C257" s="597"/>
      <c r="D257" s="598"/>
      <c r="E257" s="599"/>
      <c r="F257" s="600"/>
    </row>
    <row r="258" spans="1:6">
      <c r="A258" s="601"/>
      <c r="B258" s="602" t="s">
        <v>1076</v>
      </c>
      <c r="C258" s="603">
        <v>3</v>
      </c>
      <c r="D258" s="604" t="s">
        <v>423</v>
      </c>
      <c r="E258" s="605"/>
      <c r="F258" s="3259">
        <f>E258*C258</f>
        <v>0</v>
      </c>
    </row>
    <row r="259" spans="1:6">
      <c r="A259" s="607"/>
      <c r="B259" s="608"/>
      <c r="C259" s="609"/>
      <c r="D259" s="610"/>
      <c r="E259" s="611"/>
      <c r="F259" s="612"/>
    </row>
    <row r="260" spans="1:6">
      <c r="A260" s="595" t="s">
        <v>541</v>
      </c>
      <c r="B260" s="596" t="s">
        <v>1077</v>
      </c>
      <c r="C260" s="597"/>
      <c r="D260" s="598"/>
      <c r="E260" s="599"/>
      <c r="F260" s="600"/>
    </row>
    <row r="261" spans="1:6">
      <c r="A261" s="601"/>
      <c r="B261" s="602" t="s">
        <v>1078</v>
      </c>
      <c r="C261" s="603">
        <v>30</v>
      </c>
      <c r="D261" s="604" t="s">
        <v>423</v>
      </c>
      <c r="E261" s="605"/>
      <c r="F261" s="3259">
        <f>E261*C261</f>
        <v>0</v>
      </c>
    </row>
    <row r="262" spans="1:6">
      <c r="A262" s="607"/>
      <c r="B262" s="608"/>
      <c r="C262" s="609"/>
      <c r="D262" s="610"/>
      <c r="E262" s="611"/>
      <c r="F262" s="612"/>
    </row>
    <row r="263" spans="1:6">
      <c r="A263" s="595" t="s">
        <v>542</v>
      </c>
      <c r="B263" s="596" t="s">
        <v>1079</v>
      </c>
      <c r="C263" s="597"/>
      <c r="D263" s="598"/>
      <c r="E263" s="599"/>
      <c r="F263" s="600"/>
    </row>
    <row r="264" spans="1:6">
      <c r="A264" s="601"/>
      <c r="B264" s="602" t="s">
        <v>1080</v>
      </c>
      <c r="C264" s="603">
        <v>10</v>
      </c>
      <c r="D264" s="604" t="s">
        <v>423</v>
      </c>
      <c r="E264" s="605"/>
      <c r="F264" s="3259">
        <f>E264*C264</f>
        <v>0</v>
      </c>
    </row>
    <row r="265" spans="1:6">
      <c r="A265" s="607"/>
      <c r="B265" s="608"/>
      <c r="C265" s="609"/>
      <c r="D265" s="610"/>
      <c r="E265" s="611"/>
      <c r="F265" s="612"/>
    </row>
    <row r="266" spans="1:6">
      <c r="A266" s="595" t="s">
        <v>543</v>
      </c>
      <c r="B266" s="596" t="s">
        <v>1081</v>
      </c>
      <c r="C266" s="597"/>
      <c r="D266" s="598"/>
      <c r="E266" s="599"/>
      <c r="F266" s="600"/>
    </row>
    <row r="267" spans="1:6" ht="31">
      <c r="A267" s="601"/>
      <c r="B267" s="602" t="s">
        <v>1082</v>
      </c>
      <c r="C267" s="603">
        <v>39</v>
      </c>
      <c r="D267" s="604" t="s">
        <v>983</v>
      </c>
      <c r="E267" s="605"/>
      <c r="F267" s="3259">
        <f>E267*C267</f>
        <v>0</v>
      </c>
    </row>
    <row r="268" spans="1:6">
      <c r="A268" s="607"/>
      <c r="B268" s="608"/>
      <c r="C268" s="609"/>
      <c r="D268" s="610"/>
      <c r="E268" s="611"/>
      <c r="F268" s="612"/>
    </row>
    <row r="269" spans="1:6">
      <c r="A269" s="595" t="s">
        <v>1083</v>
      </c>
      <c r="B269" s="596" t="s">
        <v>1084</v>
      </c>
      <c r="C269" s="597"/>
      <c r="D269" s="598"/>
      <c r="E269" s="599"/>
      <c r="F269" s="600"/>
    </row>
    <row r="270" spans="1:6">
      <c r="A270" s="601"/>
      <c r="B270" s="602" t="s">
        <v>1085</v>
      </c>
      <c r="C270" s="603">
        <v>8</v>
      </c>
      <c r="D270" s="604" t="s">
        <v>31</v>
      </c>
      <c r="E270" s="605"/>
      <c r="F270" s="3259">
        <f>E270*C270</f>
        <v>0</v>
      </c>
    </row>
    <row r="271" spans="1:6">
      <c r="A271" s="607"/>
      <c r="B271" s="608"/>
      <c r="C271" s="609"/>
      <c r="D271" s="610"/>
      <c r="E271" s="611"/>
      <c r="F271" s="612"/>
    </row>
    <row r="272" spans="1:6">
      <c r="A272" s="595" t="s">
        <v>1086</v>
      </c>
      <c r="B272" s="596" t="s">
        <v>1087</v>
      </c>
      <c r="C272" s="597"/>
      <c r="D272" s="598"/>
      <c r="E272" s="599"/>
      <c r="F272" s="600"/>
    </row>
    <row r="273" spans="1:6" ht="46.5">
      <c r="A273" s="601"/>
      <c r="B273" s="602" t="s">
        <v>1088</v>
      </c>
      <c r="C273" s="603"/>
      <c r="D273" s="604"/>
      <c r="E273" s="605"/>
      <c r="F273" s="3259"/>
    </row>
    <row r="274" spans="1:6">
      <c r="A274" s="601"/>
      <c r="B274" s="602" t="s">
        <v>1089</v>
      </c>
      <c r="C274" s="603">
        <v>4</v>
      </c>
      <c r="D274" s="604" t="s">
        <v>423</v>
      </c>
      <c r="E274" s="605"/>
      <c r="F274" s="3259">
        <f>E274*C274</f>
        <v>0</v>
      </c>
    </row>
    <row r="275" spans="1:6">
      <c r="A275" s="601"/>
      <c r="B275" s="602" t="s">
        <v>1090</v>
      </c>
      <c r="C275" s="603">
        <v>2</v>
      </c>
      <c r="D275" s="604" t="s">
        <v>423</v>
      </c>
      <c r="E275" s="605"/>
      <c r="F275" s="3259">
        <f t="shared" ref="F275:F283" si="1">E275*C275</f>
        <v>0</v>
      </c>
    </row>
    <row r="276" spans="1:6">
      <c r="A276" s="601"/>
      <c r="B276" s="602" t="s">
        <v>1091</v>
      </c>
      <c r="C276" s="603">
        <v>2</v>
      </c>
      <c r="D276" s="604" t="s">
        <v>423</v>
      </c>
      <c r="E276" s="605"/>
      <c r="F276" s="3259">
        <f t="shared" si="1"/>
        <v>0</v>
      </c>
    </row>
    <row r="277" spans="1:6">
      <c r="A277" s="601"/>
      <c r="B277" s="602" t="s">
        <v>1092</v>
      </c>
      <c r="C277" s="603">
        <v>2</v>
      </c>
      <c r="D277" s="604" t="s">
        <v>423</v>
      </c>
      <c r="E277" s="605"/>
      <c r="F277" s="3259">
        <f t="shared" si="1"/>
        <v>0</v>
      </c>
    </row>
    <row r="278" spans="1:6">
      <c r="A278" s="601"/>
      <c r="B278" s="602" t="s">
        <v>1093</v>
      </c>
      <c r="C278" s="603">
        <v>0</v>
      </c>
      <c r="D278" s="604" t="s">
        <v>423</v>
      </c>
      <c r="E278" s="605"/>
      <c r="F278" s="3259">
        <f t="shared" si="1"/>
        <v>0</v>
      </c>
    </row>
    <row r="279" spans="1:6">
      <c r="A279" s="601"/>
      <c r="B279" s="602" t="s">
        <v>1094</v>
      </c>
      <c r="C279" s="603">
        <v>900</v>
      </c>
      <c r="D279" s="604" t="s">
        <v>423</v>
      </c>
      <c r="E279" s="605"/>
      <c r="F279" s="3259">
        <f t="shared" si="1"/>
        <v>0</v>
      </c>
    </row>
    <row r="280" spans="1:6">
      <c r="A280" s="601"/>
      <c r="B280" s="602" t="s">
        <v>1095</v>
      </c>
      <c r="C280" s="603">
        <v>2</v>
      </c>
      <c r="D280" s="604" t="s">
        <v>423</v>
      </c>
      <c r="E280" s="605"/>
      <c r="F280" s="3259">
        <f t="shared" si="1"/>
        <v>0</v>
      </c>
    </row>
    <row r="281" spans="1:6">
      <c r="A281" s="601"/>
      <c r="B281" s="602" t="s">
        <v>1096</v>
      </c>
      <c r="C281" s="603">
        <v>2</v>
      </c>
      <c r="D281" s="604" t="s">
        <v>423</v>
      </c>
      <c r="E281" s="605"/>
      <c r="F281" s="3259">
        <f t="shared" si="1"/>
        <v>0</v>
      </c>
    </row>
    <row r="282" spans="1:6" ht="31">
      <c r="A282" s="601"/>
      <c r="B282" s="602" t="s">
        <v>1097</v>
      </c>
      <c r="C282" s="603">
        <v>2750</v>
      </c>
      <c r="D282" s="604" t="s">
        <v>423</v>
      </c>
      <c r="E282" s="605"/>
      <c r="F282" s="3259">
        <f t="shared" si="1"/>
        <v>0</v>
      </c>
    </row>
    <row r="283" spans="1:6" ht="31">
      <c r="A283" s="601"/>
      <c r="B283" s="602" t="s">
        <v>1098</v>
      </c>
      <c r="C283" s="603">
        <v>258</v>
      </c>
      <c r="D283" s="604" t="s">
        <v>423</v>
      </c>
      <c r="E283" s="605"/>
      <c r="F283" s="3259">
        <f t="shared" si="1"/>
        <v>0</v>
      </c>
    </row>
    <row r="284" spans="1:6">
      <c r="A284" s="601"/>
      <c r="B284" s="602"/>
      <c r="C284" s="603"/>
      <c r="D284" s="604"/>
      <c r="E284" s="605"/>
      <c r="F284" s="3259"/>
    </row>
    <row r="285" spans="1:6" ht="31">
      <c r="A285" s="601"/>
      <c r="B285" s="602" t="s">
        <v>1099</v>
      </c>
      <c r="C285" s="603"/>
      <c r="D285" s="604"/>
      <c r="E285" s="605"/>
      <c r="F285" s="3259"/>
    </row>
    <row r="286" spans="1:6">
      <c r="A286" s="601"/>
      <c r="B286" s="602" t="s">
        <v>1100</v>
      </c>
      <c r="C286" s="603"/>
      <c r="D286" s="604"/>
      <c r="E286" s="605"/>
      <c r="F286" s="3259"/>
    </row>
    <row r="287" spans="1:6">
      <c r="A287" s="601"/>
      <c r="B287" s="602" t="s">
        <v>1101</v>
      </c>
      <c r="C287" s="603"/>
      <c r="D287" s="604"/>
      <c r="E287" s="605"/>
      <c r="F287" s="3259"/>
    </row>
    <row r="288" spans="1:6">
      <c r="A288" s="601"/>
      <c r="B288" s="602" t="s">
        <v>1102</v>
      </c>
      <c r="C288" s="603"/>
      <c r="D288" s="604"/>
      <c r="E288" s="605"/>
      <c r="F288" s="3259"/>
    </row>
    <row r="289" spans="1:6">
      <c r="A289" s="601"/>
      <c r="B289" s="602" t="s">
        <v>1103</v>
      </c>
      <c r="C289" s="603"/>
      <c r="D289" s="604"/>
      <c r="E289" s="605"/>
      <c r="F289" s="3259"/>
    </row>
    <row r="290" spans="1:6">
      <c r="A290" s="601"/>
      <c r="B290" s="602" t="s">
        <v>1104</v>
      </c>
      <c r="C290" s="603"/>
      <c r="D290" s="604"/>
      <c r="E290" s="605"/>
      <c r="F290" s="3259"/>
    </row>
    <row r="291" spans="1:6">
      <c r="A291" s="601"/>
      <c r="B291" s="602" t="s">
        <v>1105</v>
      </c>
      <c r="C291" s="603"/>
      <c r="D291" s="604"/>
      <c r="E291" s="605"/>
      <c r="F291" s="3259"/>
    </row>
    <row r="292" spans="1:6">
      <c r="A292" s="601"/>
      <c r="B292" s="602" t="s">
        <v>1106</v>
      </c>
      <c r="C292" s="603"/>
      <c r="D292" s="604"/>
      <c r="E292" s="605"/>
      <c r="F292" s="3259"/>
    </row>
    <row r="293" spans="1:6">
      <c r="A293" s="601"/>
      <c r="B293" s="602" t="s">
        <v>1107</v>
      </c>
      <c r="C293" s="603"/>
      <c r="D293" s="604"/>
      <c r="E293" s="605"/>
      <c r="F293" s="3259"/>
    </row>
    <row r="294" spans="1:6">
      <c r="A294" s="601"/>
      <c r="B294" s="602" t="s">
        <v>1108</v>
      </c>
      <c r="C294" s="603"/>
      <c r="D294" s="604"/>
      <c r="E294" s="605"/>
      <c r="F294" s="3259"/>
    </row>
    <row r="295" spans="1:6">
      <c r="A295" s="601"/>
      <c r="B295" s="602" t="s">
        <v>1109</v>
      </c>
      <c r="C295" s="603"/>
      <c r="D295" s="604"/>
      <c r="E295" s="605"/>
      <c r="F295" s="3259"/>
    </row>
    <row r="296" spans="1:6">
      <c r="A296" s="601"/>
      <c r="B296" s="602" t="s">
        <v>1110</v>
      </c>
      <c r="C296" s="603"/>
      <c r="D296" s="604"/>
      <c r="E296" s="605"/>
      <c r="F296" s="3259"/>
    </row>
    <row r="297" spans="1:6">
      <c r="A297" s="601"/>
      <c r="B297" s="602" t="s">
        <v>1111</v>
      </c>
      <c r="C297" s="603"/>
      <c r="D297" s="604"/>
      <c r="E297" s="605"/>
      <c r="F297" s="3259"/>
    </row>
    <row r="298" spans="1:6">
      <c r="A298" s="601"/>
      <c r="B298" s="614" t="s">
        <v>1112</v>
      </c>
      <c r="C298" s="615"/>
      <c r="D298" s="620"/>
      <c r="E298" s="621"/>
      <c r="F298" s="622"/>
    </row>
    <row r="299" spans="1:6">
      <c r="A299" s="601"/>
      <c r="B299" s="614" t="s">
        <v>1113</v>
      </c>
      <c r="C299" s="615"/>
      <c r="D299" s="620"/>
      <c r="E299" s="621"/>
      <c r="F299" s="622"/>
    </row>
    <row r="300" spans="1:6">
      <c r="A300" s="601"/>
      <c r="B300" s="614" t="s">
        <v>1114</v>
      </c>
      <c r="C300" s="615"/>
      <c r="D300" s="620"/>
      <c r="E300" s="621"/>
      <c r="F300" s="622"/>
    </row>
    <row r="301" spans="1:6">
      <c r="A301" s="601"/>
      <c r="B301" s="614"/>
      <c r="C301" s="615">
        <v>2</v>
      </c>
      <c r="D301" s="620" t="s">
        <v>31</v>
      </c>
      <c r="E301" s="605"/>
      <c r="F301" s="3259">
        <f t="shared" ref="F301" si="2">E301*C301</f>
        <v>0</v>
      </c>
    </row>
    <row r="302" spans="1:6">
      <c r="A302" s="607"/>
      <c r="B302" s="608"/>
      <c r="C302" s="609"/>
      <c r="D302" s="610"/>
      <c r="E302" s="623"/>
      <c r="F302" s="3260"/>
    </row>
    <row r="303" spans="1:6">
      <c r="A303" s="595" t="s">
        <v>1115</v>
      </c>
      <c r="B303" s="596" t="s">
        <v>955</v>
      </c>
      <c r="C303" s="597"/>
      <c r="D303" s="598"/>
      <c r="E303" s="599"/>
      <c r="F303" s="600"/>
    </row>
    <row r="304" spans="1:6" ht="31">
      <c r="A304" s="601"/>
      <c r="B304" s="602" t="s">
        <v>1116</v>
      </c>
      <c r="C304" s="603">
        <v>1</v>
      </c>
      <c r="D304" s="604" t="s">
        <v>423</v>
      </c>
      <c r="E304" s="605"/>
      <c r="F304" s="3259">
        <f>E304*C304</f>
        <v>0</v>
      </c>
    </row>
    <row r="305" spans="1:6">
      <c r="A305" s="607"/>
      <c r="B305" s="608"/>
      <c r="C305" s="609"/>
      <c r="D305" s="610"/>
      <c r="E305" s="611"/>
      <c r="F305" s="612"/>
    </row>
    <row r="306" spans="1:6">
      <c r="B306" s="614"/>
      <c r="C306" s="615"/>
      <c r="D306" s="616"/>
      <c r="E306" s="617"/>
      <c r="F306" s="618"/>
    </row>
    <row r="307" spans="1:6">
      <c r="B307" s="614"/>
      <c r="C307" s="615"/>
      <c r="D307" s="616"/>
      <c r="E307" s="617"/>
      <c r="F307" s="619">
        <f>SUM(F228:F305)</f>
        <v>0</v>
      </c>
    </row>
    <row r="308" spans="1:6">
      <c r="B308" s="614"/>
      <c r="C308" s="615"/>
      <c r="D308" s="616"/>
      <c r="E308" s="617"/>
      <c r="F308" s="618"/>
    </row>
    <row r="309" spans="1:6" ht="15">
      <c r="A309" s="590" t="s">
        <v>420</v>
      </c>
      <c r="B309" s="591" t="s">
        <v>1156</v>
      </c>
      <c r="C309" s="592"/>
      <c r="D309" s="593"/>
      <c r="E309" s="3257"/>
      <c r="F309" s="594"/>
    </row>
    <row r="310" spans="1:6">
      <c r="A310" s="595" t="s">
        <v>656</v>
      </c>
      <c r="B310" s="596" t="s">
        <v>1117</v>
      </c>
      <c r="C310" s="597"/>
      <c r="D310" s="598"/>
      <c r="E310" s="599"/>
      <c r="F310" s="600"/>
    </row>
    <row r="311" spans="1:6">
      <c r="A311" s="601"/>
      <c r="B311" s="602" t="s">
        <v>1118</v>
      </c>
      <c r="C311" s="603">
        <v>1</v>
      </c>
      <c r="D311" s="604" t="s">
        <v>31</v>
      </c>
      <c r="E311" s="605"/>
      <c r="F311" s="3259">
        <f>E311*C311</f>
        <v>0</v>
      </c>
    </row>
    <row r="312" spans="1:6">
      <c r="A312" s="607"/>
      <c r="B312" s="608"/>
      <c r="C312" s="609"/>
      <c r="D312" s="610"/>
      <c r="E312" s="611"/>
      <c r="F312" s="612"/>
    </row>
    <row r="313" spans="1:6">
      <c r="A313" s="595" t="s">
        <v>655</v>
      </c>
      <c r="B313" s="596" t="s">
        <v>1119</v>
      </c>
      <c r="C313" s="597"/>
      <c r="D313" s="598"/>
      <c r="E313" s="599"/>
      <c r="F313" s="600"/>
    </row>
    <row r="314" spans="1:6">
      <c r="A314" s="601"/>
      <c r="B314" s="602" t="s">
        <v>1120</v>
      </c>
      <c r="C314" s="603">
        <v>1</v>
      </c>
      <c r="D314" s="604" t="s">
        <v>31</v>
      </c>
      <c r="E314" s="605"/>
      <c r="F314" s="3259">
        <f>E314*C314</f>
        <v>0</v>
      </c>
    </row>
    <row r="315" spans="1:6">
      <c r="A315" s="607"/>
      <c r="B315" s="608"/>
      <c r="C315" s="609"/>
      <c r="D315" s="610"/>
      <c r="E315" s="611"/>
      <c r="F315" s="612"/>
    </row>
    <row r="316" spans="1:6">
      <c r="A316" s="595" t="s">
        <v>731</v>
      </c>
      <c r="B316" s="596" t="s">
        <v>1119</v>
      </c>
      <c r="C316" s="597"/>
      <c r="D316" s="598"/>
      <c r="E316" s="599"/>
      <c r="F316" s="600"/>
    </row>
    <row r="317" spans="1:6" ht="31">
      <c r="A317" s="601"/>
      <c r="B317" s="602" t="s">
        <v>1157</v>
      </c>
      <c r="C317" s="603">
        <v>1</v>
      </c>
      <c r="D317" s="604" t="s">
        <v>31</v>
      </c>
      <c r="E317" s="605"/>
      <c r="F317" s="3259">
        <f>E317*C317</f>
        <v>0</v>
      </c>
    </row>
    <row r="318" spans="1:6">
      <c r="A318" s="607"/>
      <c r="B318" s="608"/>
      <c r="C318" s="609"/>
      <c r="D318" s="610"/>
      <c r="E318" s="611"/>
      <c r="F318" s="612"/>
    </row>
    <row r="319" spans="1:6">
      <c r="A319" s="595" t="s">
        <v>733</v>
      </c>
      <c r="B319" s="596" t="s">
        <v>1119</v>
      </c>
      <c r="C319" s="597"/>
      <c r="D319" s="598"/>
      <c r="E319" s="599"/>
      <c r="F319" s="600"/>
    </row>
    <row r="320" spans="1:6">
      <c r="A320" s="601"/>
      <c r="B320" s="602" t="s">
        <v>1122</v>
      </c>
      <c r="C320" s="603">
        <v>1</v>
      </c>
      <c r="D320" s="604" t="s">
        <v>31</v>
      </c>
      <c r="E320" s="605"/>
      <c r="F320" s="3259">
        <f>E320*C320</f>
        <v>0</v>
      </c>
    </row>
    <row r="321" spans="1:6">
      <c r="A321" s="607"/>
      <c r="B321" s="608"/>
      <c r="C321" s="609"/>
      <c r="D321" s="610"/>
      <c r="E321" s="611"/>
      <c r="F321" s="612"/>
    </row>
    <row r="322" spans="1:6">
      <c r="A322" s="595" t="s">
        <v>735</v>
      </c>
      <c r="B322" s="596" t="s">
        <v>1123</v>
      </c>
      <c r="C322" s="597"/>
      <c r="D322" s="598"/>
      <c r="E322" s="599"/>
      <c r="F322" s="600"/>
    </row>
    <row r="323" spans="1:6" ht="46.5">
      <c r="A323" s="601"/>
      <c r="B323" s="602" t="s">
        <v>1124</v>
      </c>
      <c r="C323" s="603">
        <v>1</v>
      </c>
      <c r="D323" s="604" t="s">
        <v>31</v>
      </c>
      <c r="E323" s="605"/>
      <c r="F323" s="3259">
        <f>E323*C323</f>
        <v>0</v>
      </c>
    </row>
    <row r="324" spans="1:6">
      <c r="A324" s="607"/>
      <c r="B324" s="608"/>
      <c r="C324" s="609"/>
      <c r="D324" s="610"/>
      <c r="E324" s="611"/>
      <c r="F324" s="612"/>
    </row>
    <row r="325" spans="1:6">
      <c r="A325" s="595" t="s">
        <v>1125</v>
      </c>
      <c r="B325" s="596" t="s">
        <v>1126</v>
      </c>
      <c r="C325" s="597"/>
      <c r="D325" s="598"/>
      <c r="E325" s="599"/>
      <c r="F325" s="600"/>
    </row>
    <row r="326" spans="1:6" ht="31">
      <c r="A326" s="601"/>
      <c r="B326" s="602" t="s">
        <v>1127</v>
      </c>
      <c r="C326" s="603">
        <v>1</v>
      </c>
      <c r="D326" s="604" t="s">
        <v>31</v>
      </c>
      <c r="E326" s="605"/>
      <c r="F326" s="3259">
        <f>E326*C326</f>
        <v>0</v>
      </c>
    </row>
    <row r="327" spans="1:6">
      <c r="A327" s="607"/>
      <c r="B327" s="608"/>
      <c r="C327" s="609"/>
      <c r="D327" s="610"/>
      <c r="E327" s="611"/>
      <c r="F327" s="612"/>
    </row>
    <row r="328" spans="1:6">
      <c r="A328" s="595" t="s">
        <v>1128</v>
      </c>
      <c r="B328" s="596" t="s">
        <v>1129</v>
      </c>
      <c r="C328" s="597"/>
      <c r="D328" s="598"/>
      <c r="E328" s="599"/>
      <c r="F328" s="600"/>
    </row>
    <row r="329" spans="1:6">
      <c r="A329" s="601"/>
      <c r="B329" s="602" t="s">
        <v>1130</v>
      </c>
      <c r="C329" s="603">
        <v>1</v>
      </c>
      <c r="D329" s="604" t="s">
        <v>31</v>
      </c>
      <c r="E329" s="605"/>
      <c r="F329" s="3259">
        <f>E329*C329</f>
        <v>0</v>
      </c>
    </row>
    <row r="330" spans="1:6">
      <c r="A330" s="607"/>
      <c r="B330" s="608"/>
      <c r="C330" s="609"/>
      <c r="D330" s="610"/>
      <c r="E330" s="611"/>
      <c r="F330" s="612"/>
    </row>
    <row r="331" spans="1:6">
      <c r="A331" s="595" t="s">
        <v>1131</v>
      </c>
      <c r="B331" s="596" t="s">
        <v>1132</v>
      </c>
      <c r="C331" s="597"/>
      <c r="D331" s="598"/>
      <c r="E331" s="599"/>
      <c r="F331" s="600"/>
    </row>
    <row r="332" spans="1:6" ht="46.5">
      <c r="A332" s="601"/>
      <c r="B332" s="602" t="s">
        <v>1133</v>
      </c>
      <c r="C332" s="603">
        <v>1</v>
      </c>
      <c r="D332" s="604" t="s">
        <v>31</v>
      </c>
      <c r="E332" s="605"/>
      <c r="F332" s="3259">
        <f>E332*C332</f>
        <v>0</v>
      </c>
    </row>
    <row r="333" spans="1:6">
      <c r="A333" s="607"/>
      <c r="B333" s="608"/>
      <c r="C333" s="609"/>
      <c r="D333" s="610"/>
      <c r="E333" s="611"/>
      <c r="F333" s="612"/>
    </row>
    <row r="334" spans="1:6">
      <c r="A334" s="595" t="s">
        <v>1134</v>
      </c>
      <c r="B334" s="596" t="s">
        <v>1135</v>
      </c>
      <c r="C334" s="597"/>
      <c r="D334" s="598"/>
      <c r="E334" s="599"/>
      <c r="F334" s="600"/>
    </row>
    <row r="335" spans="1:6" ht="31">
      <c r="A335" s="601"/>
      <c r="B335" s="602" t="s">
        <v>1136</v>
      </c>
      <c r="C335" s="603">
        <v>1</v>
      </c>
      <c r="D335" s="604" t="s">
        <v>31</v>
      </c>
      <c r="E335" s="605"/>
      <c r="F335" s="3259">
        <f>E335*C335</f>
        <v>0</v>
      </c>
    </row>
    <row r="336" spans="1:6">
      <c r="A336" s="607"/>
      <c r="B336" s="608"/>
      <c r="C336" s="609"/>
      <c r="D336" s="610"/>
      <c r="E336" s="611"/>
      <c r="F336" s="612"/>
    </row>
    <row r="337" spans="1:6">
      <c r="A337" s="595" t="s">
        <v>544</v>
      </c>
      <c r="B337" s="596" t="s">
        <v>1137</v>
      </c>
      <c r="C337" s="597"/>
      <c r="D337" s="598"/>
      <c r="E337" s="599"/>
      <c r="F337" s="600"/>
    </row>
    <row r="338" spans="1:6">
      <c r="A338" s="601"/>
      <c r="B338" s="602" t="s">
        <v>1138</v>
      </c>
      <c r="C338" s="603">
        <v>1</v>
      </c>
      <c r="D338" s="604" t="s">
        <v>31</v>
      </c>
      <c r="E338" s="605"/>
      <c r="F338" s="3259">
        <f>E338*C338</f>
        <v>0</v>
      </c>
    </row>
    <row r="339" spans="1:6">
      <c r="A339" s="607"/>
      <c r="B339" s="608"/>
      <c r="C339" s="609"/>
      <c r="D339" s="610"/>
      <c r="E339" s="611"/>
      <c r="F339" s="612"/>
    </row>
    <row r="340" spans="1:6">
      <c r="A340" s="595" t="s">
        <v>546</v>
      </c>
      <c r="B340" s="596" t="s">
        <v>1139</v>
      </c>
      <c r="C340" s="597"/>
      <c r="D340" s="598"/>
      <c r="E340" s="599"/>
      <c r="F340" s="600"/>
    </row>
    <row r="341" spans="1:6" ht="31">
      <c r="A341" s="601"/>
      <c r="B341" s="602" t="s">
        <v>1140</v>
      </c>
      <c r="C341" s="603">
        <v>1</v>
      </c>
      <c r="D341" s="604" t="s">
        <v>31</v>
      </c>
      <c r="E341" s="605"/>
      <c r="F341" s="3259">
        <f>E341*C341</f>
        <v>0</v>
      </c>
    </row>
    <row r="342" spans="1:6">
      <c r="A342" s="607"/>
      <c r="B342" s="608"/>
      <c r="C342" s="609"/>
      <c r="D342" s="610"/>
      <c r="E342" s="611"/>
      <c r="F342" s="612"/>
    </row>
    <row r="343" spans="1:6">
      <c r="A343" s="595" t="s">
        <v>547</v>
      </c>
      <c r="B343" s="596" t="s">
        <v>1141</v>
      </c>
      <c r="C343" s="597"/>
      <c r="D343" s="598"/>
      <c r="E343" s="599"/>
      <c r="F343" s="600"/>
    </row>
    <row r="344" spans="1:6" ht="31">
      <c r="A344" s="601"/>
      <c r="B344" s="602" t="s">
        <v>1142</v>
      </c>
      <c r="C344" s="603">
        <v>1</v>
      </c>
      <c r="D344" s="604" t="s">
        <v>31</v>
      </c>
      <c r="E344" s="605"/>
      <c r="F344" s="3259">
        <f>E344*C344</f>
        <v>0</v>
      </c>
    </row>
    <row r="345" spans="1:6">
      <c r="A345" s="607"/>
      <c r="B345" s="608"/>
      <c r="C345" s="609"/>
      <c r="D345" s="610"/>
      <c r="E345" s="611"/>
      <c r="F345" s="612"/>
    </row>
    <row r="346" spans="1:6">
      <c r="A346" s="595" t="s">
        <v>548</v>
      </c>
      <c r="B346" s="596" t="s">
        <v>650</v>
      </c>
      <c r="C346" s="597"/>
      <c r="D346" s="598"/>
      <c r="E346" s="599"/>
      <c r="F346" s="600"/>
    </row>
    <row r="347" spans="1:6" ht="46.5">
      <c r="A347" s="601"/>
      <c r="B347" s="602" t="s">
        <v>1143</v>
      </c>
      <c r="C347" s="603">
        <v>1</v>
      </c>
      <c r="D347" s="604" t="s">
        <v>31</v>
      </c>
      <c r="E347" s="605"/>
      <c r="F347" s="3259">
        <f>E347*C347</f>
        <v>0</v>
      </c>
    </row>
    <row r="348" spans="1:6">
      <c r="A348" s="607"/>
      <c r="B348" s="608"/>
      <c r="C348" s="609"/>
      <c r="D348" s="610"/>
      <c r="E348" s="611"/>
      <c r="F348" s="612"/>
    </row>
    <row r="349" spans="1:6">
      <c r="A349" s="595" t="s">
        <v>1144</v>
      </c>
      <c r="B349" s="596" t="s">
        <v>1145</v>
      </c>
      <c r="C349" s="597"/>
      <c r="D349" s="598"/>
      <c r="E349" s="599"/>
      <c r="F349" s="600"/>
    </row>
    <row r="350" spans="1:6">
      <c r="A350" s="601"/>
      <c r="B350" s="602" t="s">
        <v>1146</v>
      </c>
      <c r="C350" s="603">
        <v>1</v>
      </c>
      <c r="D350" s="604" t="s">
        <v>31</v>
      </c>
      <c r="E350" s="605"/>
      <c r="F350" s="3259">
        <f>E350*C350</f>
        <v>0</v>
      </c>
    </row>
    <row r="351" spans="1:6">
      <c r="A351" s="607"/>
      <c r="B351" s="608"/>
      <c r="C351" s="609"/>
      <c r="D351" s="610"/>
      <c r="E351" s="611"/>
      <c r="F351" s="612"/>
    </row>
    <row r="352" spans="1:6">
      <c r="A352" s="595" t="s">
        <v>1147</v>
      </c>
      <c r="B352" s="596" t="s">
        <v>1148</v>
      </c>
      <c r="C352" s="597"/>
      <c r="D352" s="598"/>
      <c r="E352" s="599"/>
      <c r="F352" s="600"/>
    </row>
    <row r="353" spans="1:6" ht="31">
      <c r="A353" s="601"/>
      <c r="B353" s="602" t="s">
        <v>1149</v>
      </c>
      <c r="C353" s="603">
        <v>1</v>
      </c>
      <c r="D353" s="604" t="s">
        <v>31</v>
      </c>
      <c r="E353" s="605"/>
      <c r="F353" s="3259">
        <f>E353*C353</f>
        <v>0</v>
      </c>
    </row>
    <row r="354" spans="1:6">
      <c r="A354" s="607"/>
      <c r="B354" s="608"/>
      <c r="C354" s="609"/>
      <c r="D354" s="610"/>
      <c r="E354" s="611"/>
      <c r="F354" s="612"/>
    </row>
    <row r="355" spans="1:6">
      <c r="B355" s="614"/>
      <c r="C355" s="615"/>
      <c r="D355" s="616"/>
      <c r="E355" s="618"/>
      <c r="F355" s="618"/>
    </row>
    <row r="356" spans="1:6">
      <c r="E356" s="3261"/>
      <c r="F356" s="3261">
        <f>SUM(F311:F353)</f>
        <v>0</v>
      </c>
    </row>
  </sheetData>
  <sheetProtection algorithmName="SHA-512" hashValue="xdNTBwDnKDh+Pn3SmvbKNIosxFBKewDh87R5of08XlmhK0zAL+IX4W0BR3zF1wamiI8f1/uHg10BgA+xHRY6iA==" saltValue="HqS5Ii6+xaLZeowc+/IIBw==" spinCount="100000" sheet="1" objects="1" scenarios="1"/>
  <pageMargins left="0.7" right="0.7" top="0.75" bottom="0.75" header="0.3" footer="0.3"/>
  <pageSetup paperSize="9" scale="71"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D9F48-461C-447F-9989-3C1CC8F3BD7E}">
  <dimension ref="A1:F330"/>
  <sheetViews>
    <sheetView view="pageBreakPreview" zoomScaleNormal="100" zoomScaleSheetLayoutView="100" workbookViewId="0">
      <selection activeCell="D70" sqref="D70:E70"/>
    </sheetView>
  </sheetViews>
  <sheetFormatPr defaultRowHeight="14"/>
  <cols>
    <col min="1" max="1" width="8.7265625" style="428"/>
    <col min="2" max="2" width="65.453125" style="428" customWidth="1"/>
    <col min="3" max="3" width="14.26953125" style="429" bestFit="1" customWidth="1"/>
    <col min="6" max="6" width="12.54296875" customWidth="1"/>
  </cols>
  <sheetData>
    <row r="1" spans="1:3" ht="18">
      <c r="A1" s="1100" t="s">
        <v>3844</v>
      </c>
      <c r="B1" s="1101"/>
      <c r="C1" s="1102"/>
    </row>
    <row r="2" spans="1:3" ht="18">
      <c r="A2" s="1100"/>
      <c r="B2" s="1101"/>
      <c r="C2" s="1102"/>
    </row>
    <row r="3" spans="1:3" ht="18">
      <c r="A3" s="1100"/>
      <c r="B3" s="1101" t="s">
        <v>4019</v>
      </c>
      <c r="C3" s="1102"/>
    </row>
    <row r="4" spans="1:3" ht="12.5">
      <c r="A4" s="1103"/>
      <c r="B4" s="1104"/>
      <c r="C4" s="1105"/>
    </row>
    <row r="5" spans="1:3" ht="12.5">
      <c r="A5" s="1103"/>
      <c r="B5" s="1106" t="s">
        <v>3845</v>
      </c>
      <c r="C5" s="1105"/>
    </row>
    <row r="6" spans="1:3" ht="12.5">
      <c r="A6" s="1103"/>
      <c r="B6" s="1106" t="s">
        <v>3846</v>
      </c>
      <c r="C6" s="1105"/>
    </row>
    <row r="7" spans="1:3" ht="12.5">
      <c r="A7" s="1103"/>
      <c r="B7" s="1104"/>
      <c r="C7" s="1105"/>
    </row>
    <row r="8" spans="1:3" ht="21">
      <c r="A8" s="1107"/>
      <c r="B8" s="1108" t="s">
        <v>3847</v>
      </c>
      <c r="C8" s="1109"/>
    </row>
    <row r="9" spans="1:3" ht="12.5">
      <c r="A9" s="1107"/>
      <c r="B9" s="1108"/>
      <c r="C9" s="1109"/>
    </row>
    <row r="10" spans="1:3" ht="31.5">
      <c r="A10" s="1107"/>
      <c r="B10" s="1108" t="s">
        <v>3848</v>
      </c>
      <c r="C10" s="1109"/>
    </row>
    <row r="11" spans="1:3" ht="12.5">
      <c r="A11" s="1107"/>
      <c r="B11" s="1110"/>
      <c r="C11" s="1109"/>
    </row>
    <row r="12" spans="1:3" ht="31.5">
      <c r="A12" s="1107"/>
      <c r="B12" s="1108" t="s">
        <v>3849</v>
      </c>
      <c r="C12" s="1109"/>
    </row>
    <row r="13" spans="1:3" ht="12.5">
      <c r="A13" s="1107"/>
      <c r="B13" s="1108"/>
      <c r="C13" s="1109"/>
    </row>
    <row r="14" spans="1:3" ht="21">
      <c r="A14" s="1107"/>
      <c r="B14" s="1108" t="s">
        <v>3850</v>
      </c>
      <c r="C14" s="1109"/>
    </row>
    <row r="15" spans="1:3" ht="12.5">
      <c r="A15" s="1107"/>
      <c r="B15" s="1108"/>
      <c r="C15" s="1109"/>
    </row>
    <row r="16" spans="1:3" ht="21">
      <c r="A16" s="1107"/>
      <c r="B16" s="1108" t="s">
        <v>3851</v>
      </c>
      <c r="C16" s="1109"/>
    </row>
    <row r="17" spans="1:3" ht="12.5">
      <c r="A17" s="1107"/>
      <c r="B17" s="1108"/>
      <c r="C17" s="1109"/>
    </row>
    <row r="18" spans="1:3" ht="12.5">
      <c r="A18" s="1107"/>
      <c r="B18" s="1108" t="s">
        <v>3852</v>
      </c>
      <c r="C18" s="1109"/>
    </row>
    <row r="19" spans="1:3" ht="12.5">
      <c r="A19" s="1107"/>
      <c r="B19" s="1111"/>
      <c r="C19" s="1109"/>
    </row>
    <row r="20" spans="1:3" ht="21">
      <c r="A20" s="1107"/>
      <c r="B20" s="1112" t="s">
        <v>3853</v>
      </c>
      <c r="C20" s="1109"/>
    </row>
    <row r="21" spans="1:3" ht="12.5">
      <c r="A21" s="1107"/>
      <c r="B21" s="1112"/>
      <c r="C21" s="1109"/>
    </row>
    <row r="22" spans="1:3" ht="12.5">
      <c r="A22" s="1107"/>
      <c r="B22" s="1106" t="s">
        <v>3854</v>
      </c>
      <c r="C22" s="1109"/>
    </row>
    <row r="23" spans="1:3" ht="12.5">
      <c r="A23" s="1107"/>
      <c r="B23" s="1106"/>
      <c r="C23" s="1109"/>
    </row>
    <row r="24" spans="1:3" ht="12.5">
      <c r="A24" s="1107"/>
      <c r="B24" s="1106" t="s">
        <v>3855</v>
      </c>
      <c r="C24" s="1109"/>
    </row>
    <row r="26" spans="1:3">
      <c r="A26" s="1113" t="s">
        <v>3856</v>
      </c>
      <c r="B26" s="1113" t="str">
        <f>'[1]A. RAZSVETLJAVA'!B25</f>
        <v>SKUPAJ RAZSVETLJAVA</v>
      </c>
      <c r="C26" s="1114">
        <f>F63</f>
        <v>0</v>
      </c>
    </row>
    <row r="27" spans="1:3">
      <c r="A27" s="1113" t="s">
        <v>3857</v>
      </c>
      <c r="B27" s="1113" t="str">
        <f>'[1]B. ZASILNA RAZSVETLJAVA'!B35</f>
        <v>SKUPAJ VARNOSTNA RAZSVETLJAVA</v>
      </c>
      <c r="C27" s="1114">
        <f>F98</f>
        <v>0</v>
      </c>
    </row>
    <row r="28" spans="1:3">
      <c r="A28" s="1113" t="s">
        <v>3858</v>
      </c>
      <c r="B28" s="1113" t="str">
        <f>'[1]C. NADOMESTNA RAZSVETLJAVA'!B18</f>
        <v>SKUPAJ NADOMESTNA RAZSVETLJAVA</v>
      </c>
      <c r="C28" s="1114">
        <f>F116</f>
        <v>0</v>
      </c>
    </row>
    <row r="29" spans="1:3">
      <c r="A29" s="1113" t="s">
        <v>3859</v>
      </c>
      <c r="B29" s="1113" t="str">
        <f>'[1]D. MOČ'!B69</f>
        <v>SKUPAJ MOČ</v>
      </c>
      <c r="C29" s="1114">
        <f>F185</f>
        <v>0</v>
      </c>
    </row>
    <row r="30" spans="1:3">
      <c r="A30" s="1113" t="s">
        <v>3860</v>
      </c>
      <c r="B30" s="1113" t="str">
        <f>'[1]E. RAZDELILNIKI'!B40</f>
        <v>SKUPAJ ELEKTRIČNI RAZDELILNIKI</v>
      </c>
      <c r="C30" s="1114">
        <f>F225</f>
        <v>0</v>
      </c>
    </row>
    <row r="31" spans="1:3">
      <c r="A31" s="1113" t="s">
        <v>3861</v>
      </c>
      <c r="B31" s="1113" t="str">
        <f>'[1]F. IKS'!B17</f>
        <v>SKUPAJ IKS</v>
      </c>
      <c r="C31" s="1114">
        <f>F242</f>
        <v>0</v>
      </c>
    </row>
    <row r="32" spans="1:3">
      <c r="A32" s="1113" t="s">
        <v>3862</v>
      </c>
      <c r="B32" s="1113" t="str">
        <f>'[1]G. JAVLJANJE POŽARA'!B54</f>
        <v>SKUPAJ SISTEM JAVLJANJA POŽARA</v>
      </c>
      <c r="C32" s="1114">
        <f>F297</f>
        <v>0</v>
      </c>
    </row>
    <row r="33" spans="1:6">
      <c r="A33" s="1113" t="s">
        <v>3863</v>
      </c>
      <c r="B33" s="1113" t="str">
        <f>'[1]H. DOKUMENTACIJA'!B33</f>
        <v>SKUPAJ TEHNIČNA DOKUMENTACIJA</v>
      </c>
      <c r="C33" s="1114">
        <f>F330</f>
        <v>0</v>
      </c>
    </row>
    <row r="34" spans="1:6">
      <c r="A34" s="1115"/>
      <c r="B34" s="1115"/>
      <c r="C34" s="1116"/>
    </row>
    <row r="35" spans="1:6">
      <c r="B35" s="1113" t="s">
        <v>3864</v>
      </c>
      <c r="C35" s="1114">
        <f>SUM(C26:C33)</f>
        <v>0</v>
      </c>
    </row>
    <row r="39" spans="1:6" s="1118" customFormat="1" ht="10">
      <c r="A39" s="1117" t="s">
        <v>3865</v>
      </c>
      <c r="B39" s="1117" t="s">
        <v>3866</v>
      </c>
      <c r="C39" s="1118" t="s">
        <v>384</v>
      </c>
      <c r="D39" s="1118" t="s">
        <v>385</v>
      </c>
      <c r="E39" s="1119" t="s">
        <v>3867</v>
      </c>
      <c r="F39" s="1119" t="s">
        <v>3868</v>
      </c>
    </row>
    <row r="40" spans="1:6" s="1118" customFormat="1" ht="10">
      <c r="A40" s="1117"/>
      <c r="B40" s="1117"/>
      <c r="E40" s="1119"/>
      <c r="F40" s="1119"/>
    </row>
    <row r="41" spans="1:6" s="745" customFormat="1" ht="12" customHeight="1">
      <c r="A41" s="1120" t="s">
        <v>3856</v>
      </c>
      <c r="B41" s="1121" t="s">
        <v>3869</v>
      </c>
      <c r="C41" s="1118"/>
      <c r="D41" s="1122"/>
      <c r="E41" s="1123"/>
      <c r="F41" s="1123"/>
    </row>
    <row r="42" spans="1:6" s="745" customFormat="1" ht="14.5">
      <c r="A42" s="1120"/>
      <c r="B42" s="1121" t="s">
        <v>3870</v>
      </c>
      <c r="C42" s="1118"/>
      <c r="D42" s="1122"/>
      <c r="E42" s="1123"/>
      <c r="F42" s="1123"/>
    </row>
    <row r="43" spans="1:6" s="745" customFormat="1" ht="14.5">
      <c r="A43" s="1117"/>
      <c r="B43" s="1124"/>
      <c r="C43" s="1118"/>
      <c r="D43" s="1122"/>
      <c r="E43" s="3105"/>
      <c r="F43" s="1123"/>
    </row>
    <row r="44" spans="1:6" s="745" customFormat="1" ht="14.5">
      <c r="A44" s="1125" t="s">
        <v>9</v>
      </c>
      <c r="B44" s="1126" t="s">
        <v>3871</v>
      </c>
      <c r="C44" s="1127"/>
      <c r="D44" s="1128"/>
      <c r="E44" s="3141"/>
      <c r="F44" s="1129"/>
    </row>
    <row r="45" spans="1:6" s="745" customFormat="1" ht="70">
      <c r="A45" s="1125"/>
      <c r="B45" s="1130" t="s">
        <v>3872</v>
      </c>
      <c r="C45" s="1127" t="s">
        <v>4</v>
      </c>
      <c r="D45" s="1128">
        <f>37+35+32+6</f>
        <v>110</v>
      </c>
      <c r="E45" s="3105"/>
      <c r="F45" s="1123">
        <f>E45*D45</f>
        <v>0</v>
      </c>
    </row>
    <row r="46" spans="1:6" s="745" customFormat="1" ht="14.5">
      <c r="A46" s="1125"/>
      <c r="B46" s="1130"/>
      <c r="C46" s="1131"/>
      <c r="D46" s="1132"/>
      <c r="E46" s="3105"/>
      <c r="F46" s="1123"/>
    </row>
    <row r="47" spans="1:6" s="745" customFormat="1" ht="20">
      <c r="A47" s="1125" t="s">
        <v>10</v>
      </c>
      <c r="B47" s="1130" t="s">
        <v>3873</v>
      </c>
      <c r="C47" s="1131" t="s">
        <v>4</v>
      </c>
      <c r="D47" s="1132">
        <f>22</f>
        <v>22</v>
      </c>
      <c r="E47" s="3105"/>
      <c r="F47" s="1123">
        <f>E47*D47</f>
        <v>0</v>
      </c>
    </row>
    <row r="48" spans="1:6" s="745" customFormat="1" ht="14.5">
      <c r="A48" s="1133"/>
      <c r="B48" s="1130"/>
      <c r="C48" s="1131"/>
      <c r="D48" s="1132"/>
      <c r="E48" s="3105"/>
      <c r="F48" s="1123"/>
    </row>
    <row r="49" spans="1:6" s="745" customFormat="1" ht="22">
      <c r="A49" s="1117" t="s">
        <v>51</v>
      </c>
      <c r="B49" s="1134" t="s">
        <v>3874</v>
      </c>
      <c r="C49" s="1118"/>
      <c r="D49" s="1122"/>
      <c r="E49" s="3105"/>
      <c r="F49" s="1123"/>
    </row>
    <row r="50" spans="1:6" s="745" customFormat="1" ht="14.5">
      <c r="A50" s="1117"/>
      <c r="B50" s="1134" t="s">
        <v>3875</v>
      </c>
      <c r="C50" s="1118" t="s">
        <v>4</v>
      </c>
      <c r="D50" s="1122">
        <v>17</v>
      </c>
      <c r="E50" s="3116"/>
      <c r="F50" s="1135">
        <f t="shared" ref="F50" si="0">E50*D50</f>
        <v>0</v>
      </c>
    </row>
    <row r="51" spans="1:6" s="745" customFormat="1" ht="14.5">
      <c r="A51" s="1136"/>
      <c r="B51" s="1130"/>
      <c r="C51" s="1127"/>
      <c r="D51" s="1128"/>
      <c r="E51" s="3105"/>
      <c r="F51" s="1123"/>
    </row>
    <row r="52" spans="1:6" s="745" customFormat="1" ht="30">
      <c r="A52" s="1136" t="s">
        <v>11</v>
      </c>
      <c r="B52" s="1130" t="s">
        <v>3876</v>
      </c>
      <c r="C52" s="1137"/>
      <c r="D52" s="1128"/>
      <c r="E52" s="3105"/>
      <c r="F52" s="1123"/>
    </row>
    <row r="53" spans="1:6" s="745" customFormat="1" ht="14.5">
      <c r="A53" s="1136"/>
      <c r="B53" s="1130" t="s">
        <v>3877</v>
      </c>
      <c r="C53" s="1137" t="s">
        <v>377</v>
      </c>
      <c r="D53" s="1128">
        <f>230-60</f>
        <v>170</v>
      </c>
      <c r="E53" s="3105"/>
      <c r="F53" s="1123">
        <f t="shared" ref="F53:F55" si="1">E53*D53</f>
        <v>0</v>
      </c>
    </row>
    <row r="54" spans="1:6" s="745" customFormat="1" ht="14.5">
      <c r="A54" s="1136"/>
      <c r="B54" s="1130" t="s">
        <v>3878</v>
      </c>
      <c r="C54" s="1137" t="s">
        <v>377</v>
      </c>
      <c r="D54" s="1128">
        <f>(105+50+35+60+50)*2</f>
        <v>600</v>
      </c>
      <c r="E54" s="3105"/>
      <c r="F54" s="1123">
        <f t="shared" si="1"/>
        <v>0</v>
      </c>
    </row>
    <row r="55" spans="1:6" s="745" customFormat="1" ht="14.5">
      <c r="A55" s="1117"/>
      <c r="B55" s="1138" t="s">
        <v>3879</v>
      </c>
      <c r="C55" s="1118" t="s">
        <v>377</v>
      </c>
      <c r="D55" s="415">
        <v>80</v>
      </c>
      <c r="E55" s="3105"/>
      <c r="F55" s="1123">
        <f t="shared" si="1"/>
        <v>0</v>
      </c>
    </row>
    <row r="56" spans="1:6" s="745" customFormat="1" ht="14.5">
      <c r="A56" s="1136"/>
      <c r="B56" s="1139"/>
      <c r="C56" s="1127"/>
      <c r="D56" s="1128"/>
      <c r="E56" s="3105"/>
      <c r="F56" s="1123"/>
    </row>
    <row r="57" spans="1:6" s="745" customFormat="1" ht="14.5">
      <c r="A57" s="1140" t="s">
        <v>12</v>
      </c>
      <c r="B57" s="1110" t="s">
        <v>3880</v>
      </c>
      <c r="C57" s="1141"/>
      <c r="D57" s="1128"/>
      <c r="E57" s="3105"/>
      <c r="F57" s="1123"/>
    </row>
    <row r="58" spans="1:6" s="745" customFormat="1" ht="14.5">
      <c r="A58" s="1136"/>
      <c r="B58" s="1110" t="s">
        <v>3881</v>
      </c>
      <c r="C58" s="1142" t="s">
        <v>377</v>
      </c>
      <c r="D58" s="1128">
        <v>780</v>
      </c>
      <c r="E58" s="3105"/>
      <c r="F58" s="1123">
        <f t="shared" ref="F58" si="2">E58*D58</f>
        <v>0</v>
      </c>
    </row>
    <row r="59" spans="1:6" s="745" customFormat="1" ht="12" customHeight="1">
      <c r="A59" s="1117"/>
      <c r="B59" s="1130"/>
      <c r="C59" s="1137"/>
      <c r="D59" s="1122"/>
      <c r="E59" s="3115"/>
      <c r="F59" s="1143"/>
    </row>
    <row r="60" spans="1:6" s="745" customFormat="1" ht="14.5">
      <c r="A60" s="1117" t="s">
        <v>56</v>
      </c>
      <c r="B60" s="1124" t="s">
        <v>3882</v>
      </c>
      <c r="C60" s="1118"/>
      <c r="D60" s="1122"/>
      <c r="E60" s="3115"/>
      <c r="F60" s="1143"/>
    </row>
    <row r="61" spans="1:6" s="745" customFormat="1" ht="14.5">
      <c r="A61" s="1117"/>
      <c r="B61" s="1124" t="s">
        <v>3883</v>
      </c>
      <c r="C61" s="1118" t="s">
        <v>4</v>
      </c>
      <c r="D61" s="1122">
        <v>22</v>
      </c>
      <c r="E61" s="3105"/>
      <c r="F61" s="1123">
        <f t="shared" ref="F61" si="3">E61*D61</f>
        <v>0</v>
      </c>
    </row>
    <row r="62" spans="1:6" s="745" customFormat="1" ht="14.5">
      <c r="A62" s="1117"/>
      <c r="B62" s="1134"/>
      <c r="C62" s="1131"/>
      <c r="D62" s="1122"/>
      <c r="E62" s="3105"/>
      <c r="F62" s="1123"/>
    </row>
    <row r="63" spans="1:6" s="1148" customFormat="1" ht="14.5">
      <c r="A63" s="1144"/>
      <c r="B63" s="1145" t="s">
        <v>3884</v>
      </c>
      <c r="C63" s="1146"/>
      <c r="D63" s="1147"/>
      <c r="E63" s="3118"/>
      <c r="F63" s="1730">
        <f>SUM(F41:F61)</f>
        <v>0</v>
      </c>
    </row>
    <row r="64" spans="1:6">
      <c r="E64" s="3183"/>
    </row>
    <row r="65" spans="1:6">
      <c r="E65" s="3183"/>
    </row>
    <row r="66" spans="1:6" ht="14.5">
      <c r="A66" s="1120" t="s">
        <v>3857</v>
      </c>
      <c r="B66" s="1121" t="s">
        <v>3885</v>
      </c>
      <c r="C66" s="1118"/>
      <c r="D66" s="1122"/>
      <c r="E66" s="3160"/>
      <c r="F66" s="745"/>
    </row>
    <row r="67" spans="1:6" ht="14.5">
      <c r="A67" s="1120"/>
      <c r="B67" s="1121" t="s">
        <v>657</v>
      </c>
      <c r="C67" s="1118"/>
      <c r="D67" s="1122"/>
      <c r="E67" s="3160"/>
      <c r="F67" s="745"/>
    </row>
    <row r="68" spans="1:6" ht="14.5">
      <c r="A68" s="1117"/>
      <c r="B68" s="1124"/>
      <c r="C68" s="1118"/>
      <c r="D68" s="1122"/>
      <c r="E68" s="3160"/>
      <c r="F68" s="745"/>
    </row>
    <row r="69" spans="1:6" ht="14.5">
      <c r="A69" s="1117" t="s">
        <v>9</v>
      </c>
      <c r="B69" s="1149" t="s">
        <v>3886</v>
      </c>
      <c r="C69" s="1118"/>
      <c r="D69" s="1122"/>
      <c r="E69" s="3160"/>
      <c r="F69" s="745"/>
    </row>
    <row r="70" spans="1:6" ht="81.5">
      <c r="A70" s="745"/>
      <c r="B70" s="1150" t="s">
        <v>3887</v>
      </c>
      <c r="C70" s="1118" t="s">
        <v>4</v>
      </c>
      <c r="D70" s="1122">
        <v>18</v>
      </c>
      <c r="E70" s="3116"/>
      <c r="F70" s="1135">
        <f t="shared" ref="F70" si="4">E70*D70</f>
        <v>0</v>
      </c>
    </row>
    <row r="71" spans="1:6" ht="14.5">
      <c r="A71" s="1117"/>
      <c r="B71" s="1124"/>
      <c r="C71" s="1118"/>
      <c r="D71" s="1122"/>
      <c r="E71" s="3160"/>
      <c r="F71" s="745"/>
    </row>
    <row r="72" spans="1:6" ht="14.5">
      <c r="A72" s="1117" t="s">
        <v>10</v>
      </c>
      <c r="B72" s="1149" t="s">
        <v>3888</v>
      </c>
      <c r="C72" s="1118"/>
      <c r="D72" s="1122"/>
      <c r="E72" s="3160"/>
      <c r="F72" s="745"/>
    </row>
    <row r="73" spans="1:6" ht="71.5">
      <c r="A73" s="745"/>
      <c r="B73" s="1150" t="s">
        <v>3889</v>
      </c>
      <c r="C73" s="1118" t="s">
        <v>4</v>
      </c>
      <c r="D73" s="1122">
        <v>11</v>
      </c>
      <c r="E73" s="3116"/>
      <c r="F73" s="1135">
        <f t="shared" ref="F73" si="5">E73*D73</f>
        <v>0</v>
      </c>
    </row>
    <row r="74" spans="1:6" ht="14.5">
      <c r="A74" s="745"/>
      <c r="B74" s="1150"/>
      <c r="C74" s="1118"/>
      <c r="D74" s="1122"/>
      <c r="E74" s="3116"/>
      <c r="F74" s="1135"/>
    </row>
    <row r="75" spans="1:6" ht="14.5">
      <c r="A75" s="1117" t="s">
        <v>51</v>
      </c>
      <c r="B75" s="1149" t="s">
        <v>3890</v>
      </c>
      <c r="C75" s="1118"/>
      <c r="D75" s="1122"/>
      <c r="E75" s="3160"/>
      <c r="F75" s="745"/>
    </row>
    <row r="76" spans="1:6" ht="81.5">
      <c r="A76" s="745"/>
      <c r="B76" s="1150" t="s">
        <v>3891</v>
      </c>
      <c r="C76" s="1118" t="s">
        <v>4</v>
      </c>
      <c r="D76" s="1122">
        <v>4</v>
      </c>
      <c r="E76" s="3116"/>
      <c r="F76" s="1135">
        <f t="shared" ref="F76" si="6">E76*D76</f>
        <v>0</v>
      </c>
    </row>
    <row r="77" spans="1:6" ht="14.5">
      <c r="A77" s="745"/>
      <c r="B77" s="1150"/>
      <c r="C77" s="1118"/>
      <c r="D77" s="1122"/>
      <c r="E77" s="3116"/>
      <c r="F77" s="1135"/>
    </row>
    <row r="78" spans="1:6" ht="14.5">
      <c r="A78" s="1117" t="s">
        <v>11</v>
      </c>
      <c r="B78" s="1149" t="s">
        <v>3892</v>
      </c>
      <c r="C78" s="1118"/>
      <c r="D78" s="1122"/>
      <c r="E78" s="3160"/>
      <c r="F78" s="745"/>
    </row>
    <row r="79" spans="1:6" ht="101.5">
      <c r="A79" s="745"/>
      <c r="B79" s="1150" t="s">
        <v>3893</v>
      </c>
      <c r="C79" s="1118" t="s">
        <v>4</v>
      </c>
      <c r="D79" s="1122">
        <v>18</v>
      </c>
      <c r="E79" s="3116"/>
      <c r="F79" s="1135">
        <f t="shared" ref="F79" si="7">E79*D79</f>
        <v>0</v>
      </c>
    </row>
    <row r="80" spans="1:6" ht="14.5">
      <c r="A80" s="745"/>
      <c r="B80" s="1150"/>
      <c r="C80" s="1118"/>
      <c r="D80" s="1122"/>
      <c r="E80" s="3116"/>
      <c r="F80" s="1135"/>
    </row>
    <row r="81" spans="1:6" ht="14.5">
      <c r="A81" s="1117" t="s">
        <v>12</v>
      </c>
      <c r="B81" s="1149" t="s">
        <v>3894</v>
      </c>
      <c r="C81" s="1118"/>
      <c r="D81" s="1122"/>
      <c r="E81" s="3160"/>
      <c r="F81" s="745"/>
    </row>
    <row r="82" spans="1:6" ht="101.5">
      <c r="A82" s="745"/>
      <c r="B82" s="1150" t="s">
        <v>3893</v>
      </c>
      <c r="C82" s="1118" t="s">
        <v>4</v>
      </c>
      <c r="D82" s="1122">
        <v>7</v>
      </c>
      <c r="E82" s="3116"/>
      <c r="F82" s="1135">
        <f t="shared" ref="F82" si="8">E82*D82</f>
        <v>0</v>
      </c>
    </row>
    <row r="83" spans="1:6" ht="14.5">
      <c r="A83" s="745"/>
      <c r="B83" s="1150"/>
      <c r="C83" s="1118"/>
      <c r="D83" s="1122"/>
      <c r="E83" s="3116"/>
      <c r="F83" s="1135"/>
    </row>
    <row r="84" spans="1:6" ht="14.5">
      <c r="A84" s="1117" t="s">
        <v>56</v>
      </c>
      <c r="B84" s="1149" t="s">
        <v>3895</v>
      </c>
      <c r="C84" s="1118"/>
      <c r="D84" s="1122"/>
      <c r="E84" s="3160"/>
      <c r="F84" s="745"/>
    </row>
    <row r="85" spans="1:6" ht="101.5">
      <c r="A85" s="745"/>
      <c r="B85" s="1150" t="s">
        <v>3893</v>
      </c>
      <c r="C85" s="1118" t="s">
        <v>4</v>
      </c>
      <c r="D85" s="1122">
        <v>2</v>
      </c>
      <c r="E85" s="3116"/>
      <c r="F85" s="1135">
        <f t="shared" ref="F85" si="9">E85*D85</f>
        <v>0</v>
      </c>
    </row>
    <row r="86" spans="1:6" ht="14.5">
      <c r="A86" s="745"/>
      <c r="B86" s="1150"/>
      <c r="C86" s="1118"/>
      <c r="D86" s="1122"/>
      <c r="E86" s="3116"/>
      <c r="F86" s="1135"/>
    </row>
    <row r="87" spans="1:6" ht="20">
      <c r="A87" s="1151" t="s">
        <v>57</v>
      </c>
      <c r="B87" s="1152" t="s">
        <v>3896</v>
      </c>
      <c r="C87" s="1153"/>
      <c r="D87" s="1154"/>
      <c r="E87" s="3116"/>
      <c r="F87" s="1135"/>
    </row>
    <row r="88" spans="1:6" ht="12.5">
      <c r="A88" s="1117"/>
      <c r="B88" s="1130" t="s">
        <v>3897</v>
      </c>
      <c r="C88" s="1137" t="s">
        <v>377</v>
      </c>
      <c r="D88" s="1122">
        <f>160*2</f>
        <v>320</v>
      </c>
      <c r="E88" s="3116"/>
      <c r="F88" s="1135">
        <f t="shared" ref="F88" si="10">E88*D88</f>
        <v>0</v>
      </c>
    </row>
    <row r="89" spans="1:6" ht="12.5">
      <c r="A89" s="1117"/>
      <c r="B89" s="1130"/>
      <c r="C89" s="1137"/>
      <c r="D89" s="1122"/>
      <c r="E89" s="3116"/>
      <c r="F89" s="1135"/>
    </row>
    <row r="90" spans="1:6" ht="12.5">
      <c r="A90" s="1136" t="s">
        <v>63</v>
      </c>
      <c r="B90" s="1110" t="s">
        <v>3880</v>
      </c>
      <c r="C90" s="1141"/>
      <c r="D90" s="1128"/>
      <c r="E90" s="3105"/>
      <c r="F90" s="1123"/>
    </row>
    <row r="91" spans="1:6" ht="12.5">
      <c r="A91" s="1136"/>
      <c r="B91" s="1110" t="s">
        <v>3881</v>
      </c>
      <c r="C91" s="1142" t="s">
        <v>377</v>
      </c>
      <c r="D91" s="1128">
        <v>320</v>
      </c>
      <c r="E91" s="3105"/>
      <c r="F91" s="1123">
        <f t="shared" ref="F91" si="11">E91*D91</f>
        <v>0</v>
      </c>
    </row>
    <row r="92" spans="1:6" ht="14.5">
      <c r="A92" s="1117"/>
      <c r="B92" s="1130"/>
      <c r="C92" s="1137"/>
      <c r="D92" s="1122"/>
      <c r="E92" s="3115"/>
      <c r="F92" s="1143"/>
    </row>
    <row r="93" spans="1:6" ht="14.5">
      <c r="A93" s="1117" t="s">
        <v>65</v>
      </c>
      <c r="B93" s="1124" t="s">
        <v>3882</v>
      </c>
      <c r="C93" s="1118"/>
      <c r="D93" s="1122"/>
      <c r="E93" s="3115"/>
      <c r="F93" s="1143"/>
    </row>
    <row r="94" spans="1:6" ht="12.5">
      <c r="A94" s="1117"/>
      <c r="B94" s="1124" t="s">
        <v>3883</v>
      </c>
      <c r="C94" s="1118" t="s">
        <v>4</v>
      </c>
      <c r="D94" s="1122">
        <f>11+3+1+5</f>
        <v>20</v>
      </c>
      <c r="E94" s="3105"/>
      <c r="F94" s="1123">
        <f>E94*D94</f>
        <v>0</v>
      </c>
    </row>
    <row r="95" spans="1:6" ht="12.5">
      <c r="A95" s="1117"/>
      <c r="B95" s="1124"/>
      <c r="C95" s="1118"/>
      <c r="D95" s="1122"/>
      <c r="E95" s="3105"/>
      <c r="F95" s="1123"/>
    </row>
    <row r="96" spans="1:6" ht="20.5">
      <c r="A96" s="1117" t="s">
        <v>73</v>
      </c>
      <c r="B96" s="1155" t="s">
        <v>3898</v>
      </c>
      <c r="C96" s="1142" t="s">
        <v>4</v>
      </c>
      <c r="D96" s="1156">
        <v>8</v>
      </c>
      <c r="E96" s="3264"/>
      <c r="F96" s="1157">
        <f t="shared" ref="F96" si="12">E96*D96</f>
        <v>0</v>
      </c>
    </row>
    <row r="97" spans="1:6" ht="14.5">
      <c r="A97" s="1158"/>
      <c r="B97" s="1159"/>
      <c r="C97" s="1160"/>
      <c r="D97" s="1161"/>
      <c r="E97" s="3160"/>
      <c r="F97" s="745"/>
    </row>
    <row r="98" spans="1:6" ht="14.5">
      <c r="A98" s="1117"/>
      <c r="B98" s="1121" t="s">
        <v>3899</v>
      </c>
      <c r="C98" s="1118"/>
      <c r="D98" s="1122"/>
      <c r="E98" s="3265"/>
      <c r="F98" s="1730">
        <f>SUM(F68:F97)</f>
        <v>0</v>
      </c>
    </row>
    <row r="99" spans="1:6">
      <c r="E99" s="3183"/>
    </row>
    <row r="100" spans="1:6">
      <c r="E100" s="3183"/>
    </row>
    <row r="101" spans="1:6" ht="12.5">
      <c r="A101" s="1120" t="s">
        <v>3858</v>
      </c>
      <c r="B101" s="1121" t="s">
        <v>3900</v>
      </c>
      <c r="C101" s="1118"/>
      <c r="D101" s="1122"/>
      <c r="E101" s="3105"/>
      <c r="F101" s="1123"/>
    </row>
    <row r="102" spans="1:6" ht="12.5">
      <c r="A102" s="1120"/>
      <c r="B102" s="1121" t="s">
        <v>3870</v>
      </c>
      <c r="C102" s="1118"/>
      <c r="D102" s="1122"/>
      <c r="E102" s="3105"/>
      <c r="F102" s="1123"/>
    </row>
    <row r="103" spans="1:6" ht="12.5">
      <c r="A103" s="1117"/>
      <c r="B103" s="1124"/>
      <c r="C103" s="1118"/>
      <c r="D103" s="1122"/>
      <c r="E103" s="3105"/>
      <c r="F103" s="1123"/>
    </row>
    <row r="104" spans="1:6" ht="12.5">
      <c r="A104" s="1125" t="s">
        <v>9</v>
      </c>
      <c r="B104" s="1130" t="s">
        <v>3901</v>
      </c>
      <c r="C104" s="1127" t="s">
        <v>4</v>
      </c>
      <c r="D104" s="1128">
        <v>47</v>
      </c>
      <c r="E104" s="3105"/>
      <c r="F104" s="1123">
        <f>E104*D104</f>
        <v>0</v>
      </c>
    </row>
    <row r="105" spans="1:6" ht="12.5">
      <c r="A105" s="1133"/>
      <c r="B105" s="1130"/>
      <c r="C105" s="1131"/>
      <c r="D105" s="1132"/>
      <c r="E105" s="3105"/>
      <c r="F105" s="1123"/>
    </row>
    <row r="106" spans="1:6" ht="21">
      <c r="A106" s="1117" t="s">
        <v>10</v>
      </c>
      <c r="B106" s="1134" t="s">
        <v>3874</v>
      </c>
      <c r="C106" s="1118"/>
      <c r="D106" s="1122"/>
      <c r="E106" s="3105"/>
      <c r="F106" s="1123"/>
    </row>
    <row r="107" spans="1:6" ht="12.5">
      <c r="A107" s="1117"/>
      <c r="B107" s="1134" t="s">
        <v>3875</v>
      </c>
      <c r="C107" s="1118" t="s">
        <v>4</v>
      </c>
      <c r="D107" s="1122">
        <v>25</v>
      </c>
      <c r="E107" s="3116"/>
      <c r="F107" s="1135">
        <f t="shared" ref="F107" si="13">E107*D107</f>
        <v>0</v>
      </c>
    </row>
    <row r="108" spans="1:6" ht="12.5">
      <c r="A108" s="1136"/>
      <c r="B108" s="1130"/>
      <c r="C108" s="1127"/>
      <c r="D108" s="1128"/>
      <c r="E108" s="3105"/>
      <c r="F108" s="1123"/>
    </row>
    <row r="109" spans="1:6" ht="30">
      <c r="A109" s="1136" t="s">
        <v>51</v>
      </c>
      <c r="B109" s="1130" t="s">
        <v>3876</v>
      </c>
      <c r="C109" s="1137"/>
      <c r="D109" s="1128"/>
      <c r="E109" s="3105"/>
      <c r="F109" s="1123"/>
    </row>
    <row r="110" spans="1:6" ht="12.5">
      <c r="A110" s="1136"/>
      <c r="B110" s="1130" t="s">
        <v>3877</v>
      </c>
      <c r="C110" s="1137" t="s">
        <v>377</v>
      </c>
      <c r="D110" s="1128">
        <f>50+90+90</f>
        <v>230</v>
      </c>
      <c r="E110" s="3105"/>
      <c r="F110" s="1123">
        <f t="shared" ref="F110:F111" si="14">E110*D110</f>
        <v>0</v>
      </c>
    </row>
    <row r="111" spans="1:6" ht="12.5">
      <c r="A111" s="1136"/>
      <c r="B111" s="1130" t="s">
        <v>3878</v>
      </c>
      <c r="C111" s="1137" t="s">
        <v>377</v>
      </c>
      <c r="D111" s="1128">
        <v>425</v>
      </c>
      <c r="E111" s="3105"/>
      <c r="F111" s="1123">
        <f t="shared" si="14"/>
        <v>0</v>
      </c>
    </row>
    <row r="112" spans="1:6" ht="12.5">
      <c r="A112" s="1136"/>
      <c r="B112" s="1139"/>
      <c r="C112" s="1127"/>
      <c r="D112" s="1128"/>
      <c r="E112" s="3105"/>
      <c r="F112" s="1123"/>
    </row>
    <row r="113" spans="1:6" ht="12.5">
      <c r="A113" s="1140" t="s">
        <v>11</v>
      </c>
      <c r="B113" s="1110" t="s">
        <v>3880</v>
      </c>
      <c r="C113" s="1141"/>
      <c r="D113" s="1128"/>
      <c r="E113" s="3105"/>
      <c r="F113" s="1123"/>
    </row>
    <row r="114" spans="1:6" ht="12.5">
      <c r="A114" s="1136"/>
      <c r="B114" s="1110" t="s">
        <v>3881</v>
      </c>
      <c r="C114" s="1142" t="s">
        <v>377</v>
      </c>
      <c r="D114" s="1128">
        <v>500</v>
      </c>
      <c r="E114" s="3105"/>
      <c r="F114" s="1123">
        <f t="shared" ref="F114" si="15">E114*D114</f>
        <v>0</v>
      </c>
    </row>
    <row r="115" spans="1:6" ht="12.5">
      <c r="A115" s="1117"/>
      <c r="B115" s="1134"/>
      <c r="C115" s="1131"/>
      <c r="D115" s="1122"/>
      <c r="E115" s="3105"/>
      <c r="F115" s="1123"/>
    </row>
    <row r="116" spans="1:6" ht="14.5">
      <c r="A116" s="1144"/>
      <c r="B116" s="1145" t="s">
        <v>3902</v>
      </c>
      <c r="C116" s="1146"/>
      <c r="D116" s="1147"/>
      <c r="E116" s="3118"/>
      <c r="F116" s="1730">
        <f>SUM(F101:F114)</f>
        <v>0</v>
      </c>
    </row>
    <row r="117" spans="1:6">
      <c r="E117" s="3183"/>
    </row>
    <row r="118" spans="1:6">
      <c r="E118" s="3183"/>
    </row>
    <row r="119" spans="1:6" ht="12.5">
      <c r="A119" s="1120" t="s">
        <v>3859</v>
      </c>
      <c r="B119" s="1121" t="s">
        <v>3903</v>
      </c>
      <c r="C119" s="1118"/>
      <c r="D119" s="415"/>
      <c r="E119" s="3264"/>
      <c r="F119" s="1157"/>
    </row>
    <row r="120" spans="1:6" ht="12.5">
      <c r="A120" s="1120"/>
      <c r="B120" s="1121" t="s">
        <v>3904</v>
      </c>
      <c r="C120" s="1118"/>
      <c r="D120" s="415"/>
      <c r="E120" s="3264"/>
      <c r="F120" s="1157"/>
    </row>
    <row r="121" spans="1:6" ht="12.5">
      <c r="A121" s="1120"/>
      <c r="B121" s="1121"/>
      <c r="C121" s="1118"/>
      <c r="D121" s="415"/>
      <c r="E121" s="3264"/>
      <c r="F121" s="1157"/>
    </row>
    <row r="122" spans="1:6" ht="20">
      <c r="A122" s="1117" t="s">
        <v>9</v>
      </c>
      <c r="B122" s="1138" t="s">
        <v>3905</v>
      </c>
      <c r="C122" s="1118"/>
      <c r="D122" s="415"/>
      <c r="E122" s="3264"/>
      <c r="F122" s="1157"/>
    </row>
    <row r="123" spans="1:6" ht="12.5">
      <c r="A123" s="1120"/>
      <c r="B123" s="1110" t="s">
        <v>3906</v>
      </c>
      <c r="C123" s="1118" t="s">
        <v>377</v>
      </c>
      <c r="D123" s="415">
        <f>30+65</f>
        <v>95</v>
      </c>
      <c r="E123" s="3264"/>
      <c r="F123" s="1157">
        <f t="shared" ref="F123" si="16">E123*D123</f>
        <v>0</v>
      </c>
    </row>
    <row r="124" spans="1:6" ht="12.5">
      <c r="A124" s="1120"/>
      <c r="B124" s="1138"/>
      <c r="C124" s="1118"/>
      <c r="D124" s="1122"/>
      <c r="E124" s="3264"/>
      <c r="F124" s="1157"/>
    </row>
    <row r="125" spans="1:6" ht="30">
      <c r="A125" s="1117" t="s">
        <v>10</v>
      </c>
      <c r="B125" s="1138" t="s">
        <v>3876</v>
      </c>
      <c r="C125" s="1118"/>
      <c r="D125" s="415"/>
      <c r="E125" s="3264"/>
      <c r="F125" s="1157"/>
    </row>
    <row r="126" spans="1:6" ht="12.5">
      <c r="A126" s="1117"/>
      <c r="B126" s="1138" t="s">
        <v>3907</v>
      </c>
      <c r="C126" s="1118" t="s">
        <v>377</v>
      </c>
      <c r="D126" s="415">
        <f>120</f>
        <v>120</v>
      </c>
      <c r="E126" s="3264"/>
      <c r="F126" s="1157">
        <f t="shared" ref="F126:F127" si="17">E126*D126</f>
        <v>0</v>
      </c>
    </row>
    <row r="127" spans="1:6" ht="12.5">
      <c r="A127" s="1117"/>
      <c r="B127" s="1138" t="s">
        <v>3908</v>
      </c>
      <c r="C127" s="1118" t="s">
        <v>377</v>
      </c>
      <c r="D127" s="415">
        <f>(150+15+80+55)*2+20+20</f>
        <v>640</v>
      </c>
      <c r="E127" s="3264"/>
      <c r="F127" s="1157">
        <f t="shared" si="17"/>
        <v>0</v>
      </c>
    </row>
    <row r="128" spans="1:6" ht="12.5">
      <c r="A128" s="1117"/>
      <c r="B128" s="1138"/>
      <c r="C128" s="1118"/>
      <c r="D128" s="415"/>
      <c r="E128" s="3264"/>
      <c r="F128" s="1162"/>
    </row>
    <row r="129" spans="1:6" ht="20">
      <c r="A129" s="1117" t="s">
        <v>51</v>
      </c>
      <c r="B129" s="1138" t="s">
        <v>3909</v>
      </c>
      <c r="C129" s="1118"/>
      <c r="D129" s="415"/>
      <c r="E129" s="3264"/>
      <c r="F129" s="1162"/>
    </row>
    <row r="130" spans="1:6" ht="12.5">
      <c r="A130" s="1117"/>
      <c r="B130" s="1138" t="s">
        <v>3910</v>
      </c>
      <c r="C130" s="1118" t="s">
        <v>377</v>
      </c>
      <c r="D130" s="415">
        <v>95</v>
      </c>
      <c r="E130" s="3264"/>
      <c r="F130" s="1162">
        <f t="shared" ref="F130" si="18">E130*D130</f>
        <v>0</v>
      </c>
    </row>
    <row r="131" spans="1:6" ht="12.5">
      <c r="A131" s="1117"/>
      <c r="B131" s="1110"/>
      <c r="C131" s="1118"/>
      <c r="D131" s="415"/>
      <c r="E131" s="3264"/>
      <c r="F131" s="1157"/>
    </row>
    <row r="132" spans="1:6" ht="12.5">
      <c r="A132" s="1117" t="s">
        <v>11</v>
      </c>
      <c r="B132" s="1155" t="s">
        <v>3880</v>
      </c>
      <c r="C132" s="1141"/>
      <c r="D132" s="415"/>
      <c r="E132" s="3264"/>
      <c r="F132" s="1157"/>
    </row>
    <row r="133" spans="1:6" ht="12.5">
      <c r="A133" s="1117"/>
      <c r="B133" s="1155" t="s">
        <v>3911</v>
      </c>
      <c r="C133" s="1142" t="s">
        <v>377</v>
      </c>
      <c r="D133" s="415">
        <v>950</v>
      </c>
      <c r="E133" s="3264"/>
      <c r="F133" s="1157">
        <f>E133*D133</f>
        <v>0</v>
      </c>
    </row>
    <row r="134" spans="1:6" ht="12.5">
      <c r="A134" s="1117"/>
      <c r="B134" s="1130"/>
      <c r="C134" s="1118"/>
      <c r="D134" s="415"/>
      <c r="E134" s="3264"/>
      <c r="F134" s="1157"/>
    </row>
    <row r="135" spans="1:6" ht="20">
      <c r="A135" s="1117" t="s">
        <v>12</v>
      </c>
      <c r="B135" s="1130" t="s">
        <v>3912</v>
      </c>
      <c r="C135" s="1118" t="s">
        <v>4</v>
      </c>
      <c r="D135" s="415">
        <v>48</v>
      </c>
      <c r="E135" s="3264"/>
      <c r="F135" s="1157">
        <f>E135*D135</f>
        <v>0</v>
      </c>
    </row>
    <row r="136" spans="1:6" ht="12.5">
      <c r="A136" s="1117"/>
      <c r="B136" s="1130"/>
      <c r="C136" s="1118"/>
      <c r="D136" s="1156"/>
      <c r="E136" s="3264"/>
      <c r="F136" s="1157"/>
    </row>
    <row r="137" spans="1:6" ht="12.5">
      <c r="A137" s="1117" t="s">
        <v>56</v>
      </c>
      <c r="B137" s="1155" t="s">
        <v>648</v>
      </c>
      <c r="C137" s="1142" t="s">
        <v>4</v>
      </c>
      <c r="D137" s="1156">
        <v>2</v>
      </c>
      <c r="E137" s="3264"/>
      <c r="F137" s="1157">
        <f t="shared" ref="F137" si="19">E137*D137</f>
        <v>0</v>
      </c>
    </row>
    <row r="138" spans="1:6" ht="12.5">
      <c r="A138" s="1117"/>
      <c r="B138" s="1130"/>
      <c r="C138" s="1118"/>
      <c r="D138" s="1156"/>
      <c r="E138" s="3264"/>
      <c r="F138" s="1157"/>
    </row>
    <row r="139" spans="1:6" ht="12.5">
      <c r="A139" s="1117" t="s">
        <v>57</v>
      </c>
      <c r="B139" s="1155" t="s">
        <v>3913</v>
      </c>
      <c r="C139" s="1142" t="s">
        <v>4</v>
      </c>
      <c r="D139" s="1156">
        <v>2</v>
      </c>
      <c r="E139" s="3264"/>
      <c r="F139" s="1157">
        <f t="shared" ref="F139" si="20">E139*D139</f>
        <v>0</v>
      </c>
    </row>
    <row r="140" spans="1:6" ht="12.5">
      <c r="A140" s="1117"/>
      <c r="B140" s="1130"/>
      <c r="C140" s="1118"/>
      <c r="D140" s="1156"/>
      <c r="E140" s="3264"/>
      <c r="F140" s="1157"/>
    </row>
    <row r="141" spans="1:6" ht="12.5">
      <c r="A141" s="1117" t="s">
        <v>63</v>
      </c>
      <c r="B141" s="1155" t="s">
        <v>3914</v>
      </c>
      <c r="C141" s="1142" t="s">
        <v>4</v>
      </c>
      <c r="D141" s="1156">
        <v>2</v>
      </c>
      <c r="E141" s="3264"/>
      <c r="F141" s="1157">
        <f t="shared" ref="F141" si="21">E141*D141</f>
        <v>0</v>
      </c>
    </row>
    <row r="142" spans="1:6" ht="12.5">
      <c r="A142" s="1117"/>
      <c r="B142" s="1130"/>
      <c r="C142" s="1118"/>
      <c r="D142" s="1156"/>
      <c r="E142" s="3264"/>
      <c r="F142" s="1157"/>
    </row>
    <row r="143" spans="1:6" ht="12.5">
      <c r="A143" s="1117" t="s">
        <v>65</v>
      </c>
      <c r="B143" s="1155" t="s">
        <v>3915</v>
      </c>
      <c r="C143" s="1142" t="s">
        <v>4</v>
      </c>
      <c r="D143" s="1156">
        <v>1</v>
      </c>
      <c r="E143" s="3264"/>
      <c r="F143" s="1157">
        <f t="shared" ref="F143" si="22">E143*D143</f>
        <v>0</v>
      </c>
    </row>
    <row r="144" spans="1:6" ht="12.5">
      <c r="A144" s="1117"/>
      <c r="B144" s="1130"/>
      <c r="C144" s="1118"/>
      <c r="D144" s="1156"/>
      <c r="E144" s="3264"/>
      <c r="F144" s="1157"/>
    </row>
    <row r="145" spans="1:6" ht="12.5">
      <c r="A145" s="1117" t="s">
        <v>73</v>
      </c>
      <c r="B145" s="1155" t="s">
        <v>3916</v>
      </c>
      <c r="C145" s="1142" t="s">
        <v>377</v>
      </c>
      <c r="D145" s="1156">
        <v>40</v>
      </c>
      <c r="E145" s="3264"/>
      <c r="F145" s="1157">
        <f t="shared" ref="F145" si="23">E145*D145</f>
        <v>0</v>
      </c>
    </row>
    <row r="146" spans="1:6" ht="12.5">
      <c r="A146" s="1117"/>
      <c r="B146" s="1130"/>
      <c r="C146" s="1118"/>
      <c r="D146" s="1156"/>
      <c r="E146" s="3264"/>
      <c r="F146" s="1157"/>
    </row>
    <row r="147" spans="1:6" ht="12.5">
      <c r="A147" s="1117" t="s">
        <v>88</v>
      </c>
      <c r="B147" s="1155" t="s">
        <v>3917</v>
      </c>
      <c r="C147" s="1142" t="s">
        <v>4</v>
      </c>
      <c r="D147" s="1156">
        <v>2</v>
      </c>
      <c r="E147" s="3264"/>
      <c r="F147" s="1157">
        <f t="shared" ref="F147" si="24">E147*D147</f>
        <v>0</v>
      </c>
    </row>
    <row r="148" spans="1:6" ht="12.5">
      <c r="A148" s="1117"/>
      <c r="B148" s="1155"/>
      <c r="C148" s="1142"/>
      <c r="D148" s="1156"/>
      <c r="E148" s="3264"/>
      <c r="F148" s="1157"/>
    </row>
    <row r="149" spans="1:6" ht="12.5">
      <c r="A149" s="1117" t="s">
        <v>89</v>
      </c>
      <c r="B149" s="1155" t="s">
        <v>3918</v>
      </c>
      <c r="C149" s="1163" t="s">
        <v>4</v>
      </c>
      <c r="D149" s="1156">
        <v>6</v>
      </c>
      <c r="E149" s="3266"/>
      <c r="F149" s="1162">
        <f t="shared" ref="F149" si="25">E149*D149</f>
        <v>0</v>
      </c>
    </row>
    <row r="150" spans="1:6" ht="12.5">
      <c r="A150" s="1117"/>
      <c r="B150" s="1110"/>
      <c r="C150" s="1118"/>
      <c r="D150" s="415"/>
      <c r="E150" s="3264"/>
      <c r="F150" s="1157"/>
    </row>
    <row r="151" spans="1:6" ht="14.5">
      <c r="A151" s="1117" t="s">
        <v>91</v>
      </c>
      <c r="B151" s="1124" t="s">
        <v>3919</v>
      </c>
      <c r="C151" s="1118"/>
      <c r="D151" s="415"/>
      <c r="E151" s="3267"/>
      <c r="F151" s="1164"/>
    </row>
    <row r="152" spans="1:6" ht="12.5">
      <c r="A152" s="1117"/>
      <c r="B152" s="1124" t="s">
        <v>3920</v>
      </c>
      <c r="C152" s="1118" t="s">
        <v>4</v>
      </c>
      <c r="D152" s="415">
        <v>2</v>
      </c>
      <c r="E152" s="3264"/>
      <c r="F152" s="1157">
        <f t="shared" ref="F152" si="26">E152*D152</f>
        <v>0</v>
      </c>
    </row>
    <row r="153" spans="1:6" ht="12.5">
      <c r="A153" s="1117"/>
      <c r="B153" s="1124"/>
      <c r="C153" s="1118"/>
      <c r="D153" s="415"/>
      <c r="E153" s="3264"/>
      <c r="F153" s="1157"/>
    </row>
    <row r="154" spans="1:6" ht="14.5">
      <c r="A154" s="1117" t="s">
        <v>378</v>
      </c>
      <c r="B154" s="1124" t="s">
        <v>3921</v>
      </c>
      <c r="C154" s="1118"/>
      <c r="D154" s="415"/>
      <c r="E154" s="3267"/>
      <c r="F154" s="1164"/>
    </row>
    <row r="155" spans="1:6" ht="12.5">
      <c r="A155" s="1117"/>
      <c r="B155" s="1124" t="s">
        <v>3922</v>
      </c>
      <c r="C155" s="1118" t="s">
        <v>4</v>
      </c>
      <c r="D155" s="415">
        <v>6</v>
      </c>
      <c r="E155" s="3264"/>
      <c r="F155" s="1157">
        <f t="shared" ref="F155" si="27">E155*D155</f>
        <v>0</v>
      </c>
    </row>
    <row r="156" spans="1:6" ht="14.5">
      <c r="A156" s="1117"/>
      <c r="B156" s="1124"/>
      <c r="C156" s="1118"/>
      <c r="D156" s="415"/>
      <c r="E156" s="3267"/>
      <c r="F156" s="1164"/>
    </row>
    <row r="157" spans="1:6" ht="20.5">
      <c r="A157" s="1117" t="s">
        <v>379</v>
      </c>
      <c r="B157" s="1165" t="s">
        <v>3923</v>
      </c>
      <c r="C157" s="1118" t="s">
        <v>32</v>
      </c>
      <c r="D157" s="415">
        <v>1</v>
      </c>
      <c r="E157" s="3264"/>
      <c r="F157" s="1157">
        <f t="shared" ref="F157" si="28">E157*D157</f>
        <v>0</v>
      </c>
    </row>
    <row r="158" spans="1:6" ht="14.5">
      <c r="A158" s="1117"/>
      <c r="B158" s="1124"/>
      <c r="C158" s="1118"/>
      <c r="D158" s="415"/>
      <c r="E158" s="3267"/>
      <c r="F158" s="1164"/>
    </row>
    <row r="159" spans="1:6" ht="20.5">
      <c r="A159" s="1117" t="s">
        <v>424</v>
      </c>
      <c r="B159" s="1165" t="s">
        <v>3924</v>
      </c>
      <c r="C159" s="1118" t="s">
        <v>32</v>
      </c>
      <c r="D159" s="415">
        <v>1</v>
      </c>
      <c r="E159" s="3264"/>
      <c r="F159" s="1157">
        <f t="shared" ref="F159" si="29">E159*D159</f>
        <v>0</v>
      </c>
    </row>
    <row r="160" spans="1:6" ht="14.5">
      <c r="A160" s="1117"/>
      <c r="B160" s="1155"/>
      <c r="C160" s="1118"/>
      <c r="D160" s="415"/>
      <c r="E160" s="3267"/>
      <c r="F160" s="1164"/>
    </row>
    <row r="161" spans="1:6" ht="12.5">
      <c r="A161" s="1117" t="s">
        <v>425</v>
      </c>
      <c r="B161" s="1165" t="s">
        <v>3925</v>
      </c>
      <c r="C161" s="1118" t="s">
        <v>32</v>
      </c>
      <c r="D161" s="415">
        <v>1</v>
      </c>
      <c r="E161" s="3264"/>
      <c r="F161" s="1157">
        <f t="shared" ref="F161" si="30">E161*D161</f>
        <v>0</v>
      </c>
    </row>
    <row r="162" spans="1:6" ht="14.5">
      <c r="A162" s="1117"/>
      <c r="B162" s="1124"/>
      <c r="C162" s="1118"/>
      <c r="D162" s="415"/>
      <c r="E162" s="3267"/>
      <c r="F162" s="1164"/>
    </row>
    <row r="163" spans="1:6" ht="30">
      <c r="A163" s="1117" t="s">
        <v>426</v>
      </c>
      <c r="B163" s="1110" t="s">
        <v>3926</v>
      </c>
      <c r="C163" s="1118"/>
      <c r="D163" s="415"/>
      <c r="E163" s="3267"/>
      <c r="F163" s="1164"/>
    </row>
    <row r="164" spans="1:6" ht="12.5">
      <c r="A164" s="1117"/>
      <c r="B164" s="1110" t="s">
        <v>3927</v>
      </c>
      <c r="C164" s="1118" t="s">
        <v>377</v>
      </c>
      <c r="D164" s="415">
        <v>112</v>
      </c>
      <c r="E164" s="3264"/>
      <c r="F164" s="1157">
        <f t="shared" ref="F164:F165" si="31">E164*D164</f>
        <v>0</v>
      </c>
    </row>
    <row r="165" spans="1:6" ht="12.5">
      <c r="A165" s="1117"/>
      <c r="B165" s="1110" t="s">
        <v>3928</v>
      </c>
      <c r="C165" s="1118" t="s">
        <v>377</v>
      </c>
      <c r="D165" s="415">
        <v>5</v>
      </c>
      <c r="E165" s="3264"/>
      <c r="F165" s="1157">
        <f t="shared" si="31"/>
        <v>0</v>
      </c>
    </row>
    <row r="166" spans="1:6" ht="12.5">
      <c r="A166" s="1117"/>
      <c r="B166" s="1110"/>
      <c r="C166" s="1118"/>
      <c r="D166" s="415"/>
      <c r="E166" s="3264"/>
      <c r="F166" s="1157"/>
    </row>
    <row r="167" spans="1:6" ht="14.5">
      <c r="A167" s="1117" t="s">
        <v>427</v>
      </c>
      <c r="B167" s="1124" t="s">
        <v>3882</v>
      </c>
      <c r="C167" s="1118"/>
      <c r="D167" s="415"/>
      <c r="E167" s="3267"/>
      <c r="F167" s="1164"/>
    </row>
    <row r="168" spans="1:6" ht="12.5">
      <c r="A168" s="1117"/>
      <c r="B168" s="1124" t="s">
        <v>3929</v>
      </c>
      <c r="C168" s="1118" t="s">
        <v>4</v>
      </c>
      <c r="D168" s="1122">
        <f>22</f>
        <v>22</v>
      </c>
      <c r="E168" s="3264"/>
      <c r="F168" s="1157">
        <f t="shared" ref="F168" si="32">E168*D168</f>
        <v>0</v>
      </c>
    </row>
    <row r="169" spans="1:6" ht="14.5">
      <c r="A169" s="1117"/>
      <c r="B169" s="1110"/>
      <c r="C169" s="1118"/>
      <c r="D169" s="415"/>
      <c r="E169" s="3267"/>
      <c r="F169" s="1164"/>
    </row>
    <row r="170" spans="1:6" ht="20">
      <c r="A170" s="1117" t="s">
        <v>428</v>
      </c>
      <c r="B170" s="1110" t="s">
        <v>3930</v>
      </c>
      <c r="C170" s="1118" t="s">
        <v>4</v>
      </c>
      <c r="D170" s="415">
        <v>2</v>
      </c>
      <c r="E170" s="3264"/>
      <c r="F170" s="1157">
        <f t="shared" ref="F170" si="33">E170*D170</f>
        <v>0</v>
      </c>
    </row>
    <row r="171" spans="1:6" ht="14.5">
      <c r="A171" s="1117"/>
      <c r="B171" s="1110"/>
      <c r="C171" s="1118"/>
      <c r="D171" s="415"/>
      <c r="E171" s="3267"/>
      <c r="F171" s="1164"/>
    </row>
    <row r="172" spans="1:6" ht="20">
      <c r="A172" s="1117" t="s">
        <v>429</v>
      </c>
      <c r="B172" s="1110" t="s">
        <v>3931</v>
      </c>
      <c r="C172" s="1118" t="s">
        <v>4</v>
      </c>
      <c r="D172" s="415">
        <v>4</v>
      </c>
      <c r="E172" s="3264"/>
      <c r="F172" s="1157">
        <f t="shared" ref="F172" si="34">E172*D172</f>
        <v>0</v>
      </c>
    </row>
    <row r="173" spans="1:6" ht="12.5">
      <c r="A173" s="1117"/>
      <c r="B173" s="1166"/>
      <c r="C173" s="1118"/>
      <c r="D173" s="415"/>
      <c r="E173" s="3264"/>
      <c r="F173" s="1157"/>
    </row>
    <row r="174" spans="1:6" ht="30">
      <c r="A174" s="1117" t="s">
        <v>430</v>
      </c>
      <c r="B174" s="1138" t="s">
        <v>3932</v>
      </c>
      <c r="C174" s="1118"/>
      <c r="D174" s="415"/>
      <c r="E174" s="3264"/>
      <c r="F174" s="1157"/>
    </row>
    <row r="175" spans="1:6" ht="12.5">
      <c r="A175" s="1117"/>
      <c r="B175" s="1166" t="s">
        <v>3933</v>
      </c>
      <c r="C175" s="1118" t="s">
        <v>377</v>
      </c>
      <c r="D175" s="415">
        <v>250</v>
      </c>
      <c r="E175" s="3264"/>
      <c r="F175" s="1157">
        <f t="shared" ref="F175:F178" si="35">E175*D175</f>
        <v>0</v>
      </c>
    </row>
    <row r="176" spans="1:6" ht="12.5">
      <c r="A176" s="1117"/>
      <c r="B176" s="1166" t="s">
        <v>3934</v>
      </c>
      <c r="C176" s="1118" t="s">
        <v>377</v>
      </c>
      <c r="D176" s="415">
        <v>40</v>
      </c>
      <c r="E176" s="3264"/>
      <c r="F176" s="1157">
        <f t="shared" si="35"/>
        <v>0</v>
      </c>
    </row>
    <row r="177" spans="1:6" ht="12.5">
      <c r="A177" s="1117"/>
      <c r="B177" s="1166" t="s">
        <v>3935</v>
      </c>
      <c r="C177" s="1118" t="s">
        <v>377</v>
      </c>
      <c r="D177" s="415">
        <v>90</v>
      </c>
      <c r="E177" s="3264"/>
      <c r="F177" s="1157">
        <f t="shared" si="35"/>
        <v>0</v>
      </c>
    </row>
    <row r="178" spans="1:6" ht="12.5">
      <c r="A178" s="1117"/>
      <c r="B178" s="1166" t="s">
        <v>3936</v>
      </c>
      <c r="C178" s="1118" t="s">
        <v>377</v>
      </c>
      <c r="D178" s="415">
        <v>120</v>
      </c>
      <c r="E178" s="3264"/>
      <c r="F178" s="1157">
        <f t="shared" si="35"/>
        <v>0</v>
      </c>
    </row>
    <row r="179" spans="1:6" ht="14.5">
      <c r="A179" s="1117"/>
      <c r="B179" s="1166"/>
      <c r="C179" s="1118"/>
      <c r="D179" s="415"/>
      <c r="E179" s="3267"/>
      <c r="F179" s="1164"/>
    </row>
    <row r="180" spans="1:6" ht="20">
      <c r="A180" s="1117" t="s">
        <v>431</v>
      </c>
      <c r="B180" s="1166" t="s">
        <v>3937</v>
      </c>
      <c r="C180" s="1118"/>
      <c r="D180" s="415"/>
      <c r="E180" s="3267"/>
      <c r="F180" s="1164"/>
    </row>
    <row r="181" spans="1:6" ht="12.5">
      <c r="A181" s="1117"/>
      <c r="B181" s="1166" t="s">
        <v>3938</v>
      </c>
      <c r="C181" s="1118" t="s">
        <v>4</v>
      </c>
      <c r="D181" s="415">
        <v>30</v>
      </c>
      <c r="E181" s="3264"/>
      <c r="F181" s="1157">
        <f t="shared" ref="F181" si="36">E181*D181</f>
        <v>0</v>
      </c>
    </row>
    <row r="182" spans="1:6" ht="14.5">
      <c r="A182" s="1117"/>
      <c r="B182" s="1166"/>
      <c r="C182" s="1118"/>
      <c r="D182" s="415"/>
      <c r="E182" s="3267"/>
      <c r="F182" s="1164"/>
    </row>
    <row r="183" spans="1:6" ht="12.5">
      <c r="A183" s="1117" t="s">
        <v>432</v>
      </c>
      <c r="B183" s="1166" t="s">
        <v>3939</v>
      </c>
      <c r="C183" s="1118" t="s">
        <v>4</v>
      </c>
      <c r="D183" s="415">
        <v>10</v>
      </c>
      <c r="E183" s="3264"/>
      <c r="F183" s="1157">
        <f t="shared" ref="F183" si="37">E183*D183</f>
        <v>0</v>
      </c>
    </row>
    <row r="184" spans="1:6" ht="14.5">
      <c r="A184" s="1158"/>
      <c r="B184" s="1159"/>
      <c r="C184" s="1160"/>
      <c r="D184" s="415"/>
      <c r="E184" s="3267"/>
      <c r="F184" s="1164"/>
    </row>
    <row r="185" spans="1:6" ht="14.5">
      <c r="A185" s="1117"/>
      <c r="B185" s="1121" t="s">
        <v>3940</v>
      </c>
      <c r="C185" s="1118"/>
      <c r="D185" s="1167"/>
      <c r="E185" s="3268"/>
      <c r="F185" s="1729">
        <f>SUM(F122:F183)</f>
        <v>0</v>
      </c>
    </row>
    <row r="186" spans="1:6">
      <c r="E186" s="3183"/>
    </row>
    <row r="187" spans="1:6">
      <c r="E187" s="3183"/>
    </row>
    <row r="188" spans="1:6" ht="12.5">
      <c r="A188" s="1120" t="s">
        <v>3860</v>
      </c>
      <c r="B188" s="1168" t="s">
        <v>3941</v>
      </c>
      <c r="C188" s="1118"/>
      <c r="D188" s="1122"/>
      <c r="E188" s="3105"/>
      <c r="F188" s="1123"/>
    </row>
    <row r="189" spans="1:6" ht="12.5">
      <c r="A189" s="1120"/>
      <c r="B189" s="1168"/>
      <c r="C189" s="1118"/>
      <c r="D189" s="1122"/>
      <c r="E189" s="3105"/>
      <c r="F189" s="1123"/>
    </row>
    <row r="190" spans="1:6" ht="41">
      <c r="A190" s="1107" t="s">
        <v>9</v>
      </c>
      <c r="B190" s="1169" t="s">
        <v>3942</v>
      </c>
      <c r="C190" s="1170"/>
      <c r="D190" s="1171"/>
      <c r="E190" s="3151"/>
      <c r="F190" s="1172" t="s">
        <v>3943</v>
      </c>
    </row>
    <row r="191" spans="1:6" ht="12.5">
      <c r="A191" s="1107"/>
      <c r="B191" s="1173" t="s">
        <v>3944</v>
      </c>
      <c r="C191" s="1170" t="s">
        <v>31</v>
      </c>
      <c r="D191" s="1171">
        <v>1</v>
      </c>
      <c r="E191" s="3120">
        <v>0</v>
      </c>
      <c r="F191" s="1174">
        <f t="shared" ref="F191" si="38">PRODUCT(D191,E191)</f>
        <v>0</v>
      </c>
    </row>
    <row r="192" spans="1:6" ht="12.5">
      <c r="A192" s="1107"/>
      <c r="B192" s="1175" t="s">
        <v>3945</v>
      </c>
      <c r="C192" s="1176" t="s">
        <v>4</v>
      </c>
      <c r="D192" s="1177">
        <v>2</v>
      </c>
      <c r="E192" s="3116">
        <v>0</v>
      </c>
      <c r="F192" s="1135">
        <f t="shared" ref="F192" si="39">E192*D192</f>
        <v>0</v>
      </c>
    </row>
    <row r="193" spans="1:6" ht="12.5">
      <c r="A193" s="1117"/>
      <c r="B193" s="1169" t="s">
        <v>3946</v>
      </c>
      <c r="C193" s="1178" t="s">
        <v>4</v>
      </c>
      <c r="D193" s="1179">
        <v>1</v>
      </c>
      <c r="E193" s="3105">
        <v>0</v>
      </c>
      <c r="F193" s="1123">
        <f t="shared" ref="F193:F205" si="40">PRODUCT(D193,E193)</f>
        <v>0</v>
      </c>
    </row>
    <row r="194" spans="1:6" ht="12.5">
      <c r="A194" s="1107"/>
      <c r="B194" s="1173" t="s">
        <v>3947</v>
      </c>
      <c r="C194" s="1170" t="s">
        <v>4</v>
      </c>
      <c r="D194" s="1171">
        <v>1</v>
      </c>
      <c r="E194" s="3120">
        <v>0</v>
      </c>
      <c r="F194" s="1174">
        <f t="shared" si="40"/>
        <v>0</v>
      </c>
    </row>
    <row r="195" spans="1:6" ht="20">
      <c r="A195" s="1107"/>
      <c r="B195" s="1173" t="s">
        <v>3948</v>
      </c>
      <c r="C195" s="1170" t="s">
        <v>4</v>
      </c>
      <c r="D195" s="1171">
        <v>1</v>
      </c>
      <c r="E195" s="3120">
        <v>0</v>
      </c>
      <c r="F195" s="1174">
        <f t="shared" si="40"/>
        <v>0</v>
      </c>
    </row>
    <row r="196" spans="1:6" ht="20">
      <c r="A196" s="1107"/>
      <c r="B196" s="1173" t="s">
        <v>3949</v>
      </c>
      <c r="C196" s="1170" t="s">
        <v>4</v>
      </c>
      <c r="D196" s="1171">
        <v>1</v>
      </c>
      <c r="E196" s="3120">
        <v>0</v>
      </c>
      <c r="F196" s="1174">
        <f t="shared" si="40"/>
        <v>0</v>
      </c>
    </row>
    <row r="197" spans="1:6" ht="20">
      <c r="A197" s="1107"/>
      <c r="B197" s="1173" t="s">
        <v>3950</v>
      </c>
      <c r="C197" s="1170" t="s">
        <v>4</v>
      </c>
      <c r="D197" s="1171">
        <v>11</v>
      </c>
      <c r="E197" s="3120">
        <v>0</v>
      </c>
      <c r="F197" s="1174">
        <f t="shared" si="40"/>
        <v>0</v>
      </c>
    </row>
    <row r="198" spans="1:6" ht="20">
      <c r="A198" s="1107"/>
      <c r="B198" s="1173" t="s">
        <v>3951</v>
      </c>
      <c r="C198" s="1170" t="s">
        <v>4</v>
      </c>
      <c r="D198" s="1171">
        <v>3</v>
      </c>
      <c r="E198" s="3120">
        <v>0</v>
      </c>
      <c r="F198" s="1174">
        <f t="shared" si="40"/>
        <v>0</v>
      </c>
    </row>
    <row r="199" spans="1:6" ht="20">
      <c r="A199" s="1107"/>
      <c r="B199" s="1173" t="s">
        <v>3952</v>
      </c>
      <c r="C199" s="1170" t="s">
        <v>4</v>
      </c>
      <c r="D199" s="1171">
        <v>1</v>
      </c>
      <c r="E199" s="3120">
        <v>0</v>
      </c>
      <c r="F199" s="1174">
        <f t="shared" si="40"/>
        <v>0</v>
      </c>
    </row>
    <row r="200" spans="1:6" ht="12.5">
      <c r="A200" s="1107"/>
      <c r="B200" s="1130" t="s">
        <v>3953</v>
      </c>
      <c r="C200" s="1180" t="s">
        <v>4</v>
      </c>
      <c r="D200" s="1181">
        <v>2</v>
      </c>
      <c r="E200" s="3105">
        <v>0</v>
      </c>
      <c r="F200" s="1123">
        <f t="shared" si="40"/>
        <v>0</v>
      </c>
    </row>
    <row r="201" spans="1:6" ht="12.5">
      <c r="A201" s="1107"/>
      <c r="B201" s="1130" t="s">
        <v>3954</v>
      </c>
      <c r="C201" s="1180" t="s">
        <v>4</v>
      </c>
      <c r="D201" s="1181">
        <v>1</v>
      </c>
      <c r="E201" s="3105">
        <v>0</v>
      </c>
      <c r="F201" s="1123">
        <f t="shared" si="40"/>
        <v>0</v>
      </c>
    </row>
    <row r="202" spans="1:6" ht="12.5">
      <c r="A202" s="1107"/>
      <c r="B202" s="1130" t="s">
        <v>3955</v>
      </c>
      <c r="C202" s="1180" t="s">
        <v>4</v>
      </c>
      <c r="D202" s="1181">
        <v>1</v>
      </c>
      <c r="E202" s="3105">
        <v>0</v>
      </c>
      <c r="F202" s="1123">
        <f t="shared" si="40"/>
        <v>0</v>
      </c>
    </row>
    <row r="203" spans="1:6" ht="12.5">
      <c r="A203" s="1107"/>
      <c r="B203" s="1130" t="s">
        <v>3956</v>
      </c>
      <c r="C203" s="1180" t="s">
        <v>4</v>
      </c>
      <c r="D203" s="1181">
        <v>1</v>
      </c>
      <c r="E203" s="3105">
        <v>0</v>
      </c>
      <c r="F203" s="1123">
        <f t="shared" si="40"/>
        <v>0</v>
      </c>
    </row>
    <row r="204" spans="1:6" ht="12.5">
      <c r="A204" s="1107"/>
      <c r="B204" s="1130" t="s">
        <v>3957</v>
      </c>
      <c r="C204" s="1180" t="s">
        <v>4</v>
      </c>
      <c r="D204" s="1181">
        <v>1</v>
      </c>
      <c r="E204" s="3105">
        <v>0</v>
      </c>
      <c r="F204" s="1123">
        <f t="shared" si="40"/>
        <v>0</v>
      </c>
    </row>
    <row r="205" spans="1:6" ht="71">
      <c r="A205" s="1117"/>
      <c r="B205" s="1182" t="s">
        <v>3958</v>
      </c>
      <c r="C205" s="1180" t="s">
        <v>4</v>
      </c>
      <c r="D205" s="1181">
        <v>1</v>
      </c>
      <c r="E205" s="3105">
        <v>0</v>
      </c>
      <c r="F205" s="1123">
        <f t="shared" si="40"/>
        <v>0</v>
      </c>
    </row>
    <row r="206" spans="1:6" ht="12.5">
      <c r="A206" s="1107"/>
      <c r="B206" s="1173" t="s">
        <v>3959</v>
      </c>
      <c r="C206" s="1170"/>
      <c r="D206" s="1171"/>
      <c r="E206" s="3120"/>
      <c r="F206" s="1174"/>
    </row>
    <row r="207" spans="1:6" ht="12.5">
      <c r="A207" s="1107"/>
      <c r="B207" s="1173" t="s">
        <v>3960</v>
      </c>
      <c r="C207" s="1170" t="s">
        <v>31</v>
      </c>
      <c r="D207" s="1171">
        <v>1</v>
      </c>
      <c r="E207" s="3120">
        <v>0</v>
      </c>
      <c r="F207" s="1174">
        <f t="shared" ref="F207:F212" si="41">PRODUCT(D207,E207)</f>
        <v>0</v>
      </c>
    </row>
    <row r="208" spans="1:6" ht="12.5">
      <c r="A208" s="1107"/>
      <c r="B208" s="1173" t="s">
        <v>3961</v>
      </c>
      <c r="C208" s="1170" t="s">
        <v>4</v>
      </c>
      <c r="D208" s="1171">
        <v>3</v>
      </c>
      <c r="E208" s="3120">
        <v>0</v>
      </c>
      <c r="F208" s="1174">
        <f t="shared" si="41"/>
        <v>0</v>
      </c>
    </row>
    <row r="209" spans="1:6" ht="12.5">
      <c r="A209" s="1107"/>
      <c r="B209" s="1173" t="s">
        <v>3962</v>
      </c>
      <c r="C209" s="1170" t="s">
        <v>4</v>
      </c>
      <c r="D209" s="1171">
        <v>1</v>
      </c>
      <c r="E209" s="3120">
        <v>0</v>
      </c>
      <c r="F209" s="1174">
        <f t="shared" si="41"/>
        <v>0</v>
      </c>
    </row>
    <row r="210" spans="1:6" ht="12.5">
      <c r="A210" s="1107"/>
      <c r="B210" s="1173" t="s">
        <v>3963</v>
      </c>
      <c r="C210" s="1170" t="s">
        <v>31</v>
      </c>
      <c r="D210" s="1171">
        <v>1</v>
      </c>
      <c r="E210" s="3120">
        <v>0</v>
      </c>
      <c r="F210" s="1174">
        <f t="shared" si="41"/>
        <v>0</v>
      </c>
    </row>
    <row r="211" spans="1:6" ht="12.5">
      <c r="A211" s="1107"/>
      <c r="B211" s="1173" t="s">
        <v>3964</v>
      </c>
      <c r="C211" s="1170" t="s">
        <v>31</v>
      </c>
      <c r="D211" s="1171">
        <v>1</v>
      </c>
      <c r="E211" s="3120">
        <v>0</v>
      </c>
      <c r="F211" s="1174">
        <f t="shared" si="41"/>
        <v>0</v>
      </c>
    </row>
    <row r="212" spans="1:6" ht="12.5">
      <c r="A212" s="1107"/>
      <c r="B212" s="1183" t="s">
        <v>3965</v>
      </c>
      <c r="C212" s="1184" t="s">
        <v>31</v>
      </c>
      <c r="D212" s="1185">
        <v>1</v>
      </c>
      <c r="E212" s="3145">
        <v>0</v>
      </c>
      <c r="F212" s="1186">
        <f t="shared" si="41"/>
        <v>0</v>
      </c>
    </row>
    <row r="213" spans="1:6" ht="12.5">
      <c r="A213" s="1107"/>
      <c r="B213" s="1187" t="s">
        <v>3966</v>
      </c>
      <c r="C213" s="1170" t="s">
        <v>31</v>
      </c>
      <c r="D213" s="1171">
        <v>2</v>
      </c>
      <c r="E213" s="3105"/>
      <c r="F213" s="1123">
        <f>D213*E213</f>
        <v>0</v>
      </c>
    </row>
    <row r="214" spans="1:6" ht="12.5">
      <c r="A214" s="1107"/>
      <c r="B214" s="1187"/>
      <c r="C214" s="1170"/>
      <c r="D214" s="1171"/>
      <c r="E214" s="3105"/>
      <c r="F214" s="1123"/>
    </row>
    <row r="215" spans="1:6" ht="12.5">
      <c r="A215" s="1107" t="s">
        <v>10</v>
      </c>
      <c r="B215" s="1173" t="s">
        <v>3967</v>
      </c>
      <c r="C215" s="1170" t="s">
        <v>31</v>
      </c>
      <c r="D215" s="1171">
        <v>1</v>
      </c>
      <c r="E215" s="3120">
        <v>0</v>
      </c>
      <c r="F215" s="1174">
        <f t="shared" ref="F215:F217" si="42">PRODUCT(D215,E215)</f>
        <v>0</v>
      </c>
    </row>
    <row r="216" spans="1:6" ht="20">
      <c r="A216" s="1107"/>
      <c r="B216" s="1173" t="s">
        <v>3968</v>
      </c>
      <c r="C216" s="1170" t="s">
        <v>4</v>
      </c>
      <c r="D216" s="1171">
        <v>5</v>
      </c>
      <c r="E216" s="3120">
        <v>0</v>
      </c>
      <c r="F216" s="1174">
        <f t="shared" si="42"/>
        <v>0</v>
      </c>
    </row>
    <row r="217" spans="1:6" ht="12.5">
      <c r="A217" s="1107"/>
      <c r="B217" s="1130" t="s">
        <v>3969</v>
      </c>
      <c r="C217" s="1180" t="s">
        <v>4</v>
      </c>
      <c r="D217" s="1188">
        <v>2</v>
      </c>
      <c r="E217" s="3105">
        <v>0</v>
      </c>
      <c r="F217" s="1123">
        <f t="shared" si="42"/>
        <v>0</v>
      </c>
    </row>
    <row r="218" spans="1:6" ht="12.5">
      <c r="A218" s="1107"/>
      <c r="B218" s="1173" t="s">
        <v>3959</v>
      </c>
      <c r="C218" s="1170"/>
      <c r="D218" s="1171"/>
      <c r="E218" s="3120"/>
      <c r="F218" s="1174"/>
    </row>
    <row r="219" spans="1:6" ht="12.5">
      <c r="A219" s="1107"/>
      <c r="B219" s="1173" t="s">
        <v>3960</v>
      </c>
      <c r="C219" s="1170" t="s">
        <v>31</v>
      </c>
      <c r="D219" s="1171">
        <v>1</v>
      </c>
      <c r="E219" s="3120">
        <v>0</v>
      </c>
      <c r="F219" s="1174">
        <f t="shared" ref="F219:F222" si="43">PRODUCT(D219,E219)</f>
        <v>0</v>
      </c>
    </row>
    <row r="220" spans="1:6" ht="12.5">
      <c r="A220" s="1107"/>
      <c r="B220" s="1173" t="s">
        <v>3963</v>
      </c>
      <c r="C220" s="1170" t="s">
        <v>31</v>
      </c>
      <c r="D220" s="1171">
        <v>1</v>
      </c>
      <c r="E220" s="3120">
        <v>0</v>
      </c>
      <c r="F220" s="1174">
        <f t="shared" si="43"/>
        <v>0</v>
      </c>
    </row>
    <row r="221" spans="1:6" ht="12.5">
      <c r="A221" s="1107"/>
      <c r="B221" s="1173" t="s">
        <v>3964</v>
      </c>
      <c r="C221" s="1170" t="s">
        <v>31</v>
      </c>
      <c r="D221" s="1171">
        <v>1</v>
      </c>
      <c r="E221" s="3120">
        <v>0</v>
      </c>
      <c r="F221" s="1174">
        <f t="shared" si="43"/>
        <v>0</v>
      </c>
    </row>
    <row r="222" spans="1:6" ht="12.5">
      <c r="A222" s="1107"/>
      <c r="B222" s="1183" t="s">
        <v>3965</v>
      </c>
      <c r="C222" s="1184" t="s">
        <v>31</v>
      </c>
      <c r="D222" s="1185">
        <v>1</v>
      </c>
      <c r="E222" s="3145">
        <v>0</v>
      </c>
      <c r="F222" s="1186">
        <f t="shared" si="43"/>
        <v>0</v>
      </c>
    </row>
    <row r="223" spans="1:6" ht="21">
      <c r="A223" s="1107"/>
      <c r="B223" s="1187" t="s">
        <v>3970</v>
      </c>
      <c r="C223" s="1170" t="s">
        <v>31</v>
      </c>
      <c r="D223" s="1171">
        <v>2</v>
      </c>
      <c r="E223" s="3105"/>
      <c r="F223" s="1123">
        <f>D223*E223</f>
        <v>0</v>
      </c>
    </row>
    <row r="224" spans="1:6" ht="12.5">
      <c r="A224" s="1117"/>
      <c r="B224" s="1189"/>
      <c r="C224" s="1190"/>
      <c r="D224" s="1191"/>
      <c r="E224" s="3164"/>
      <c r="F224" s="1192"/>
    </row>
    <row r="225" spans="1:6" s="377" customFormat="1">
      <c r="A225" s="1193"/>
      <c r="B225" s="1121" t="s">
        <v>3971</v>
      </c>
      <c r="C225" s="1118"/>
      <c r="D225" s="1122"/>
      <c r="E225" s="3105"/>
      <c r="F225" s="1728">
        <f>F213+F223</f>
        <v>0</v>
      </c>
    </row>
    <row r="226" spans="1:6">
      <c r="E226" s="3183"/>
    </row>
    <row r="227" spans="1:6">
      <c r="E227" s="3183"/>
    </row>
    <row r="228" spans="1:6" ht="12.5">
      <c r="A228" s="1120" t="s">
        <v>3861</v>
      </c>
      <c r="B228" s="1121" t="s">
        <v>3972</v>
      </c>
      <c r="C228" s="1118"/>
      <c r="D228" s="1122"/>
      <c r="E228" s="3105"/>
      <c r="F228" s="1123"/>
    </row>
    <row r="229" spans="1:6" ht="12.5">
      <c r="A229" s="1120"/>
      <c r="B229" s="1121" t="s">
        <v>3904</v>
      </c>
      <c r="C229" s="1118"/>
      <c r="D229" s="1122"/>
      <c r="E229" s="3105"/>
      <c r="F229" s="1123"/>
    </row>
    <row r="230" spans="1:6" ht="12.5">
      <c r="A230" s="1117"/>
      <c r="B230" s="1124"/>
      <c r="C230" s="1118"/>
      <c r="D230" s="1122"/>
      <c r="E230" s="3105"/>
      <c r="F230" s="1123"/>
    </row>
    <row r="231" spans="1:6" ht="12.5">
      <c r="A231" s="1117"/>
      <c r="B231" s="1169"/>
      <c r="C231" s="1118"/>
      <c r="D231" s="1122"/>
      <c r="E231" s="3155"/>
      <c r="F231" s="1194"/>
    </row>
    <row r="232" spans="1:6" ht="20">
      <c r="A232" s="1117" t="s">
        <v>9</v>
      </c>
      <c r="B232" s="1169" t="s">
        <v>3973</v>
      </c>
      <c r="C232" s="1118" t="s">
        <v>4</v>
      </c>
      <c r="D232" s="1122">
        <v>2</v>
      </c>
      <c r="E232" s="3155"/>
      <c r="F232" s="1123">
        <f t="shared" ref="F232:F234" si="44">E232*D232</f>
        <v>0</v>
      </c>
    </row>
    <row r="233" spans="1:6" ht="12.5">
      <c r="A233" s="1117"/>
      <c r="B233" s="415"/>
      <c r="C233" s="1118"/>
      <c r="D233" s="1156"/>
      <c r="E233" s="3105"/>
      <c r="F233" s="1123"/>
    </row>
    <row r="234" spans="1:6" ht="12.5">
      <c r="A234" s="1117" t="s">
        <v>10</v>
      </c>
      <c r="B234" s="415" t="s">
        <v>3974</v>
      </c>
      <c r="C234" s="1118" t="s">
        <v>4</v>
      </c>
      <c r="D234" s="1156">
        <v>2</v>
      </c>
      <c r="E234" s="3105"/>
      <c r="F234" s="1123">
        <f t="shared" si="44"/>
        <v>0</v>
      </c>
    </row>
    <row r="235" spans="1:6" ht="12.5">
      <c r="A235" s="1117"/>
      <c r="B235" s="1124"/>
      <c r="C235" s="1118"/>
      <c r="D235" s="1122"/>
      <c r="E235" s="3105"/>
      <c r="F235" s="1123"/>
    </row>
    <row r="236" spans="1:6" ht="30">
      <c r="A236" s="1117" t="s">
        <v>51</v>
      </c>
      <c r="B236" s="1130" t="s">
        <v>3975</v>
      </c>
      <c r="C236" s="1118"/>
      <c r="D236" s="1122"/>
      <c r="E236" s="3105"/>
      <c r="F236" s="1123"/>
    </row>
    <row r="237" spans="1:6" ht="12.5">
      <c r="A237" s="1117"/>
      <c r="B237" s="1130" t="s">
        <v>3976</v>
      </c>
      <c r="C237" s="1118" t="s">
        <v>377</v>
      </c>
      <c r="D237" s="1122">
        <f>85</f>
        <v>85</v>
      </c>
      <c r="E237" s="3105"/>
      <c r="F237" s="1123">
        <f t="shared" ref="F237" si="45">E237*D237</f>
        <v>0</v>
      </c>
    </row>
    <row r="238" spans="1:6" ht="12.5">
      <c r="A238" s="1117"/>
      <c r="B238" s="1110"/>
      <c r="C238" s="1118"/>
      <c r="D238" s="415"/>
      <c r="E238" s="3105"/>
      <c r="F238" s="1123"/>
    </row>
    <row r="239" spans="1:6" ht="12.5">
      <c r="A239" s="1117" t="s">
        <v>11</v>
      </c>
      <c r="B239" s="1155" t="s">
        <v>3880</v>
      </c>
      <c r="C239" s="1141"/>
      <c r="D239" s="415"/>
      <c r="E239" s="3264"/>
      <c r="F239" s="1123"/>
    </row>
    <row r="240" spans="1:6" ht="12.5">
      <c r="A240" s="1117"/>
      <c r="B240" s="1155" t="s">
        <v>3911</v>
      </c>
      <c r="C240" s="1142" t="s">
        <v>377</v>
      </c>
      <c r="D240" s="415">
        <v>85</v>
      </c>
      <c r="E240" s="3264"/>
      <c r="F240" s="1123">
        <f t="shared" ref="F240" si="46">E240*D240</f>
        <v>0</v>
      </c>
    </row>
    <row r="241" spans="1:6" ht="12.5">
      <c r="A241" s="1158"/>
      <c r="B241" s="1159"/>
      <c r="C241" s="1160"/>
      <c r="D241" s="1161"/>
      <c r="E241" s="3135"/>
      <c r="F241" s="1195"/>
    </row>
    <row r="242" spans="1:6">
      <c r="A242" s="1120"/>
      <c r="B242" s="1121" t="s">
        <v>3977</v>
      </c>
      <c r="C242" s="1196"/>
      <c r="D242" s="1197"/>
      <c r="E242" s="3105"/>
      <c r="F242" s="1728">
        <f>SUM(F231:F240)</f>
        <v>0</v>
      </c>
    </row>
    <row r="243" spans="1:6">
      <c r="E243" s="3183"/>
    </row>
    <row r="244" spans="1:6">
      <c r="E244" s="3183"/>
    </row>
    <row r="245" spans="1:6" s="1722" customFormat="1" ht="10">
      <c r="A245" s="1198" t="s">
        <v>3862</v>
      </c>
      <c r="B245" s="1199" t="s">
        <v>3978</v>
      </c>
      <c r="C245" s="1200"/>
      <c r="D245" s="1200"/>
      <c r="E245" s="3132"/>
      <c r="F245" s="1109"/>
    </row>
    <row r="246" spans="1:6" s="1722" customFormat="1" ht="10">
      <c r="A246" s="1107"/>
      <c r="B246" s="1111"/>
      <c r="C246" s="1200"/>
      <c r="D246" s="1200"/>
      <c r="E246" s="3132"/>
      <c r="F246" s="1109"/>
    </row>
    <row r="247" spans="1:6" s="1722" customFormat="1" ht="10">
      <c r="A247" s="1107" t="s">
        <v>9</v>
      </c>
      <c r="B247" s="1201" t="s">
        <v>3979</v>
      </c>
      <c r="C247" s="1202" t="s">
        <v>4</v>
      </c>
      <c r="D247" s="1203">
        <f>36+2</f>
        <v>38</v>
      </c>
      <c r="E247" s="3116"/>
      <c r="F247" s="1135">
        <f t="shared" ref="F247" si="47">E247*D247</f>
        <v>0</v>
      </c>
    </row>
    <row r="248" spans="1:6" s="1722" customFormat="1" ht="10">
      <c r="A248" s="1107"/>
      <c r="B248" s="1111"/>
      <c r="C248" s="1200"/>
      <c r="D248" s="1200"/>
      <c r="E248" s="3132"/>
      <c r="F248" s="1109"/>
    </row>
    <row r="249" spans="1:6" s="1722" customFormat="1" ht="10">
      <c r="A249" s="1107" t="s">
        <v>10</v>
      </c>
      <c r="B249" s="1111" t="s">
        <v>3980</v>
      </c>
      <c r="C249" s="1202" t="s">
        <v>4</v>
      </c>
      <c r="D249" s="1203">
        <v>38</v>
      </c>
      <c r="E249" s="3116"/>
      <c r="F249" s="1135">
        <f t="shared" ref="F249" si="48">E249*D249</f>
        <v>0</v>
      </c>
    </row>
    <row r="250" spans="1:6" s="1722" customFormat="1" ht="10">
      <c r="A250" s="1107"/>
      <c r="B250" s="1111"/>
      <c r="C250" s="1200"/>
      <c r="D250" s="1200"/>
      <c r="E250" s="3132"/>
      <c r="F250" s="1109"/>
    </row>
    <row r="251" spans="1:6" s="1722" customFormat="1" ht="10">
      <c r="A251" s="1107" t="s">
        <v>51</v>
      </c>
      <c r="B251" s="1201" t="s">
        <v>3981</v>
      </c>
      <c r="C251" s="1202" t="s">
        <v>4</v>
      </c>
      <c r="D251" s="1203">
        <v>2</v>
      </c>
      <c r="E251" s="3116"/>
      <c r="F251" s="1135">
        <f t="shared" ref="F251" si="49">E251*D251</f>
        <v>0</v>
      </c>
    </row>
    <row r="252" spans="1:6" s="1722" customFormat="1" ht="10">
      <c r="A252" s="1107"/>
      <c r="B252" s="1111"/>
      <c r="C252" s="1200"/>
      <c r="D252" s="1200"/>
      <c r="E252" s="3132"/>
      <c r="F252" s="1109"/>
    </row>
    <row r="253" spans="1:6" s="1722" customFormat="1" ht="10">
      <c r="A253" s="1107" t="s">
        <v>11</v>
      </c>
      <c r="B253" s="1201" t="s">
        <v>3982</v>
      </c>
      <c r="C253" s="1202" t="s">
        <v>4</v>
      </c>
      <c r="D253" s="1203">
        <v>2</v>
      </c>
      <c r="E253" s="3116"/>
      <c r="F253" s="1135">
        <f t="shared" ref="F253" si="50">E253*D253</f>
        <v>0</v>
      </c>
    </row>
    <row r="254" spans="1:6" s="1722" customFormat="1" ht="10">
      <c r="A254" s="1107"/>
      <c r="B254" s="1111"/>
      <c r="C254" s="1200"/>
      <c r="D254" s="1200"/>
      <c r="E254" s="3132"/>
      <c r="F254" s="1109"/>
    </row>
    <row r="255" spans="1:6" s="1722" customFormat="1" ht="10">
      <c r="A255" s="1107" t="s">
        <v>12</v>
      </c>
      <c r="B255" s="1201" t="s">
        <v>3983</v>
      </c>
      <c r="C255" s="1202" t="s">
        <v>4</v>
      </c>
      <c r="D255" s="1203">
        <v>2</v>
      </c>
      <c r="E255" s="3116"/>
      <c r="F255" s="1135">
        <f t="shared" ref="F255" si="51">E255*D255</f>
        <v>0</v>
      </c>
    </row>
    <row r="256" spans="1:6" s="1722" customFormat="1" ht="10">
      <c r="A256" s="1107"/>
      <c r="B256" s="1111"/>
      <c r="C256" s="1200"/>
      <c r="D256" s="1200"/>
      <c r="E256" s="3132"/>
      <c r="F256" s="1109"/>
    </row>
    <row r="257" spans="1:6" s="1722" customFormat="1" ht="10">
      <c r="A257" s="1107" t="s">
        <v>56</v>
      </c>
      <c r="B257" s="1111" t="s">
        <v>3984</v>
      </c>
      <c r="C257" s="1202" t="s">
        <v>4</v>
      </c>
      <c r="D257" s="1203">
        <v>2</v>
      </c>
      <c r="E257" s="3116"/>
      <c r="F257" s="1135">
        <f t="shared" ref="F257" si="52">E257*D257</f>
        <v>0</v>
      </c>
    </row>
    <row r="258" spans="1:6" s="1722" customFormat="1" ht="10">
      <c r="A258" s="1107"/>
      <c r="B258" s="1111"/>
      <c r="C258" s="1200"/>
      <c r="D258" s="1200"/>
      <c r="E258" s="3132"/>
      <c r="F258" s="1109"/>
    </row>
    <row r="259" spans="1:6" s="1722" customFormat="1" ht="20">
      <c r="A259" s="1107" t="s">
        <v>57</v>
      </c>
      <c r="B259" s="1201" t="s">
        <v>3985</v>
      </c>
      <c r="C259" s="1202" t="s">
        <v>4</v>
      </c>
      <c r="D259" s="1203">
        <v>6</v>
      </c>
      <c r="E259" s="3116"/>
      <c r="F259" s="1135">
        <f t="shared" ref="F259" si="53">E259*D259</f>
        <v>0</v>
      </c>
    </row>
    <row r="260" spans="1:6" s="1722" customFormat="1" ht="10">
      <c r="A260" s="1107"/>
      <c r="B260" s="1111"/>
      <c r="C260" s="1200"/>
      <c r="D260" s="1200"/>
      <c r="E260" s="3132"/>
      <c r="F260" s="1109"/>
    </row>
    <row r="261" spans="1:6" s="1722" customFormat="1" ht="10">
      <c r="A261" s="1107" t="s">
        <v>63</v>
      </c>
      <c r="B261" s="1201" t="s">
        <v>3986</v>
      </c>
      <c r="C261" s="1202" t="s">
        <v>4</v>
      </c>
      <c r="D261" s="1203">
        <v>2</v>
      </c>
      <c r="E261" s="3116"/>
      <c r="F261" s="1135">
        <f t="shared" ref="F261" si="54">E261*D261</f>
        <v>0</v>
      </c>
    </row>
    <row r="262" spans="1:6" s="1722" customFormat="1" ht="10">
      <c r="A262" s="1107"/>
      <c r="B262" s="1111"/>
      <c r="C262" s="1200"/>
      <c r="D262" s="1200"/>
      <c r="E262" s="3132"/>
      <c r="F262" s="1109"/>
    </row>
    <row r="263" spans="1:6" s="1722" customFormat="1" ht="10">
      <c r="A263" s="1107" t="s">
        <v>65</v>
      </c>
      <c r="B263" s="1111" t="s">
        <v>3987</v>
      </c>
      <c r="C263" s="1202" t="s">
        <v>4</v>
      </c>
      <c r="D263" s="1203">
        <v>8</v>
      </c>
      <c r="E263" s="3116"/>
      <c r="F263" s="1135">
        <f t="shared" ref="F263" si="55">E263*D263</f>
        <v>0</v>
      </c>
    </row>
    <row r="264" spans="1:6" s="1722" customFormat="1" ht="10">
      <c r="A264" s="1107"/>
      <c r="B264" s="1111"/>
      <c r="C264" s="1200"/>
      <c r="D264" s="1200"/>
      <c r="E264" s="3132"/>
      <c r="F264" s="1109"/>
    </row>
    <row r="265" spans="1:6" s="1722" customFormat="1" ht="10">
      <c r="A265" s="1107" t="s">
        <v>73</v>
      </c>
      <c r="B265" s="1111" t="s">
        <v>3988</v>
      </c>
      <c r="C265" s="1202" t="s">
        <v>4</v>
      </c>
      <c r="D265" s="1203">
        <v>12</v>
      </c>
      <c r="E265" s="3116"/>
      <c r="F265" s="1135">
        <f t="shared" ref="F265" si="56">E265*D265</f>
        <v>0</v>
      </c>
    </row>
    <row r="266" spans="1:6" s="1722" customFormat="1" ht="10">
      <c r="A266" s="1107"/>
      <c r="B266" s="1111"/>
      <c r="C266" s="1200"/>
      <c r="D266" s="1200"/>
      <c r="E266" s="3132"/>
      <c r="F266" s="1109"/>
    </row>
    <row r="267" spans="1:6" s="1722" customFormat="1" ht="10">
      <c r="A267" s="1107" t="s">
        <v>88</v>
      </c>
      <c r="B267" s="1111" t="s">
        <v>3989</v>
      </c>
      <c r="C267" s="1202" t="s">
        <v>4</v>
      </c>
      <c r="D267" s="1203">
        <v>62</v>
      </c>
      <c r="E267" s="3116"/>
      <c r="F267" s="1135">
        <f t="shared" ref="F267" si="57">E267*D267</f>
        <v>0</v>
      </c>
    </row>
    <row r="268" spans="1:6" s="1722" customFormat="1" ht="10">
      <c r="A268" s="1107"/>
      <c r="B268" s="1111"/>
      <c r="C268" s="1200"/>
      <c r="D268" s="1200"/>
      <c r="E268" s="3132"/>
      <c r="F268" s="1109"/>
    </row>
    <row r="269" spans="1:6" s="1722" customFormat="1" ht="10">
      <c r="A269" s="1107" t="s">
        <v>89</v>
      </c>
      <c r="B269" s="1111" t="s">
        <v>3990</v>
      </c>
      <c r="C269" s="1202" t="s">
        <v>4</v>
      </c>
      <c r="D269" s="1203">
        <v>2</v>
      </c>
      <c r="E269" s="3116"/>
      <c r="F269" s="1135">
        <f t="shared" ref="F269" si="58">E269*D269</f>
        <v>0</v>
      </c>
    </row>
    <row r="270" spans="1:6" s="1722" customFormat="1" ht="10">
      <c r="A270" s="1107"/>
      <c r="B270" s="1111"/>
      <c r="C270" s="1200"/>
      <c r="D270" s="1200"/>
      <c r="E270" s="3132"/>
      <c r="F270" s="1109"/>
    </row>
    <row r="271" spans="1:6" s="1722" customFormat="1" ht="10">
      <c r="A271" s="1107" t="s">
        <v>91</v>
      </c>
      <c r="B271" s="1111" t="s">
        <v>3991</v>
      </c>
      <c r="C271" s="1202" t="s">
        <v>4</v>
      </c>
      <c r="D271" s="1203">
        <v>2</v>
      </c>
      <c r="E271" s="3116"/>
      <c r="F271" s="1135">
        <f t="shared" ref="F271" si="59">E271*D271</f>
        <v>0</v>
      </c>
    </row>
    <row r="272" spans="1:6" s="1722" customFormat="1" ht="10">
      <c r="A272" s="1107"/>
      <c r="B272" s="1111"/>
      <c r="C272" s="1202"/>
      <c r="D272" s="1203"/>
      <c r="E272" s="3116"/>
      <c r="F272" s="1135"/>
    </row>
    <row r="273" spans="1:6" s="1722" customFormat="1" ht="20">
      <c r="A273" s="1107" t="s">
        <v>378</v>
      </c>
      <c r="B273" s="1175" t="s">
        <v>3992</v>
      </c>
      <c r="C273" s="1204"/>
      <c r="D273" s="1204"/>
      <c r="E273" s="3120"/>
      <c r="F273" s="1174"/>
    </row>
    <row r="274" spans="1:6" s="1204" customFormat="1" ht="10">
      <c r="A274" s="1107"/>
      <c r="B274" s="1205" t="s">
        <v>3993</v>
      </c>
      <c r="C274" s="1202" t="s">
        <v>377</v>
      </c>
      <c r="D274" s="1206">
        <v>45</v>
      </c>
      <c r="E274" s="3116"/>
      <c r="F274" s="1135">
        <f t="shared" ref="F274" si="60">E274*D274</f>
        <v>0</v>
      </c>
    </row>
    <row r="275" spans="1:6" s="1722" customFormat="1" ht="10">
      <c r="A275" s="1107"/>
      <c r="B275" s="1205"/>
      <c r="C275" s="1200"/>
      <c r="D275" s="1200"/>
      <c r="E275" s="3132"/>
      <c r="F275" s="1109"/>
    </row>
    <row r="276" spans="1:6" s="1722" customFormat="1" ht="20">
      <c r="A276" s="1107" t="s">
        <v>379</v>
      </c>
      <c r="B276" s="1175" t="s">
        <v>3994</v>
      </c>
      <c r="C276" s="1204"/>
      <c r="D276" s="1204"/>
      <c r="E276" s="3120"/>
      <c r="F276" s="1174"/>
    </row>
    <row r="277" spans="1:6" s="1722" customFormat="1" ht="10">
      <c r="A277" s="1107"/>
      <c r="B277" s="1205" t="s">
        <v>3995</v>
      </c>
      <c r="C277" s="1202" t="s">
        <v>377</v>
      </c>
      <c r="D277" s="1206">
        <v>60</v>
      </c>
      <c r="E277" s="3116"/>
      <c r="F277" s="1135">
        <f t="shared" ref="F277:F278" si="61">E277*D277</f>
        <v>0</v>
      </c>
    </row>
    <row r="278" spans="1:6" s="1722" customFormat="1" ht="10">
      <c r="A278" s="1107"/>
      <c r="B278" s="1205" t="s">
        <v>3993</v>
      </c>
      <c r="C278" s="1202" t="s">
        <v>377</v>
      </c>
      <c r="D278" s="1206">
        <f>250</f>
        <v>250</v>
      </c>
      <c r="E278" s="3116"/>
      <c r="F278" s="1135">
        <f t="shared" si="61"/>
        <v>0</v>
      </c>
    </row>
    <row r="279" spans="1:6" s="1204" customFormat="1" ht="10">
      <c r="A279" s="1107"/>
      <c r="B279" s="1205"/>
      <c r="C279" s="1202"/>
      <c r="D279" s="1206"/>
      <c r="E279" s="3116"/>
      <c r="F279" s="1135"/>
    </row>
    <row r="280" spans="1:6" s="1722" customFormat="1" ht="20">
      <c r="A280" s="1107" t="s">
        <v>424</v>
      </c>
      <c r="B280" s="1175" t="s">
        <v>3996</v>
      </c>
      <c r="C280" s="1204"/>
      <c r="D280" s="1204"/>
      <c r="E280" s="3120"/>
      <c r="F280" s="1174"/>
    </row>
    <row r="281" spans="1:6" s="1722" customFormat="1" ht="10">
      <c r="A281" s="1107"/>
      <c r="B281" s="1205" t="s">
        <v>5053</v>
      </c>
      <c r="C281" s="1202" t="s">
        <v>377</v>
      </c>
      <c r="D281" s="1206">
        <v>50</v>
      </c>
      <c r="E281" s="3116"/>
      <c r="F281" s="1135">
        <f t="shared" ref="F281:F282" si="62">E281*D281</f>
        <v>0</v>
      </c>
    </row>
    <row r="282" spans="1:6" s="1722" customFormat="1" ht="10">
      <c r="A282" s="1107"/>
      <c r="B282" s="1205" t="s">
        <v>3997</v>
      </c>
      <c r="C282" s="1202" t="s">
        <v>377</v>
      </c>
      <c r="D282" s="1206">
        <v>70</v>
      </c>
      <c r="E282" s="3116"/>
      <c r="F282" s="1135">
        <f t="shared" si="62"/>
        <v>0</v>
      </c>
    </row>
    <row r="283" spans="1:6" s="1722" customFormat="1" ht="10">
      <c r="A283" s="1107"/>
      <c r="B283" s="1205"/>
      <c r="C283" s="1202"/>
      <c r="D283" s="1206"/>
      <c r="E283" s="3116"/>
      <c r="F283" s="1135"/>
    </row>
    <row r="284" spans="1:6" s="1722" customFormat="1" ht="10">
      <c r="A284" s="1107" t="s">
        <v>425</v>
      </c>
      <c r="B284" s="1207" t="s">
        <v>3998</v>
      </c>
      <c r="C284" s="1202" t="s">
        <v>4</v>
      </c>
      <c r="D284" s="1200">
        <v>250</v>
      </c>
      <c r="E284" s="3116"/>
      <c r="F284" s="1135">
        <f t="shared" ref="F284" si="63">E284*D284</f>
        <v>0</v>
      </c>
    </row>
    <row r="285" spans="1:6" s="1722" customFormat="1" ht="10">
      <c r="A285" s="1107"/>
      <c r="B285" s="1175"/>
      <c r="C285" s="1208"/>
      <c r="D285" s="1200"/>
      <c r="E285" s="3120"/>
      <c r="F285" s="1174"/>
    </row>
    <row r="286" spans="1:6" s="1722" customFormat="1" ht="20">
      <c r="A286" s="1107" t="s">
        <v>426</v>
      </c>
      <c r="B286" s="1175" t="s">
        <v>3999</v>
      </c>
      <c r="C286" s="1208"/>
      <c r="D286" s="1200"/>
      <c r="E286" s="3120"/>
      <c r="F286" s="1174"/>
    </row>
    <row r="287" spans="1:6" s="1722" customFormat="1" ht="10">
      <c r="A287" s="1107"/>
      <c r="B287" s="1155" t="s">
        <v>4000</v>
      </c>
      <c r="C287" s="1208" t="s">
        <v>377</v>
      </c>
      <c r="D287" s="1200">
        <v>5</v>
      </c>
      <c r="E287" s="3116"/>
      <c r="F287" s="1135">
        <f t="shared" ref="F287" si="64">E287*D287</f>
        <v>0</v>
      </c>
    </row>
    <row r="288" spans="1:6" s="1722" customFormat="1" ht="10">
      <c r="A288" s="1107"/>
      <c r="B288" s="1155"/>
      <c r="C288" s="1208"/>
      <c r="D288" s="1200"/>
      <c r="E288" s="3116"/>
      <c r="F288" s="1135"/>
    </row>
    <row r="289" spans="1:6" s="1723" customFormat="1" ht="14.5">
      <c r="A289" s="1117" t="s">
        <v>427</v>
      </c>
      <c r="B289" s="1155" t="s">
        <v>3880</v>
      </c>
      <c r="C289" s="1141"/>
      <c r="D289" s="415"/>
      <c r="E289" s="3264"/>
      <c r="F289" s="1157"/>
    </row>
    <row r="290" spans="1:6" s="1723" customFormat="1" ht="14.5">
      <c r="A290" s="1117"/>
      <c r="B290" s="1155" t="s">
        <v>3911</v>
      </c>
      <c r="C290" s="1142" t="s">
        <v>377</v>
      </c>
      <c r="D290" s="415">
        <v>250</v>
      </c>
      <c r="E290" s="3264"/>
      <c r="F290" s="1157">
        <f>E290*D290</f>
        <v>0</v>
      </c>
    </row>
    <row r="291" spans="1:6" s="1723" customFormat="1" ht="14.5">
      <c r="A291" s="1117"/>
      <c r="B291" s="1155"/>
      <c r="C291" s="1142"/>
      <c r="D291" s="415"/>
      <c r="E291" s="3264"/>
      <c r="F291" s="1157"/>
    </row>
    <row r="292" spans="1:6" s="1724" customFormat="1" ht="10">
      <c r="A292" s="1117" t="s">
        <v>428</v>
      </c>
      <c r="B292" s="1110" t="s">
        <v>4001</v>
      </c>
      <c r="C292" s="1118"/>
      <c r="D292" s="1118"/>
      <c r="E292" s="3264"/>
      <c r="F292" s="1157"/>
    </row>
    <row r="293" spans="1:6" s="1723" customFormat="1" ht="14.5">
      <c r="A293" s="1117"/>
      <c r="B293" s="1209" t="s">
        <v>4002</v>
      </c>
      <c r="C293" s="1118" t="s">
        <v>4</v>
      </c>
      <c r="D293" s="415">
        <v>2</v>
      </c>
      <c r="E293" s="3264"/>
      <c r="F293" s="1157">
        <f t="shared" ref="F293" si="65">E293*D293</f>
        <v>0</v>
      </c>
    </row>
    <row r="294" spans="1:6" s="1723" customFormat="1" ht="14.5">
      <c r="A294" s="1117"/>
      <c r="B294" s="1209"/>
      <c r="C294" s="1118"/>
      <c r="D294" s="415"/>
      <c r="E294" s="3264"/>
      <c r="F294" s="1157"/>
    </row>
    <row r="295" spans="1:6" s="1722" customFormat="1" ht="20">
      <c r="A295" s="1107" t="s">
        <v>429</v>
      </c>
      <c r="B295" s="1155" t="s">
        <v>4003</v>
      </c>
      <c r="C295" s="1208" t="s">
        <v>31</v>
      </c>
      <c r="D295" s="1204">
        <v>1</v>
      </c>
      <c r="E295" s="3116"/>
      <c r="F295" s="1135">
        <f t="shared" ref="F295" si="66">E295*D295</f>
        <v>0</v>
      </c>
    </row>
    <row r="296" spans="1:6" s="1722" customFormat="1" ht="10">
      <c r="A296" s="1107"/>
      <c r="B296" s="1155"/>
      <c r="C296" s="1208"/>
      <c r="D296" s="1200"/>
      <c r="E296" s="3120"/>
      <c r="F296" s="1174"/>
    </row>
    <row r="297" spans="1:6" s="1722" customFormat="1">
      <c r="A297" s="1210"/>
      <c r="B297" s="1211" t="s">
        <v>4004</v>
      </c>
      <c r="C297" s="1212"/>
      <c r="D297" s="1213"/>
      <c r="E297" s="3152"/>
      <c r="F297" s="1727">
        <f>SUM(F246:F296)</f>
        <v>0</v>
      </c>
    </row>
    <row r="298" spans="1:6">
      <c r="E298" s="3183"/>
    </row>
    <row r="299" spans="1:6">
      <c r="E299" s="3183"/>
    </row>
    <row r="300" spans="1:6" ht="12.5">
      <c r="A300" s="1215" t="s">
        <v>3863</v>
      </c>
      <c r="B300" s="1216" t="s">
        <v>4005</v>
      </c>
      <c r="C300" s="1142"/>
      <c r="D300" s="1217"/>
      <c r="E300" s="3159"/>
      <c r="F300" s="1218"/>
    </row>
    <row r="301" spans="1:6" ht="12.5">
      <c r="A301" s="1117"/>
      <c r="B301" s="1124"/>
      <c r="C301" s="1118"/>
      <c r="D301" s="1219"/>
      <c r="E301" s="3113"/>
      <c r="F301" s="1220"/>
    </row>
    <row r="302" spans="1:6" ht="20">
      <c r="A302" s="1221">
        <v>1</v>
      </c>
      <c r="B302" s="1222" t="s">
        <v>4006</v>
      </c>
      <c r="C302" s="1223" t="s">
        <v>31</v>
      </c>
      <c r="D302" s="1224">
        <v>1</v>
      </c>
      <c r="E302" s="3113"/>
      <c r="F302" s="1123">
        <f t="shared" ref="F302" si="67">E302*D302</f>
        <v>0</v>
      </c>
    </row>
    <row r="303" spans="1:6" ht="12.5">
      <c r="A303" s="1117"/>
      <c r="B303" s="1124"/>
      <c r="C303" s="1118"/>
      <c r="D303" s="1219"/>
      <c r="E303" s="3113"/>
      <c r="F303" s="1220"/>
    </row>
    <row r="304" spans="1:6" ht="20">
      <c r="A304" s="1221" t="s">
        <v>10</v>
      </c>
      <c r="B304" s="1222" t="s">
        <v>649</v>
      </c>
      <c r="C304" s="1223" t="s">
        <v>31</v>
      </c>
      <c r="D304" s="1224">
        <v>1</v>
      </c>
      <c r="E304" s="3113"/>
      <c r="F304" s="1123">
        <f t="shared" ref="F304" si="68">E304*D304</f>
        <v>0</v>
      </c>
    </row>
    <row r="305" spans="1:6" ht="12.5">
      <c r="A305" s="1117"/>
      <c r="B305" s="1124"/>
      <c r="C305" s="1118"/>
      <c r="D305" s="1219"/>
      <c r="E305" s="3113"/>
      <c r="F305" s="1220"/>
    </row>
    <row r="306" spans="1:6" ht="12.5">
      <c r="A306" s="1221" t="s">
        <v>51</v>
      </c>
      <c r="B306" s="1222" t="s">
        <v>545</v>
      </c>
      <c r="C306" s="1223" t="s">
        <v>31</v>
      </c>
      <c r="D306" s="1224">
        <v>1</v>
      </c>
      <c r="E306" s="3113"/>
      <c r="F306" s="1123">
        <f t="shared" ref="F306" si="69">E306*D306</f>
        <v>0</v>
      </c>
    </row>
    <row r="307" spans="1:6" ht="12.5">
      <c r="A307" s="1117"/>
      <c r="B307" s="1124"/>
      <c r="C307" s="1118"/>
      <c r="D307" s="1219"/>
      <c r="E307" s="3113"/>
      <c r="F307" s="1220"/>
    </row>
    <row r="308" spans="1:6" ht="20">
      <c r="A308" s="1221" t="s">
        <v>11</v>
      </c>
      <c r="B308" s="1222" t="s">
        <v>4007</v>
      </c>
      <c r="C308" s="1223" t="s">
        <v>31</v>
      </c>
      <c r="D308" s="1224">
        <v>1</v>
      </c>
      <c r="E308" s="3113"/>
      <c r="F308" s="1123">
        <f t="shared" ref="F308" si="70">E308*D308</f>
        <v>0</v>
      </c>
    </row>
    <row r="309" spans="1:6" ht="12.5">
      <c r="A309" s="1221"/>
      <c r="B309" s="1222"/>
      <c r="C309" s="1223"/>
      <c r="D309" s="1224"/>
      <c r="E309" s="3105"/>
      <c r="F309" s="1123"/>
    </row>
    <row r="310" spans="1:6" ht="12.5">
      <c r="A310" s="1221" t="s">
        <v>12</v>
      </c>
      <c r="B310" s="1134" t="s">
        <v>4008</v>
      </c>
      <c r="C310" s="1223" t="s">
        <v>31</v>
      </c>
      <c r="D310" s="1225">
        <v>1</v>
      </c>
      <c r="E310" s="3113"/>
      <c r="F310" s="1123">
        <f t="shared" ref="F310" si="71">E310*D310</f>
        <v>0</v>
      </c>
    </row>
    <row r="311" spans="1:6" ht="12.5">
      <c r="A311" s="1221"/>
      <c r="B311" s="1226"/>
      <c r="C311" s="1223"/>
      <c r="D311" s="1225"/>
      <c r="E311" s="3159"/>
      <c r="F311" s="1220"/>
    </row>
    <row r="312" spans="1:6" ht="12.5">
      <c r="A312" s="1221" t="s">
        <v>56</v>
      </c>
      <c r="B312" s="1222" t="s">
        <v>4009</v>
      </c>
      <c r="C312" s="1223" t="s">
        <v>31</v>
      </c>
      <c r="D312" s="1225">
        <v>1</v>
      </c>
      <c r="E312" s="3113"/>
      <c r="F312" s="1123">
        <f t="shared" ref="F312" si="72">E312*D312</f>
        <v>0</v>
      </c>
    </row>
    <row r="313" spans="1:6" ht="12.5">
      <c r="A313" s="1221"/>
      <c r="B313" s="1222"/>
      <c r="C313" s="1223"/>
      <c r="D313" s="1225"/>
      <c r="E313" s="3159"/>
      <c r="F313" s="1220"/>
    </row>
    <row r="314" spans="1:6" ht="12.5">
      <c r="A314" s="1221" t="s">
        <v>57</v>
      </c>
      <c r="B314" s="1222" t="s">
        <v>4010</v>
      </c>
      <c r="C314" s="1223" t="s">
        <v>31</v>
      </c>
      <c r="D314" s="1225">
        <v>1</v>
      </c>
      <c r="E314" s="3113"/>
      <c r="F314" s="1123">
        <f t="shared" ref="F314" si="73">E314*D314</f>
        <v>0</v>
      </c>
    </row>
    <row r="315" spans="1:6" ht="12.5">
      <c r="A315" s="1227"/>
      <c r="B315" s="1228"/>
      <c r="C315" s="1229"/>
      <c r="D315" s="1230"/>
      <c r="E315" s="3105"/>
      <c r="F315" s="1220"/>
    </row>
    <row r="316" spans="1:6" ht="20">
      <c r="A316" s="1117" t="s">
        <v>63</v>
      </c>
      <c r="B316" s="1231" t="s">
        <v>4011</v>
      </c>
      <c r="C316" s="1118" t="s">
        <v>31</v>
      </c>
      <c r="D316" s="1224">
        <v>1</v>
      </c>
      <c r="E316" s="3105"/>
      <c r="F316" s="1123">
        <f t="shared" ref="F316" si="74">E316*D316</f>
        <v>0</v>
      </c>
    </row>
    <row r="317" spans="1:6" ht="12.5">
      <c r="A317" s="1117"/>
      <c r="B317" s="1110"/>
      <c r="C317" s="1118"/>
      <c r="D317" s="1118"/>
      <c r="E317" s="3105"/>
      <c r="F317" s="1123"/>
    </row>
    <row r="318" spans="1:6" ht="20">
      <c r="A318" s="1227" t="s">
        <v>65</v>
      </c>
      <c r="B318" s="1231" t="s">
        <v>4012</v>
      </c>
      <c r="C318" s="1118" t="s">
        <v>31</v>
      </c>
      <c r="D318" s="1224">
        <v>1</v>
      </c>
      <c r="E318" s="3105"/>
      <c r="F318" s="1123">
        <f t="shared" ref="F318" si="75">E318*D318</f>
        <v>0</v>
      </c>
    </row>
    <row r="319" spans="1:6" ht="12.5">
      <c r="A319" s="1227"/>
      <c r="B319" s="1232"/>
      <c r="C319" s="1118"/>
      <c r="D319" s="1118"/>
      <c r="E319" s="3105"/>
      <c r="F319" s="1220"/>
    </row>
    <row r="320" spans="1:6" ht="20">
      <c r="A320" s="1227" t="s">
        <v>73</v>
      </c>
      <c r="B320" s="1233" t="s">
        <v>4013</v>
      </c>
      <c r="C320" s="1234" t="s">
        <v>31</v>
      </c>
      <c r="D320" s="1224">
        <v>1</v>
      </c>
      <c r="E320" s="3105"/>
      <c r="F320" s="1123">
        <f t="shared" ref="F320" si="76">E320*D320</f>
        <v>0</v>
      </c>
    </row>
    <row r="321" spans="1:6" ht="12.5">
      <c r="A321" s="1227"/>
      <c r="B321" s="1228"/>
      <c r="C321" s="1229"/>
      <c r="D321" s="1230"/>
      <c r="E321" s="3105"/>
      <c r="F321" s="1220"/>
    </row>
    <row r="322" spans="1:6" ht="20">
      <c r="A322" s="1117" t="s">
        <v>88</v>
      </c>
      <c r="B322" s="1235" t="s">
        <v>4014</v>
      </c>
      <c r="C322" s="1236" t="s">
        <v>31</v>
      </c>
      <c r="D322" s="1224">
        <v>1</v>
      </c>
      <c r="E322" s="3105"/>
      <c r="F322" s="1123">
        <f t="shared" ref="F322" si="77">E322*D322</f>
        <v>0</v>
      </c>
    </row>
    <row r="323" spans="1:6" ht="14.5">
      <c r="A323" s="1117"/>
      <c r="B323" s="1237"/>
      <c r="C323" s="1236"/>
      <c r="D323" s="1236"/>
      <c r="E323" s="3115"/>
      <c r="F323" s="1220"/>
    </row>
    <row r="324" spans="1:6" ht="30">
      <c r="A324" s="1117" t="s">
        <v>89</v>
      </c>
      <c r="B324" s="1235" t="s">
        <v>4015</v>
      </c>
      <c r="C324" s="1236" t="s">
        <v>31</v>
      </c>
      <c r="D324" s="1224">
        <v>1</v>
      </c>
      <c r="E324" s="3105"/>
      <c r="F324" s="1123">
        <f t="shared" ref="F324" si="78">E324*D324</f>
        <v>0</v>
      </c>
    </row>
    <row r="325" spans="1:6" ht="12.5">
      <c r="A325" s="1221"/>
      <c r="B325" s="1238"/>
      <c r="C325" s="1118"/>
      <c r="D325" s="1219"/>
      <c r="E325" s="3113"/>
      <c r="F325" s="1220"/>
    </row>
    <row r="326" spans="1:6" ht="20.5">
      <c r="A326" s="1221" t="s">
        <v>91</v>
      </c>
      <c r="B326" s="1155" t="s">
        <v>4016</v>
      </c>
      <c r="C326" s="1142" t="s">
        <v>31</v>
      </c>
      <c r="D326" s="1217">
        <v>1</v>
      </c>
      <c r="E326" s="3113"/>
      <c r="F326" s="1123">
        <f t="shared" ref="F326" si="79">E326*D326</f>
        <v>0</v>
      </c>
    </row>
    <row r="327" spans="1:6" ht="12.5">
      <c r="A327" s="1221"/>
      <c r="B327" s="1155"/>
      <c r="C327" s="1142"/>
      <c r="D327" s="1217"/>
      <c r="E327" s="3159"/>
      <c r="F327" s="1220"/>
    </row>
    <row r="328" spans="1:6" ht="12.5">
      <c r="A328" s="1221" t="s">
        <v>378</v>
      </c>
      <c r="B328" s="1239" t="s">
        <v>4017</v>
      </c>
      <c r="C328" s="1142" t="s">
        <v>31</v>
      </c>
      <c r="D328" s="1217">
        <v>1</v>
      </c>
      <c r="E328" s="3113"/>
      <c r="F328" s="1123">
        <f t="shared" ref="F328" si="80">E328*D328</f>
        <v>0</v>
      </c>
    </row>
    <row r="329" spans="1:6" ht="12.5">
      <c r="A329" s="1158"/>
      <c r="B329" s="1159"/>
      <c r="C329" s="1160"/>
      <c r="D329" s="1219"/>
      <c r="E329" s="1218"/>
      <c r="F329" s="1218"/>
    </row>
    <row r="330" spans="1:6">
      <c r="A330" s="1117"/>
      <c r="B330" s="1121" t="s">
        <v>4018</v>
      </c>
      <c r="C330" s="1118"/>
      <c r="D330" s="1240"/>
      <c r="E330" s="1241"/>
      <c r="F330" s="1726">
        <f>SUM(F302:F329)</f>
        <v>0</v>
      </c>
    </row>
  </sheetData>
  <sheetProtection algorithmName="SHA-512" hashValue="g6HIUiq4NOzRnX83NFPJrkJMth0RjleSWXGaudGwcD/nL0DhZi4gmK6A5rslHlgapyghPvbm7O7PRR4VXoJ/xQ==" saltValue="+L0u8kIOQYE3iG+MsXcDHQ==" spinCount="100000" sheet="1" objects="1" scenarios="1"/>
  <pageMargins left="0.7" right="0.7" top="0.75" bottom="0.75" header="0.3" footer="0.3"/>
  <pageSetup scale="78"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C8D192-710F-4C5D-BF0D-2E9474E1FFAD}">
  <dimension ref="A1:H2737"/>
  <sheetViews>
    <sheetView view="pageBreakPreview" zoomScale="80" zoomScaleNormal="100" zoomScaleSheetLayoutView="80" workbookViewId="0">
      <selection activeCell="F50" sqref="F50"/>
    </sheetView>
  </sheetViews>
  <sheetFormatPr defaultRowHeight="14.5"/>
  <cols>
    <col min="1" max="1" width="8.7265625" style="637"/>
    <col min="2" max="2" width="12.81640625" style="3353" customWidth="1"/>
    <col min="3" max="3" width="54" style="3272" customWidth="1"/>
    <col min="4" max="5" width="9.1796875" style="642"/>
    <col min="6" max="6" width="30.81640625" style="640" customWidth="1"/>
    <col min="7" max="7" width="20.453125" style="3372" customWidth="1"/>
    <col min="8" max="8" width="20.7265625" style="656" customWidth="1"/>
  </cols>
  <sheetData>
    <row r="1" spans="1:8">
      <c r="A1" s="3269" t="s">
        <v>101</v>
      </c>
      <c r="B1" s="3270"/>
      <c r="C1" s="3271"/>
      <c r="D1" s="636"/>
      <c r="E1" s="636"/>
      <c r="F1" s="637"/>
      <c r="G1" s="3366"/>
      <c r="H1" s="637"/>
    </row>
    <row r="2" spans="1:8" ht="43.5">
      <c r="A2" s="3269"/>
      <c r="B2" s="3270"/>
      <c r="C2" s="3271" t="s">
        <v>1191</v>
      </c>
      <c r="D2" s="636"/>
      <c r="E2" s="636"/>
      <c r="F2" s="637"/>
      <c r="G2" s="3366"/>
      <c r="H2" s="637"/>
    </row>
    <row r="3" spans="1:8">
      <c r="A3" s="3269" t="s">
        <v>1192</v>
      </c>
      <c r="B3" s="3270"/>
      <c r="D3" s="636"/>
      <c r="E3" s="636"/>
      <c r="F3" s="637"/>
      <c r="G3" s="3366"/>
      <c r="H3" s="637"/>
    </row>
    <row r="4" spans="1:8">
      <c r="A4" s="3269"/>
      <c r="B4" s="3270"/>
      <c r="C4" s="3272" t="s">
        <v>1193</v>
      </c>
      <c r="D4" s="636"/>
      <c r="E4" s="636"/>
      <c r="F4" s="637"/>
      <c r="G4" s="3366"/>
      <c r="H4" s="637"/>
    </row>
    <row r="5" spans="1:8">
      <c r="A5" s="3269" t="s">
        <v>77</v>
      </c>
      <c r="B5" s="3270"/>
      <c r="D5" s="636"/>
      <c r="E5" s="636"/>
      <c r="F5" s="637"/>
      <c r="G5" s="3366"/>
      <c r="H5" s="637"/>
    </row>
    <row r="6" spans="1:8">
      <c r="A6" s="3269"/>
      <c r="B6" s="3270"/>
      <c r="C6" s="3272" t="s">
        <v>1194</v>
      </c>
      <c r="D6" s="636"/>
      <c r="E6" s="636"/>
      <c r="F6" s="637"/>
      <c r="G6" s="3366"/>
      <c r="H6" s="637"/>
    </row>
    <row r="7" spans="1:8">
      <c r="A7" s="3269" t="s">
        <v>1195</v>
      </c>
      <c r="B7" s="3270"/>
      <c r="D7" s="636"/>
      <c r="E7" s="636"/>
      <c r="F7" s="637"/>
      <c r="G7" s="3366"/>
      <c r="H7" s="637"/>
    </row>
    <row r="8" spans="1:8" ht="58">
      <c r="A8" s="3269"/>
      <c r="B8" s="3270"/>
      <c r="C8" s="3273" t="s">
        <v>1196</v>
      </c>
      <c r="D8" s="636"/>
      <c r="E8" s="636"/>
      <c r="F8" s="637"/>
      <c r="G8" s="3366"/>
      <c r="H8" s="637"/>
    </row>
    <row r="9" spans="1:8">
      <c r="A9" s="3269" t="s">
        <v>680</v>
      </c>
      <c r="B9" s="3270"/>
      <c r="D9" s="636"/>
      <c r="E9" s="636"/>
      <c r="F9" s="637"/>
      <c r="G9" s="3366"/>
      <c r="H9" s="637"/>
    </row>
    <row r="10" spans="1:8" ht="29">
      <c r="A10" s="3269"/>
      <c r="B10" s="3270"/>
      <c r="C10" s="3274" t="s">
        <v>1197</v>
      </c>
      <c r="D10" s="636"/>
      <c r="E10" s="636"/>
      <c r="F10" s="637"/>
      <c r="G10" s="3366"/>
      <c r="H10" s="637"/>
    </row>
    <row r="11" spans="1:8">
      <c r="A11" s="3269" t="s">
        <v>1198</v>
      </c>
      <c r="B11" s="3270"/>
      <c r="D11" s="636"/>
      <c r="E11" s="636"/>
      <c r="F11" s="637"/>
      <c r="G11" s="3366"/>
      <c r="H11" s="637"/>
    </row>
    <row r="12" spans="1:8">
      <c r="A12" s="638"/>
      <c r="B12" s="3275"/>
      <c r="C12" s="3276" t="s">
        <v>1199</v>
      </c>
      <c r="D12" s="636"/>
      <c r="E12" s="636"/>
      <c r="F12" s="637"/>
      <c r="G12" s="3366"/>
      <c r="H12" s="637"/>
    </row>
    <row r="13" spans="1:8">
      <c r="A13" s="3269" t="s">
        <v>1200</v>
      </c>
      <c r="B13" s="3270"/>
      <c r="C13" s="3276"/>
      <c r="D13" s="636"/>
      <c r="E13" s="636"/>
      <c r="F13" s="637"/>
      <c r="G13" s="3366"/>
      <c r="H13" s="637"/>
    </row>
    <row r="14" spans="1:8">
      <c r="A14" s="3269"/>
      <c r="B14" s="3270"/>
      <c r="C14" s="3272" t="s">
        <v>1201</v>
      </c>
      <c r="D14" s="636"/>
      <c r="E14" s="636"/>
      <c r="F14" s="637"/>
      <c r="G14" s="3366"/>
      <c r="H14" s="637"/>
    </row>
    <row r="15" spans="1:8">
      <c r="A15" s="3269" t="s">
        <v>1202</v>
      </c>
      <c r="B15" s="3270"/>
      <c r="D15" s="636"/>
      <c r="E15" s="636"/>
      <c r="F15" s="637"/>
      <c r="G15" s="3366"/>
      <c r="H15" s="637"/>
    </row>
    <row r="16" spans="1:8" ht="43.5">
      <c r="A16" s="639"/>
      <c r="B16" s="3272"/>
      <c r="C16" s="3272" t="s">
        <v>1203</v>
      </c>
      <c r="D16" s="636"/>
      <c r="E16" s="636"/>
      <c r="G16" s="3366"/>
      <c r="H16" s="637"/>
    </row>
    <row r="17" spans="1:8">
      <c r="A17" s="3269" t="s">
        <v>1204</v>
      </c>
      <c r="B17" s="3270"/>
      <c r="D17" s="636"/>
      <c r="E17" s="636"/>
      <c r="F17" s="3272"/>
      <c r="G17" s="3366"/>
      <c r="H17" s="637"/>
    </row>
    <row r="18" spans="1:8" ht="29">
      <c r="A18" s="3269"/>
      <c r="B18" s="3270"/>
      <c r="C18" s="3272" t="s">
        <v>1205</v>
      </c>
      <c r="D18" s="636"/>
      <c r="E18" s="636"/>
      <c r="F18" s="3272"/>
      <c r="G18" s="3366"/>
      <c r="H18" s="637"/>
    </row>
    <row r="19" spans="1:8">
      <c r="A19" s="3269" t="s">
        <v>1206</v>
      </c>
      <c r="B19" s="3270"/>
      <c r="D19" s="636"/>
      <c r="E19" s="636"/>
      <c r="F19" s="637"/>
      <c r="G19" s="3366"/>
      <c r="H19" s="637"/>
    </row>
    <row r="20" spans="1:8">
      <c r="A20" s="3269"/>
      <c r="B20" s="3270"/>
      <c r="C20" s="3272" t="s">
        <v>1207</v>
      </c>
      <c r="D20" s="636"/>
      <c r="E20" s="636"/>
      <c r="F20" s="637"/>
      <c r="G20" s="3366"/>
      <c r="H20" s="637"/>
    </row>
    <row r="21" spans="1:8">
      <c r="A21" s="3269" t="s">
        <v>1208</v>
      </c>
      <c r="B21" s="3270"/>
      <c r="D21" s="636"/>
      <c r="E21" s="636"/>
      <c r="F21" s="637"/>
      <c r="G21" s="3366"/>
      <c r="H21" s="637"/>
    </row>
    <row r="22" spans="1:8">
      <c r="A22" s="3269"/>
      <c r="B22" s="3270"/>
      <c r="C22" s="3272" t="s">
        <v>1209</v>
      </c>
      <c r="D22" s="636"/>
      <c r="E22" s="636"/>
      <c r="F22" s="637"/>
      <c r="G22" s="3366"/>
      <c r="H22" s="637"/>
    </row>
    <row r="23" spans="1:8">
      <c r="A23" s="3269" t="s">
        <v>1210</v>
      </c>
      <c r="B23" s="3270"/>
      <c r="D23" s="636"/>
      <c r="E23" s="636"/>
      <c r="F23" s="637"/>
      <c r="G23" s="3366"/>
      <c r="H23" s="637"/>
    </row>
    <row r="24" spans="1:8">
      <c r="A24" s="3269"/>
      <c r="B24" s="3270"/>
      <c r="C24" s="3272" t="s">
        <v>1211</v>
      </c>
      <c r="D24" s="636"/>
      <c r="E24" s="636"/>
      <c r="F24" s="637"/>
      <c r="G24" s="3366"/>
      <c r="H24" s="637"/>
    </row>
    <row r="25" spans="1:8">
      <c r="A25" s="3269" t="s">
        <v>1212</v>
      </c>
      <c r="B25" s="3270"/>
      <c r="D25" s="636"/>
      <c r="E25" s="636"/>
      <c r="F25" s="637"/>
      <c r="G25" s="3366"/>
      <c r="H25" s="637"/>
    </row>
    <row r="26" spans="1:8" ht="29">
      <c r="B26" s="3269"/>
      <c r="C26" s="3272" t="s">
        <v>1213</v>
      </c>
      <c r="D26" s="636"/>
      <c r="E26" s="636"/>
      <c r="F26" s="637"/>
      <c r="G26" s="3366"/>
      <c r="H26" s="637"/>
    </row>
    <row r="27" spans="1:8">
      <c r="A27" s="3277"/>
      <c r="B27" s="3278"/>
      <c r="C27" s="3277"/>
      <c r="D27" s="3279"/>
      <c r="E27" s="3279"/>
      <c r="F27" s="3280"/>
      <c r="G27" s="3367"/>
      <c r="H27" s="641"/>
    </row>
    <row r="28" spans="1:8">
      <c r="B28" s="639"/>
      <c r="F28" s="637"/>
      <c r="G28" s="3366"/>
      <c r="H28" s="637"/>
    </row>
    <row r="29" spans="1:8" ht="43.5">
      <c r="B29" s="3269" t="s">
        <v>1214</v>
      </c>
      <c r="C29" s="3272" t="s">
        <v>1215</v>
      </c>
      <c r="F29" s="637"/>
      <c r="G29" s="3366"/>
      <c r="H29" s="637"/>
    </row>
    <row r="30" spans="1:8">
      <c r="B30" s="3269"/>
      <c r="F30" s="637"/>
      <c r="G30" s="3366"/>
      <c r="H30" s="637"/>
    </row>
    <row r="31" spans="1:8">
      <c r="B31" s="3269"/>
      <c r="F31" s="637"/>
      <c r="G31" s="3366"/>
      <c r="H31" s="637"/>
    </row>
    <row r="32" spans="1:8">
      <c r="B32" s="3269"/>
      <c r="F32" s="637"/>
      <c r="G32" s="3366"/>
      <c r="H32" s="637"/>
    </row>
    <row r="33" spans="1:8">
      <c r="B33" s="3269"/>
      <c r="F33" s="637"/>
      <c r="G33" s="3366"/>
      <c r="H33" s="637"/>
    </row>
    <row r="34" spans="1:8">
      <c r="B34" s="3269"/>
      <c r="F34" s="637"/>
      <c r="G34" s="3366"/>
      <c r="H34" s="637"/>
    </row>
    <row r="35" spans="1:8">
      <c r="B35" s="3269"/>
      <c r="F35" s="637"/>
      <c r="G35" s="3366"/>
      <c r="H35" s="637"/>
    </row>
    <row r="36" spans="1:8">
      <c r="B36" s="3269"/>
      <c r="F36" s="637"/>
      <c r="G36" s="3366"/>
      <c r="H36" s="637"/>
    </row>
    <row r="37" spans="1:8">
      <c r="B37" s="3269"/>
      <c r="F37" s="637"/>
      <c r="G37" s="3366"/>
      <c r="H37" s="637"/>
    </row>
    <row r="38" spans="1:8">
      <c r="B38" s="3269"/>
      <c r="F38" s="637"/>
      <c r="G38" s="3366"/>
      <c r="H38" s="637"/>
    </row>
    <row r="39" spans="1:8">
      <c r="B39" s="3269"/>
      <c r="F39" s="637"/>
      <c r="G39" s="3366"/>
      <c r="H39" s="637"/>
    </row>
    <row r="40" spans="1:8">
      <c r="B40" s="3269"/>
      <c r="F40" s="637"/>
      <c r="G40" s="3366"/>
      <c r="H40" s="637"/>
    </row>
    <row r="41" spans="1:8">
      <c r="B41" s="3269"/>
      <c r="F41" s="637"/>
      <c r="G41" s="3366"/>
      <c r="H41" s="637"/>
    </row>
    <row r="42" spans="1:8">
      <c r="B42" s="3269"/>
      <c r="F42" s="637"/>
      <c r="G42" s="3366"/>
      <c r="H42" s="637"/>
    </row>
    <row r="43" spans="1:8">
      <c r="A43" s="3281"/>
      <c r="B43" s="3282"/>
      <c r="C43" s="3283"/>
      <c r="D43" s="3284"/>
      <c r="E43" s="3284"/>
      <c r="F43" s="3283"/>
      <c r="G43" s="3368"/>
      <c r="H43" s="3281"/>
    </row>
    <row r="44" spans="1:8">
      <c r="A44" s="3285" t="s">
        <v>1216</v>
      </c>
      <c r="B44" s="3285" t="s">
        <v>1217</v>
      </c>
      <c r="C44" s="3286" t="s">
        <v>1218</v>
      </c>
      <c r="D44" s="3287" t="s">
        <v>1219</v>
      </c>
      <c r="E44" s="3287" t="s">
        <v>1220</v>
      </c>
      <c r="F44" s="3288" t="s">
        <v>1221</v>
      </c>
      <c r="G44" s="3369" t="s">
        <v>1222</v>
      </c>
      <c r="H44" s="643" t="s">
        <v>1223</v>
      </c>
    </row>
    <row r="45" spans="1:8">
      <c r="A45" s="3289"/>
      <c r="B45" s="3289"/>
      <c r="C45" s="3290"/>
      <c r="D45" s="3291"/>
      <c r="E45" s="3291"/>
      <c r="F45" s="3292"/>
      <c r="G45" s="644"/>
      <c r="H45" s="645" t="str">
        <f t="shared" ref="H45" si="0">IF(D45="","",G45*D45)</f>
        <v/>
      </c>
    </row>
    <row r="46" spans="1:8">
      <c r="A46" s="3293"/>
      <c r="B46" s="3293"/>
      <c r="C46" s="3294" t="s">
        <v>1224</v>
      </c>
      <c r="D46" s="3295"/>
      <c r="E46" s="3295"/>
      <c r="F46" s="3296"/>
      <c r="G46" s="646"/>
      <c r="H46" s="647"/>
    </row>
    <row r="47" spans="1:8">
      <c r="A47" s="3289"/>
      <c r="B47" s="3289"/>
      <c r="C47" s="3290"/>
      <c r="D47" s="3291"/>
      <c r="E47" s="3291"/>
      <c r="F47" s="3292"/>
      <c r="G47" s="644"/>
      <c r="H47" s="645"/>
    </row>
    <row r="48" spans="1:8">
      <c r="A48" s="3297"/>
      <c r="B48" s="3297"/>
      <c r="C48" s="3298" t="s">
        <v>1225</v>
      </c>
      <c r="D48" s="3299"/>
      <c r="E48" s="3299"/>
      <c r="F48" s="3292"/>
      <c r="G48" s="644"/>
      <c r="H48" s="645"/>
    </row>
    <row r="49" spans="1:8">
      <c r="A49" s="3297"/>
      <c r="B49" s="3297"/>
      <c r="C49" s="3300"/>
      <c r="D49" s="3299"/>
      <c r="E49" s="3299"/>
      <c r="F49" s="3301"/>
      <c r="G49" s="644"/>
      <c r="H49" s="648" t="str">
        <f t="shared" ref="H49:H126" si="1">IF(D49="","",G49*D49)</f>
        <v/>
      </c>
    </row>
    <row r="50" spans="1:8" ht="43.5">
      <c r="A50" s="3297"/>
      <c r="B50" s="3297" t="s">
        <v>1226</v>
      </c>
      <c r="C50" s="3302" t="s">
        <v>1227</v>
      </c>
      <c r="D50" s="3303">
        <v>1</v>
      </c>
      <c r="E50" s="3303" t="s">
        <v>31</v>
      </c>
      <c r="F50" s="3304" t="s">
        <v>1228</v>
      </c>
      <c r="G50" s="644"/>
      <c r="H50" s="648">
        <f t="shared" si="1"/>
        <v>0</v>
      </c>
    </row>
    <row r="51" spans="1:8" ht="43.5">
      <c r="A51" s="3297"/>
      <c r="B51" s="3297"/>
      <c r="C51" s="3302" t="s">
        <v>1229</v>
      </c>
      <c r="D51" s="3303"/>
      <c r="E51" s="3303"/>
      <c r="F51" s="3304"/>
      <c r="G51" s="644"/>
      <c r="H51" s="648" t="str">
        <f t="shared" si="1"/>
        <v/>
      </c>
    </row>
    <row r="52" spans="1:8">
      <c r="A52" s="3297"/>
      <c r="B52" s="3297"/>
      <c r="C52" s="3298"/>
      <c r="D52" s="3303"/>
      <c r="E52" s="3303"/>
      <c r="F52" s="3304"/>
      <c r="G52" s="644"/>
      <c r="H52" s="648" t="str">
        <f t="shared" si="1"/>
        <v/>
      </c>
    </row>
    <row r="53" spans="1:8">
      <c r="A53" s="3297"/>
      <c r="B53" s="3297"/>
      <c r="C53" s="3305" t="s">
        <v>1230</v>
      </c>
      <c r="D53" s="3303"/>
      <c r="E53" s="3303"/>
      <c r="F53" s="3304"/>
      <c r="G53" s="644"/>
      <c r="H53" s="648" t="str">
        <f t="shared" si="1"/>
        <v/>
      </c>
    </row>
    <row r="54" spans="1:8">
      <c r="A54" s="3297"/>
      <c r="B54" s="3297"/>
      <c r="C54" s="3306"/>
      <c r="D54" s="3303"/>
      <c r="E54" s="3303"/>
      <c r="F54" s="3304"/>
      <c r="G54" s="644"/>
      <c r="H54" s="648" t="str">
        <f t="shared" si="1"/>
        <v/>
      </c>
    </row>
    <row r="55" spans="1:8" ht="43.5">
      <c r="A55" s="3297"/>
      <c r="B55" s="3297" t="s">
        <v>1231</v>
      </c>
      <c r="C55" s="3302" t="s">
        <v>1232</v>
      </c>
      <c r="D55" s="3303">
        <v>1</v>
      </c>
      <c r="E55" s="3303" t="s">
        <v>31</v>
      </c>
      <c r="F55" s="3304" t="s">
        <v>1233</v>
      </c>
      <c r="G55" s="644"/>
      <c r="H55" s="648">
        <f t="shared" si="1"/>
        <v>0</v>
      </c>
    </row>
    <row r="56" spans="1:8" ht="43.5">
      <c r="A56" s="3297"/>
      <c r="B56" s="3297"/>
      <c r="C56" s="3302" t="s">
        <v>1229</v>
      </c>
      <c r="D56" s="3303"/>
      <c r="E56" s="3303"/>
      <c r="F56" s="3304" t="s">
        <v>1234</v>
      </c>
      <c r="G56" s="644"/>
      <c r="H56" s="648" t="str">
        <f t="shared" si="1"/>
        <v/>
      </c>
    </row>
    <row r="57" spans="1:8">
      <c r="A57" s="3297"/>
      <c r="B57" s="3297"/>
      <c r="C57" s="3306"/>
      <c r="D57" s="3303"/>
      <c r="E57" s="3303"/>
      <c r="F57" s="3304"/>
      <c r="G57" s="644"/>
      <c r="H57" s="648" t="str">
        <f t="shared" si="1"/>
        <v/>
      </c>
    </row>
    <row r="58" spans="1:8" ht="29">
      <c r="A58" s="3297"/>
      <c r="B58" s="3297" t="s">
        <v>1235</v>
      </c>
      <c r="C58" s="3302" t="s">
        <v>1236</v>
      </c>
      <c r="D58" s="3303">
        <v>1</v>
      </c>
      <c r="E58" s="3303" t="s">
        <v>31</v>
      </c>
      <c r="F58" s="3304" t="s">
        <v>1237</v>
      </c>
      <c r="G58" s="644"/>
      <c r="H58" s="648">
        <f t="shared" si="1"/>
        <v>0</v>
      </c>
    </row>
    <row r="59" spans="1:8" ht="43.5">
      <c r="A59" s="3297"/>
      <c r="B59" s="3297"/>
      <c r="C59" s="3302" t="s">
        <v>1229</v>
      </c>
      <c r="D59" s="3303"/>
      <c r="E59" s="3303"/>
      <c r="F59" s="3304"/>
      <c r="G59" s="644"/>
      <c r="H59" s="648" t="str">
        <f t="shared" si="1"/>
        <v/>
      </c>
    </row>
    <row r="60" spans="1:8">
      <c r="A60" s="3297"/>
      <c r="B60" s="3297"/>
      <c r="C60" s="3300"/>
      <c r="D60" s="3299"/>
      <c r="E60" s="3299"/>
      <c r="F60" s="3301"/>
      <c r="G60" s="644"/>
      <c r="H60" s="648" t="str">
        <f t="shared" si="1"/>
        <v/>
      </c>
    </row>
    <row r="61" spans="1:8">
      <c r="A61" s="3297"/>
      <c r="B61" s="3297"/>
      <c r="C61" s="3298" t="s">
        <v>1238</v>
      </c>
      <c r="D61" s="3299"/>
      <c r="E61" s="3299"/>
      <c r="F61" s="3301"/>
      <c r="G61" s="644"/>
      <c r="H61" s="648" t="str">
        <f t="shared" si="1"/>
        <v/>
      </c>
    </row>
    <row r="62" spans="1:8">
      <c r="A62" s="3297"/>
      <c r="B62" s="3297"/>
      <c r="C62" s="3300"/>
      <c r="D62" s="3299"/>
      <c r="E62" s="3299"/>
      <c r="F62" s="3301"/>
      <c r="G62" s="644"/>
      <c r="H62" s="648" t="str">
        <f t="shared" si="1"/>
        <v/>
      </c>
    </row>
    <row r="63" spans="1:8" ht="29">
      <c r="A63" s="3297"/>
      <c r="B63" s="3297" t="s">
        <v>1239</v>
      </c>
      <c r="C63" s="3302" t="s">
        <v>1240</v>
      </c>
      <c r="D63" s="3303">
        <v>1</v>
      </c>
      <c r="E63" s="3303" t="s">
        <v>4</v>
      </c>
      <c r="F63" s="3304" t="s">
        <v>1241</v>
      </c>
      <c r="G63" s="644"/>
      <c r="H63" s="648">
        <f t="shared" si="1"/>
        <v>0</v>
      </c>
    </row>
    <row r="64" spans="1:8">
      <c r="A64" s="3297"/>
      <c r="B64" s="3297"/>
      <c r="C64" s="3272" t="s">
        <v>1242</v>
      </c>
      <c r="D64" s="3303"/>
      <c r="E64" s="3303"/>
      <c r="F64" s="3304"/>
      <c r="G64" s="644"/>
      <c r="H64" s="648" t="str">
        <f t="shared" si="1"/>
        <v/>
      </c>
    </row>
    <row r="65" spans="1:8">
      <c r="A65" s="3297"/>
      <c r="B65" s="3297"/>
      <c r="C65" s="3307" t="s">
        <v>1243</v>
      </c>
      <c r="D65" s="3303"/>
      <c r="E65" s="3303"/>
      <c r="F65" s="3304"/>
      <c r="G65" s="644"/>
      <c r="H65" s="648" t="str">
        <f t="shared" si="1"/>
        <v/>
      </c>
    </row>
    <row r="66" spans="1:8">
      <c r="A66" s="3297"/>
      <c r="B66" s="3297"/>
      <c r="C66" s="3307" t="s">
        <v>1244</v>
      </c>
      <c r="D66" s="3303"/>
      <c r="E66" s="3303"/>
      <c r="F66" s="3304"/>
      <c r="G66" s="644"/>
      <c r="H66" s="648" t="str">
        <f t="shared" si="1"/>
        <v/>
      </c>
    </row>
    <row r="67" spans="1:8" ht="43.5">
      <c r="A67" s="3297"/>
      <c r="B67" s="3297"/>
      <c r="C67" s="3302" t="s">
        <v>1229</v>
      </c>
      <c r="D67" s="3303"/>
      <c r="E67" s="3303"/>
      <c r="F67" s="3304"/>
      <c r="G67" s="644"/>
      <c r="H67" s="648" t="str">
        <f t="shared" si="1"/>
        <v/>
      </c>
    </row>
    <row r="68" spans="1:8" ht="29">
      <c r="A68" s="3297"/>
      <c r="B68" s="3297"/>
      <c r="C68" s="3302" t="s">
        <v>1245</v>
      </c>
      <c r="D68" s="3303"/>
      <c r="E68" s="3303"/>
      <c r="F68" s="3304"/>
      <c r="G68" s="644"/>
      <c r="H68" s="648" t="str">
        <f t="shared" si="1"/>
        <v/>
      </c>
    </row>
    <row r="69" spans="1:8">
      <c r="A69" s="3297"/>
      <c r="B69" s="3297"/>
      <c r="C69" s="3306"/>
      <c r="D69" s="3303"/>
      <c r="E69" s="3303"/>
      <c r="F69" s="3304"/>
      <c r="G69" s="644"/>
      <c r="H69" s="648" t="str">
        <f t="shared" si="1"/>
        <v/>
      </c>
    </row>
    <row r="70" spans="1:8">
      <c r="A70" s="3297"/>
      <c r="B70" s="3297" t="s">
        <v>1246</v>
      </c>
      <c r="C70" s="3306" t="s">
        <v>1247</v>
      </c>
      <c r="D70" s="3308">
        <v>1</v>
      </c>
      <c r="E70" s="3308" t="s">
        <v>4</v>
      </c>
      <c r="F70" s="3304"/>
      <c r="G70" s="644"/>
      <c r="H70" s="648">
        <f t="shared" si="1"/>
        <v>0</v>
      </c>
    </row>
    <row r="71" spans="1:8">
      <c r="A71" s="3297"/>
      <c r="B71" s="3297"/>
      <c r="C71" s="3306" t="s">
        <v>1248</v>
      </c>
      <c r="D71" s="3308"/>
      <c r="E71" s="3308"/>
      <c r="F71" s="3304"/>
      <c r="G71" s="644"/>
      <c r="H71" s="648" t="str">
        <f t="shared" si="1"/>
        <v/>
      </c>
    </row>
    <row r="72" spans="1:8">
      <c r="A72" s="3297"/>
      <c r="B72" s="3297"/>
      <c r="C72" s="3309" t="s">
        <v>1249</v>
      </c>
      <c r="D72" s="3308"/>
      <c r="E72" s="3308"/>
      <c r="F72" s="3304"/>
      <c r="G72" s="644"/>
      <c r="H72" s="648" t="str">
        <f t="shared" si="1"/>
        <v/>
      </c>
    </row>
    <row r="73" spans="1:8">
      <c r="A73" s="3297"/>
      <c r="B73" s="3297"/>
      <c r="C73" s="3306" t="s">
        <v>1250</v>
      </c>
      <c r="D73" s="3308"/>
      <c r="E73" s="3308"/>
      <c r="F73" s="3304"/>
      <c r="G73" s="644"/>
      <c r="H73" s="648" t="str">
        <f t="shared" si="1"/>
        <v/>
      </c>
    </row>
    <row r="74" spans="1:8">
      <c r="A74" s="3297"/>
      <c r="B74" s="3297"/>
      <c r="C74" s="3306" t="s">
        <v>1251</v>
      </c>
      <c r="D74" s="3308"/>
      <c r="E74" s="3308"/>
      <c r="F74" s="3304"/>
      <c r="G74" s="644"/>
      <c r="H74" s="648" t="str">
        <f t="shared" si="1"/>
        <v/>
      </c>
    </row>
    <row r="75" spans="1:8">
      <c r="A75" s="3297"/>
      <c r="B75" s="3297"/>
      <c r="C75" s="3306" t="s">
        <v>1252</v>
      </c>
      <c r="D75" s="3308"/>
      <c r="E75" s="3308"/>
      <c r="F75" s="3304"/>
      <c r="G75" s="644"/>
      <c r="H75" s="648" t="str">
        <f t="shared" si="1"/>
        <v/>
      </c>
    </row>
    <row r="76" spans="1:8">
      <c r="A76" s="3297"/>
      <c r="B76" s="3297"/>
      <c r="C76" s="3306" t="s">
        <v>1253</v>
      </c>
      <c r="D76" s="3308"/>
      <c r="E76" s="3308"/>
      <c r="F76" s="3304"/>
      <c r="G76" s="644"/>
      <c r="H76" s="648" t="str">
        <f t="shared" si="1"/>
        <v/>
      </c>
    </row>
    <row r="77" spans="1:8">
      <c r="A77" s="3297"/>
      <c r="B77" s="3297"/>
      <c r="C77" s="3306" t="s">
        <v>1254</v>
      </c>
      <c r="D77" s="3308"/>
      <c r="E77" s="3308"/>
      <c r="F77" s="3304"/>
      <c r="G77" s="644"/>
      <c r="H77" s="648" t="str">
        <f t="shared" si="1"/>
        <v/>
      </c>
    </row>
    <row r="78" spans="1:8">
      <c r="A78" s="3297"/>
      <c r="B78" s="3297"/>
      <c r="C78" s="3306"/>
      <c r="D78" s="3303"/>
      <c r="E78" s="3303"/>
      <c r="F78" s="3304"/>
      <c r="G78" s="644"/>
      <c r="H78" s="648" t="str">
        <f t="shared" si="1"/>
        <v/>
      </c>
    </row>
    <row r="79" spans="1:8" ht="43.5">
      <c r="A79" s="3297"/>
      <c r="B79" s="3297" t="s">
        <v>1255</v>
      </c>
      <c r="C79" s="3302" t="s">
        <v>1256</v>
      </c>
      <c r="D79" s="3303">
        <v>1</v>
      </c>
      <c r="E79" s="3303" t="s">
        <v>31</v>
      </c>
      <c r="F79" s="3304"/>
      <c r="G79" s="644"/>
      <c r="H79" s="648">
        <f t="shared" si="1"/>
        <v>0</v>
      </c>
    </row>
    <row r="80" spans="1:8">
      <c r="A80" s="3297"/>
      <c r="B80" s="3297"/>
      <c r="C80" s="3306" t="s">
        <v>1257</v>
      </c>
      <c r="D80" s="3303"/>
      <c r="E80" s="3303"/>
      <c r="F80" s="3304"/>
      <c r="G80" s="644"/>
      <c r="H80" s="648" t="str">
        <f t="shared" si="1"/>
        <v/>
      </c>
    </row>
    <row r="81" spans="1:8">
      <c r="A81" s="3297"/>
      <c r="B81" s="3297"/>
      <c r="C81" s="3309" t="s">
        <v>1249</v>
      </c>
      <c r="D81" s="3303"/>
      <c r="E81" s="3303"/>
      <c r="F81" s="3304"/>
      <c r="G81" s="644"/>
      <c r="H81" s="648" t="str">
        <f t="shared" si="1"/>
        <v/>
      </c>
    </row>
    <row r="82" spans="1:8">
      <c r="A82" s="3297"/>
      <c r="B82" s="3297"/>
      <c r="C82" s="3306" t="s">
        <v>1258</v>
      </c>
      <c r="D82" s="3303"/>
      <c r="E82" s="3303"/>
      <c r="F82" s="3304"/>
      <c r="G82" s="644"/>
      <c r="H82" s="648" t="str">
        <f t="shared" si="1"/>
        <v/>
      </c>
    </row>
    <row r="83" spans="1:8">
      <c r="A83" s="3297"/>
      <c r="B83" s="3297"/>
      <c r="C83" s="3306"/>
      <c r="D83" s="3303"/>
      <c r="E83" s="3303"/>
      <c r="F83" s="3304"/>
      <c r="G83" s="644"/>
      <c r="H83" s="648" t="str">
        <f t="shared" si="1"/>
        <v/>
      </c>
    </row>
    <row r="84" spans="1:8">
      <c r="A84" s="3297"/>
      <c r="B84" s="3297" t="s">
        <v>1259</v>
      </c>
      <c r="C84" s="3306" t="s">
        <v>1260</v>
      </c>
      <c r="D84" s="3303">
        <v>1</v>
      </c>
      <c r="E84" s="3303" t="s">
        <v>4</v>
      </c>
      <c r="F84" s="3304"/>
      <c r="G84" s="644"/>
      <c r="H84" s="648">
        <f t="shared" si="1"/>
        <v>0</v>
      </c>
    </row>
    <row r="85" spans="1:8">
      <c r="A85" s="3297"/>
      <c r="B85" s="3297"/>
      <c r="C85" s="3310" t="s">
        <v>1261</v>
      </c>
      <c r="D85" s="3303"/>
      <c r="E85" s="3303"/>
      <c r="F85" s="3304"/>
      <c r="G85" s="644"/>
      <c r="H85" s="648"/>
    </row>
    <row r="86" spans="1:8">
      <c r="A86" s="3297"/>
      <c r="B86" s="3297"/>
      <c r="C86" s="3302" t="s">
        <v>1262</v>
      </c>
      <c r="D86" s="3303"/>
      <c r="E86" s="3303"/>
      <c r="F86" s="3304"/>
      <c r="G86" s="644"/>
      <c r="H86" s="648"/>
    </row>
    <row r="87" spans="1:8" ht="43.5">
      <c r="A87" s="3297"/>
      <c r="B87" s="3297"/>
      <c r="C87" s="3307" t="s">
        <v>1263</v>
      </c>
      <c r="D87" s="3303"/>
      <c r="E87" s="3303"/>
      <c r="F87" s="3304"/>
      <c r="G87" s="644"/>
      <c r="H87" s="648"/>
    </row>
    <row r="88" spans="1:8" ht="29">
      <c r="A88" s="3297"/>
      <c r="B88" s="3297"/>
      <c r="C88" s="3311" t="s">
        <v>1264</v>
      </c>
      <c r="D88" s="3303"/>
      <c r="E88" s="3303"/>
      <c r="F88" s="3304"/>
      <c r="G88" s="644"/>
      <c r="H88" s="648"/>
    </row>
    <row r="89" spans="1:8">
      <c r="A89" s="3297"/>
      <c r="B89" s="3297"/>
      <c r="C89" s="3312" t="s">
        <v>1265</v>
      </c>
      <c r="D89" s="3303"/>
      <c r="E89" s="3303"/>
      <c r="F89" s="3304"/>
      <c r="G89" s="644"/>
      <c r="H89" s="648"/>
    </row>
    <row r="90" spans="1:8">
      <c r="A90" s="3297"/>
      <c r="B90" s="3297"/>
      <c r="C90" s="3306" t="s">
        <v>1266</v>
      </c>
      <c r="D90" s="3303"/>
      <c r="E90" s="3303"/>
      <c r="F90" s="3304"/>
      <c r="G90" s="644"/>
      <c r="H90" s="648"/>
    </row>
    <row r="91" spans="1:8">
      <c r="A91" s="3297"/>
      <c r="B91" s="3297"/>
      <c r="C91" s="3306" t="s">
        <v>1267</v>
      </c>
      <c r="D91" s="3303"/>
      <c r="E91" s="3303"/>
      <c r="F91" s="3304"/>
      <c r="G91" s="644"/>
      <c r="H91" s="648"/>
    </row>
    <row r="92" spans="1:8" ht="29">
      <c r="A92" s="3297"/>
      <c r="B92" s="3297"/>
      <c r="C92" s="3302" t="s">
        <v>1268</v>
      </c>
      <c r="D92" s="3303"/>
      <c r="E92" s="3303"/>
      <c r="F92" s="3304"/>
      <c r="G92" s="644"/>
      <c r="H92" s="648"/>
    </row>
    <row r="93" spans="1:8" ht="29">
      <c r="A93" s="3297"/>
      <c r="B93" s="3297"/>
      <c r="C93" s="3302" t="s">
        <v>1269</v>
      </c>
      <c r="D93" s="3303"/>
      <c r="E93" s="3303"/>
      <c r="F93" s="3304"/>
      <c r="G93" s="644"/>
      <c r="H93" s="648"/>
    </row>
    <row r="94" spans="1:8">
      <c r="A94" s="3297"/>
      <c r="B94" s="3297"/>
      <c r="C94" s="3312" t="s">
        <v>1270</v>
      </c>
      <c r="D94" s="3303"/>
      <c r="E94" s="3303"/>
      <c r="F94" s="3304"/>
      <c r="G94" s="644"/>
      <c r="H94" s="648"/>
    </row>
    <row r="95" spans="1:8" ht="29">
      <c r="A95" s="3297"/>
      <c r="B95" s="3297"/>
      <c r="C95" s="3306" t="s">
        <v>1271</v>
      </c>
      <c r="D95" s="3303"/>
      <c r="E95" s="3303"/>
      <c r="F95" s="3304"/>
      <c r="G95" s="644"/>
      <c r="H95" s="648"/>
    </row>
    <row r="96" spans="1:8">
      <c r="A96" s="3297"/>
      <c r="B96" s="3297"/>
      <c r="C96" s="3306" t="s">
        <v>1272</v>
      </c>
      <c r="D96" s="3303"/>
      <c r="E96" s="3303"/>
      <c r="F96" s="3304"/>
      <c r="G96" s="644"/>
      <c r="H96" s="648"/>
    </row>
    <row r="97" spans="1:8">
      <c r="A97" s="3297"/>
      <c r="B97" s="3297"/>
      <c r="C97" s="3306" t="s">
        <v>1273</v>
      </c>
      <c r="D97" s="3303"/>
      <c r="E97" s="3303"/>
      <c r="F97" s="3304"/>
      <c r="G97" s="644"/>
      <c r="H97" s="648"/>
    </row>
    <row r="98" spans="1:8">
      <c r="A98" s="3297"/>
      <c r="B98" s="3297"/>
      <c r="C98" s="3306" t="s">
        <v>1274</v>
      </c>
      <c r="D98" s="3303"/>
      <c r="E98" s="3303"/>
      <c r="F98" s="3304"/>
      <c r="G98" s="644"/>
      <c r="H98" s="648"/>
    </row>
    <row r="99" spans="1:8">
      <c r="A99" s="3297"/>
      <c r="B99" s="3297"/>
      <c r="C99" s="3306"/>
      <c r="D99" s="3303"/>
      <c r="E99" s="3303"/>
      <c r="F99" s="3304"/>
      <c r="G99" s="644"/>
      <c r="H99" s="648" t="str">
        <f t="shared" si="1"/>
        <v/>
      </c>
    </row>
    <row r="100" spans="1:8">
      <c r="A100" s="3297"/>
      <c r="B100" s="3297"/>
      <c r="C100" s="3305" t="s">
        <v>1275</v>
      </c>
      <c r="D100" s="3303"/>
      <c r="E100" s="3303"/>
      <c r="F100" s="3304"/>
      <c r="G100" s="644"/>
      <c r="H100" s="648" t="str">
        <f t="shared" si="1"/>
        <v/>
      </c>
    </row>
    <row r="101" spans="1:8">
      <c r="A101" s="3297"/>
      <c r="B101" s="3297"/>
      <c r="C101" s="3306"/>
      <c r="D101" s="3303"/>
      <c r="E101" s="3303"/>
      <c r="F101" s="3304"/>
      <c r="G101" s="644"/>
      <c r="H101" s="648" t="str">
        <f t="shared" si="1"/>
        <v/>
      </c>
    </row>
    <row r="102" spans="1:8">
      <c r="A102" s="3297"/>
      <c r="B102" s="3297" t="s">
        <v>1276</v>
      </c>
      <c r="C102" s="3306" t="s">
        <v>1247</v>
      </c>
      <c r="D102" s="3308">
        <v>2</v>
      </c>
      <c r="E102" s="3308" t="s">
        <v>4</v>
      </c>
      <c r="F102" s="3304"/>
      <c r="G102" s="644"/>
      <c r="H102" s="648">
        <f t="shared" si="1"/>
        <v>0</v>
      </c>
    </row>
    <row r="103" spans="1:8">
      <c r="A103" s="3297"/>
      <c r="B103" s="3297"/>
      <c r="C103" s="3306" t="s">
        <v>1248</v>
      </c>
      <c r="D103" s="3308"/>
      <c r="E103" s="3308"/>
      <c r="F103" s="3304"/>
      <c r="G103" s="644"/>
      <c r="H103" s="648" t="str">
        <f t="shared" si="1"/>
        <v/>
      </c>
    </row>
    <row r="104" spans="1:8">
      <c r="A104" s="3297"/>
      <c r="B104" s="3297"/>
      <c r="C104" s="3309" t="s">
        <v>1249</v>
      </c>
      <c r="D104" s="3308"/>
      <c r="E104" s="3308"/>
      <c r="F104" s="3304"/>
      <c r="G104" s="644"/>
      <c r="H104" s="648" t="str">
        <f t="shared" si="1"/>
        <v/>
      </c>
    </row>
    <row r="105" spans="1:8">
      <c r="A105" s="3297"/>
      <c r="B105" s="3297"/>
      <c r="C105" s="3306" t="s">
        <v>1250</v>
      </c>
      <c r="D105" s="3308"/>
      <c r="E105" s="3308"/>
      <c r="F105" s="3304"/>
      <c r="G105" s="644"/>
      <c r="H105" s="648" t="str">
        <f t="shared" si="1"/>
        <v/>
      </c>
    </row>
    <row r="106" spans="1:8">
      <c r="A106" s="3297"/>
      <c r="B106" s="3297"/>
      <c r="C106" s="3306" t="s">
        <v>1251</v>
      </c>
      <c r="D106" s="3308"/>
      <c r="E106" s="3308"/>
      <c r="F106" s="3304"/>
      <c r="G106" s="644"/>
      <c r="H106" s="648" t="str">
        <f t="shared" si="1"/>
        <v/>
      </c>
    </row>
    <row r="107" spans="1:8">
      <c r="A107" s="3297"/>
      <c r="B107" s="3297"/>
      <c r="C107" s="3306" t="s">
        <v>1252</v>
      </c>
      <c r="D107" s="3308"/>
      <c r="E107" s="3308"/>
      <c r="F107" s="3304"/>
      <c r="G107" s="644"/>
      <c r="H107" s="648" t="str">
        <f t="shared" si="1"/>
        <v/>
      </c>
    </row>
    <row r="108" spans="1:8">
      <c r="A108" s="3297"/>
      <c r="B108" s="3297"/>
      <c r="C108" s="3306" t="s">
        <v>1277</v>
      </c>
      <c r="D108" s="3308"/>
      <c r="E108" s="3308"/>
      <c r="F108" s="3304"/>
      <c r="G108" s="644"/>
      <c r="H108" s="648" t="str">
        <f t="shared" si="1"/>
        <v/>
      </c>
    </row>
    <row r="109" spans="1:8">
      <c r="A109" s="3297"/>
      <c r="B109" s="3297"/>
      <c r="C109" s="3306" t="s">
        <v>1254</v>
      </c>
      <c r="D109" s="3308"/>
      <c r="E109" s="3308"/>
      <c r="F109" s="3304"/>
      <c r="G109" s="644"/>
      <c r="H109" s="648" t="str">
        <f t="shared" si="1"/>
        <v/>
      </c>
    </row>
    <row r="110" spans="1:8">
      <c r="A110" s="3297"/>
      <c r="B110" s="3297"/>
      <c r="C110" s="3306"/>
      <c r="D110" s="3303"/>
      <c r="E110" s="3303"/>
      <c r="F110" s="3304"/>
      <c r="G110" s="644"/>
      <c r="H110" s="648" t="str">
        <f t="shared" si="1"/>
        <v/>
      </c>
    </row>
    <row r="111" spans="1:8">
      <c r="A111" s="3297"/>
      <c r="B111" s="3297"/>
      <c r="C111" s="3305" t="s">
        <v>1278</v>
      </c>
      <c r="D111" s="3303"/>
      <c r="E111" s="3303"/>
      <c r="F111" s="3304"/>
      <c r="G111" s="644"/>
      <c r="H111" s="648" t="str">
        <f t="shared" si="1"/>
        <v/>
      </c>
    </row>
    <row r="112" spans="1:8">
      <c r="A112" s="3297"/>
      <c r="B112" s="3297"/>
      <c r="C112" s="3306"/>
      <c r="D112" s="3303"/>
      <c r="E112" s="3303"/>
      <c r="F112" s="3304"/>
      <c r="G112" s="644"/>
      <c r="H112" s="648" t="str">
        <f t="shared" si="1"/>
        <v/>
      </c>
    </row>
    <row r="113" spans="1:8">
      <c r="A113" s="3297"/>
      <c r="B113" s="3297" t="s">
        <v>1279</v>
      </c>
      <c r="C113" s="3306" t="s">
        <v>1247</v>
      </c>
      <c r="D113" s="3308">
        <v>2</v>
      </c>
      <c r="E113" s="3308" t="s">
        <v>4</v>
      </c>
      <c r="F113" s="3304"/>
      <c r="G113" s="644"/>
      <c r="H113" s="648">
        <f t="shared" si="1"/>
        <v>0</v>
      </c>
    </row>
    <row r="114" spans="1:8">
      <c r="A114" s="3297"/>
      <c r="B114" s="3297"/>
      <c r="C114" s="3306" t="s">
        <v>1248</v>
      </c>
      <c r="D114" s="3308"/>
      <c r="E114" s="3308"/>
      <c r="F114" s="3304"/>
      <c r="G114" s="644"/>
      <c r="H114" s="648" t="str">
        <f t="shared" si="1"/>
        <v/>
      </c>
    </row>
    <row r="115" spans="1:8">
      <c r="A115" s="3297"/>
      <c r="B115" s="3297"/>
      <c r="C115" s="3309" t="s">
        <v>1249</v>
      </c>
      <c r="D115" s="3308"/>
      <c r="E115" s="3308"/>
      <c r="F115" s="3304"/>
      <c r="G115" s="644"/>
      <c r="H115" s="648" t="str">
        <f t="shared" si="1"/>
        <v/>
      </c>
    </row>
    <row r="116" spans="1:8">
      <c r="A116" s="3297"/>
      <c r="B116" s="3297"/>
      <c r="C116" s="3306" t="s">
        <v>1250</v>
      </c>
      <c r="D116" s="3308"/>
      <c r="E116" s="3308"/>
      <c r="F116" s="3304"/>
      <c r="G116" s="644"/>
      <c r="H116" s="648" t="str">
        <f t="shared" si="1"/>
        <v/>
      </c>
    </row>
    <row r="117" spans="1:8">
      <c r="A117" s="3297"/>
      <c r="B117" s="3297"/>
      <c r="C117" s="3306" t="s">
        <v>1251</v>
      </c>
      <c r="D117" s="3308"/>
      <c r="E117" s="3308"/>
      <c r="F117" s="3304"/>
      <c r="G117" s="644"/>
      <c r="H117" s="648" t="str">
        <f t="shared" si="1"/>
        <v/>
      </c>
    </row>
    <row r="118" spans="1:8">
      <c r="A118" s="3297"/>
      <c r="B118" s="3297"/>
      <c r="C118" s="3306" t="s">
        <v>1252</v>
      </c>
      <c r="D118" s="3308"/>
      <c r="E118" s="3308"/>
      <c r="F118" s="3304"/>
      <c r="G118" s="644"/>
      <c r="H118" s="648" t="str">
        <f t="shared" si="1"/>
        <v/>
      </c>
    </row>
    <row r="119" spans="1:8">
      <c r="A119" s="3297"/>
      <c r="B119" s="3297"/>
      <c r="C119" s="3306" t="s">
        <v>1277</v>
      </c>
      <c r="D119" s="3308"/>
      <c r="E119" s="3308"/>
      <c r="F119" s="3304"/>
      <c r="G119" s="644"/>
      <c r="H119" s="648" t="str">
        <f t="shared" si="1"/>
        <v/>
      </c>
    </row>
    <row r="120" spans="1:8">
      <c r="A120" s="3297"/>
      <c r="B120" s="3297"/>
      <c r="C120" s="3306" t="s">
        <v>1254</v>
      </c>
      <c r="D120" s="3308"/>
      <c r="E120" s="3308"/>
      <c r="F120" s="3304"/>
      <c r="G120" s="644"/>
      <c r="H120" s="648" t="str">
        <f t="shared" si="1"/>
        <v/>
      </c>
    </row>
    <row r="121" spans="1:8">
      <c r="A121" s="3297"/>
      <c r="B121" s="3297"/>
      <c r="C121" s="3306"/>
      <c r="D121" s="3303"/>
      <c r="E121" s="3303"/>
      <c r="F121" s="3304"/>
      <c r="G121" s="644"/>
      <c r="H121" s="648" t="str">
        <f t="shared" si="1"/>
        <v/>
      </c>
    </row>
    <row r="122" spans="1:8">
      <c r="A122" s="3297"/>
      <c r="B122" s="3297" t="s">
        <v>1280</v>
      </c>
      <c r="C122" s="3311" t="s">
        <v>1281</v>
      </c>
      <c r="D122" s="3303">
        <v>1</v>
      </c>
      <c r="E122" s="3303" t="s">
        <v>4</v>
      </c>
      <c r="F122" s="3304"/>
      <c r="G122" s="644"/>
      <c r="H122" s="648">
        <f t="shared" si="1"/>
        <v>0</v>
      </c>
    </row>
    <row r="123" spans="1:8">
      <c r="A123" s="3297"/>
      <c r="B123" s="3297"/>
      <c r="C123" s="3302" t="s">
        <v>1282</v>
      </c>
      <c r="D123" s="3303"/>
      <c r="E123" s="3303"/>
      <c r="F123" s="3304"/>
      <c r="G123" s="644"/>
      <c r="H123" s="648" t="str">
        <f t="shared" si="1"/>
        <v/>
      </c>
    </row>
    <row r="124" spans="1:8">
      <c r="A124" s="3297"/>
      <c r="B124" s="3297"/>
      <c r="C124" s="3311" t="s">
        <v>1283</v>
      </c>
      <c r="D124" s="3303"/>
      <c r="E124" s="3303"/>
      <c r="F124" s="3304"/>
      <c r="G124" s="644"/>
      <c r="H124" s="648" t="str">
        <f t="shared" si="1"/>
        <v/>
      </c>
    </row>
    <row r="125" spans="1:8">
      <c r="A125" s="3297"/>
      <c r="B125" s="3297"/>
      <c r="C125" s="3311" t="s">
        <v>1284</v>
      </c>
      <c r="D125" s="3303"/>
      <c r="E125" s="3303"/>
      <c r="F125" s="3304"/>
      <c r="G125" s="644"/>
      <c r="H125" s="648" t="str">
        <f t="shared" si="1"/>
        <v/>
      </c>
    </row>
    <row r="126" spans="1:8" ht="43.5">
      <c r="A126" s="3297"/>
      <c r="B126" s="3297"/>
      <c r="C126" s="3311" t="s">
        <v>1285</v>
      </c>
      <c r="D126" s="3303"/>
      <c r="E126" s="3303"/>
      <c r="F126" s="3304"/>
      <c r="G126" s="644"/>
      <c r="H126" s="648" t="str">
        <f t="shared" si="1"/>
        <v/>
      </c>
    </row>
    <row r="127" spans="1:8" ht="29">
      <c r="A127" s="3297"/>
      <c r="B127" s="3297"/>
      <c r="C127" s="3302" t="s">
        <v>1286</v>
      </c>
      <c r="D127" s="3303"/>
      <c r="E127" s="3303"/>
      <c r="F127" s="3304"/>
      <c r="G127" s="644"/>
      <c r="H127" s="648" t="str">
        <f t="shared" ref="H127:H195" si="2">IF(D127="","",G127*D127)</f>
        <v/>
      </c>
    </row>
    <row r="128" spans="1:8">
      <c r="A128" s="3297"/>
      <c r="B128" s="3297"/>
      <c r="C128" s="3313" t="s">
        <v>1287</v>
      </c>
      <c r="D128" s="3303"/>
      <c r="E128" s="3303"/>
      <c r="F128" s="3304"/>
      <c r="G128" s="644"/>
      <c r="H128" s="648" t="str">
        <f t="shared" si="2"/>
        <v/>
      </c>
    </row>
    <row r="129" spans="1:8" ht="29">
      <c r="A129" s="3297"/>
      <c r="B129" s="3297"/>
      <c r="C129" s="3302" t="s">
        <v>1288</v>
      </c>
      <c r="D129" s="3303"/>
      <c r="E129" s="3303"/>
      <c r="F129" s="3304"/>
      <c r="G129" s="644"/>
      <c r="H129" s="648" t="str">
        <f t="shared" si="2"/>
        <v/>
      </c>
    </row>
    <row r="130" spans="1:8">
      <c r="A130" s="3297"/>
      <c r="B130" s="3297"/>
      <c r="C130" s="3302" t="s">
        <v>1289</v>
      </c>
      <c r="D130" s="3303"/>
      <c r="E130" s="3303"/>
      <c r="F130" s="3304"/>
      <c r="G130" s="644"/>
      <c r="H130" s="648" t="str">
        <f t="shared" si="2"/>
        <v/>
      </c>
    </row>
    <row r="131" spans="1:8">
      <c r="A131" s="3297"/>
      <c r="B131" s="3297"/>
      <c r="C131" s="3302" t="s">
        <v>1290</v>
      </c>
      <c r="D131" s="3303"/>
      <c r="E131" s="3303"/>
      <c r="F131" s="3304"/>
      <c r="G131" s="644"/>
      <c r="H131" s="648" t="str">
        <f t="shared" si="2"/>
        <v/>
      </c>
    </row>
    <row r="132" spans="1:8">
      <c r="A132" s="3297"/>
      <c r="B132" s="3297"/>
      <c r="C132" s="3302" t="s">
        <v>1291</v>
      </c>
      <c r="D132" s="3303"/>
      <c r="E132" s="3303"/>
      <c r="F132" s="3304"/>
      <c r="G132" s="644"/>
      <c r="H132" s="648" t="str">
        <f t="shared" si="2"/>
        <v/>
      </c>
    </row>
    <row r="133" spans="1:8">
      <c r="A133" s="3297"/>
      <c r="B133" s="3297"/>
      <c r="C133" s="3302" t="s">
        <v>1292</v>
      </c>
      <c r="D133" s="3303"/>
      <c r="E133" s="3303"/>
      <c r="F133" s="3304"/>
      <c r="G133" s="644"/>
      <c r="H133" s="648" t="str">
        <f t="shared" si="2"/>
        <v/>
      </c>
    </row>
    <row r="134" spans="1:8" ht="43.5">
      <c r="A134" s="3297"/>
      <c r="B134" s="3297"/>
      <c r="C134" s="3302" t="s">
        <v>1293</v>
      </c>
      <c r="D134" s="3303"/>
      <c r="E134" s="3303"/>
      <c r="F134" s="3304"/>
      <c r="G134" s="644"/>
      <c r="H134" s="648" t="str">
        <f t="shared" si="2"/>
        <v/>
      </c>
    </row>
    <row r="135" spans="1:8" ht="29">
      <c r="A135" s="3297"/>
      <c r="B135" s="3297"/>
      <c r="C135" s="3302" t="s">
        <v>1294</v>
      </c>
      <c r="D135" s="3303"/>
      <c r="E135" s="3303"/>
      <c r="F135" s="3304"/>
      <c r="G135" s="644"/>
      <c r="H135" s="648" t="str">
        <f t="shared" si="2"/>
        <v/>
      </c>
    </row>
    <row r="136" spans="1:8" ht="29">
      <c r="A136" s="3297"/>
      <c r="B136" s="3297"/>
      <c r="C136" s="3302" t="s">
        <v>1295</v>
      </c>
      <c r="D136" s="3303"/>
      <c r="E136" s="3303"/>
      <c r="F136" s="3304"/>
      <c r="G136" s="644"/>
      <c r="H136" s="648" t="str">
        <f t="shared" si="2"/>
        <v/>
      </c>
    </row>
    <row r="137" spans="1:8">
      <c r="A137" s="3297"/>
      <c r="B137" s="3297"/>
      <c r="C137" s="3302" t="s">
        <v>1296</v>
      </c>
      <c r="D137" s="3303"/>
      <c r="E137" s="3303"/>
      <c r="F137" s="3304"/>
      <c r="G137" s="644"/>
      <c r="H137" s="648" t="str">
        <f t="shared" si="2"/>
        <v/>
      </c>
    </row>
    <row r="138" spans="1:8">
      <c r="A138" s="3297"/>
      <c r="B138" s="3297"/>
      <c r="C138" s="3302" t="s">
        <v>1297</v>
      </c>
      <c r="D138" s="3303"/>
      <c r="E138" s="3303"/>
      <c r="F138" s="3304"/>
      <c r="G138" s="644"/>
      <c r="H138" s="648" t="str">
        <f t="shared" si="2"/>
        <v/>
      </c>
    </row>
    <row r="139" spans="1:8" ht="29">
      <c r="A139" s="3297"/>
      <c r="B139" s="3297"/>
      <c r="C139" s="3302" t="s">
        <v>1298</v>
      </c>
      <c r="D139" s="3303"/>
      <c r="E139" s="3303"/>
      <c r="F139" s="3304"/>
      <c r="G139" s="644"/>
      <c r="H139" s="648" t="str">
        <f t="shared" si="2"/>
        <v/>
      </c>
    </row>
    <row r="140" spans="1:8">
      <c r="A140" s="3297"/>
      <c r="B140" s="3297"/>
      <c r="C140" s="3302" t="s">
        <v>1299</v>
      </c>
      <c r="D140" s="3303"/>
      <c r="E140" s="3303"/>
      <c r="F140" s="3304"/>
      <c r="G140" s="644"/>
      <c r="H140" s="648" t="str">
        <f t="shared" si="2"/>
        <v/>
      </c>
    </row>
    <row r="141" spans="1:8">
      <c r="A141" s="3297"/>
      <c r="B141" s="3297"/>
      <c r="C141" s="3302" t="s">
        <v>1300</v>
      </c>
      <c r="D141" s="3303"/>
      <c r="E141" s="3303"/>
      <c r="F141" s="3304"/>
      <c r="G141" s="644"/>
      <c r="H141" s="648" t="str">
        <f t="shared" si="2"/>
        <v/>
      </c>
    </row>
    <row r="142" spans="1:8" ht="29">
      <c r="A142" s="3297"/>
      <c r="B142" s="3297"/>
      <c r="C142" s="3302" t="s">
        <v>1301</v>
      </c>
      <c r="D142" s="3303"/>
      <c r="E142" s="3303"/>
      <c r="F142" s="3304"/>
      <c r="G142" s="644"/>
      <c r="H142" s="648" t="str">
        <f t="shared" si="2"/>
        <v/>
      </c>
    </row>
    <row r="143" spans="1:8" ht="29">
      <c r="A143" s="3297"/>
      <c r="B143" s="3297"/>
      <c r="C143" s="3302" t="s">
        <v>1302</v>
      </c>
      <c r="D143" s="3303"/>
      <c r="E143" s="3303"/>
      <c r="F143" s="3304"/>
      <c r="G143" s="644"/>
      <c r="H143" s="648" t="str">
        <f t="shared" si="2"/>
        <v/>
      </c>
    </row>
    <row r="144" spans="1:8" ht="58">
      <c r="A144" s="3297"/>
      <c r="B144" s="3297"/>
      <c r="C144" s="3302" t="s">
        <v>1303</v>
      </c>
      <c r="D144" s="3303"/>
      <c r="E144" s="3303"/>
      <c r="F144" s="3304"/>
      <c r="G144" s="644"/>
      <c r="H144" s="648" t="str">
        <f t="shared" si="2"/>
        <v/>
      </c>
    </row>
    <row r="145" spans="1:8">
      <c r="A145" s="3297"/>
      <c r="B145" s="3297"/>
      <c r="C145" s="3313" t="s">
        <v>1304</v>
      </c>
      <c r="D145" s="3303"/>
      <c r="E145" s="3303"/>
      <c r="F145" s="3304"/>
      <c r="G145" s="644"/>
      <c r="H145" s="648" t="str">
        <f t="shared" si="2"/>
        <v/>
      </c>
    </row>
    <row r="146" spans="1:8" ht="29">
      <c r="A146" s="3297"/>
      <c r="B146" s="3297"/>
      <c r="C146" s="3302" t="s">
        <v>1305</v>
      </c>
      <c r="D146" s="3303"/>
      <c r="E146" s="3303"/>
      <c r="F146" s="3304"/>
      <c r="G146" s="644"/>
      <c r="H146" s="648" t="str">
        <f t="shared" si="2"/>
        <v/>
      </c>
    </row>
    <row r="147" spans="1:8">
      <c r="A147" s="3297"/>
      <c r="B147" s="3297"/>
      <c r="C147" s="3302" t="s">
        <v>1306</v>
      </c>
      <c r="D147" s="3303"/>
      <c r="E147" s="3303"/>
      <c r="F147" s="3304"/>
      <c r="G147" s="644"/>
      <c r="H147" s="648" t="str">
        <f t="shared" si="2"/>
        <v/>
      </c>
    </row>
    <row r="148" spans="1:8">
      <c r="A148" s="3297"/>
      <c r="B148" s="3297"/>
      <c r="C148" s="3302" t="s">
        <v>1297</v>
      </c>
      <c r="D148" s="3303"/>
      <c r="E148" s="3303"/>
      <c r="F148" s="3304"/>
      <c r="G148" s="644"/>
      <c r="H148" s="648" t="str">
        <f t="shared" si="2"/>
        <v/>
      </c>
    </row>
    <row r="149" spans="1:8" ht="43.5">
      <c r="A149" s="3297"/>
      <c r="B149" s="3297"/>
      <c r="C149" s="3302" t="s">
        <v>1307</v>
      </c>
      <c r="D149" s="3303"/>
      <c r="E149" s="3303"/>
      <c r="F149" s="3304"/>
      <c r="G149" s="644"/>
      <c r="H149" s="648" t="str">
        <f t="shared" si="2"/>
        <v/>
      </c>
    </row>
    <row r="150" spans="1:8">
      <c r="A150" s="3297"/>
      <c r="B150" s="3297"/>
      <c r="C150" s="3302" t="s">
        <v>1308</v>
      </c>
      <c r="D150" s="3303"/>
      <c r="E150" s="3303"/>
      <c r="F150" s="3304"/>
      <c r="G150" s="644"/>
      <c r="H150" s="648" t="str">
        <f t="shared" si="2"/>
        <v/>
      </c>
    </row>
    <row r="151" spans="1:8" ht="29">
      <c r="A151" s="3297"/>
      <c r="B151" s="3297"/>
      <c r="C151" s="3302" t="s">
        <v>1309</v>
      </c>
      <c r="D151" s="3303"/>
      <c r="E151" s="3303"/>
      <c r="F151" s="3304"/>
      <c r="G151" s="644"/>
      <c r="H151" s="648" t="str">
        <f t="shared" si="2"/>
        <v/>
      </c>
    </row>
    <row r="152" spans="1:8" ht="87">
      <c r="A152" s="3297"/>
      <c r="B152" s="3297"/>
      <c r="C152" s="3302" t="s">
        <v>1310</v>
      </c>
      <c r="D152" s="3303"/>
      <c r="E152" s="3303"/>
      <c r="F152" s="3304"/>
      <c r="G152" s="644"/>
      <c r="H152" s="648" t="str">
        <f t="shared" si="2"/>
        <v/>
      </c>
    </row>
    <row r="153" spans="1:8" ht="29">
      <c r="A153" s="3297"/>
      <c r="B153" s="3297"/>
      <c r="C153" s="3302" t="s">
        <v>1311</v>
      </c>
      <c r="D153" s="3303"/>
      <c r="E153" s="3303"/>
      <c r="F153" s="3304"/>
      <c r="G153" s="644"/>
      <c r="H153" s="648" t="str">
        <f t="shared" si="2"/>
        <v/>
      </c>
    </row>
    <row r="154" spans="1:8" ht="29">
      <c r="A154" s="3297"/>
      <c r="B154" s="3297"/>
      <c r="C154" s="3302" t="s">
        <v>1312</v>
      </c>
      <c r="D154" s="3303"/>
      <c r="E154" s="3303"/>
      <c r="F154" s="3304"/>
      <c r="G154" s="644"/>
      <c r="H154" s="648" t="str">
        <f t="shared" si="2"/>
        <v/>
      </c>
    </row>
    <row r="155" spans="1:8" ht="43.5">
      <c r="A155" s="3297"/>
      <c r="B155" s="3297"/>
      <c r="C155" s="3302" t="s">
        <v>1313</v>
      </c>
      <c r="D155" s="3303"/>
      <c r="E155" s="3303"/>
      <c r="F155" s="3304"/>
      <c r="G155" s="644"/>
      <c r="H155" s="648" t="str">
        <f t="shared" si="2"/>
        <v/>
      </c>
    </row>
    <row r="156" spans="1:8" ht="43.5">
      <c r="A156" s="3297"/>
      <c r="B156" s="3297"/>
      <c r="C156" s="3313" t="s">
        <v>1314</v>
      </c>
      <c r="D156" s="3303"/>
      <c r="E156" s="3303"/>
      <c r="F156" s="3304"/>
      <c r="G156" s="644"/>
      <c r="H156" s="648" t="str">
        <f t="shared" si="2"/>
        <v/>
      </c>
    </row>
    <row r="157" spans="1:8" ht="29">
      <c r="A157" s="3297"/>
      <c r="B157" s="3297"/>
      <c r="C157" s="3302" t="s">
        <v>1315</v>
      </c>
      <c r="D157" s="3303"/>
      <c r="E157" s="3303"/>
      <c r="F157" s="3304"/>
      <c r="G157" s="644"/>
      <c r="H157" s="648" t="str">
        <f t="shared" si="2"/>
        <v/>
      </c>
    </row>
    <row r="158" spans="1:8">
      <c r="A158" s="3297"/>
      <c r="B158" s="3297"/>
      <c r="C158" s="3302" t="s">
        <v>1316</v>
      </c>
      <c r="D158" s="3303"/>
      <c r="E158" s="3303"/>
      <c r="F158" s="3304"/>
      <c r="G158" s="644"/>
      <c r="H158" s="648" t="str">
        <f t="shared" si="2"/>
        <v/>
      </c>
    </row>
    <row r="159" spans="1:8">
      <c r="A159" s="3297"/>
      <c r="B159" s="3297"/>
      <c r="C159" s="3302" t="s">
        <v>1317</v>
      </c>
      <c r="D159" s="3303"/>
      <c r="E159" s="3303"/>
      <c r="F159" s="3304"/>
      <c r="G159" s="644"/>
      <c r="H159" s="648" t="str">
        <f t="shared" si="2"/>
        <v/>
      </c>
    </row>
    <row r="160" spans="1:8" ht="29">
      <c r="A160" s="3297"/>
      <c r="B160" s="3297"/>
      <c r="C160" s="3302" t="s">
        <v>1318</v>
      </c>
      <c r="D160" s="3303"/>
      <c r="E160" s="3303"/>
      <c r="F160" s="3304"/>
      <c r="G160" s="644"/>
      <c r="H160" s="648" t="str">
        <f t="shared" si="2"/>
        <v/>
      </c>
    </row>
    <row r="161" spans="1:8" ht="29">
      <c r="A161" s="3297"/>
      <c r="B161" s="3297"/>
      <c r="C161" s="3302" t="s">
        <v>1319</v>
      </c>
      <c r="D161" s="3303"/>
      <c r="E161" s="3303"/>
      <c r="F161" s="3304"/>
      <c r="G161" s="644"/>
      <c r="H161" s="648" t="str">
        <f t="shared" si="2"/>
        <v/>
      </c>
    </row>
    <row r="162" spans="1:8" ht="29">
      <c r="A162" s="3297"/>
      <c r="B162" s="3297"/>
      <c r="C162" s="3302" t="s">
        <v>1320</v>
      </c>
      <c r="D162" s="3303"/>
      <c r="E162" s="3303"/>
      <c r="F162" s="3304"/>
      <c r="G162" s="644"/>
      <c r="H162" s="648" t="str">
        <f t="shared" si="2"/>
        <v/>
      </c>
    </row>
    <row r="163" spans="1:8">
      <c r="A163" s="3297"/>
      <c r="B163" s="3297"/>
      <c r="C163" s="3302" t="s">
        <v>1321</v>
      </c>
      <c r="D163" s="3303"/>
      <c r="E163" s="3303"/>
      <c r="F163" s="3304"/>
      <c r="G163" s="644"/>
      <c r="H163" s="648"/>
    </row>
    <row r="164" spans="1:8" ht="29">
      <c r="A164" s="3297"/>
      <c r="B164" s="3297"/>
      <c r="C164" s="3302" t="s">
        <v>1322</v>
      </c>
      <c r="D164" s="3303"/>
      <c r="E164" s="3303"/>
      <c r="F164" s="3304"/>
      <c r="G164" s="644"/>
      <c r="H164" s="648"/>
    </row>
    <row r="165" spans="1:8">
      <c r="A165" s="3297"/>
      <c r="B165" s="3297"/>
      <c r="C165" s="3302" t="s">
        <v>1323</v>
      </c>
      <c r="D165" s="3303"/>
      <c r="E165" s="3303"/>
      <c r="F165" s="3304"/>
      <c r="G165" s="644"/>
      <c r="H165" s="648"/>
    </row>
    <row r="166" spans="1:8" ht="29">
      <c r="A166" s="3297"/>
      <c r="B166" s="3297"/>
      <c r="C166" s="3302" t="s">
        <v>1324</v>
      </c>
      <c r="D166" s="3303"/>
      <c r="E166" s="3303"/>
      <c r="F166" s="3304"/>
      <c r="G166" s="644"/>
      <c r="H166" s="648"/>
    </row>
    <row r="167" spans="1:8" ht="43.5">
      <c r="A167" s="3297"/>
      <c r="B167" s="3297"/>
      <c r="C167" s="3302" t="s">
        <v>1325</v>
      </c>
      <c r="D167" s="3303"/>
      <c r="E167" s="3303"/>
      <c r="F167" s="3304"/>
      <c r="G167" s="644"/>
      <c r="H167" s="648"/>
    </row>
    <row r="168" spans="1:8" ht="29">
      <c r="A168" s="3297"/>
      <c r="B168" s="3297"/>
      <c r="C168" s="3302" t="s">
        <v>1326</v>
      </c>
      <c r="D168" s="3303"/>
      <c r="E168" s="3303"/>
      <c r="F168" s="3304"/>
      <c r="G168" s="644"/>
      <c r="H168" s="648"/>
    </row>
    <row r="169" spans="1:8" ht="43.5">
      <c r="A169" s="3297"/>
      <c r="B169" s="3297"/>
      <c r="C169" s="3313" t="s">
        <v>1327</v>
      </c>
      <c r="D169" s="3303"/>
      <c r="E169" s="3303"/>
      <c r="F169" s="3304"/>
      <c r="G169" s="644"/>
      <c r="H169" s="648" t="str">
        <f t="shared" si="2"/>
        <v/>
      </c>
    </row>
    <row r="170" spans="1:8" ht="29">
      <c r="A170" s="3297"/>
      <c r="B170" s="3297"/>
      <c r="C170" s="3302" t="s">
        <v>1328</v>
      </c>
      <c r="D170" s="3303"/>
      <c r="E170" s="3303"/>
      <c r="F170" s="3304"/>
      <c r="G170" s="644"/>
      <c r="H170" s="648" t="str">
        <f t="shared" si="2"/>
        <v/>
      </c>
    </row>
    <row r="171" spans="1:8">
      <c r="A171" s="3297"/>
      <c r="B171" s="3297"/>
      <c r="C171" s="3302" t="s">
        <v>1329</v>
      </c>
      <c r="D171" s="3303"/>
      <c r="E171" s="3303"/>
      <c r="F171" s="3304"/>
      <c r="G171" s="644"/>
      <c r="H171" s="648" t="str">
        <f t="shared" si="2"/>
        <v/>
      </c>
    </row>
    <row r="172" spans="1:8" ht="29">
      <c r="A172" s="3297"/>
      <c r="B172" s="3297"/>
      <c r="C172" s="3302" t="s">
        <v>1330</v>
      </c>
      <c r="D172" s="3303"/>
      <c r="E172" s="3303"/>
      <c r="F172" s="3304"/>
      <c r="G172" s="644"/>
      <c r="H172" s="648" t="str">
        <f t="shared" si="2"/>
        <v/>
      </c>
    </row>
    <row r="173" spans="1:8">
      <c r="A173" s="3297"/>
      <c r="B173" s="3297"/>
      <c r="C173" s="3302" t="s">
        <v>1331</v>
      </c>
      <c r="D173" s="3303"/>
      <c r="E173" s="3303"/>
      <c r="F173" s="3304"/>
      <c r="G173" s="644"/>
      <c r="H173" s="648" t="str">
        <f t="shared" si="2"/>
        <v/>
      </c>
    </row>
    <row r="174" spans="1:8">
      <c r="A174" s="3297"/>
      <c r="B174" s="3297"/>
      <c r="C174" s="3302" t="s">
        <v>1332</v>
      </c>
      <c r="D174" s="3303"/>
      <c r="E174" s="3303"/>
      <c r="F174" s="3304"/>
      <c r="G174" s="644"/>
      <c r="H174" s="648" t="str">
        <f t="shared" si="2"/>
        <v/>
      </c>
    </row>
    <row r="175" spans="1:8">
      <c r="A175" s="3297"/>
      <c r="B175" s="3297"/>
      <c r="C175" s="3302" t="s">
        <v>1333</v>
      </c>
      <c r="D175" s="3303"/>
      <c r="E175" s="3303"/>
      <c r="F175" s="3304"/>
      <c r="G175" s="644"/>
      <c r="H175" s="648" t="str">
        <f t="shared" si="2"/>
        <v/>
      </c>
    </row>
    <row r="176" spans="1:8">
      <c r="A176" s="3297"/>
      <c r="B176" s="3297"/>
      <c r="C176" s="3302" t="s">
        <v>1334</v>
      </c>
      <c r="D176" s="3303"/>
      <c r="E176" s="3303"/>
      <c r="F176" s="3304"/>
      <c r="G176" s="644"/>
      <c r="H176" s="648" t="str">
        <f t="shared" si="2"/>
        <v/>
      </c>
    </row>
    <row r="177" spans="1:8">
      <c r="A177" s="3297"/>
      <c r="B177" s="3297"/>
      <c r="C177" s="3302" t="s">
        <v>1335</v>
      </c>
      <c r="D177" s="3303"/>
      <c r="E177" s="3303"/>
      <c r="F177" s="3304"/>
      <c r="G177" s="644"/>
      <c r="H177" s="648" t="str">
        <f t="shared" si="2"/>
        <v/>
      </c>
    </row>
    <row r="178" spans="1:8">
      <c r="A178" s="3297"/>
      <c r="B178" s="3297"/>
      <c r="C178" s="3313" t="s">
        <v>1336</v>
      </c>
      <c r="D178" s="3303"/>
      <c r="E178" s="3303"/>
      <c r="F178" s="3304"/>
      <c r="G178" s="644"/>
      <c r="H178" s="648" t="str">
        <f t="shared" si="2"/>
        <v/>
      </c>
    </row>
    <row r="179" spans="1:8">
      <c r="A179" s="3297"/>
      <c r="B179" s="3297"/>
      <c r="C179" s="3302" t="s">
        <v>1337</v>
      </c>
      <c r="D179" s="3303"/>
      <c r="E179" s="3303"/>
      <c r="F179" s="3304"/>
      <c r="G179" s="644"/>
      <c r="H179" s="648" t="str">
        <f t="shared" si="2"/>
        <v/>
      </c>
    </row>
    <row r="180" spans="1:8">
      <c r="A180" s="3297"/>
      <c r="B180" s="3297"/>
      <c r="C180" s="3302" t="s">
        <v>1338</v>
      </c>
      <c r="D180" s="3303"/>
      <c r="E180" s="3303"/>
      <c r="F180" s="3304"/>
      <c r="G180" s="644"/>
      <c r="H180" s="648" t="str">
        <f t="shared" si="2"/>
        <v/>
      </c>
    </row>
    <row r="181" spans="1:8">
      <c r="A181" s="3297"/>
      <c r="B181" s="3297"/>
      <c r="C181" s="3302" t="s">
        <v>1339</v>
      </c>
      <c r="D181" s="3303"/>
      <c r="E181" s="3303"/>
      <c r="F181" s="3304"/>
      <c r="G181" s="644"/>
      <c r="H181" s="648" t="str">
        <f t="shared" si="2"/>
        <v/>
      </c>
    </row>
    <row r="182" spans="1:8" ht="29">
      <c r="A182" s="3297"/>
      <c r="B182" s="3297"/>
      <c r="C182" s="3302" t="s">
        <v>1340</v>
      </c>
      <c r="D182" s="3303"/>
      <c r="E182" s="3303"/>
      <c r="F182" s="3304"/>
      <c r="G182" s="644"/>
      <c r="H182" s="648" t="str">
        <f t="shared" si="2"/>
        <v/>
      </c>
    </row>
    <row r="183" spans="1:8">
      <c r="A183" s="3297"/>
      <c r="B183" s="3297"/>
      <c r="C183" s="3302" t="s">
        <v>1341</v>
      </c>
      <c r="D183" s="3303"/>
      <c r="E183" s="3303"/>
      <c r="F183" s="3304"/>
      <c r="G183" s="644"/>
      <c r="H183" s="648" t="str">
        <f t="shared" si="2"/>
        <v/>
      </c>
    </row>
    <row r="184" spans="1:8">
      <c r="A184" s="3297"/>
      <c r="B184" s="3297"/>
      <c r="C184" s="3302" t="s">
        <v>1342</v>
      </c>
      <c r="D184" s="3303"/>
      <c r="E184" s="3303"/>
      <c r="F184" s="3304"/>
      <c r="G184" s="644"/>
      <c r="H184" s="648" t="str">
        <f t="shared" si="2"/>
        <v/>
      </c>
    </row>
    <row r="185" spans="1:8" ht="29">
      <c r="A185" s="3297"/>
      <c r="B185" s="3297"/>
      <c r="C185" s="3302" t="s">
        <v>1343</v>
      </c>
      <c r="D185" s="3303"/>
      <c r="E185" s="3303"/>
      <c r="F185" s="3304"/>
      <c r="G185" s="644"/>
      <c r="H185" s="648" t="str">
        <f t="shared" si="2"/>
        <v/>
      </c>
    </row>
    <row r="186" spans="1:8">
      <c r="A186" s="3297"/>
      <c r="B186" s="3297"/>
      <c r="C186" s="3302" t="s">
        <v>1344</v>
      </c>
      <c r="D186" s="3303"/>
      <c r="E186" s="3303"/>
      <c r="F186" s="3304"/>
      <c r="G186" s="644"/>
      <c r="H186" s="648" t="str">
        <f t="shared" si="2"/>
        <v/>
      </c>
    </row>
    <row r="187" spans="1:8" ht="43.5">
      <c r="A187" s="3297"/>
      <c r="B187" s="3297"/>
      <c r="C187" s="3302" t="s">
        <v>1345</v>
      </c>
      <c r="D187" s="3303"/>
      <c r="E187" s="3303"/>
      <c r="F187" s="3304"/>
      <c r="G187" s="644"/>
      <c r="H187" s="648" t="str">
        <f t="shared" si="2"/>
        <v/>
      </c>
    </row>
    <row r="188" spans="1:8" ht="58">
      <c r="A188" s="3297"/>
      <c r="B188" s="3297"/>
      <c r="C188" s="3302" t="s">
        <v>1346</v>
      </c>
      <c r="D188" s="3303"/>
      <c r="E188" s="3303"/>
      <c r="F188" s="3304"/>
      <c r="G188" s="644"/>
      <c r="H188" s="648" t="str">
        <f t="shared" si="2"/>
        <v/>
      </c>
    </row>
    <row r="189" spans="1:8" ht="29">
      <c r="A189" s="3297"/>
      <c r="B189" s="3297"/>
      <c r="C189" s="3302" t="s">
        <v>1347</v>
      </c>
      <c r="D189" s="3303"/>
      <c r="E189" s="3303"/>
      <c r="F189" s="3304"/>
      <c r="G189" s="644"/>
      <c r="H189" s="648" t="str">
        <f t="shared" si="2"/>
        <v/>
      </c>
    </row>
    <row r="190" spans="1:8" ht="29">
      <c r="A190" s="3297"/>
      <c r="B190" s="3297"/>
      <c r="C190" s="3302" t="s">
        <v>1348</v>
      </c>
      <c r="D190" s="3303"/>
      <c r="E190" s="3303"/>
      <c r="F190" s="3304"/>
      <c r="G190" s="644"/>
      <c r="H190" s="648" t="str">
        <f t="shared" si="2"/>
        <v/>
      </c>
    </row>
    <row r="191" spans="1:8" ht="43.5">
      <c r="A191" s="3297"/>
      <c r="B191" s="3297"/>
      <c r="C191" s="3302" t="s">
        <v>1349</v>
      </c>
      <c r="D191" s="3303"/>
      <c r="E191" s="3303"/>
      <c r="F191" s="3304"/>
      <c r="G191" s="644"/>
      <c r="H191" s="648" t="str">
        <f t="shared" si="2"/>
        <v/>
      </c>
    </row>
    <row r="192" spans="1:8">
      <c r="A192" s="3297"/>
      <c r="B192" s="3297"/>
      <c r="C192" s="3306" t="s">
        <v>1350</v>
      </c>
      <c r="D192" s="3303"/>
      <c r="E192" s="3303"/>
      <c r="F192" s="3304"/>
      <c r="G192" s="644"/>
      <c r="H192" s="648" t="str">
        <f t="shared" si="2"/>
        <v/>
      </c>
    </row>
    <row r="193" spans="1:8">
      <c r="A193" s="3297"/>
      <c r="B193" s="3297"/>
      <c r="C193" s="3306"/>
      <c r="D193" s="3303"/>
      <c r="E193" s="3303"/>
      <c r="F193" s="3304"/>
      <c r="G193" s="644"/>
      <c r="H193" s="648" t="str">
        <f t="shared" si="2"/>
        <v/>
      </c>
    </row>
    <row r="194" spans="1:8">
      <c r="A194" s="3297"/>
      <c r="B194" s="3297"/>
      <c r="C194" s="3305" t="s">
        <v>1351</v>
      </c>
      <c r="D194" s="3303"/>
      <c r="E194" s="3303"/>
      <c r="F194" s="3304"/>
      <c r="G194" s="644"/>
      <c r="H194" s="648" t="str">
        <f t="shared" si="2"/>
        <v/>
      </c>
    </row>
    <row r="195" spans="1:8">
      <c r="A195" s="3297"/>
      <c r="B195" s="3297"/>
      <c r="C195" s="3306"/>
      <c r="D195" s="3303"/>
      <c r="E195" s="3303"/>
      <c r="F195" s="3304"/>
      <c r="G195" s="644"/>
      <c r="H195" s="648" t="str">
        <f t="shared" si="2"/>
        <v/>
      </c>
    </row>
    <row r="196" spans="1:8" ht="29">
      <c r="A196" s="3297"/>
      <c r="B196" s="3297" t="s">
        <v>1352</v>
      </c>
      <c r="C196" s="3302" t="s">
        <v>1240</v>
      </c>
      <c r="D196" s="3303">
        <v>1</v>
      </c>
      <c r="E196" s="3303" t="s">
        <v>4</v>
      </c>
      <c r="F196" s="3304" t="s">
        <v>1241</v>
      </c>
      <c r="G196" s="644"/>
      <c r="H196" s="648">
        <f t="shared" ref="H196:H259" si="3">IF(D196="","",G196*D196)</f>
        <v>0</v>
      </c>
    </row>
    <row r="197" spans="1:8">
      <c r="A197" s="3297"/>
      <c r="B197" s="3297"/>
      <c r="C197" s="3272" t="s">
        <v>1242</v>
      </c>
      <c r="D197" s="3303"/>
      <c r="E197" s="3303"/>
      <c r="F197" s="3304"/>
      <c r="G197" s="644"/>
      <c r="H197" s="648" t="str">
        <f t="shared" si="3"/>
        <v/>
      </c>
    </row>
    <row r="198" spans="1:8">
      <c r="A198" s="3297"/>
      <c r="B198" s="3297"/>
      <c r="C198" s="3307" t="s">
        <v>1243</v>
      </c>
      <c r="D198" s="3303"/>
      <c r="E198" s="3303"/>
      <c r="F198" s="3304"/>
      <c r="G198" s="644"/>
      <c r="H198" s="648" t="str">
        <f t="shared" si="3"/>
        <v/>
      </c>
    </row>
    <row r="199" spans="1:8">
      <c r="A199" s="3297"/>
      <c r="B199" s="3297"/>
      <c r="C199" s="3307" t="s">
        <v>1244</v>
      </c>
      <c r="D199" s="3303"/>
      <c r="E199" s="3303"/>
      <c r="F199" s="3304"/>
      <c r="G199" s="644"/>
      <c r="H199" s="648" t="str">
        <f t="shared" si="3"/>
        <v/>
      </c>
    </row>
    <row r="200" spans="1:8" ht="43.5">
      <c r="A200" s="3297"/>
      <c r="B200" s="3297"/>
      <c r="C200" s="3302" t="s">
        <v>1229</v>
      </c>
      <c r="D200" s="3303"/>
      <c r="E200" s="3303"/>
      <c r="F200" s="3304"/>
      <c r="G200" s="644"/>
      <c r="H200" s="648" t="str">
        <f t="shared" si="3"/>
        <v/>
      </c>
    </row>
    <row r="201" spans="1:8" ht="29">
      <c r="A201" s="3297"/>
      <c r="B201" s="3297"/>
      <c r="C201" s="3302" t="s">
        <v>1245</v>
      </c>
      <c r="D201" s="3303"/>
      <c r="E201" s="3303"/>
      <c r="F201" s="3304"/>
      <c r="G201" s="644"/>
      <c r="H201" s="648" t="str">
        <f t="shared" si="3"/>
        <v/>
      </c>
    </row>
    <row r="202" spans="1:8">
      <c r="A202" s="3297"/>
      <c r="B202" s="3297"/>
      <c r="C202" s="3306"/>
      <c r="D202" s="3303"/>
      <c r="E202" s="3303"/>
      <c r="F202" s="3304"/>
      <c r="G202" s="644"/>
      <c r="H202" s="648" t="str">
        <f t="shared" si="3"/>
        <v/>
      </c>
    </row>
    <row r="203" spans="1:8" ht="43.5">
      <c r="A203" s="3297"/>
      <c r="B203" s="3297" t="s">
        <v>1353</v>
      </c>
      <c r="C203" s="3302" t="s">
        <v>1256</v>
      </c>
      <c r="D203" s="3303">
        <v>1</v>
      </c>
      <c r="E203" s="3303" t="s">
        <v>31</v>
      </c>
      <c r="F203" s="3304"/>
      <c r="G203" s="644"/>
      <c r="H203" s="648">
        <f t="shared" si="3"/>
        <v>0</v>
      </c>
    </row>
    <row r="204" spans="1:8">
      <c r="A204" s="3297"/>
      <c r="B204" s="3297"/>
      <c r="C204" s="3306" t="s">
        <v>1257</v>
      </c>
      <c r="D204" s="3303"/>
      <c r="E204" s="3303"/>
      <c r="F204" s="3304"/>
      <c r="G204" s="644"/>
      <c r="H204" s="648" t="str">
        <f t="shared" si="3"/>
        <v/>
      </c>
    </row>
    <row r="205" spans="1:8">
      <c r="A205" s="3297"/>
      <c r="B205" s="3297"/>
      <c r="C205" s="3309" t="s">
        <v>1249</v>
      </c>
      <c r="D205" s="3303"/>
      <c r="E205" s="3303"/>
      <c r="F205" s="3304"/>
      <c r="G205" s="644"/>
      <c r="H205" s="648" t="str">
        <f t="shared" si="3"/>
        <v/>
      </c>
    </row>
    <row r="206" spans="1:8">
      <c r="A206" s="3297"/>
      <c r="B206" s="3297"/>
      <c r="C206" s="3306" t="s">
        <v>1258</v>
      </c>
      <c r="D206" s="3303"/>
      <c r="E206" s="3303"/>
      <c r="F206" s="3304"/>
      <c r="G206" s="644"/>
      <c r="H206" s="648" t="str">
        <f t="shared" si="3"/>
        <v/>
      </c>
    </row>
    <row r="207" spans="1:8">
      <c r="A207" s="3297"/>
      <c r="B207" s="3297"/>
      <c r="C207" s="3306"/>
      <c r="D207" s="3303"/>
      <c r="E207" s="3303"/>
      <c r="F207" s="3304"/>
      <c r="G207" s="644"/>
      <c r="H207" s="648" t="str">
        <f t="shared" si="3"/>
        <v/>
      </c>
    </row>
    <row r="208" spans="1:8">
      <c r="A208" s="3297"/>
      <c r="B208" s="3297" t="s">
        <v>1354</v>
      </c>
      <c r="C208" s="3302" t="s">
        <v>1355</v>
      </c>
      <c r="D208" s="3303">
        <v>1</v>
      </c>
      <c r="E208" s="3303" t="s">
        <v>4</v>
      </c>
      <c r="F208" s="3304"/>
      <c r="G208" s="644"/>
      <c r="H208" s="648">
        <f t="shared" si="3"/>
        <v>0</v>
      </c>
    </row>
    <row r="209" spans="1:8" ht="29">
      <c r="A209" s="3297"/>
      <c r="B209" s="3297"/>
      <c r="C209" s="3302" t="s">
        <v>1356</v>
      </c>
      <c r="D209" s="3303"/>
      <c r="E209" s="3303"/>
      <c r="F209" s="3304"/>
      <c r="G209" s="644"/>
      <c r="H209" s="648" t="str">
        <f t="shared" si="3"/>
        <v/>
      </c>
    </row>
    <row r="210" spans="1:8">
      <c r="A210" s="3297"/>
      <c r="B210" s="3297"/>
      <c r="C210" s="3302" t="s">
        <v>1270</v>
      </c>
      <c r="D210" s="3303"/>
      <c r="E210" s="3303"/>
      <c r="F210" s="3304"/>
      <c r="G210" s="644"/>
      <c r="H210" s="648" t="str">
        <f t="shared" si="3"/>
        <v/>
      </c>
    </row>
    <row r="211" spans="1:8" ht="43.5">
      <c r="A211" s="3297"/>
      <c r="B211" s="3297"/>
      <c r="C211" s="3302" t="s">
        <v>1357</v>
      </c>
      <c r="D211" s="3303"/>
      <c r="E211" s="3303"/>
      <c r="F211" s="3304"/>
      <c r="G211" s="644"/>
      <c r="H211" s="648" t="str">
        <f t="shared" si="3"/>
        <v/>
      </c>
    </row>
    <row r="212" spans="1:8">
      <c r="A212" s="3297"/>
      <c r="B212" s="3297"/>
      <c r="C212" s="3302" t="s">
        <v>1358</v>
      </c>
      <c r="D212" s="3303"/>
      <c r="E212" s="3303"/>
      <c r="F212" s="3304"/>
      <c r="G212" s="644"/>
      <c r="H212" s="648" t="str">
        <f t="shared" si="3"/>
        <v/>
      </c>
    </row>
    <row r="213" spans="1:8">
      <c r="A213" s="3297"/>
      <c r="B213" s="3297"/>
      <c r="C213" s="3302" t="s">
        <v>1359</v>
      </c>
      <c r="D213" s="3303"/>
      <c r="E213" s="3303"/>
      <c r="F213" s="3304"/>
      <c r="G213" s="644"/>
      <c r="H213" s="648" t="str">
        <f t="shared" si="3"/>
        <v/>
      </c>
    </row>
    <row r="214" spans="1:8" ht="29">
      <c r="A214" s="3297"/>
      <c r="B214" s="3297"/>
      <c r="C214" s="3302" t="s">
        <v>1360</v>
      </c>
      <c r="D214" s="3303"/>
      <c r="E214" s="3303"/>
      <c r="F214" s="3304"/>
      <c r="G214" s="644"/>
      <c r="H214" s="648" t="str">
        <f t="shared" si="3"/>
        <v/>
      </c>
    </row>
    <row r="215" spans="1:8">
      <c r="A215" s="3297"/>
      <c r="B215" s="3297"/>
      <c r="C215" s="3302" t="s">
        <v>1361</v>
      </c>
      <c r="D215" s="3303"/>
      <c r="E215" s="3303"/>
      <c r="F215" s="3304"/>
      <c r="G215" s="644"/>
      <c r="H215" s="648" t="str">
        <f t="shared" si="3"/>
        <v/>
      </c>
    </row>
    <row r="216" spans="1:8">
      <c r="A216" s="3297"/>
      <c r="B216" s="3297"/>
      <c r="C216" s="3314" t="s">
        <v>1362</v>
      </c>
      <c r="D216" s="3303"/>
      <c r="E216" s="3303"/>
      <c r="F216" s="3304"/>
      <c r="G216" s="644"/>
      <c r="H216" s="648" t="str">
        <f t="shared" si="3"/>
        <v/>
      </c>
    </row>
    <row r="217" spans="1:8">
      <c r="A217" s="3297"/>
      <c r="B217" s="3297"/>
      <c r="C217" s="3302" t="s">
        <v>1363</v>
      </c>
      <c r="D217" s="3303"/>
      <c r="E217" s="3303"/>
      <c r="F217" s="3304"/>
      <c r="G217" s="644"/>
      <c r="H217" s="648" t="str">
        <f t="shared" si="3"/>
        <v/>
      </c>
    </row>
    <row r="218" spans="1:8">
      <c r="A218" s="3297"/>
      <c r="B218" s="3297"/>
      <c r="C218" s="3302" t="s">
        <v>1364</v>
      </c>
      <c r="D218" s="3303"/>
      <c r="E218" s="3303"/>
      <c r="F218" s="3304"/>
      <c r="G218" s="644"/>
      <c r="H218" s="648" t="str">
        <f t="shared" si="3"/>
        <v/>
      </c>
    </row>
    <row r="219" spans="1:8">
      <c r="A219" s="3297"/>
      <c r="B219" s="3297"/>
      <c r="C219" s="3302" t="s">
        <v>1365</v>
      </c>
      <c r="D219" s="3303"/>
      <c r="E219" s="3303"/>
      <c r="F219" s="3304"/>
      <c r="G219" s="644"/>
      <c r="H219" s="648" t="str">
        <f t="shared" si="3"/>
        <v/>
      </c>
    </row>
    <row r="220" spans="1:8">
      <c r="A220" s="3297"/>
      <c r="B220" s="3297"/>
      <c r="C220" s="3302" t="s">
        <v>1366</v>
      </c>
      <c r="D220" s="3303"/>
      <c r="E220" s="3303"/>
      <c r="F220" s="3304"/>
      <c r="G220" s="644"/>
      <c r="H220" s="648" t="str">
        <f t="shared" si="3"/>
        <v/>
      </c>
    </row>
    <row r="221" spans="1:8" ht="29">
      <c r="A221" s="3297"/>
      <c r="B221" s="3297"/>
      <c r="C221" s="3302" t="s">
        <v>1367</v>
      </c>
      <c r="D221" s="3303"/>
      <c r="E221" s="3303"/>
      <c r="F221" s="3304"/>
      <c r="G221" s="644"/>
      <c r="H221" s="648" t="str">
        <f t="shared" si="3"/>
        <v/>
      </c>
    </row>
    <row r="222" spans="1:8" ht="29">
      <c r="A222" s="3297"/>
      <c r="B222" s="3297"/>
      <c r="C222" s="3302" t="s">
        <v>1368</v>
      </c>
      <c r="D222" s="3303"/>
      <c r="E222" s="3303"/>
      <c r="F222" s="3304"/>
      <c r="G222" s="644"/>
      <c r="H222" s="648" t="str">
        <f t="shared" si="3"/>
        <v/>
      </c>
    </row>
    <row r="223" spans="1:8">
      <c r="A223" s="3297"/>
      <c r="B223" s="3297"/>
      <c r="C223" s="3302" t="s">
        <v>1369</v>
      </c>
      <c r="D223" s="3303"/>
      <c r="E223" s="3303"/>
      <c r="F223" s="3304"/>
      <c r="G223" s="644"/>
      <c r="H223" s="648" t="str">
        <f t="shared" si="3"/>
        <v/>
      </c>
    </row>
    <row r="224" spans="1:8">
      <c r="A224" s="3297"/>
      <c r="B224" s="3297"/>
      <c r="C224" s="3302" t="s">
        <v>1370</v>
      </c>
      <c r="D224" s="3303"/>
      <c r="E224" s="3303"/>
      <c r="F224" s="3304"/>
      <c r="G224" s="644"/>
      <c r="H224" s="648" t="str">
        <f t="shared" si="3"/>
        <v/>
      </c>
    </row>
    <row r="225" spans="1:8" ht="29">
      <c r="A225" s="3297"/>
      <c r="B225" s="3297"/>
      <c r="C225" s="3302" t="s">
        <v>1371</v>
      </c>
      <c r="D225" s="3303"/>
      <c r="E225" s="3303"/>
      <c r="F225" s="3304"/>
      <c r="G225" s="644"/>
      <c r="H225" s="648" t="str">
        <f t="shared" si="3"/>
        <v/>
      </c>
    </row>
    <row r="226" spans="1:8">
      <c r="A226" s="3297"/>
      <c r="B226" s="3297"/>
      <c r="C226" s="3314" t="s">
        <v>1372</v>
      </c>
      <c r="D226" s="3303"/>
      <c r="E226" s="3303"/>
      <c r="F226" s="3304"/>
      <c r="G226" s="644"/>
      <c r="H226" s="648" t="str">
        <f t="shared" si="3"/>
        <v/>
      </c>
    </row>
    <row r="227" spans="1:8" ht="29">
      <c r="A227" s="3297"/>
      <c r="B227" s="3297"/>
      <c r="C227" s="3302" t="s">
        <v>1373</v>
      </c>
      <c r="D227" s="3303"/>
      <c r="E227" s="3303"/>
      <c r="F227" s="3304"/>
      <c r="G227" s="644"/>
      <c r="H227" s="648" t="str">
        <f t="shared" si="3"/>
        <v/>
      </c>
    </row>
    <row r="228" spans="1:8" ht="43.5">
      <c r="A228" s="3297"/>
      <c r="B228" s="3297"/>
      <c r="C228" s="3307" t="s">
        <v>1374</v>
      </c>
      <c r="D228" s="3303"/>
      <c r="E228" s="3303"/>
      <c r="F228" s="3304"/>
      <c r="G228" s="644"/>
      <c r="H228" s="648" t="str">
        <f t="shared" si="3"/>
        <v/>
      </c>
    </row>
    <row r="229" spans="1:8">
      <c r="A229" s="3297"/>
      <c r="B229" s="3297"/>
      <c r="C229" s="3302" t="s">
        <v>1375</v>
      </c>
      <c r="D229" s="3303"/>
      <c r="E229" s="3303"/>
      <c r="F229" s="3304"/>
      <c r="G229" s="644"/>
      <c r="H229" s="648" t="str">
        <f t="shared" si="3"/>
        <v/>
      </c>
    </row>
    <row r="230" spans="1:8">
      <c r="A230" s="3297"/>
      <c r="B230" s="3297"/>
      <c r="C230" s="3302" t="s">
        <v>1376</v>
      </c>
      <c r="D230" s="3303"/>
      <c r="E230" s="3303"/>
      <c r="F230" s="3304"/>
      <c r="G230" s="644"/>
      <c r="H230" s="648" t="str">
        <f t="shared" si="3"/>
        <v/>
      </c>
    </row>
    <row r="231" spans="1:8">
      <c r="A231" s="3297"/>
      <c r="B231" s="3297"/>
      <c r="C231" s="3302" t="s">
        <v>1377</v>
      </c>
      <c r="D231" s="3303"/>
      <c r="E231" s="3303"/>
      <c r="F231" s="3304"/>
      <c r="G231" s="644"/>
      <c r="H231" s="648" t="str">
        <f t="shared" si="3"/>
        <v/>
      </c>
    </row>
    <row r="232" spans="1:8">
      <c r="A232" s="3297"/>
      <c r="B232" s="3297"/>
      <c r="C232" s="3302" t="s">
        <v>1378</v>
      </c>
      <c r="D232" s="3303"/>
      <c r="E232" s="3303"/>
      <c r="F232" s="3304"/>
      <c r="G232" s="644"/>
      <c r="H232" s="648" t="str">
        <f t="shared" si="3"/>
        <v/>
      </c>
    </row>
    <row r="233" spans="1:8" ht="43.5">
      <c r="A233" s="3297"/>
      <c r="B233" s="3297"/>
      <c r="C233" s="3302" t="s">
        <v>1379</v>
      </c>
      <c r="D233" s="3303"/>
      <c r="E233" s="3303"/>
      <c r="F233" s="3304"/>
      <c r="G233" s="644"/>
      <c r="H233" s="648" t="str">
        <f t="shared" si="3"/>
        <v/>
      </c>
    </row>
    <row r="234" spans="1:8">
      <c r="A234" s="3297"/>
      <c r="B234" s="3297"/>
      <c r="C234" s="3302" t="s">
        <v>1380</v>
      </c>
      <c r="D234" s="3303"/>
      <c r="E234" s="3303"/>
      <c r="F234" s="3304"/>
      <c r="G234" s="644"/>
      <c r="H234" s="648" t="str">
        <f t="shared" si="3"/>
        <v/>
      </c>
    </row>
    <row r="235" spans="1:8">
      <c r="A235" s="3297"/>
      <c r="B235" s="3297"/>
      <c r="C235" s="3307" t="s">
        <v>1381</v>
      </c>
      <c r="D235" s="3303"/>
      <c r="E235" s="3303"/>
      <c r="F235" s="3304"/>
      <c r="G235" s="644"/>
      <c r="H235" s="648" t="str">
        <f t="shared" si="3"/>
        <v/>
      </c>
    </row>
    <row r="236" spans="1:8">
      <c r="A236" s="3297"/>
      <c r="B236" s="3297"/>
      <c r="C236" s="3307" t="s">
        <v>1382</v>
      </c>
      <c r="D236" s="3303"/>
      <c r="E236" s="3303"/>
      <c r="F236" s="3304"/>
      <c r="G236" s="644"/>
      <c r="H236" s="648" t="str">
        <f t="shared" si="3"/>
        <v/>
      </c>
    </row>
    <row r="237" spans="1:8" ht="29">
      <c r="A237" s="3297"/>
      <c r="B237" s="3297"/>
      <c r="C237" s="3302" t="s">
        <v>1383</v>
      </c>
      <c r="D237" s="3303"/>
      <c r="E237" s="3303"/>
      <c r="F237" s="3304"/>
      <c r="G237" s="644"/>
      <c r="H237" s="648" t="str">
        <f t="shared" si="3"/>
        <v/>
      </c>
    </row>
    <row r="238" spans="1:8">
      <c r="A238" s="3297"/>
      <c r="B238" s="3297"/>
      <c r="C238" s="3306"/>
      <c r="D238" s="3303"/>
      <c r="E238" s="3303"/>
      <c r="F238" s="3304"/>
      <c r="G238" s="644"/>
      <c r="H238" s="648" t="str">
        <f t="shared" si="3"/>
        <v/>
      </c>
    </row>
    <row r="239" spans="1:8">
      <c r="A239" s="3297"/>
      <c r="B239" s="3297" t="s">
        <v>1384</v>
      </c>
      <c r="C239" s="3307" t="s">
        <v>1385</v>
      </c>
      <c r="D239" s="3303">
        <v>1</v>
      </c>
      <c r="E239" s="3303" t="s">
        <v>4</v>
      </c>
      <c r="F239" s="3304"/>
      <c r="G239" s="644"/>
      <c r="H239" s="648">
        <f t="shared" si="3"/>
        <v>0</v>
      </c>
    </row>
    <row r="240" spans="1:8" ht="29">
      <c r="A240" s="3297"/>
      <c r="B240" s="3297"/>
      <c r="C240" s="3307" t="s">
        <v>1386</v>
      </c>
      <c r="D240" s="3303"/>
      <c r="E240" s="3303"/>
      <c r="F240" s="3304"/>
      <c r="G240" s="644"/>
      <c r="H240" s="648" t="str">
        <f t="shared" si="3"/>
        <v/>
      </c>
    </row>
    <row r="241" spans="1:8">
      <c r="A241" s="3297"/>
      <c r="B241" s="3297"/>
      <c r="C241" s="3315" t="s">
        <v>1270</v>
      </c>
      <c r="D241" s="3303"/>
      <c r="E241" s="3303"/>
      <c r="F241" s="3304"/>
      <c r="G241" s="644"/>
      <c r="H241" s="648" t="str">
        <f t="shared" si="3"/>
        <v/>
      </c>
    </row>
    <row r="242" spans="1:8" ht="43.5">
      <c r="A242" s="3297"/>
      <c r="B242" s="3297"/>
      <c r="C242" s="3307" t="s">
        <v>1357</v>
      </c>
      <c r="D242" s="3303"/>
      <c r="E242" s="3303"/>
      <c r="F242" s="3304"/>
      <c r="G242" s="644"/>
      <c r="H242" s="648" t="str">
        <f t="shared" si="3"/>
        <v/>
      </c>
    </row>
    <row r="243" spans="1:8">
      <c r="A243" s="3297"/>
      <c r="B243" s="3297"/>
      <c r="C243" s="3307" t="s">
        <v>1358</v>
      </c>
      <c r="D243" s="3303"/>
      <c r="E243" s="3303"/>
      <c r="F243" s="3304"/>
      <c r="G243" s="644"/>
      <c r="H243" s="648" t="str">
        <f t="shared" si="3"/>
        <v/>
      </c>
    </row>
    <row r="244" spans="1:8">
      <c r="A244" s="3297"/>
      <c r="B244" s="3297"/>
      <c r="C244" s="3307" t="s">
        <v>1359</v>
      </c>
      <c r="D244" s="3303"/>
      <c r="E244" s="3303"/>
      <c r="F244" s="3304"/>
      <c r="G244" s="644"/>
      <c r="H244" s="648" t="str">
        <f t="shared" si="3"/>
        <v/>
      </c>
    </row>
    <row r="245" spans="1:8" ht="29">
      <c r="A245" s="3297"/>
      <c r="B245" s="3297"/>
      <c r="C245" s="3307" t="s">
        <v>1360</v>
      </c>
      <c r="D245" s="3303"/>
      <c r="E245" s="3303"/>
      <c r="F245" s="3304"/>
      <c r="G245" s="644"/>
      <c r="H245" s="648" t="str">
        <f t="shared" si="3"/>
        <v/>
      </c>
    </row>
    <row r="246" spans="1:8">
      <c r="A246" s="3297"/>
      <c r="B246" s="3297"/>
      <c r="C246" s="3307" t="s">
        <v>1361</v>
      </c>
      <c r="D246" s="3303"/>
      <c r="E246" s="3303"/>
      <c r="F246" s="3304"/>
      <c r="G246" s="644"/>
      <c r="H246" s="648" t="str">
        <f t="shared" si="3"/>
        <v/>
      </c>
    </row>
    <row r="247" spans="1:8">
      <c r="A247" s="3297"/>
      <c r="B247" s="3297"/>
      <c r="C247" s="3315" t="s">
        <v>1362</v>
      </c>
      <c r="D247" s="3303"/>
      <c r="E247" s="3303"/>
      <c r="F247" s="3304"/>
      <c r="G247" s="644"/>
      <c r="H247" s="648" t="str">
        <f t="shared" si="3"/>
        <v/>
      </c>
    </row>
    <row r="248" spans="1:8">
      <c r="A248" s="3297"/>
      <c r="B248" s="3297"/>
      <c r="C248" s="3307" t="s">
        <v>1363</v>
      </c>
      <c r="D248" s="3303"/>
      <c r="E248" s="3303"/>
      <c r="F248" s="3304"/>
      <c r="G248" s="644"/>
      <c r="H248" s="648" t="str">
        <f t="shared" si="3"/>
        <v/>
      </c>
    </row>
    <row r="249" spans="1:8">
      <c r="A249" s="3297"/>
      <c r="B249" s="3297"/>
      <c r="C249" s="3307" t="s">
        <v>1387</v>
      </c>
      <c r="D249" s="3303"/>
      <c r="E249" s="3303"/>
      <c r="F249" s="3304"/>
      <c r="G249" s="644"/>
      <c r="H249" s="648" t="str">
        <f t="shared" si="3"/>
        <v/>
      </c>
    </row>
    <row r="250" spans="1:8">
      <c r="A250" s="3297"/>
      <c r="B250" s="3297"/>
      <c r="C250" s="3307" t="s">
        <v>1365</v>
      </c>
      <c r="D250" s="3303"/>
      <c r="E250" s="3303"/>
      <c r="F250" s="3304"/>
      <c r="G250" s="644"/>
      <c r="H250" s="648" t="str">
        <f t="shared" si="3"/>
        <v/>
      </c>
    </row>
    <row r="251" spans="1:8">
      <c r="A251" s="3297"/>
      <c r="B251" s="3297"/>
      <c r="C251" s="3307" t="s">
        <v>1366</v>
      </c>
      <c r="D251" s="3303"/>
      <c r="E251" s="3303"/>
      <c r="F251" s="3304"/>
      <c r="G251" s="644"/>
      <c r="H251" s="648" t="str">
        <f t="shared" si="3"/>
        <v/>
      </c>
    </row>
    <row r="252" spans="1:8" ht="29">
      <c r="A252" s="3297"/>
      <c r="B252" s="3297"/>
      <c r="C252" s="3307" t="s">
        <v>1367</v>
      </c>
      <c r="D252" s="3303"/>
      <c r="E252" s="3303"/>
      <c r="F252" s="3304"/>
      <c r="G252" s="644"/>
      <c r="H252" s="648" t="str">
        <f t="shared" si="3"/>
        <v/>
      </c>
    </row>
    <row r="253" spans="1:8" ht="29">
      <c r="A253" s="3297"/>
      <c r="B253" s="3297"/>
      <c r="C253" s="3307" t="s">
        <v>1368</v>
      </c>
      <c r="D253" s="3303"/>
      <c r="E253" s="3303"/>
      <c r="F253" s="3304"/>
      <c r="G253" s="644"/>
      <c r="H253" s="648" t="str">
        <f t="shared" si="3"/>
        <v/>
      </c>
    </row>
    <row r="254" spans="1:8">
      <c r="A254" s="3297"/>
      <c r="B254" s="3297"/>
      <c r="C254" s="3307" t="s">
        <v>1388</v>
      </c>
      <c r="D254" s="3303"/>
      <c r="E254" s="3303"/>
      <c r="F254" s="3304"/>
      <c r="G254" s="644"/>
      <c r="H254" s="648" t="str">
        <f t="shared" si="3"/>
        <v/>
      </c>
    </row>
    <row r="255" spans="1:8">
      <c r="A255" s="3297"/>
      <c r="B255" s="3297"/>
      <c r="C255" s="3307" t="s">
        <v>1370</v>
      </c>
      <c r="D255" s="3303"/>
      <c r="E255" s="3303"/>
      <c r="F255" s="3304"/>
      <c r="G255" s="644"/>
      <c r="H255" s="648" t="str">
        <f t="shared" si="3"/>
        <v/>
      </c>
    </row>
    <row r="256" spans="1:8" ht="29">
      <c r="A256" s="3297"/>
      <c r="B256" s="3297"/>
      <c r="C256" s="3307" t="s">
        <v>1371</v>
      </c>
      <c r="D256" s="3303"/>
      <c r="E256" s="3303"/>
      <c r="F256" s="3304"/>
      <c r="G256" s="644"/>
      <c r="H256" s="648" t="str">
        <f t="shared" si="3"/>
        <v/>
      </c>
    </row>
    <row r="257" spans="1:8">
      <c r="A257" s="3297"/>
      <c r="B257" s="3297"/>
      <c r="C257" s="3315" t="s">
        <v>1372</v>
      </c>
      <c r="D257" s="3303"/>
      <c r="E257" s="3303"/>
      <c r="F257" s="3304"/>
      <c r="G257" s="644"/>
      <c r="H257" s="648" t="str">
        <f t="shared" si="3"/>
        <v/>
      </c>
    </row>
    <row r="258" spans="1:8" ht="29">
      <c r="A258" s="3297"/>
      <c r="B258" s="3297"/>
      <c r="C258" s="3307" t="s">
        <v>1373</v>
      </c>
      <c r="D258" s="3303"/>
      <c r="E258" s="3303"/>
      <c r="F258" s="3304"/>
      <c r="G258" s="644"/>
      <c r="H258" s="648" t="str">
        <f t="shared" si="3"/>
        <v/>
      </c>
    </row>
    <row r="259" spans="1:8" ht="43.5">
      <c r="A259" s="3297"/>
      <c r="B259" s="3297"/>
      <c r="C259" s="3307" t="s">
        <v>1374</v>
      </c>
      <c r="D259" s="3303"/>
      <c r="E259" s="3303"/>
      <c r="F259" s="3304"/>
      <c r="G259" s="644"/>
      <c r="H259" s="648" t="str">
        <f t="shared" si="3"/>
        <v/>
      </c>
    </row>
    <row r="260" spans="1:8">
      <c r="A260" s="3297"/>
      <c r="B260" s="3297"/>
      <c r="C260" s="3307" t="s">
        <v>1375</v>
      </c>
      <c r="D260" s="3303"/>
      <c r="E260" s="3303"/>
      <c r="F260" s="3304"/>
      <c r="G260" s="644"/>
      <c r="H260" s="648" t="str">
        <f t="shared" ref="H260:H323" si="4">IF(D260="","",G260*D260)</f>
        <v/>
      </c>
    </row>
    <row r="261" spans="1:8">
      <c r="A261" s="3297"/>
      <c r="B261" s="3297"/>
      <c r="C261" s="3307" t="s">
        <v>1376</v>
      </c>
      <c r="D261" s="3303"/>
      <c r="E261" s="3303"/>
      <c r="F261" s="3304"/>
      <c r="G261" s="644"/>
      <c r="H261" s="648" t="str">
        <f t="shared" si="4"/>
        <v/>
      </c>
    </row>
    <row r="262" spans="1:8">
      <c r="A262" s="3297"/>
      <c r="B262" s="3297"/>
      <c r="C262" s="3307" t="s">
        <v>1377</v>
      </c>
      <c r="D262" s="3303"/>
      <c r="E262" s="3303"/>
      <c r="F262" s="3304"/>
      <c r="G262" s="644"/>
      <c r="H262" s="648" t="str">
        <f t="shared" si="4"/>
        <v/>
      </c>
    </row>
    <row r="263" spans="1:8">
      <c r="A263" s="3297"/>
      <c r="B263" s="3297"/>
      <c r="C263" s="3307" t="s">
        <v>1378</v>
      </c>
      <c r="D263" s="3303"/>
      <c r="E263" s="3303"/>
      <c r="F263" s="3304"/>
      <c r="G263" s="644"/>
      <c r="H263" s="648" t="str">
        <f t="shared" si="4"/>
        <v/>
      </c>
    </row>
    <row r="264" spans="1:8" ht="43.5">
      <c r="A264" s="3297"/>
      <c r="B264" s="3297"/>
      <c r="C264" s="3307" t="s">
        <v>1379</v>
      </c>
      <c r="D264" s="3303"/>
      <c r="E264" s="3303"/>
      <c r="F264" s="3304"/>
      <c r="G264" s="644"/>
      <c r="H264" s="648" t="str">
        <f t="shared" si="4"/>
        <v/>
      </c>
    </row>
    <row r="265" spans="1:8">
      <c r="A265" s="3297"/>
      <c r="B265" s="3297"/>
      <c r="C265" s="3307" t="s">
        <v>1380</v>
      </c>
      <c r="D265" s="3303"/>
      <c r="E265" s="3303"/>
      <c r="F265" s="3304"/>
      <c r="G265" s="644"/>
      <c r="H265" s="648" t="str">
        <f t="shared" si="4"/>
        <v/>
      </c>
    </row>
    <row r="266" spans="1:8">
      <c r="A266" s="3297"/>
      <c r="B266" s="3297"/>
      <c r="C266" s="3307" t="s">
        <v>1381</v>
      </c>
      <c r="D266" s="3303"/>
      <c r="E266" s="3303"/>
      <c r="F266" s="3304"/>
      <c r="G266" s="644"/>
      <c r="H266" s="648" t="str">
        <f t="shared" si="4"/>
        <v/>
      </c>
    </row>
    <row r="267" spans="1:8">
      <c r="A267" s="3297"/>
      <c r="B267" s="3297"/>
      <c r="C267" s="3307" t="s">
        <v>1382</v>
      </c>
      <c r="D267" s="3303"/>
      <c r="E267" s="3303"/>
      <c r="F267" s="3304"/>
      <c r="G267" s="644"/>
      <c r="H267" s="648" t="str">
        <f t="shared" si="4"/>
        <v/>
      </c>
    </row>
    <row r="268" spans="1:8" ht="29">
      <c r="A268" s="3297"/>
      <c r="B268" s="3297"/>
      <c r="C268" s="3307" t="s">
        <v>1389</v>
      </c>
      <c r="D268" s="3303"/>
      <c r="E268" s="3303"/>
      <c r="F268" s="3304"/>
      <c r="G268" s="644"/>
      <c r="H268" s="648" t="str">
        <f t="shared" si="4"/>
        <v/>
      </c>
    </row>
    <row r="269" spans="1:8">
      <c r="A269" s="3297"/>
      <c r="B269" s="3297"/>
      <c r="C269" s="3306"/>
      <c r="D269" s="3303"/>
      <c r="E269" s="3303"/>
      <c r="F269" s="3304"/>
      <c r="G269" s="644"/>
      <c r="H269" s="648" t="str">
        <f t="shared" si="4"/>
        <v/>
      </c>
    </row>
    <row r="270" spans="1:8">
      <c r="A270" s="3297"/>
      <c r="B270" s="3297" t="s">
        <v>1390</v>
      </c>
      <c r="C270" s="3306" t="s">
        <v>1391</v>
      </c>
      <c r="D270" s="3303">
        <v>1</v>
      </c>
      <c r="E270" s="3303" t="s">
        <v>31</v>
      </c>
      <c r="F270" s="3304"/>
      <c r="G270" s="644"/>
      <c r="H270" s="648">
        <f t="shared" si="4"/>
        <v>0</v>
      </c>
    </row>
    <row r="271" spans="1:8">
      <c r="A271" s="3297"/>
      <c r="B271" s="3297"/>
      <c r="C271" s="3306" t="s">
        <v>1392</v>
      </c>
      <c r="D271" s="3303"/>
      <c r="E271" s="3303"/>
      <c r="F271" s="3304"/>
      <c r="G271" s="644"/>
      <c r="H271" s="648" t="str">
        <f t="shared" si="4"/>
        <v/>
      </c>
    </row>
    <row r="272" spans="1:8">
      <c r="A272" s="3297"/>
      <c r="B272" s="3297"/>
      <c r="C272" s="3309" t="s">
        <v>1249</v>
      </c>
      <c r="D272" s="3303"/>
      <c r="E272" s="3303"/>
      <c r="F272" s="3304"/>
      <c r="G272" s="644"/>
      <c r="H272" s="648" t="str">
        <f t="shared" si="4"/>
        <v/>
      </c>
    </row>
    <row r="273" spans="1:8">
      <c r="A273" s="3297"/>
      <c r="B273" s="3297"/>
      <c r="C273" s="3302" t="s">
        <v>1393</v>
      </c>
      <c r="D273" s="3303"/>
      <c r="E273" s="3303"/>
      <c r="F273" s="3304"/>
      <c r="G273" s="644"/>
      <c r="H273" s="648" t="str">
        <f t="shared" si="4"/>
        <v/>
      </c>
    </row>
    <row r="274" spans="1:8">
      <c r="A274" s="3297"/>
      <c r="B274" s="3297"/>
      <c r="C274" s="3306" t="s">
        <v>1394</v>
      </c>
      <c r="D274" s="3303"/>
      <c r="E274" s="3303"/>
      <c r="F274" s="3304"/>
      <c r="G274" s="644"/>
      <c r="H274" s="648" t="str">
        <f t="shared" si="4"/>
        <v/>
      </c>
    </row>
    <row r="275" spans="1:8">
      <c r="A275" s="3297"/>
      <c r="B275" s="3297"/>
      <c r="C275" s="3306" t="s">
        <v>1395</v>
      </c>
      <c r="D275" s="3303"/>
      <c r="E275" s="3303"/>
      <c r="F275" s="3304"/>
      <c r="G275" s="644"/>
      <c r="H275" s="648" t="str">
        <f t="shared" si="4"/>
        <v/>
      </c>
    </row>
    <row r="276" spans="1:8">
      <c r="A276" s="3297"/>
      <c r="B276" s="3297"/>
      <c r="C276" s="3306" t="s">
        <v>1396</v>
      </c>
      <c r="D276" s="3303"/>
      <c r="E276" s="3303"/>
      <c r="F276" s="3304"/>
      <c r="G276" s="644"/>
      <c r="H276" s="648" t="str">
        <f t="shared" si="4"/>
        <v/>
      </c>
    </row>
    <row r="277" spans="1:8">
      <c r="A277" s="3297"/>
      <c r="B277" s="3297"/>
      <c r="C277" s="3306"/>
      <c r="D277" s="3303"/>
      <c r="E277" s="3303"/>
      <c r="F277" s="3304"/>
      <c r="G277" s="644"/>
      <c r="H277" s="648" t="str">
        <f t="shared" si="4"/>
        <v/>
      </c>
    </row>
    <row r="278" spans="1:8">
      <c r="A278" s="3297"/>
      <c r="B278" s="3297" t="s">
        <v>1397</v>
      </c>
      <c r="C278" s="3306" t="s">
        <v>1398</v>
      </c>
      <c r="D278" s="3303">
        <v>1</v>
      </c>
      <c r="E278" s="3303" t="s">
        <v>4</v>
      </c>
      <c r="F278" s="3304"/>
      <c r="G278" s="644"/>
      <c r="H278" s="648">
        <f t="shared" si="4"/>
        <v>0</v>
      </c>
    </row>
    <row r="279" spans="1:8">
      <c r="A279" s="3297"/>
      <c r="B279" s="3297"/>
      <c r="C279" s="3310" t="s">
        <v>1261</v>
      </c>
      <c r="D279" s="3303"/>
      <c r="E279" s="3303"/>
      <c r="F279" s="3304"/>
      <c r="G279" s="644"/>
      <c r="H279" s="648" t="str">
        <f t="shared" si="4"/>
        <v/>
      </c>
    </row>
    <row r="280" spans="1:8">
      <c r="A280" s="3297"/>
      <c r="B280" s="3297"/>
      <c r="C280" s="3302" t="s">
        <v>1262</v>
      </c>
      <c r="D280" s="3303"/>
      <c r="E280" s="3303"/>
      <c r="F280" s="3304"/>
      <c r="G280" s="644"/>
      <c r="H280" s="648" t="str">
        <f t="shared" si="4"/>
        <v/>
      </c>
    </row>
    <row r="281" spans="1:8" ht="43.5">
      <c r="A281" s="3297"/>
      <c r="B281" s="3297"/>
      <c r="C281" s="3307" t="s">
        <v>1263</v>
      </c>
      <c r="D281" s="3303"/>
      <c r="E281" s="3303"/>
      <c r="F281" s="3304"/>
      <c r="G281" s="644"/>
      <c r="H281" s="648" t="str">
        <f t="shared" si="4"/>
        <v/>
      </c>
    </row>
    <row r="282" spans="1:8" ht="72.5">
      <c r="A282" s="3297"/>
      <c r="B282" s="3297"/>
      <c r="C282" s="3316" t="s">
        <v>1399</v>
      </c>
      <c r="D282" s="3303"/>
      <c r="E282" s="3303"/>
      <c r="F282" s="3304"/>
      <c r="G282" s="644"/>
      <c r="H282" s="648" t="str">
        <f t="shared" si="4"/>
        <v/>
      </c>
    </row>
    <row r="283" spans="1:8">
      <c r="A283" s="3297"/>
      <c r="B283" s="3297"/>
      <c r="C283" s="3310" t="s">
        <v>1400</v>
      </c>
      <c r="D283" s="3303"/>
      <c r="E283" s="3303"/>
      <c r="F283" s="3304"/>
      <c r="G283" s="644"/>
      <c r="H283" s="648" t="str">
        <f t="shared" si="4"/>
        <v/>
      </c>
    </row>
    <row r="284" spans="1:8" ht="43.5">
      <c r="A284" s="3297"/>
      <c r="B284" s="3297"/>
      <c r="C284" s="3313" t="s">
        <v>1401</v>
      </c>
      <c r="D284" s="3303"/>
      <c r="E284" s="3303"/>
      <c r="F284" s="3304"/>
      <c r="G284" s="644"/>
      <c r="H284" s="648" t="str">
        <f t="shared" si="4"/>
        <v/>
      </c>
    </row>
    <row r="285" spans="1:8" ht="29">
      <c r="A285" s="3297"/>
      <c r="B285" s="3297"/>
      <c r="C285" s="3302" t="s">
        <v>1402</v>
      </c>
      <c r="D285" s="3303"/>
      <c r="E285" s="3303"/>
      <c r="F285" s="3304"/>
      <c r="G285" s="644"/>
      <c r="H285" s="648" t="str">
        <f t="shared" si="4"/>
        <v/>
      </c>
    </row>
    <row r="286" spans="1:8" ht="29">
      <c r="A286" s="3297"/>
      <c r="B286" s="3297"/>
      <c r="C286" s="3302" t="s">
        <v>1403</v>
      </c>
      <c r="D286" s="3303"/>
      <c r="E286" s="3303"/>
      <c r="F286" s="3304"/>
      <c r="G286" s="644"/>
      <c r="H286" s="648" t="str">
        <f t="shared" si="4"/>
        <v/>
      </c>
    </row>
    <row r="287" spans="1:8" ht="43.5">
      <c r="A287" s="3297"/>
      <c r="B287" s="3297"/>
      <c r="C287" s="3302" t="s">
        <v>1404</v>
      </c>
      <c r="D287" s="3303"/>
      <c r="E287" s="3303"/>
      <c r="F287" s="3304"/>
      <c r="G287" s="644"/>
      <c r="H287" s="648" t="str">
        <f t="shared" si="4"/>
        <v/>
      </c>
    </row>
    <row r="288" spans="1:8" ht="43.5">
      <c r="A288" s="3297"/>
      <c r="B288" s="3297"/>
      <c r="C288" s="3302" t="s">
        <v>1405</v>
      </c>
      <c r="D288" s="3303"/>
      <c r="E288" s="3303"/>
      <c r="F288" s="3304"/>
      <c r="G288" s="644"/>
      <c r="H288" s="648" t="str">
        <f t="shared" si="4"/>
        <v/>
      </c>
    </row>
    <row r="289" spans="1:8" ht="29">
      <c r="A289" s="3297"/>
      <c r="B289" s="3297"/>
      <c r="C289" s="3302" t="s">
        <v>1406</v>
      </c>
      <c r="D289" s="3303"/>
      <c r="E289" s="3303"/>
      <c r="F289" s="3304"/>
      <c r="G289" s="644"/>
      <c r="H289" s="648" t="str">
        <f t="shared" si="4"/>
        <v/>
      </c>
    </row>
    <row r="290" spans="1:8" ht="29">
      <c r="A290" s="3297"/>
      <c r="B290" s="3297"/>
      <c r="C290" s="3302" t="s">
        <v>1407</v>
      </c>
      <c r="D290" s="3303"/>
      <c r="E290" s="3303"/>
      <c r="F290" s="3304"/>
      <c r="G290" s="644"/>
      <c r="H290" s="648" t="str">
        <f t="shared" si="4"/>
        <v/>
      </c>
    </row>
    <row r="291" spans="1:8" ht="29">
      <c r="A291" s="3297"/>
      <c r="B291" s="3297"/>
      <c r="C291" s="3302" t="s">
        <v>1408</v>
      </c>
      <c r="D291" s="3303"/>
      <c r="E291" s="3303"/>
      <c r="F291" s="3304"/>
      <c r="G291" s="644"/>
      <c r="H291" s="648" t="str">
        <f t="shared" si="4"/>
        <v/>
      </c>
    </row>
    <row r="292" spans="1:8">
      <c r="A292" s="3297"/>
      <c r="B292" s="3297"/>
      <c r="C292" s="3317" t="s">
        <v>1409</v>
      </c>
      <c r="D292" s="3303"/>
      <c r="E292" s="3303"/>
      <c r="F292" s="3304"/>
      <c r="G292" s="644"/>
      <c r="H292" s="648" t="str">
        <f t="shared" si="4"/>
        <v/>
      </c>
    </row>
    <row r="293" spans="1:8" ht="43.5">
      <c r="A293" s="3297"/>
      <c r="B293" s="3297"/>
      <c r="C293" s="3318" t="s">
        <v>1410</v>
      </c>
      <c r="D293" s="3303"/>
      <c r="E293" s="3303"/>
      <c r="F293" s="3304"/>
      <c r="G293" s="644"/>
      <c r="H293" s="648" t="str">
        <f t="shared" si="4"/>
        <v/>
      </c>
    </row>
    <row r="294" spans="1:8" ht="43.5">
      <c r="A294" s="3297"/>
      <c r="B294" s="3297"/>
      <c r="C294" s="3302" t="s">
        <v>1411</v>
      </c>
      <c r="D294" s="3303"/>
      <c r="E294" s="3303"/>
      <c r="F294" s="3304"/>
      <c r="G294" s="644"/>
      <c r="H294" s="648" t="str">
        <f t="shared" si="4"/>
        <v/>
      </c>
    </row>
    <row r="295" spans="1:8" ht="29">
      <c r="A295" s="3297"/>
      <c r="B295" s="3297"/>
      <c r="C295" s="3302" t="s">
        <v>1412</v>
      </c>
      <c r="D295" s="3303"/>
      <c r="E295" s="3303"/>
      <c r="F295" s="3304"/>
      <c r="G295" s="644"/>
      <c r="H295" s="648" t="str">
        <f t="shared" si="4"/>
        <v/>
      </c>
    </row>
    <row r="296" spans="1:8" ht="29">
      <c r="A296" s="3297"/>
      <c r="B296" s="3297"/>
      <c r="C296" s="3302" t="s">
        <v>1268</v>
      </c>
      <c r="D296" s="3303"/>
      <c r="E296" s="3303"/>
      <c r="F296" s="3304"/>
      <c r="G296" s="644"/>
      <c r="H296" s="648" t="str">
        <f t="shared" si="4"/>
        <v/>
      </c>
    </row>
    <row r="297" spans="1:8" ht="29">
      <c r="A297" s="3297"/>
      <c r="B297" s="3297"/>
      <c r="C297" s="3302" t="s">
        <v>1269</v>
      </c>
      <c r="D297" s="3303"/>
      <c r="E297" s="3303"/>
      <c r="F297" s="3304"/>
      <c r="G297" s="644"/>
      <c r="H297" s="648" t="str">
        <f t="shared" si="4"/>
        <v/>
      </c>
    </row>
    <row r="298" spans="1:8" ht="43.5">
      <c r="A298" s="3297"/>
      <c r="B298" s="3297"/>
      <c r="C298" s="3302" t="s">
        <v>1413</v>
      </c>
      <c r="D298" s="3303"/>
      <c r="E298" s="3303"/>
      <c r="F298" s="3304"/>
      <c r="G298" s="644"/>
      <c r="H298" s="648" t="str">
        <f t="shared" si="4"/>
        <v/>
      </c>
    </row>
    <row r="299" spans="1:8" ht="43.5">
      <c r="A299" s="3297"/>
      <c r="B299" s="3297"/>
      <c r="C299" s="3306" t="s">
        <v>1414</v>
      </c>
      <c r="D299" s="3303"/>
      <c r="E299" s="3303"/>
      <c r="F299" s="3304"/>
      <c r="G299" s="644"/>
      <c r="H299" s="648" t="str">
        <f t="shared" si="4"/>
        <v/>
      </c>
    </row>
    <row r="300" spans="1:8" ht="29">
      <c r="A300" s="3297"/>
      <c r="B300" s="3297"/>
      <c r="C300" s="3319" t="s">
        <v>1415</v>
      </c>
      <c r="D300" s="3303"/>
      <c r="E300" s="3303"/>
      <c r="F300" s="3304"/>
      <c r="G300" s="644"/>
      <c r="H300" s="648" t="str">
        <f t="shared" si="4"/>
        <v/>
      </c>
    </row>
    <row r="301" spans="1:8" ht="29">
      <c r="A301" s="3297"/>
      <c r="B301" s="3297"/>
      <c r="C301" s="3302" t="s">
        <v>1416</v>
      </c>
      <c r="D301" s="3303"/>
      <c r="E301" s="3303"/>
      <c r="F301" s="3304"/>
      <c r="G301" s="644"/>
      <c r="H301" s="648" t="str">
        <f t="shared" si="4"/>
        <v/>
      </c>
    </row>
    <row r="302" spans="1:8">
      <c r="A302" s="3297"/>
      <c r="B302" s="3297"/>
      <c r="C302" s="3302" t="s">
        <v>1417</v>
      </c>
      <c r="D302" s="3303"/>
      <c r="E302" s="3303"/>
      <c r="F302" s="3304"/>
      <c r="G302" s="644"/>
      <c r="H302" s="648" t="str">
        <f t="shared" si="4"/>
        <v/>
      </c>
    </row>
    <row r="303" spans="1:8" ht="29">
      <c r="A303" s="3297"/>
      <c r="B303" s="3297"/>
      <c r="C303" s="3302" t="s">
        <v>1418</v>
      </c>
      <c r="D303" s="3303"/>
      <c r="E303" s="3303"/>
      <c r="F303" s="3304"/>
      <c r="G303" s="644"/>
      <c r="H303" s="648" t="str">
        <f t="shared" si="4"/>
        <v/>
      </c>
    </row>
    <row r="304" spans="1:8" ht="29">
      <c r="A304" s="3297"/>
      <c r="B304" s="3297"/>
      <c r="C304" s="3302" t="s">
        <v>1419</v>
      </c>
      <c r="D304" s="3303"/>
      <c r="E304" s="3303"/>
      <c r="F304" s="3304"/>
      <c r="G304" s="644"/>
      <c r="H304" s="648" t="str">
        <f t="shared" si="4"/>
        <v/>
      </c>
    </row>
    <row r="305" spans="1:8">
      <c r="A305" s="3297"/>
      <c r="B305" s="3297"/>
      <c r="C305" s="3302" t="s">
        <v>1420</v>
      </c>
      <c r="D305" s="3303"/>
      <c r="E305" s="3303"/>
      <c r="F305" s="3304"/>
      <c r="G305" s="644"/>
      <c r="H305" s="648" t="str">
        <f t="shared" si="4"/>
        <v/>
      </c>
    </row>
    <row r="306" spans="1:8">
      <c r="A306" s="3297"/>
      <c r="B306" s="3297"/>
      <c r="C306" s="3302" t="s">
        <v>1421</v>
      </c>
      <c r="D306" s="3303"/>
      <c r="E306" s="3303"/>
      <c r="F306" s="3304"/>
      <c r="G306" s="644"/>
      <c r="H306" s="648" t="str">
        <f t="shared" si="4"/>
        <v/>
      </c>
    </row>
    <row r="307" spans="1:8">
      <c r="A307" s="3297"/>
      <c r="B307" s="3297"/>
      <c r="C307" s="3302" t="s">
        <v>1422</v>
      </c>
      <c r="D307" s="3303"/>
      <c r="E307" s="3303"/>
      <c r="F307" s="3304"/>
      <c r="G307" s="644"/>
      <c r="H307" s="648" t="str">
        <f t="shared" si="4"/>
        <v/>
      </c>
    </row>
    <row r="308" spans="1:8" ht="29">
      <c r="A308" s="3297"/>
      <c r="B308" s="3297"/>
      <c r="C308" s="3302" t="s">
        <v>1423</v>
      </c>
      <c r="D308" s="3303"/>
      <c r="E308" s="3303"/>
      <c r="F308" s="3304"/>
      <c r="G308" s="644"/>
      <c r="H308" s="648" t="str">
        <f t="shared" si="4"/>
        <v/>
      </c>
    </row>
    <row r="309" spans="1:8">
      <c r="A309" s="3297"/>
      <c r="B309" s="3297"/>
      <c r="C309" s="3302" t="s">
        <v>1424</v>
      </c>
      <c r="D309" s="3303"/>
      <c r="E309" s="3303"/>
      <c r="F309" s="3304"/>
      <c r="G309" s="644"/>
      <c r="H309" s="648" t="str">
        <f t="shared" si="4"/>
        <v/>
      </c>
    </row>
    <row r="310" spans="1:8">
      <c r="A310" s="3297"/>
      <c r="B310" s="3297"/>
      <c r="C310" s="3302" t="s">
        <v>1425</v>
      </c>
      <c r="D310" s="3303"/>
      <c r="E310" s="3303"/>
      <c r="F310" s="3304"/>
      <c r="G310" s="644"/>
      <c r="H310" s="648" t="str">
        <f t="shared" si="4"/>
        <v/>
      </c>
    </row>
    <row r="311" spans="1:8">
      <c r="A311" s="3297"/>
      <c r="B311" s="3297"/>
      <c r="C311" s="3302" t="s">
        <v>1426</v>
      </c>
      <c r="D311" s="3303"/>
      <c r="E311" s="3303"/>
      <c r="F311" s="3304"/>
      <c r="G311" s="644"/>
      <c r="H311" s="648" t="str">
        <f t="shared" si="4"/>
        <v/>
      </c>
    </row>
    <row r="312" spans="1:8">
      <c r="A312" s="3297"/>
      <c r="B312" s="3297"/>
      <c r="C312" s="3302" t="s">
        <v>1427</v>
      </c>
      <c r="D312" s="3303"/>
      <c r="E312" s="3303"/>
      <c r="F312" s="3304"/>
      <c r="G312" s="644"/>
      <c r="H312" s="648" t="str">
        <f t="shared" si="4"/>
        <v/>
      </c>
    </row>
    <row r="313" spans="1:8" ht="29">
      <c r="A313" s="3297"/>
      <c r="B313" s="3297"/>
      <c r="C313" s="3302" t="s">
        <v>1428</v>
      </c>
      <c r="D313" s="3303"/>
      <c r="E313" s="3303"/>
      <c r="F313" s="3304"/>
      <c r="G313" s="644"/>
      <c r="H313" s="648" t="str">
        <f t="shared" si="4"/>
        <v/>
      </c>
    </row>
    <row r="314" spans="1:8">
      <c r="A314" s="3297"/>
      <c r="B314" s="3297"/>
      <c r="C314" s="3302" t="s">
        <v>1429</v>
      </c>
      <c r="D314" s="3303"/>
      <c r="E314" s="3303"/>
      <c r="F314" s="3304"/>
      <c r="G314" s="644"/>
      <c r="H314" s="648" t="str">
        <f t="shared" si="4"/>
        <v/>
      </c>
    </row>
    <row r="315" spans="1:8" ht="29">
      <c r="A315" s="3297"/>
      <c r="B315" s="3297"/>
      <c r="C315" s="3302" t="s">
        <v>1430</v>
      </c>
      <c r="D315" s="3303"/>
      <c r="E315" s="3303"/>
      <c r="F315" s="3304"/>
      <c r="G315" s="644"/>
      <c r="H315" s="648" t="str">
        <f t="shared" si="4"/>
        <v/>
      </c>
    </row>
    <row r="316" spans="1:8" ht="29">
      <c r="A316" s="3297"/>
      <c r="B316" s="3297"/>
      <c r="C316" s="3302" t="s">
        <v>1431</v>
      </c>
      <c r="D316" s="3303"/>
      <c r="E316" s="3303"/>
      <c r="F316" s="3304"/>
      <c r="G316" s="644"/>
      <c r="H316" s="648" t="str">
        <f t="shared" si="4"/>
        <v/>
      </c>
    </row>
    <row r="317" spans="1:8" ht="29">
      <c r="A317" s="3297"/>
      <c r="B317" s="3297"/>
      <c r="C317" s="3302" t="s">
        <v>1432</v>
      </c>
      <c r="D317" s="3303"/>
      <c r="E317" s="3303"/>
      <c r="F317" s="3304"/>
      <c r="G317" s="644"/>
      <c r="H317" s="648" t="str">
        <f t="shared" si="4"/>
        <v/>
      </c>
    </row>
    <row r="318" spans="1:8" ht="29">
      <c r="A318" s="3297"/>
      <c r="B318" s="3297"/>
      <c r="C318" s="3302" t="s">
        <v>1433</v>
      </c>
      <c r="D318" s="3303"/>
      <c r="E318" s="3303"/>
      <c r="F318" s="3304"/>
      <c r="G318" s="644"/>
      <c r="H318" s="648" t="str">
        <f t="shared" si="4"/>
        <v/>
      </c>
    </row>
    <row r="319" spans="1:8" ht="43.5">
      <c r="A319" s="3297"/>
      <c r="B319" s="3297"/>
      <c r="C319" s="3302" t="s">
        <v>1434</v>
      </c>
      <c r="D319" s="3303"/>
      <c r="E319" s="3303"/>
      <c r="F319" s="3304"/>
      <c r="G319" s="644"/>
      <c r="H319" s="648" t="str">
        <f t="shared" si="4"/>
        <v/>
      </c>
    </row>
    <row r="320" spans="1:8" ht="29">
      <c r="A320" s="3297"/>
      <c r="B320" s="3297"/>
      <c r="C320" s="3302" t="s">
        <v>1435</v>
      </c>
      <c r="D320" s="3303"/>
      <c r="E320" s="3303"/>
      <c r="F320" s="3304"/>
      <c r="G320" s="644"/>
      <c r="H320" s="648" t="str">
        <f t="shared" si="4"/>
        <v/>
      </c>
    </row>
    <row r="321" spans="1:8">
      <c r="A321" s="3297"/>
      <c r="B321" s="3297"/>
      <c r="C321" s="3307" t="s">
        <v>1436</v>
      </c>
      <c r="D321" s="3303"/>
      <c r="E321" s="3303"/>
      <c r="F321" s="3304"/>
      <c r="G321" s="644"/>
      <c r="H321" s="648" t="str">
        <f t="shared" si="4"/>
        <v/>
      </c>
    </row>
    <row r="322" spans="1:8" ht="43.5">
      <c r="A322" s="3297"/>
      <c r="B322" s="3297"/>
      <c r="C322" s="3313" t="s">
        <v>1437</v>
      </c>
      <c r="D322" s="3303"/>
      <c r="E322" s="3303"/>
      <c r="F322" s="3304"/>
      <c r="G322" s="644"/>
      <c r="H322" s="648" t="str">
        <f t="shared" si="4"/>
        <v/>
      </c>
    </row>
    <row r="323" spans="1:8">
      <c r="A323" s="3297"/>
      <c r="B323" s="3297"/>
      <c r="C323" s="3307" t="s">
        <v>1438</v>
      </c>
      <c r="D323" s="3303"/>
      <c r="E323" s="3303"/>
      <c r="F323" s="3304"/>
      <c r="G323" s="644"/>
      <c r="H323" s="648" t="str">
        <f t="shared" si="4"/>
        <v/>
      </c>
    </row>
    <row r="324" spans="1:8" ht="58">
      <c r="A324" s="3297"/>
      <c r="B324" s="3297"/>
      <c r="C324" s="3302" t="s">
        <v>1439</v>
      </c>
      <c r="D324" s="3303"/>
      <c r="E324" s="3303"/>
      <c r="F324" s="3304"/>
      <c r="G324" s="644"/>
      <c r="H324" s="648" t="str">
        <f t="shared" ref="H324:H387" si="5">IF(D324="","",G324*D324)</f>
        <v/>
      </c>
    </row>
    <row r="325" spans="1:8" ht="29">
      <c r="A325" s="3297"/>
      <c r="B325" s="3297"/>
      <c r="C325" s="3307" t="s">
        <v>1440</v>
      </c>
      <c r="D325" s="3303"/>
      <c r="E325" s="3303"/>
      <c r="F325" s="3304"/>
      <c r="G325" s="644"/>
      <c r="H325" s="648" t="str">
        <f t="shared" si="5"/>
        <v/>
      </c>
    </row>
    <row r="326" spans="1:8">
      <c r="A326" s="3297"/>
      <c r="B326" s="3297"/>
      <c r="C326" s="3307" t="s">
        <v>1441</v>
      </c>
      <c r="D326" s="3303"/>
      <c r="E326" s="3303"/>
      <c r="F326" s="3304"/>
      <c r="G326" s="644"/>
      <c r="H326" s="648" t="str">
        <f t="shared" si="5"/>
        <v/>
      </c>
    </row>
    <row r="327" spans="1:8">
      <c r="A327" s="3297"/>
      <c r="B327" s="3297"/>
      <c r="C327" s="3307" t="s">
        <v>1442</v>
      </c>
      <c r="D327" s="3303"/>
      <c r="E327" s="3303"/>
      <c r="F327" s="3304"/>
      <c r="G327" s="644"/>
      <c r="H327" s="648" t="str">
        <f t="shared" si="5"/>
        <v/>
      </c>
    </row>
    <row r="328" spans="1:8" ht="29">
      <c r="A328" s="3297"/>
      <c r="B328" s="3297"/>
      <c r="C328" s="3307" t="s">
        <v>1443</v>
      </c>
      <c r="D328" s="3303"/>
      <c r="E328" s="3303"/>
      <c r="F328" s="3304"/>
      <c r="G328" s="644"/>
      <c r="H328" s="648" t="str">
        <f t="shared" si="5"/>
        <v/>
      </c>
    </row>
    <row r="329" spans="1:8" ht="29">
      <c r="A329" s="3297"/>
      <c r="B329" s="3297"/>
      <c r="C329" s="3313" t="s">
        <v>1444</v>
      </c>
      <c r="D329" s="3303"/>
      <c r="E329" s="3303"/>
      <c r="F329" s="3304"/>
      <c r="G329" s="644"/>
      <c r="H329" s="648" t="str">
        <f t="shared" si="5"/>
        <v/>
      </c>
    </row>
    <row r="330" spans="1:8" ht="29">
      <c r="A330" s="3297"/>
      <c r="B330" s="3297"/>
      <c r="C330" s="3302" t="s">
        <v>1445</v>
      </c>
      <c r="D330" s="3303"/>
      <c r="E330" s="3303"/>
      <c r="F330" s="3304"/>
      <c r="G330" s="644"/>
      <c r="H330" s="648" t="str">
        <f t="shared" si="5"/>
        <v/>
      </c>
    </row>
    <row r="331" spans="1:8" ht="58">
      <c r="A331" s="3297"/>
      <c r="B331" s="3297"/>
      <c r="C331" s="3302" t="s">
        <v>1439</v>
      </c>
      <c r="D331" s="3303"/>
      <c r="E331" s="3303"/>
      <c r="F331" s="3304"/>
      <c r="G331" s="644"/>
      <c r="H331" s="648" t="str">
        <f t="shared" si="5"/>
        <v/>
      </c>
    </row>
    <row r="332" spans="1:8">
      <c r="A332" s="3297"/>
      <c r="B332" s="3297"/>
      <c r="C332" s="3302" t="s">
        <v>1446</v>
      </c>
      <c r="D332" s="3303"/>
      <c r="E332" s="3303"/>
      <c r="F332" s="3304"/>
      <c r="G332" s="644"/>
      <c r="H332" s="648" t="str">
        <f t="shared" si="5"/>
        <v/>
      </c>
    </row>
    <row r="333" spans="1:8">
      <c r="A333" s="3297"/>
      <c r="B333" s="3297"/>
      <c r="C333" s="3302" t="s">
        <v>1447</v>
      </c>
      <c r="D333" s="3303"/>
      <c r="E333" s="3303"/>
      <c r="F333" s="3304"/>
      <c r="G333" s="644"/>
      <c r="H333" s="648" t="str">
        <f t="shared" si="5"/>
        <v/>
      </c>
    </row>
    <row r="334" spans="1:8" ht="29">
      <c r="A334" s="3297"/>
      <c r="B334" s="3297"/>
      <c r="C334" s="3302" t="s">
        <v>1448</v>
      </c>
      <c r="D334" s="3303"/>
      <c r="E334" s="3303"/>
      <c r="F334" s="3304"/>
      <c r="G334" s="644"/>
      <c r="H334" s="648" t="str">
        <f t="shared" si="5"/>
        <v/>
      </c>
    </row>
    <row r="335" spans="1:8">
      <c r="A335" s="3297"/>
      <c r="B335" s="3297"/>
      <c r="C335" s="3302" t="s">
        <v>1449</v>
      </c>
      <c r="D335" s="3303"/>
      <c r="E335" s="3303"/>
      <c r="F335" s="3304"/>
      <c r="G335" s="644"/>
      <c r="H335" s="648" t="str">
        <f t="shared" si="5"/>
        <v/>
      </c>
    </row>
    <row r="336" spans="1:8">
      <c r="A336" s="3297"/>
      <c r="B336" s="3297"/>
      <c r="C336" s="3314" t="s">
        <v>1450</v>
      </c>
      <c r="D336" s="3303"/>
      <c r="E336" s="3303"/>
      <c r="F336" s="3304"/>
      <c r="G336" s="644"/>
      <c r="H336" s="648" t="str">
        <f t="shared" si="5"/>
        <v/>
      </c>
    </row>
    <row r="337" spans="1:8">
      <c r="A337" s="3297"/>
      <c r="B337" s="3297"/>
      <c r="C337" s="3302" t="s">
        <v>1451</v>
      </c>
      <c r="D337" s="3303"/>
      <c r="E337" s="3303"/>
      <c r="F337" s="3304"/>
      <c r="G337" s="644"/>
      <c r="H337" s="648" t="str">
        <f t="shared" si="5"/>
        <v/>
      </c>
    </row>
    <row r="338" spans="1:8">
      <c r="A338" s="3297"/>
      <c r="B338" s="3297"/>
      <c r="C338" s="3302" t="s">
        <v>1452</v>
      </c>
      <c r="D338" s="3303"/>
      <c r="E338" s="3303"/>
      <c r="F338" s="3304"/>
      <c r="G338" s="644"/>
      <c r="H338" s="648" t="str">
        <f t="shared" si="5"/>
        <v/>
      </c>
    </row>
    <row r="339" spans="1:8" ht="29">
      <c r="A339" s="3297"/>
      <c r="B339" s="3297"/>
      <c r="C339" s="3302" t="s">
        <v>1453</v>
      </c>
      <c r="D339" s="3303"/>
      <c r="E339" s="3303"/>
      <c r="F339" s="3304"/>
      <c r="G339" s="644"/>
      <c r="H339" s="648" t="str">
        <f t="shared" si="5"/>
        <v/>
      </c>
    </row>
    <row r="340" spans="1:8">
      <c r="A340" s="3297"/>
      <c r="B340" s="3297"/>
      <c r="C340" s="3302" t="s">
        <v>1454</v>
      </c>
      <c r="D340" s="3303"/>
      <c r="E340" s="3303"/>
      <c r="F340" s="3304"/>
      <c r="G340" s="644"/>
      <c r="H340" s="648" t="str">
        <f t="shared" si="5"/>
        <v/>
      </c>
    </row>
    <row r="341" spans="1:8">
      <c r="A341" s="3297"/>
      <c r="B341" s="3297"/>
      <c r="C341" s="3306"/>
      <c r="D341" s="3303"/>
      <c r="E341" s="3303"/>
      <c r="F341" s="3304"/>
      <c r="G341" s="644"/>
      <c r="H341" s="648" t="str">
        <f t="shared" si="5"/>
        <v/>
      </c>
    </row>
    <row r="342" spans="1:8">
      <c r="A342" s="3297"/>
      <c r="B342" s="3297" t="s">
        <v>1455</v>
      </c>
      <c r="C342" s="3302" t="s">
        <v>1456</v>
      </c>
      <c r="D342" s="3303">
        <v>1</v>
      </c>
      <c r="E342" s="3303" t="s">
        <v>4</v>
      </c>
      <c r="F342" s="3304"/>
      <c r="G342" s="644"/>
      <c r="H342" s="648">
        <f t="shared" si="5"/>
        <v>0</v>
      </c>
    </row>
    <row r="343" spans="1:8" ht="29">
      <c r="A343" s="3297"/>
      <c r="B343" s="3297"/>
      <c r="C343" s="3302" t="s">
        <v>1457</v>
      </c>
      <c r="D343" s="3303"/>
      <c r="E343" s="3303"/>
      <c r="F343" s="3304"/>
      <c r="G343" s="644"/>
      <c r="H343" s="648" t="str">
        <f t="shared" si="5"/>
        <v/>
      </c>
    </row>
    <row r="344" spans="1:8">
      <c r="A344" s="3297"/>
      <c r="B344" s="3297"/>
      <c r="C344" s="3302" t="s">
        <v>1458</v>
      </c>
      <c r="D344" s="3303"/>
      <c r="E344" s="3303"/>
      <c r="F344" s="3304"/>
      <c r="G344" s="644"/>
      <c r="H344" s="648" t="str">
        <f t="shared" si="5"/>
        <v/>
      </c>
    </row>
    <row r="345" spans="1:8">
      <c r="A345" s="3297"/>
      <c r="B345" s="3297"/>
      <c r="C345" s="3302" t="s">
        <v>1459</v>
      </c>
      <c r="D345" s="3303"/>
      <c r="E345" s="3303"/>
      <c r="F345" s="3304"/>
      <c r="G345" s="644"/>
      <c r="H345" s="648" t="str">
        <f t="shared" si="5"/>
        <v/>
      </c>
    </row>
    <row r="346" spans="1:8">
      <c r="A346" s="3297"/>
      <c r="B346" s="3297"/>
      <c r="C346" s="3302" t="s">
        <v>1460</v>
      </c>
      <c r="D346" s="3303"/>
      <c r="E346" s="3303"/>
      <c r="F346" s="3304"/>
      <c r="G346" s="644"/>
      <c r="H346" s="648" t="str">
        <f t="shared" si="5"/>
        <v/>
      </c>
    </row>
    <row r="347" spans="1:8">
      <c r="A347" s="3297"/>
      <c r="B347" s="3297"/>
      <c r="C347" s="3302" t="s">
        <v>1461</v>
      </c>
      <c r="D347" s="3303"/>
      <c r="E347" s="3303"/>
      <c r="F347" s="3304"/>
      <c r="G347" s="644"/>
      <c r="H347" s="648" t="str">
        <f t="shared" si="5"/>
        <v/>
      </c>
    </row>
    <row r="348" spans="1:8" ht="29">
      <c r="A348" s="3297"/>
      <c r="B348" s="3297"/>
      <c r="C348" s="3302" t="s">
        <v>1462</v>
      </c>
      <c r="D348" s="3303"/>
      <c r="E348" s="3303"/>
      <c r="F348" s="3304"/>
      <c r="G348" s="644"/>
      <c r="H348" s="648" t="str">
        <f t="shared" si="5"/>
        <v/>
      </c>
    </row>
    <row r="349" spans="1:8">
      <c r="A349" s="3297"/>
      <c r="B349" s="3297"/>
      <c r="C349" s="3302" t="s">
        <v>1463</v>
      </c>
      <c r="D349" s="3303"/>
      <c r="E349" s="3303"/>
      <c r="F349" s="3304"/>
      <c r="G349" s="644"/>
      <c r="H349" s="648" t="str">
        <f t="shared" si="5"/>
        <v/>
      </c>
    </row>
    <row r="350" spans="1:8">
      <c r="A350" s="3297"/>
      <c r="B350" s="3297"/>
      <c r="C350" s="3315" t="s">
        <v>1464</v>
      </c>
      <c r="D350" s="3303"/>
      <c r="E350" s="3303"/>
      <c r="F350" s="3304"/>
      <c r="G350" s="644"/>
      <c r="H350" s="648" t="str">
        <f t="shared" si="5"/>
        <v/>
      </c>
    </row>
    <row r="351" spans="1:8" ht="29">
      <c r="A351" s="3297"/>
      <c r="B351" s="3297"/>
      <c r="C351" s="3304" t="s">
        <v>1465</v>
      </c>
      <c r="D351" s="3303"/>
      <c r="E351" s="3303"/>
      <c r="F351" s="3304"/>
      <c r="G351" s="644"/>
      <c r="H351" s="648" t="str">
        <f t="shared" si="5"/>
        <v/>
      </c>
    </row>
    <row r="352" spans="1:8">
      <c r="A352" s="3297"/>
      <c r="B352" s="3297"/>
      <c r="C352" s="3306"/>
      <c r="D352" s="3303"/>
      <c r="E352" s="3303"/>
      <c r="F352" s="3304"/>
      <c r="G352" s="644"/>
      <c r="H352" s="648" t="str">
        <f t="shared" si="5"/>
        <v/>
      </c>
    </row>
    <row r="353" spans="1:8">
      <c r="A353" s="3297"/>
      <c r="B353" s="3297"/>
      <c r="C353" s="3305" t="s">
        <v>1466</v>
      </c>
      <c r="D353" s="3303"/>
      <c r="E353" s="3303"/>
      <c r="F353" s="3304"/>
      <c r="G353" s="644"/>
      <c r="H353" s="648" t="str">
        <f t="shared" si="5"/>
        <v/>
      </c>
    </row>
    <row r="354" spans="1:8">
      <c r="A354" s="3297"/>
      <c r="B354" s="3297"/>
      <c r="C354" s="3306"/>
      <c r="D354" s="3303"/>
      <c r="E354" s="3303"/>
      <c r="F354" s="3304"/>
      <c r="G354" s="644"/>
      <c r="H354" s="648" t="str">
        <f t="shared" si="5"/>
        <v/>
      </c>
    </row>
    <row r="355" spans="1:8" ht="29">
      <c r="A355" s="3297"/>
      <c r="B355" s="3297" t="s">
        <v>1467</v>
      </c>
      <c r="C355" s="3302" t="s">
        <v>1240</v>
      </c>
      <c r="D355" s="3303">
        <v>1</v>
      </c>
      <c r="E355" s="3303" t="s">
        <v>4</v>
      </c>
      <c r="F355" s="3304" t="s">
        <v>1241</v>
      </c>
      <c r="G355" s="644"/>
      <c r="H355" s="648">
        <f t="shared" si="5"/>
        <v>0</v>
      </c>
    </row>
    <row r="356" spans="1:8">
      <c r="A356" s="3297"/>
      <c r="B356" s="3297"/>
      <c r="C356" s="3272" t="s">
        <v>1468</v>
      </c>
      <c r="D356" s="3303"/>
      <c r="E356" s="3303"/>
      <c r="F356" s="3304"/>
      <c r="G356" s="644"/>
      <c r="H356" s="648" t="str">
        <f t="shared" si="5"/>
        <v/>
      </c>
    </row>
    <row r="357" spans="1:8">
      <c r="A357" s="3297"/>
      <c r="B357" s="3297"/>
      <c r="C357" s="3307" t="s">
        <v>1469</v>
      </c>
      <c r="D357" s="3303"/>
      <c r="E357" s="3303"/>
      <c r="F357" s="3304"/>
      <c r="G357" s="644"/>
      <c r="H357" s="648" t="str">
        <f t="shared" si="5"/>
        <v/>
      </c>
    </row>
    <row r="358" spans="1:8">
      <c r="A358" s="3297"/>
      <c r="B358" s="3297"/>
      <c r="C358" s="3307" t="s">
        <v>1244</v>
      </c>
      <c r="D358" s="3303"/>
      <c r="E358" s="3303"/>
      <c r="F358" s="3304"/>
      <c r="G358" s="644"/>
      <c r="H358" s="648" t="str">
        <f t="shared" si="5"/>
        <v/>
      </c>
    </row>
    <row r="359" spans="1:8" ht="43.5">
      <c r="A359" s="3297"/>
      <c r="B359" s="3297"/>
      <c r="C359" s="3302" t="s">
        <v>1229</v>
      </c>
      <c r="D359" s="3303"/>
      <c r="E359" s="3303"/>
      <c r="F359" s="3304"/>
      <c r="G359" s="644"/>
      <c r="H359" s="648" t="str">
        <f t="shared" si="5"/>
        <v/>
      </c>
    </row>
    <row r="360" spans="1:8" ht="29">
      <c r="A360" s="3297"/>
      <c r="B360" s="3297"/>
      <c r="C360" s="3302" t="s">
        <v>1245</v>
      </c>
      <c r="D360" s="3303"/>
      <c r="E360" s="3303"/>
      <c r="F360" s="3304"/>
      <c r="G360" s="644"/>
      <c r="H360" s="648" t="str">
        <f t="shared" si="5"/>
        <v/>
      </c>
    </row>
    <row r="361" spans="1:8" ht="29">
      <c r="A361" s="3297"/>
      <c r="B361" s="3297"/>
      <c r="C361" s="3306" t="s">
        <v>1470</v>
      </c>
      <c r="D361" s="3303"/>
      <c r="E361" s="3303"/>
      <c r="F361" s="3292"/>
      <c r="G361" s="644"/>
      <c r="H361" s="648" t="str">
        <f t="shared" si="5"/>
        <v/>
      </c>
    </row>
    <row r="362" spans="1:8">
      <c r="A362" s="3297"/>
      <c r="B362" s="3297"/>
      <c r="C362" s="3306"/>
      <c r="D362" s="3303"/>
      <c r="E362" s="3303"/>
      <c r="F362" s="3304"/>
      <c r="G362" s="644"/>
      <c r="H362" s="648" t="str">
        <f t="shared" si="5"/>
        <v/>
      </c>
    </row>
    <row r="363" spans="1:8">
      <c r="A363" s="3297"/>
      <c r="B363" s="3297" t="s">
        <v>1471</v>
      </c>
      <c r="C363" s="3306" t="s">
        <v>1472</v>
      </c>
      <c r="D363" s="3303">
        <v>1</v>
      </c>
      <c r="E363" s="3303" t="s">
        <v>4</v>
      </c>
      <c r="F363" s="3304"/>
      <c r="G363" s="644"/>
      <c r="H363" s="648">
        <f t="shared" si="5"/>
        <v>0</v>
      </c>
    </row>
    <row r="364" spans="1:8">
      <c r="A364" s="3297"/>
      <c r="B364" s="3297"/>
      <c r="C364" s="3314" t="s">
        <v>1261</v>
      </c>
      <c r="D364" s="3303"/>
      <c r="E364" s="3303"/>
      <c r="F364" s="3304"/>
      <c r="G364" s="644"/>
      <c r="H364" s="648" t="str">
        <f t="shared" si="5"/>
        <v/>
      </c>
    </row>
    <row r="365" spans="1:8">
      <c r="A365" s="3297"/>
      <c r="B365" s="3297"/>
      <c r="C365" s="3302" t="s">
        <v>1262</v>
      </c>
      <c r="D365" s="3303"/>
      <c r="E365" s="3303"/>
      <c r="F365" s="3304"/>
      <c r="G365" s="644"/>
      <c r="H365" s="648" t="str">
        <f t="shared" si="5"/>
        <v/>
      </c>
    </row>
    <row r="366" spans="1:8" ht="43.5">
      <c r="A366" s="3297"/>
      <c r="B366" s="3297"/>
      <c r="C366" s="3307" t="s">
        <v>1473</v>
      </c>
      <c r="D366" s="3303"/>
      <c r="E366" s="3303"/>
      <c r="F366" s="3304"/>
      <c r="G366" s="644"/>
      <c r="H366" s="648" t="str">
        <f t="shared" si="5"/>
        <v/>
      </c>
    </row>
    <row r="367" spans="1:8" ht="58">
      <c r="A367" s="3297"/>
      <c r="B367" s="3297"/>
      <c r="C367" s="3311" t="s">
        <v>1474</v>
      </c>
      <c r="D367" s="3303"/>
      <c r="E367" s="3303"/>
      <c r="F367" s="3304"/>
      <c r="G367" s="644"/>
      <c r="H367" s="648" t="str">
        <f t="shared" si="5"/>
        <v/>
      </c>
    </row>
    <row r="368" spans="1:8">
      <c r="A368" s="3297"/>
      <c r="B368" s="3297"/>
      <c r="C368" s="3309" t="s">
        <v>1475</v>
      </c>
      <c r="D368" s="3303"/>
      <c r="E368" s="3303"/>
      <c r="F368" s="3304"/>
      <c r="G368" s="644"/>
      <c r="H368" s="648" t="str">
        <f t="shared" si="5"/>
        <v/>
      </c>
    </row>
    <row r="369" spans="1:8" ht="29">
      <c r="A369" s="3297"/>
      <c r="B369" s="3297"/>
      <c r="C369" s="3306" t="s">
        <v>1476</v>
      </c>
      <c r="D369" s="3303"/>
      <c r="E369" s="3303"/>
      <c r="F369" s="3304"/>
      <c r="G369" s="644"/>
      <c r="H369" s="648" t="str">
        <f t="shared" si="5"/>
        <v/>
      </c>
    </row>
    <row r="370" spans="1:8" ht="58">
      <c r="A370" s="3297"/>
      <c r="B370" s="3297"/>
      <c r="C370" s="3302" t="s">
        <v>1439</v>
      </c>
      <c r="D370" s="3303"/>
      <c r="E370" s="3303"/>
      <c r="F370" s="3304"/>
      <c r="G370" s="644"/>
      <c r="H370" s="648" t="str">
        <f t="shared" si="5"/>
        <v/>
      </c>
    </row>
    <row r="371" spans="1:8">
      <c r="A371" s="3297"/>
      <c r="B371" s="3297"/>
      <c r="C371" s="3318" t="s">
        <v>1477</v>
      </c>
      <c r="D371" s="3303"/>
      <c r="E371" s="3303"/>
      <c r="F371" s="3304"/>
      <c r="G371" s="644"/>
      <c r="H371" s="648" t="str">
        <f t="shared" si="5"/>
        <v/>
      </c>
    </row>
    <row r="372" spans="1:8" ht="29">
      <c r="A372" s="3297"/>
      <c r="B372" s="3297"/>
      <c r="C372" s="3306" t="s">
        <v>1478</v>
      </c>
      <c r="D372" s="3303"/>
      <c r="E372" s="3303"/>
      <c r="F372" s="3304"/>
      <c r="G372" s="644"/>
      <c r="H372" s="648" t="str">
        <f t="shared" si="5"/>
        <v/>
      </c>
    </row>
    <row r="373" spans="1:8">
      <c r="A373" s="3297"/>
      <c r="B373" s="3297"/>
      <c r="C373" s="3306" t="s">
        <v>1479</v>
      </c>
      <c r="D373" s="3303"/>
      <c r="E373" s="3303"/>
      <c r="F373" s="3304"/>
      <c r="G373" s="644"/>
      <c r="H373" s="648" t="str">
        <f t="shared" si="5"/>
        <v/>
      </c>
    </row>
    <row r="374" spans="1:8">
      <c r="A374" s="3297"/>
      <c r="B374" s="3297"/>
      <c r="C374" s="3306" t="s">
        <v>1480</v>
      </c>
      <c r="D374" s="3303"/>
      <c r="E374" s="3303"/>
      <c r="F374" s="3304"/>
      <c r="G374" s="644"/>
      <c r="H374" s="648" t="str">
        <f t="shared" si="5"/>
        <v/>
      </c>
    </row>
    <row r="375" spans="1:8" ht="29">
      <c r="A375" s="3297"/>
      <c r="B375" s="3297"/>
      <c r="C375" s="3318" t="s">
        <v>1481</v>
      </c>
      <c r="D375" s="3303"/>
      <c r="E375" s="3303"/>
      <c r="F375" s="3304"/>
      <c r="G375" s="644"/>
      <c r="H375" s="648" t="str">
        <f t="shared" si="5"/>
        <v/>
      </c>
    </row>
    <row r="376" spans="1:8">
      <c r="A376" s="3297"/>
      <c r="B376" s="3297"/>
      <c r="C376" s="3306" t="s">
        <v>1482</v>
      </c>
      <c r="D376" s="3303"/>
      <c r="E376" s="3303"/>
      <c r="F376" s="3304"/>
      <c r="G376" s="644"/>
      <c r="H376" s="648" t="str">
        <f t="shared" si="5"/>
        <v/>
      </c>
    </row>
    <row r="377" spans="1:8" ht="58">
      <c r="A377" s="3297"/>
      <c r="B377" s="3297"/>
      <c r="C377" s="3302" t="s">
        <v>1439</v>
      </c>
      <c r="D377" s="3303"/>
      <c r="E377" s="3303"/>
      <c r="F377" s="3304"/>
      <c r="G377" s="644"/>
      <c r="H377" s="648" t="str">
        <f t="shared" si="5"/>
        <v/>
      </c>
    </row>
    <row r="378" spans="1:8">
      <c r="A378" s="3297"/>
      <c r="B378" s="3297"/>
      <c r="C378" s="3302" t="s">
        <v>1483</v>
      </c>
      <c r="D378" s="3303"/>
      <c r="E378" s="3303"/>
      <c r="F378" s="3304"/>
      <c r="G378" s="644"/>
      <c r="H378" s="648" t="str">
        <f t="shared" si="5"/>
        <v/>
      </c>
    </row>
    <row r="379" spans="1:8">
      <c r="A379" s="3297"/>
      <c r="B379" s="3297"/>
      <c r="C379" s="3314" t="s">
        <v>1450</v>
      </c>
      <c r="D379" s="3303"/>
      <c r="E379" s="3303"/>
      <c r="F379" s="3304"/>
      <c r="G379" s="644"/>
      <c r="H379" s="648" t="str">
        <f t="shared" si="5"/>
        <v/>
      </c>
    </row>
    <row r="380" spans="1:8">
      <c r="A380" s="3297"/>
      <c r="B380" s="3297"/>
      <c r="C380" s="3302" t="s">
        <v>1451</v>
      </c>
      <c r="D380" s="3303"/>
      <c r="E380" s="3303"/>
      <c r="F380" s="3304"/>
      <c r="G380" s="644"/>
      <c r="H380" s="648" t="str">
        <f t="shared" si="5"/>
        <v/>
      </c>
    </row>
    <row r="381" spans="1:8">
      <c r="A381" s="3297"/>
      <c r="B381" s="3297"/>
      <c r="C381" s="3302" t="s">
        <v>1452</v>
      </c>
      <c r="D381" s="3303"/>
      <c r="E381" s="3303"/>
      <c r="F381" s="3304"/>
      <c r="G381" s="644"/>
      <c r="H381" s="648" t="str">
        <f t="shared" si="5"/>
        <v/>
      </c>
    </row>
    <row r="382" spans="1:8" ht="29">
      <c r="A382" s="3297"/>
      <c r="B382" s="3297"/>
      <c r="C382" s="3302" t="s">
        <v>1453</v>
      </c>
      <c r="D382" s="3303"/>
      <c r="E382" s="3303"/>
      <c r="F382" s="3304"/>
      <c r="G382" s="644"/>
      <c r="H382" s="648" t="str">
        <f t="shared" si="5"/>
        <v/>
      </c>
    </row>
    <row r="383" spans="1:8">
      <c r="A383" s="3297"/>
      <c r="B383" s="3297"/>
      <c r="C383" s="3302" t="s">
        <v>1454</v>
      </c>
      <c r="D383" s="3303"/>
      <c r="E383" s="3303"/>
      <c r="F383" s="3304"/>
      <c r="G383" s="644"/>
      <c r="H383" s="648" t="str">
        <f t="shared" si="5"/>
        <v/>
      </c>
    </row>
    <row r="384" spans="1:8">
      <c r="A384" s="3297"/>
      <c r="B384" s="3297"/>
      <c r="C384" s="3302" t="s">
        <v>1484</v>
      </c>
      <c r="D384" s="3303"/>
      <c r="E384" s="3303"/>
      <c r="F384" s="3304"/>
      <c r="G384" s="644"/>
      <c r="H384" s="648" t="str">
        <f t="shared" si="5"/>
        <v/>
      </c>
    </row>
    <row r="385" spans="1:8">
      <c r="A385" s="3297"/>
      <c r="B385" s="3297"/>
      <c r="C385" s="3302" t="s">
        <v>1485</v>
      </c>
      <c r="D385" s="3303"/>
      <c r="E385" s="3303"/>
      <c r="F385" s="3304"/>
      <c r="G385" s="644"/>
      <c r="H385" s="648" t="str">
        <f t="shared" si="5"/>
        <v/>
      </c>
    </row>
    <row r="386" spans="1:8">
      <c r="A386" s="3297"/>
      <c r="B386" s="3297"/>
      <c r="C386" s="3302" t="s">
        <v>1486</v>
      </c>
      <c r="D386" s="3303"/>
      <c r="E386" s="3303"/>
      <c r="F386" s="3304"/>
      <c r="G386" s="644"/>
      <c r="H386" s="648" t="str">
        <f t="shared" si="5"/>
        <v/>
      </c>
    </row>
    <row r="387" spans="1:8">
      <c r="A387" s="3297"/>
      <c r="B387" s="3297"/>
      <c r="C387" s="3306"/>
      <c r="D387" s="3303"/>
      <c r="E387" s="3303"/>
      <c r="F387" s="3304"/>
      <c r="G387" s="644"/>
      <c r="H387" s="648" t="str">
        <f t="shared" si="5"/>
        <v/>
      </c>
    </row>
    <row r="388" spans="1:8" ht="29">
      <c r="A388" s="3297"/>
      <c r="B388" s="3297" t="s">
        <v>1487</v>
      </c>
      <c r="C388" s="3302" t="s">
        <v>1488</v>
      </c>
      <c r="D388" s="3303">
        <v>1</v>
      </c>
      <c r="E388" s="3303" t="s">
        <v>4</v>
      </c>
      <c r="F388" s="3304"/>
      <c r="G388" s="644"/>
      <c r="H388" s="648">
        <f t="shared" ref="H388:H452" si="6">IF(D388="","",G388*D388)</f>
        <v>0</v>
      </c>
    </row>
    <row r="389" spans="1:8" ht="29">
      <c r="A389" s="3297"/>
      <c r="B389" s="3297"/>
      <c r="C389" s="3302" t="s">
        <v>1489</v>
      </c>
      <c r="D389" s="3303"/>
      <c r="E389" s="3303"/>
      <c r="F389" s="3304"/>
      <c r="G389" s="644"/>
      <c r="H389" s="648" t="str">
        <f t="shared" si="6"/>
        <v/>
      </c>
    </row>
    <row r="390" spans="1:8">
      <c r="A390" s="3297"/>
      <c r="B390" s="3297"/>
      <c r="C390" s="3302" t="s">
        <v>1261</v>
      </c>
      <c r="D390" s="3303"/>
      <c r="E390" s="3303"/>
      <c r="F390" s="3304"/>
      <c r="G390" s="644"/>
      <c r="H390" s="648" t="str">
        <f t="shared" si="6"/>
        <v/>
      </c>
    </row>
    <row r="391" spans="1:8" ht="29">
      <c r="A391" s="3297"/>
      <c r="B391" s="3297"/>
      <c r="C391" s="3302" t="s">
        <v>1490</v>
      </c>
      <c r="D391" s="3303"/>
      <c r="E391" s="3303"/>
      <c r="F391" s="3304"/>
      <c r="G391" s="644"/>
      <c r="H391" s="648" t="str">
        <f t="shared" si="6"/>
        <v/>
      </c>
    </row>
    <row r="392" spans="1:8" ht="29">
      <c r="A392" s="3297"/>
      <c r="B392" s="3297"/>
      <c r="C392" s="3302" t="s">
        <v>1491</v>
      </c>
      <c r="D392" s="3303"/>
      <c r="E392" s="3303"/>
      <c r="F392" s="3304"/>
      <c r="G392" s="644"/>
      <c r="H392" s="648" t="str">
        <f t="shared" si="6"/>
        <v/>
      </c>
    </row>
    <row r="393" spans="1:8" ht="29">
      <c r="A393" s="3297"/>
      <c r="B393" s="3297"/>
      <c r="C393" s="3302" t="s">
        <v>1492</v>
      </c>
      <c r="D393" s="3303"/>
      <c r="E393" s="3303"/>
      <c r="F393" s="3304"/>
      <c r="G393" s="644"/>
      <c r="H393" s="648" t="str">
        <f t="shared" si="6"/>
        <v/>
      </c>
    </row>
    <row r="394" spans="1:8" ht="43.5">
      <c r="A394" s="3297"/>
      <c r="B394" s="3297"/>
      <c r="C394" s="3302" t="s">
        <v>1493</v>
      </c>
      <c r="D394" s="3303"/>
      <c r="E394" s="3303"/>
      <c r="F394" s="3304"/>
      <c r="G394" s="644"/>
      <c r="H394" s="648" t="str">
        <f t="shared" si="6"/>
        <v/>
      </c>
    </row>
    <row r="395" spans="1:8">
      <c r="A395" s="3297"/>
      <c r="B395" s="3297"/>
      <c r="C395" s="3302" t="s">
        <v>1494</v>
      </c>
      <c r="D395" s="3303"/>
      <c r="E395" s="3303"/>
      <c r="F395" s="3304"/>
      <c r="G395" s="644"/>
      <c r="H395" s="648" t="str">
        <f t="shared" si="6"/>
        <v/>
      </c>
    </row>
    <row r="396" spans="1:8">
      <c r="A396" s="3297"/>
      <c r="B396" s="3297"/>
      <c r="C396" s="3302" t="s">
        <v>1495</v>
      </c>
      <c r="D396" s="3303"/>
      <c r="E396" s="3303"/>
      <c r="F396" s="3304"/>
      <c r="G396" s="644"/>
      <c r="H396" s="648" t="str">
        <f t="shared" si="6"/>
        <v/>
      </c>
    </row>
    <row r="397" spans="1:8" ht="29">
      <c r="A397" s="3297"/>
      <c r="B397" s="3297"/>
      <c r="C397" s="3302" t="s">
        <v>1496</v>
      </c>
      <c r="D397" s="3303"/>
      <c r="E397" s="3303"/>
      <c r="F397" s="3304"/>
      <c r="G397" s="644"/>
      <c r="H397" s="648" t="str">
        <f t="shared" si="6"/>
        <v/>
      </c>
    </row>
    <row r="398" spans="1:8">
      <c r="A398" s="3297"/>
      <c r="B398" s="3297"/>
      <c r="C398" s="3302" t="s">
        <v>1497</v>
      </c>
      <c r="D398" s="3303"/>
      <c r="E398" s="3303"/>
      <c r="F398" s="3304"/>
      <c r="G398" s="644"/>
      <c r="H398" s="648" t="str">
        <f t="shared" si="6"/>
        <v/>
      </c>
    </row>
    <row r="399" spans="1:8" ht="29">
      <c r="A399" s="3297"/>
      <c r="B399" s="3297"/>
      <c r="C399" s="3302" t="s">
        <v>1498</v>
      </c>
      <c r="D399" s="3303"/>
      <c r="E399" s="3303"/>
      <c r="F399" s="3304"/>
      <c r="G399" s="644"/>
      <c r="H399" s="648" t="str">
        <f t="shared" si="6"/>
        <v/>
      </c>
    </row>
    <row r="400" spans="1:8">
      <c r="A400" s="3297"/>
      <c r="B400" s="3297"/>
      <c r="C400" s="3310" t="s">
        <v>1499</v>
      </c>
      <c r="D400" s="3303"/>
      <c r="E400" s="3303"/>
      <c r="F400" s="3304"/>
      <c r="G400" s="644"/>
      <c r="H400" s="648" t="str">
        <f t="shared" si="6"/>
        <v/>
      </c>
    </row>
    <row r="401" spans="1:8" ht="29">
      <c r="A401" s="3297"/>
      <c r="B401" s="3297"/>
      <c r="C401" s="3302" t="s">
        <v>1500</v>
      </c>
      <c r="D401" s="3303"/>
      <c r="E401" s="3303"/>
      <c r="F401" s="3304"/>
      <c r="G401" s="644"/>
      <c r="H401" s="648" t="str">
        <f t="shared" si="6"/>
        <v/>
      </c>
    </row>
    <row r="402" spans="1:8">
      <c r="A402" s="3297"/>
      <c r="B402" s="3297"/>
      <c r="C402" s="3302" t="s">
        <v>1501</v>
      </c>
      <c r="D402" s="3303"/>
      <c r="E402" s="3303"/>
      <c r="F402" s="3304"/>
      <c r="G402" s="644"/>
      <c r="H402" s="648" t="str">
        <f t="shared" si="6"/>
        <v/>
      </c>
    </row>
    <row r="403" spans="1:8">
      <c r="A403" s="3297"/>
      <c r="B403" s="3297"/>
      <c r="C403" s="3302" t="s">
        <v>1502</v>
      </c>
      <c r="D403" s="3303"/>
      <c r="E403" s="3303"/>
      <c r="F403" s="3304"/>
      <c r="G403" s="644"/>
      <c r="H403" s="648" t="str">
        <f t="shared" si="6"/>
        <v/>
      </c>
    </row>
    <row r="404" spans="1:8">
      <c r="A404" s="3297"/>
      <c r="B404" s="3297"/>
      <c r="C404" s="3306"/>
      <c r="D404" s="3303"/>
      <c r="E404" s="3303"/>
      <c r="F404" s="3304"/>
      <c r="G404" s="644"/>
      <c r="H404" s="648" t="str">
        <f t="shared" si="6"/>
        <v/>
      </c>
    </row>
    <row r="405" spans="1:8">
      <c r="A405" s="3297"/>
      <c r="B405" s="3297" t="s">
        <v>1503</v>
      </c>
      <c r="C405" s="3306" t="s">
        <v>1504</v>
      </c>
      <c r="D405" s="3303">
        <v>1</v>
      </c>
      <c r="E405" s="3303" t="s">
        <v>4</v>
      </c>
      <c r="F405" s="3304"/>
      <c r="G405" s="644"/>
      <c r="H405" s="648">
        <f t="shared" si="6"/>
        <v>0</v>
      </c>
    </row>
    <row r="406" spans="1:8">
      <c r="A406" s="3297"/>
      <c r="B406" s="3297"/>
      <c r="C406" s="3320" t="s">
        <v>1261</v>
      </c>
      <c r="D406" s="3303"/>
      <c r="E406" s="3303"/>
      <c r="F406" s="3304"/>
      <c r="G406" s="644"/>
      <c r="H406" s="648" t="str">
        <f t="shared" si="6"/>
        <v/>
      </c>
    </row>
    <row r="407" spans="1:8">
      <c r="A407" s="3297"/>
      <c r="B407" s="3297"/>
      <c r="C407" s="3321" t="s">
        <v>1505</v>
      </c>
      <c r="D407" s="3303"/>
      <c r="E407" s="3303"/>
      <c r="F407" s="3304"/>
      <c r="G407" s="644"/>
      <c r="H407" s="648" t="str">
        <f t="shared" si="6"/>
        <v/>
      </c>
    </row>
    <row r="408" spans="1:8" ht="72.5">
      <c r="A408" s="3297"/>
      <c r="B408" s="3297"/>
      <c r="C408" s="3321" t="s">
        <v>1506</v>
      </c>
      <c r="D408" s="3303"/>
      <c r="E408" s="3303"/>
      <c r="F408" s="3304"/>
      <c r="G408" s="644"/>
      <c r="H408" s="648" t="str">
        <f t="shared" si="6"/>
        <v/>
      </c>
    </row>
    <row r="409" spans="1:8" ht="29">
      <c r="A409" s="3297"/>
      <c r="B409" s="3297"/>
      <c r="C409" s="3321" t="s">
        <v>1406</v>
      </c>
      <c r="D409" s="3303"/>
      <c r="E409" s="3303"/>
      <c r="F409" s="3304"/>
      <c r="G409" s="644"/>
      <c r="H409" s="648" t="str">
        <f t="shared" si="6"/>
        <v/>
      </c>
    </row>
    <row r="410" spans="1:8" ht="29">
      <c r="A410" s="3297"/>
      <c r="B410" s="3297"/>
      <c r="C410" s="3321" t="s">
        <v>1507</v>
      </c>
      <c r="D410" s="3303"/>
      <c r="E410" s="3303"/>
      <c r="F410" s="3304"/>
      <c r="G410" s="644"/>
      <c r="H410" s="648" t="str">
        <f t="shared" si="6"/>
        <v/>
      </c>
    </row>
    <row r="411" spans="1:8">
      <c r="A411" s="3297"/>
      <c r="B411" s="3297"/>
      <c r="C411" s="3309" t="s">
        <v>1508</v>
      </c>
      <c r="D411" s="3303"/>
      <c r="E411" s="3303"/>
      <c r="F411" s="3304"/>
      <c r="G411" s="644"/>
      <c r="H411" s="648" t="str">
        <f t="shared" si="6"/>
        <v/>
      </c>
    </row>
    <row r="412" spans="1:8" ht="58">
      <c r="A412" s="3297"/>
      <c r="B412" s="3297"/>
      <c r="C412" s="3306" t="s">
        <v>1509</v>
      </c>
      <c r="D412" s="3303"/>
      <c r="E412" s="3303"/>
      <c r="F412" s="3304"/>
      <c r="G412" s="644"/>
      <c r="H412" s="648" t="str">
        <f t="shared" si="6"/>
        <v/>
      </c>
    </row>
    <row r="413" spans="1:8" ht="43.5">
      <c r="A413" s="3297"/>
      <c r="B413" s="3297"/>
      <c r="C413" s="3306" t="s">
        <v>1510</v>
      </c>
      <c r="D413" s="3303"/>
      <c r="E413" s="3303"/>
      <c r="F413" s="3304"/>
      <c r="G413" s="644"/>
      <c r="H413" s="648" t="str">
        <f t="shared" si="6"/>
        <v/>
      </c>
    </row>
    <row r="414" spans="1:8" ht="29">
      <c r="A414" s="3297"/>
      <c r="B414" s="3297"/>
      <c r="C414" s="3306" t="s">
        <v>1511</v>
      </c>
      <c r="D414" s="3303"/>
      <c r="E414" s="3303"/>
      <c r="F414" s="3304"/>
      <c r="G414" s="644"/>
      <c r="H414" s="648" t="str">
        <f t="shared" si="6"/>
        <v/>
      </c>
    </row>
    <row r="415" spans="1:8" ht="29">
      <c r="A415" s="3297"/>
      <c r="B415" s="3297"/>
      <c r="C415" s="3306" t="s">
        <v>1512</v>
      </c>
      <c r="D415" s="3303"/>
      <c r="E415" s="3303"/>
      <c r="F415" s="3304"/>
      <c r="G415" s="644"/>
      <c r="H415" s="648" t="str">
        <f t="shared" si="6"/>
        <v/>
      </c>
    </row>
    <row r="416" spans="1:8" ht="29">
      <c r="A416" s="3297"/>
      <c r="B416" s="3297"/>
      <c r="C416" s="3306" t="s">
        <v>1513</v>
      </c>
      <c r="D416" s="3303"/>
      <c r="E416" s="3303"/>
      <c r="F416" s="3304"/>
      <c r="G416" s="644"/>
      <c r="H416" s="648" t="str">
        <f t="shared" si="6"/>
        <v/>
      </c>
    </row>
    <row r="417" spans="1:8" ht="29">
      <c r="A417" s="3297"/>
      <c r="B417" s="3297"/>
      <c r="C417" s="3306" t="s">
        <v>1514</v>
      </c>
      <c r="D417" s="3303"/>
      <c r="E417" s="3303"/>
      <c r="F417" s="3304"/>
      <c r="G417" s="644"/>
      <c r="H417" s="648" t="str">
        <f t="shared" si="6"/>
        <v/>
      </c>
    </row>
    <row r="418" spans="1:8">
      <c r="A418" s="3297"/>
      <c r="B418" s="3297"/>
      <c r="C418" s="3306" t="s">
        <v>1515</v>
      </c>
      <c r="D418" s="3303"/>
      <c r="E418" s="3303"/>
      <c r="F418" s="3304"/>
      <c r="G418" s="644"/>
      <c r="H418" s="648" t="str">
        <f t="shared" si="6"/>
        <v/>
      </c>
    </row>
    <row r="419" spans="1:8" ht="29">
      <c r="A419" s="3297"/>
      <c r="B419" s="3297"/>
      <c r="C419" s="3306" t="s">
        <v>1516</v>
      </c>
      <c r="D419" s="3303"/>
      <c r="E419" s="3303"/>
      <c r="F419" s="3304"/>
      <c r="G419" s="644"/>
      <c r="H419" s="648" t="str">
        <f t="shared" si="6"/>
        <v/>
      </c>
    </row>
    <row r="420" spans="1:8">
      <c r="A420" s="3297"/>
      <c r="B420" s="3297"/>
      <c r="C420" s="3306" t="s">
        <v>1517</v>
      </c>
      <c r="D420" s="3303"/>
      <c r="E420" s="3303"/>
      <c r="F420" s="3304"/>
      <c r="G420" s="644"/>
      <c r="H420" s="648" t="str">
        <f t="shared" si="6"/>
        <v/>
      </c>
    </row>
    <row r="421" spans="1:8">
      <c r="A421" s="3297"/>
      <c r="B421" s="3297"/>
      <c r="C421" s="3306" t="s">
        <v>1518</v>
      </c>
      <c r="D421" s="3303"/>
      <c r="E421" s="3303"/>
      <c r="F421" s="3304"/>
      <c r="G421" s="644"/>
      <c r="H421" s="648" t="str">
        <f t="shared" si="6"/>
        <v/>
      </c>
    </row>
    <row r="422" spans="1:8">
      <c r="A422" s="3297"/>
      <c r="B422" s="3297"/>
      <c r="C422" s="3306" t="s">
        <v>1519</v>
      </c>
      <c r="D422" s="3303"/>
      <c r="E422" s="3303"/>
      <c r="F422" s="3304"/>
      <c r="G422" s="644"/>
      <c r="H422" s="648" t="str">
        <f t="shared" si="6"/>
        <v/>
      </c>
    </row>
    <row r="423" spans="1:8" ht="29">
      <c r="A423" s="3297"/>
      <c r="B423" s="3297"/>
      <c r="C423" s="3306" t="s">
        <v>1520</v>
      </c>
      <c r="D423" s="3303"/>
      <c r="E423" s="3303"/>
      <c r="F423" s="3304"/>
      <c r="G423" s="644"/>
      <c r="H423" s="648" t="str">
        <f t="shared" si="6"/>
        <v/>
      </c>
    </row>
    <row r="424" spans="1:8" ht="29">
      <c r="A424" s="3297"/>
      <c r="B424" s="3297"/>
      <c r="C424" s="3306" t="s">
        <v>1521</v>
      </c>
      <c r="D424" s="3303"/>
      <c r="E424" s="3303"/>
      <c r="F424" s="3304"/>
      <c r="G424" s="644"/>
      <c r="H424" s="648" t="str">
        <f t="shared" si="6"/>
        <v/>
      </c>
    </row>
    <row r="425" spans="1:8">
      <c r="A425" s="3297"/>
      <c r="B425" s="3297"/>
      <c r="C425" s="3306" t="s">
        <v>1522</v>
      </c>
      <c r="D425" s="3303"/>
      <c r="E425" s="3303"/>
      <c r="F425" s="3304"/>
      <c r="G425" s="644"/>
      <c r="H425" s="648" t="str">
        <f t="shared" si="6"/>
        <v/>
      </c>
    </row>
    <row r="426" spans="1:8" ht="29">
      <c r="A426" s="3297"/>
      <c r="B426" s="3297"/>
      <c r="C426" s="3306" t="s">
        <v>1523</v>
      </c>
      <c r="D426" s="3303"/>
      <c r="E426" s="3303"/>
      <c r="F426" s="3304"/>
      <c r="G426" s="644"/>
      <c r="H426" s="648" t="str">
        <f t="shared" si="6"/>
        <v/>
      </c>
    </row>
    <row r="427" spans="1:8">
      <c r="A427" s="3297"/>
      <c r="B427" s="3297"/>
      <c r="C427" s="3309" t="s">
        <v>1524</v>
      </c>
      <c r="D427" s="3303"/>
      <c r="E427" s="3303"/>
      <c r="F427" s="3304"/>
      <c r="G427" s="644"/>
      <c r="H427" s="648" t="str">
        <f t="shared" si="6"/>
        <v/>
      </c>
    </row>
    <row r="428" spans="1:8" ht="29">
      <c r="A428" s="3297"/>
      <c r="B428" s="3297"/>
      <c r="C428" s="3306" t="s">
        <v>1525</v>
      </c>
      <c r="D428" s="3303"/>
      <c r="E428" s="3303"/>
      <c r="F428" s="3304"/>
      <c r="G428" s="644"/>
      <c r="H428" s="648" t="str">
        <f t="shared" si="6"/>
        <v/>
      </c>
    </row>
    <row r="429" spans="1:8" ht="29">
      <c r="A429" s="3297"/>
      <c r="B429" s="3297"/>
      <c r="C429" s="3306" t="s">
        <v>1526</v>
      </c>
      <c r="D429" s="3303"/>
      <c r="E429" s="3303"/>
      <c r="F429" s="3304"/>
      <c r="G429" s="644"/>
      <c r="H429" s="648" t="str">
        <f t="shared" si="6"/>
        <v/>
      </c>
    </row>
    <row r="430" spans="1:8">
      <c r="A430" s="3297"/>
      <c r="B430" s="3297"/>
      <c r="C430" s="3306" t="s">
        <v>1527</v>
      </c>
      <c r="D430" s="3303"/>
      <c r="E430" s="3303"/>
      <c r="F430" s="3304"/>
      <c r="G430" s="644"/>
      <c r="H430" s="648" t="str">
        <f t="shared" si="6"/>
        <v/>
      </c>
    </row>
    <row r="431" spans="1:8">
      <c r="A431" s="3297"/>
      <c r="B431" s="3297"/>
      <c r="C431" s="3306" t="s">
        <v>1528</v>
      </c>
      <c r="D431" s="3303"/>
      <c r="E431" s="3303"/>
      <c r="F431" s="3304"/>
      <c r="G431" s="644"/>
      <c r="H431" s="648" t="str">
        <f t="shared" si="6"/>
        <v/>
      </c>
    </row>
    <row r="432" spans="1:8">
      <c r="A432" s="3297"/>
      <c r="B432" s="3297"/>
      <c r="C432" s="3306" t="s">
        <v>1529</v>
      </c>
      <c r="D432" s="3303"/>
      <c r="E432" s="3303"/>
      <c r="F432" s="3304"/>
      <c r="G432" s="644"/>
      <c r="H432" s="648" t="str">
        <f t="shared" si="6"/>
        <v/>
      </c>
    </row>
    <row r="433" spans="1:8">
      <c r="A433" s="3297"/>
      <c r="B433" s="3297"/>
      <c r="C433" s="3306"/>
      <c r="D433" s="3303"/>
      <c r="E433" s="3303"/>
      <c r="F433" s="3304"/>
      <c r="G433" s="644"/>
      <c r="H433" s="648" t="str">
        <f t="shared" si="6"/>
        <v/>
      </c>
    </row>
    <row r="434" spans="1:8">
      <c r="A434" s="3297"/>
      <c r="B434" s="3297" t="s">
        <v>1530</v>
      </c>
      <c r="C434" s="3307" t="s">
        <v>1531</v>
      </c>
      <c r="D434" s="3303">
        <v>3</v>
      </c>
      <c r="E434" s="3303" t="s">
        <v>380</v>
      </c>
      <c r="F434" s="3304"/>
      <c r="G434" s="644"/>
      <c r="H434" s="648">
        <f t="shared" si="6"/>
        <v>0</v>
      </c>
    </row>
    <row r="435" spans="1:8">
      <c r="A435" s="3297"/>
      <c r="B435" s="3297"/>
      <c r="C435" s="3307" t="s">
        <v>1532</v>
      </c>
      <c r="D435" s="3303"/>
      <c r="E435" s="3303"/>
      <c r="F435" s="3304"/>
      <c r="G435" s="644"/>
      <c r="H435" s="648" t="str">
        <f t="shared" si="6"/>
        <v/>
      </c>
    </row>
    <row r="436" spans="1:8" ht="29">
      <c r="A436" s="3297"/>
      <c r="B436" s="3297"/>
      <c r="C436" s="3302" t="s">
        <v>1533</v>
      </c>
      <c r="D436" s="3303"/>
      <c r="E436" s="3303"/>
      <c r="F436" s="3304"/>
      <c r="G436" s="644"/>
      <c r="H436" s="648"/>
    </row>
    <row r="437" spans="1:8">
      <c r="A437" s="3297"/>
      <c r="B437" s="3297"/>
      <c r="C437" s="3302" t="s">
        <v>1534</v>
      </c>
      <c r="D437" s="3303"/>
      <c r="E437" s="3303"/>
      <c r="F437" s="3304"/>
      <c r="G437" s="644"/>
      <c r="H437" s="648" t="str">
        <f t="shared" si="6"/>
        <v/>
      </c>
    </row>
    <row r="438" spans="1:8">
      <c r="A438" s="3297"/>
      <c r="B438" s="3297"/>
      <c r="C438" s="3307" t="s">
        <v>1535</v>
      </c>
      <c r="D438" s="3303"/>
      <c r="E438" s="3303"/>
      <c r="F438" s="3304"/>
      <c r="G438" s="644"/>
      <c r="H438" s="648" t="str">
        <f t="shared" si="6"/>
        <v/>
      </c>
    </row>
    <row r="439" spans="1:8">
      <c r="A439" s="3297"/>
      <c r="B439" s="3297"/>
      <c r="C439" s="3307" t="s">
        <v>1536</v>
      </c>
      <c r="D439" s="3303"/>
      <c r="E439" s="3303"/>
      <c r="F439" s="3304"/>
      <c r="G439" s="644"/>
      <c r="H439" s="648" t="str">
        <f t="shared" si="6"/>
        <v/>
      </c>
    </row>
    <row r="440" spans="1:8">
      <c r="A440" s="3297"/>
      <c r="B440" s="3297"/>
      <c r="C440" s="3307" t="s">
        <v>1537</v>
      </c>
      <c r="D440" s="3303"/>
      <c r="E440" s="3303"/>
      <c r="F440" s="3304"/>
      <c r="G440" s="644"/>
      <c r="H440" s="648" t="str">
        <f t="shared" si="6"/>
        <v/>
      </c>
    </row>
    <row r="441" spans="1:8">
      <c r="A441" s="3297"/>
      <c r="B441" s="3297"/>
      <c r="C441" s="3307" t="s">
        <v>1538</v>
      </c>
      <c r="D441" s="3303"/>
      <c r="E441" s="3303"/>
      <c r="F441" s="3304"/>
      <c r="G441" s="644"/>
      <c r="H441" s="648" t="str">
        <f t="shared" si="6"/>
        <v/>
      </c>
    </row>
    <row r="442" spans="1:8">
      <c r="A442" s="3297"/>
      <c r="B442" s="3297"/>
      <c r="C442" s="3306"/>
      <c r="D442" s="3303"/>
      <c r="E442" s="3303"/>
      <c r="F442" s="3304"/>
      <c r="G442" s="644"/>
      <c r="H442" s="648" t="str">
        <f t="shared" si="6"/>
        <v/>
      </c>
    </row>
    <row r="443" spans="1:8">
      <c r="A443" s="3297"/>
      <c r="B443" s="3297" t="s">
        <v>1539</v>
      </c>
      <c r="C443" s="3306" t="s">
        <v>1540</v>
      </c>
      <c r="D443" s="3303">
        <v>1</v>
      </c>
      <c r="E443" s="3303" t="s">
        <v>4</v>
      </c>
      <c r="F443" s="3304"/>
      <c r="G443" s="644"/>
      <c r="H443" s="648">
        <f t="shared" si="6"/>
        <v>0</v>
      </c>
    </row>
    <row r="444" spans="1:8">
      <c r="A444" s="3297"/>
      <c r="B444" s="3297"/>
      <c r="C444" s="3306" t="s">
        <v>1261</v>
      </c>
      <c r="D444" s="3303"/>
      <c r="E444" s="3303"/>
      <c r="F444" s="3304"/>
      <c r="G444" s="644"/>
      <c r="H444" s="648" t="str">
        <f t="shared" si="6"/>
        <v/>
      </c>
    </row>
    <row r="445" spans="1:8" ht="29">
      <c r="A445" s="3297"/>
      <c r="B445" s="3297"/>
      <c r="C445" s="3306" t="s">
        <v>1541</v>
      </c>
      <c r="D445" s="3303"/>
      <c r="E445" s="3303"/>
      <c r="F445" s="3304"/>
      <c r="G445" s="644"/>
      <c r="H445" s="648" t="str">
        <f t="shared" si="6"/>
        <v/>
      </c>
    </row>
    <row r="446" spans="1:8">
      <c r="A446" s="3297"/>
      <c r="B446" s="3297"/>
      <c r="C446" s="3306" t="s">
        <v>1542</v>
      </c>
      <c r="D446" s="3303"/>
      <c r="E446" s="3303"/>
      <c r="F446" s="3304"/>
      <c r="G446" s="644"/>
      <c r="H446" s="648" t="str">
        <f t="shared" si="6"/>
        <v/>
      </c>
    </row>
    <row r="447" spans="1:8">
      <c r="A447" s="3297"/>
      <c r="B447" s="3297"/>
      <c r="C447" s="3309" t="s">
        <v>1543</v>
      </c>
      <c r="D447" s="3303"/>
      <c r="E447" s="3303"/>
      <c r="F447" s="3304"/>
      <c r="G447" s="644"/>
      <c r="H447" s="648" t="str">
        <f t="shared" si="6"/>
        <v/>
      </c>
    </row>
    <row r="448" spans="1:8">
      <c r="A448" s="3297"/>
      <c r="B448" s="3297"/>
      <c r="C448" s="3306" t="s">
        <v>1544</v>
      </c>
      <c r="D448" s="3303"/>
      <c r="E448" s="3303"/>
      <c r="F448" s="3304"/>
      <c r="G448" s="644"/>
      <c r="H448" s="648" t="str">
        <f t="shared" si="6"/>
        <v/>
      </c>
    </row>
    <row r="449" spans="1:8">
      <c r="A449" s="3297"/>
      <c r="B449" s="3297"/>
      <c r="C449" s="3306" t="s">
        <v>1545</v>
      </c>
      <c r="D449" s="3303"/>
      <c r="E449" s="3303"/>
      <c r="F449" s="3304"/>
      <c r="G449" s="644"/>
      <c r="H449" s="648" t="str">
        <f t="shared" si="6"/>
        <v/>
      </c>
    </row>
    <row r="450" spans="1:8" ht="43.5">
      <c r="A450" s="3297"/>
      <c r="B450" s="3297"/>
      <c r="C450" s="3306" t="s">
        <v>1546</v>
      </c>
      <c r="D450" s="3303"/>
      <c r="E450" s="3303"/>
      <c r="F450" s="3304"/>
      <c r="G450" s="644"/>
      <c r="H450" s="648" t="str">
        <f t="shared" si="6"/>
        <v/>
      </c>
    </row>
    <row r="451" spans="1:8">
      <c r="A451" s="3297"/>
      <c r="B451" s="3297"/>
      <c r="C451" s="3306" t="s">
        <v>1547</v>
      </c>
      <c r="D451" s="3303"/>
      <c r="E451" s="3303"/>
      <c r="F451" s="3304"/>
      <c r="G451" s="644"/>
      <c r="H451" s="648" t="str">
        <f t="shared" si="6"/>
        <v/>
      </c>
    </row>
    <row r="452" spans="1:8">
      <c r="A452" s="3297"/>
      <c r="B452" s="3297"/>
      <c r="C452" s="3309" t="s">
        <v>1548</v>
      </c>
      <c r="D452" s="3303"/>
      <c r="E452" s="3303"/>
      <c r="F452" s="3304"/>
      <c r="G452" s="644"/>
      <c r="H452" s="648" t="str">
        <f t="shared" si="6"/>
        <v/>
      </c>
    </row>
    <row r="453" spans="1:8" ht="29">
      <c r="A453" s="3297"/>
      <c r="B453" s="3297"/>
      <c r="C453" s="3306" t="s">
        <v>1549</v>
      </c>
      <c r="D453" s="3303"/>
      <c r="E453" s="3303"/>
      <c r="F453" s="3304"/>
      <c r="G453" s="644"/>
      <c r="H453" s="648" t="str">
        <f t="shared" ref="H453:H516" si="7">IF(D453="","",G453*D453)</f>
        <v/>
      </c>
    </row>
    <row r="454" spans="1:8" ht="29">
      <c r="A454" s="3297"/>
      <c r="B454" s="3297"/>
      <c r="C454" s="3306" t="s">
        <v>1550</v>
      </c>
      <c r="D454" s="3303"/>
      <c r="E454" s="3303"/>
      <c r="F454" s="3304"/>
      <c r="G454" s="644"/>
      <c r="H454" s="648" t="str">
        <f t="shared" si="7"/>
        <v/>
      </c>
    </row>
    <row r="455" spans="1:8" ht="29">
      <c r="A455" s="3297"/>
      <c r="B455" s="3297"/>
      <c r="C455" s="3306" t="s">
        <v>1551</v>
      </c>
      <c r="D455" s="3303"/>
      <c r="E455" s="3303"/>
      <c r="F455" s="3304"/>
      <c r="G455" s="644"/>
      <c r="H455" s="648" t="str">
        <f t="shared" si="7"/>
        <v/>
      </c>
    </row>
    <row r="456" spans="1:8" ht="29">
      <c r="A456" s="3297"/>
      <c r="B456" s="3297"/>
      <c r="C456" s="3306" t="s">
        <v>1552</v>
      </c>
      <c r="D456" s="3303"/>
      <c r="E456" s="3303"/>
      <c r="F456" s="3304"/>
      <c r="G456" s="644"/>
      <c r="H456" s="648" t="str">
        <f t="shared" si="7"/>
        <v/>
      </c>
    </row>
    <row r="457" spans="1:8" ht="29">
      <c r="A457" s="3297"/>
      <c r="B457" s="3297"/>
      <c r="C457" s="3306" t="s">
        <v>1553</v>
      </c>
      <c r="D457" s="3303"/>
      <c r="E457" s="3303"/>
      <c r="F457" s="3304"/>
      <c r="G457" s="644"/>
      <c r="H457" s="648" t="str">
        <f t="shared" si="7"/>
        <v/>
      </c>
    </row>
    <row r="458" spans="1:8">
      <c r="A458" s="3297"/>
      <c r="B458" s="3297"/>
      <c r="C458" s="3306" t="s">
        <v>1554</v>
      </c>
      <c r="D458" s="3303"/>
      <c r="E458" s="3303"/>
      <c r="F458" s="3304"/>
      <c r="G458" s="644"/>
      <c r="H458" s="648" t="str">
        <f t="shared" si="7"/>
        <v/>
      </c>
    </row>
    <row r="459" spans="1:8">
      <c r="A459" s="3297"/>
      <c r="B459" s="3297"/>
      <c r="C459" s="3306" t="s">
        <v>1555</v>
      </c>
      <c r="D459" s="3303"/>
      <c r="E459" s="3303"/>
      <c r="F459" s="3304"/>
      <c r="G459" s="644"/>
      <c r="H459" s="648" t="str">
        <f t="shared" si="7"/>
        <v/>
      </c>
    </row>
    <row r="460" spans="1:8">
      <c r="A460" s="3297"/>
      <c r="B460" s="3297"/>
      <c r="C460" s="3306" t="s">
        <v>1556</v>
      </c>
      <c r="D460" s="3303"/>
      <c r="E460" s="3303"/>
      <c r="F460" s="3304"/>
      <c r="G460" s="644"/>
      <c r="H460" s="648" t="str">
        <f t="shared" si="7"/>
        <v/>
      </c>
    </row>
    <row r="461" spans="1:8">
      <c r="A461" s="3297"/>
      <c r="B461" s="3297"/>
      <c r="C461" s="3306"/>
      <c r="D461" s="3303"/>
      <c r="E461" s="3303"/>
      <c r="F461" s="3304"/>
      <c r="G461" s="644"/>
      <c r="H461" s="648" t="str">
        <f t="shared" si="7"/>
        <v/>
      </c>
    </row>
    <row r="462" spans="1:8" ht="29">
      <c r="A462" s="3297"/>
      <c r="B462" s="3297" t="s">
        <v>1557</v>
      </c>
      <c r="C462" s="3321" t="s">
        <v>1558</v>
      </c>
      <c r="D462" s="3303">
        <v>1</v>
      </c>
      <c r="E462" s="3303" t="s">
        <v>4</v>
      </c>
      <c r="F462" s="3304"/>
      <c r="G462" s="644"/>
      <c r="H462" s="648">
        <f t="shared" si="7"/>
        <v>0</v>
      </c>
    </row>
    <row r="463" spans="1:8">
      <c r="A463" s="3297"/>
      <c r="B463" s="3297"/>
      <c r="C463" s="3320" t="s">
        <v>1261</v>
      </c>
      <c r="D463" s="3303"/>
      <c r="E463" s="3303"/>
      <c r="F463" s="3304"/>
      <c r="G463" s="644"/>
      <c r="H463" s="648" t="str">
        <f t="shared" si="7"/>
        <v/>
      </c>
    </row>
    <row r="464" spans="1:8">
      <c r="A464" s="3297"/>
      <c r="B464" s="3297"/>
      <c r="C464" s="3321" t="s">
        <v>1505</v>
      </c>
      <c r="D464" s="3303"/>
      <c r="E464" s="3303"/>
      <c r="F464" s="3304"/>
      <c r="G464" s="644"/>
      <c r="H464" s="648" t="str">
        <f t="shared" si="7"/>
        <v/>
      </c>
    </row>
    <row r="465" spans="1:8" ht="72.5">
      <c r="A465" s="3297"/>
      <c r="B465" s="3297"/>
      <c r="C465" s="3321" t="s">
        <v>1506</v>
      </c>
      <c r="D465" s="3303"/>
      <c r="E465" s="3303"/>
      <c r="F465" s="3304"/>
      <c r="G465" s="644"/>
      <c r="H465" s="648" t="str">
        <f t="shared" si="7"/>
        <v/>
      </c>
    </row>
    <row r="466" spans="1:8" ht="29">
      <c r="A466" s="3297"/>
      <c r="B466" s="3297"/>
      <c r="C466" s="3321" t="s">
        <v>1406</v>
      </c>
      <c r="D466" s="3303"/>
      <c r="E466" s="3303"/>
      <c r="F466" s="3304"/>
      <c r="G466" s="644"/>
      <c r="H466" s="648" t="str">
        <f t="shared" si="7"/>
        <v/>
      </c>
    </row>
    <row r="467" spans="1:8" ht="29">
      <c r="A467" s="3297"/>
      <c r="B467" s="3297"/>
      <c r="C467" s="3321" t="s">
        <v>1507</v>
      </c>
      <c r="D467" s="3303"/>
      <c r="E467" s="3303"/>
      <c r="F467" s="3304"/>
      <c r="G467" s="644"/>
      <c r="H467" s="648" t="str">
        <f t="shared" si="7"/>
        <v/>
      </c>
    </row>
    <row r="468" spans="1:8">
      <c r="A468" s="3297"/>
      <c r="B468" s="3297"/>
      <c r="C468" s="3322" t="s">
        <v>1559</v>
      </c>
      <c r="D468" s="3303"/>
      <c r="E468" s="3303"/>
      <c r="F468" s="3304"/>
      <c r="G468" s="644"/>
      <c r="H468" s="648" t="str">
        <f t="shared" si="7"/>
        <v/>
      </c>
    </row>
    <row r="469" spans="1:8">
      <c r="A469" s="3297"/>
      <c r="B469" s="3297"/>
      <c r="C469" s="3323" t="s">
        <v>1560</v>
      </c>
      <c r="D469" s="3303"/>
      <c r="E469" s="3303"/>
      <c r="F469" s="3304"/>
      <c r="G469" s="644"/>
      <c r="H469" s="648" t="str">
        <f t="shared" si="7"/>
        <v/>
      </c>
    </row>
    <row r="470" spans="1:8" ht="29">
      <c r="A470" s="3297"/>
      <c r="B470" s="3297"/>
      <c r="C470" s="3321" t="s">
        <v>1402</v>
      </c>
      <c r="D470" s="3303"/>
      <c r="E470" s="3303"/>
      <c r="F470" s="3304"/>
      <c r="G470" s="644"/>
      <c r="H470" s="648" t="str">
        <f t="shared" si="7"/>
        <v/>
      </c>
    </row>
    <row r="471" spans="1:8" ht="29">
      <c r="A471" s="3297"/>
      <c r="B471" s="3297"/>
      <c r="C471" s="3321" t="s">
        <v>1561</v>
      </c>
      <c r="D471" s="3303"/>
      <c r="E471" s="3303"/>
      <c r="F471" s="3304"/>
      <c r="G471" s="644"/>
      <c r="H471" s="648" t="str">
        <f t="shared" si="7"/>
        <v/>
      </c>
    </row>
    <row r="472" spans="1:8" ht="29">
      <c r="A472" s="3297"/>
      <c r="B472" s="3297"/>
      <c r="C472" s="3321" t="s">
        <v>1562</v>
      </c>
      <c r="D472" s="3303"/>
      <c r="E472" s="3303"/>
      <c r="F472" s="3304"/>
      <c r="G472" s="644"/>
      <c r="H472" s="648" t="str">
        <f t="shared" si="7"/>
        <v/>
      </c>
    </row>
    <row r="473" spans="1:8" ht="43.5">
      <c r="A473" s="3297"/>
      <c r="B473" s="3297"/>
      <c r="C473" s="3321" t="s">
        <v>1563</v>
      </c>
      <c r="D473" s="3303"/>
      <c r="E473" s="3303"/>
      <c r="F473" s="3304"/>
      <c r="G473" s="644"/>
      <c r="H473" s="648" t="str">
        <f t="shared" si="7"/>
        <v/>
      </c>
    </row>
    <row r="474" spans="1:8">
      <c r="A474" s="3297"/>
      <c r="B474" s="3297"/>
      <c r="C474" s="3321" t="s">
        <v>1564</v>
      </c>
      <c r="D474" s="3303"/>
      <c r="E474" s="3303"/>
      <c r="F474" s="3304"/>
      <c r="G474" s="644"/>
      <c r="H474" s="648" t="str">
        <f t="shared" si="7"/>
        <v/>
      </c>
    </row>
    <row r="475" spans="1:8" ht="29">
      <c r="A475" s="3297"/>
      <c r="B475" s="3297"/>
      <c r="C475" s="3321" t="s">
        <v>1406</v>
      </c>
      <c r="D475" s="3303"/>
      <c r="E475" s="3303"/>
      <c r="F475" s="3304"/>
      <c r="G475" s="644"/>
      <c r="H475" s="648" t="str">
        <f t="shared" si="7"/>
        <v/>
      </c>
    </row>
    <row r="476" spans="1:8" ht="43.5">
      <c r="A476" s="3297"/>
      <c r="B476" s="3297"/>
      <c r="C476" s="3321" t="s">
        <v>1565</v>
      </c>
      <c r="D476" s="3303"/>
      <c r="E476" s="3303"/>
      <c r="F476" s="3304"/>
      <c r="G476" s="644"/>
      <c r="H476" s="648" t="str">
        <f t="shared" si="7"/>
        <v/>
      </c>
    </row>
    <row r="477" spans="1:8">
      <c r="A477" s="3297"/>
      <c r="B477" s="3297"/>
      <c r="C477" s="3321" t="s">
        <v>1566</v>
      </c>
      <c r="D477" s="3303"/>
      <c r="E477" s="3303"/>
      <c r="F477" s="3304"/>
      <c r="G477" s="644"/>
      <c r="H477" s="648" t="str">
        <f t="shared" si="7"/>
        <v/>
      </c>
    </row>
    <row r="478" spans="1:8" ht="29">
      <c r="A478" s="3297"/>
      <c r="B478" s="3297"/>
      <c r="C478" s="3321" t="s">
        <v>1567</v>
      </c>
      <c r="D478" s="3303"/>
      <c r="E478" s="3303"/>
      <c r="F478" s="3304"/>
      <c r="G478" s="644"/>
      <c r="H478" s="648" t="str">
        <f t="shared" si="7"/>
        <v/>
      </c>
    </row>
    <row r="479" spans="1:8" ht="29">
      <c r="A479" s="3297"/>
      <c r="B479" s="3297"/>
      <c r="C479" s="3321" t="s">
        <v>1568</v>
      </c>
      <c r="D479" s="3303"/>
      <c r="E479" s="3303"/>
      <c r="F479" s="3304"/>
      <c r="G479" s="644"/>
      <c r="H479" s="648" t="str">
        <f t="shared" si="7"/>
        <v/>
      </c>
    </row>
    <row r="480" spans="1:8">
      <c r="A480" s="3297"/>
      <c r="B480" s="3297"/>
      <c r="C480" s="3322" t="s">
        <v>1409</v>
      </c>
      <c r="D480" s="3303"/>
      <c r="E480" s="3303"/>
      <c r="F480" s="3304"/>
      <c r="G480" s="644"/>
      <c r="H480" s="648" t="str">
        <f t="shared" si="7"/>
        <v/>
      </c>
    </row>
    <row r="481" spans="1:8" ht="43.5">
      <c r="A481" s="3297"/>
      <c r="B481" s="3297"/>
      <c r="C481" s="3307" t="s">
        <v>1263</v>
      </c>
      <c r="D481" s="3303"/>
      <c r="E481" s="3303"/>
      <c r="F481" s="3304"/>
      <c r="G481" s="644"/>
      <c r="H481" s="648" t="str">
        <f t="shared" si="7"/>
        <v/>
      </c>
    </row>
    <row r="482" spans="1:8" ht="72.5">
      <c r="A482" s="3297"/>
      <c r="B482" s="3297"/>
      <c r="C482" s="3324" t="s">
        <v>1399</v>
      </c>
      <c r="D482" s="3303"/>
      <c r="E482" s="3303"/>
      <c r="F482" s="3304"/>
      <c r="G482" s="644"/>
      <c r="H482" s="648" t="str">
        <f t="shared" si="7"/>
        <v/>
      </c>
    </row>
    <row r="483" spans="1:8" ht="29">
      <c r="A483" s="3297"/>
      <c r="B483" s="3297"/>
      <c r="C483" s="3321" t="s">
        <v>1569</v>
      </c>
      <c r="D483" s="3303"/>
      <c r="E483" s="3303"/>
      <c r="F483" s="3304"/>
      <c r="G483" s="644"/>
      <c r="H483" s="648" t="str">
        <f t="shared" si="7"/>
        <v/>
      </c>
    </row>
    <row r="484" spans="1:8">
      <c r="A484" s="3297"/>
      <c r="B484" s="3297"/>
      <c r="C484" s="3320" t="s">
        <v>1570</v>
      </c>
      <c r="D484" s="3303"/>
      <c r="E484" s="3303"/>
      <c r="F484" s="3304"/>
      <c r="G484" s="644"/>
      <c r="H484" s="648" t="str">
        <f t="shared" si="7"/>
        <v/>
      </c>
    </row>
    <row r="485" spans="1:8">
      <c r="A485" s="3297"/>
      <c r="B485" s="3297"/>
      <c r="C485" s="3321" t="s">
        <v>1571</v>
      </c>
      <c r="D485" s="3303"/>
      <c r="E485" s="3303"/>
      <c r="F485" s="3304"/>
      <c r="G485" s="644"/>
      <c r="H485" s="648" t="str">
        <f t="shared" si="7"/>
        <v/>
      </c>
    </row>
    <row r="486" spans="1:8">
      <c r="A486" s="3297"/>
      <c r="B486" s="3297"/>
      <c r="C486" s="3300" t="s">
        <v>1572</v>
      </c>
      <c r="D486" s="3303"/>
      <c r="E486" s="3303"/>
      <c r="F486" s="3304"/>
      <c r="G486" s="644"/>
      <c r="H486" s="648" t="str">
        <f t="shared" si="7"/>
        <v/>
      </c>
    </row>
    <row r="487" spans="1:8">
      <c r="A487" s="3297"/>
      <c r="B487" s="3297"/>
      <c r="C487" s="3306"/>
      <c r="D487" s="3303"/>
      <c r="E487" s="3303"/>
      <c r="F487" s="3304"/>
      <c r="G487" s="644"/>
      <c r="H487" s="648" t="str">
        <f t="shared" si="7"/>
        <v/>
      </c>
    </row>
    <row r="488" spans="1:8">
      <c r="A488" s="3297"/>
      <c r="B488" s="3297" t="s">
        <v>1573</v>
      </c>
      <c r="C488" s="3302" t="s">
        <v>1574</v>
      </c>
      <c r="D488" s="3303">
        <v>1</v>
      </c>
      <c r="E488" s="3303" t="s">
        <v>4</v>
      </c>
      <c r="F488" s="3304"/>
      <c r="G488" s="644"/>
      <c r="H488" s="648">
        <f t="shared" si="7"/>
        <v>0</v>
      </c>
    </row>
    <row r="489" spans="1:8">
      <c r="A489" s="3297"/>
      <c r="B489" s="3297"/>
      <c r="C489" s="3302" t="s">
        <v>1214</v>
      </c>
      <c r="D489" s="3303"/>
      <c r="E489" s="3303"/>
      <c r="F489" s="3304"/>
      <c r="G489" s="644"/>
      <c r="H489" s="648" t="str">
        <f t="shared" si="7"/>
        <v/>
      </c>
    </row>
    <row r="490" spans="1:8" ht="29">
      <c r="A490" s="3297"/>
      <c r="B490" s="3297"/>
      <c r="C490" s="3302" t="s">
        <v>1575</v>
      </c>
      <c r="D490" s="3303"/>
      <c r="E490" s="3303"/>
      <c r="F490" s="3304"/>
      <c r="G490" s="644"/>
      <c r="H490" s="648" t="str">
        <f t="shared" si="7"/>
        <v/>
      </c>
    </row>
    <row r="491" spans="1:8" ht="29">
      <c r="A491" s="3297"/>
      <c r="B491" s="3297"/>
      <c r="C491" s="3302" t="s">
        <v>1576</v>
      </c>
      <c r="D491" s="3303"/>
      <c r="E491" s="3303"/>
      <c r="F491" s="3304"/>
      <c r="G491" s="644"/>
      <c r="H491" s="648" t="str">
        <f t="shared" si="7"/>
        <v/>
      </c>
    </row>
    <row r="492" spans="1:8" ht="29">
      <c r="A492" s="3297"/>
      <c r="B492" s="3297"/>
      <c r="C492" s="3302" t="s">
        <v>1577</v>
      </c>
      <c r="D492" s="3303"/>
      <c r="E492" s="3303"/>
      <c r="F492" s="3304"/>
      <c r="G492" s="644"/>
      <c r="H492" s="648" t="str">
        <f t="shared" si="7"/>
        <v/>
      </c>
    </row>
    <row r="493" spans="1:8">
      <c r="A493" s="3297"/>
      <c r="B493" s="3297"/>
      <c r="C493" s="3302" t="s">
        <v>1578</v>
      </c>
      <c r="D493" s="3303"/>
      <c r="E493" s="3303"/>
      <c r="F493" s="3304"/>
      <c r="G493" s="644"/>
      <c r="H493" s="648" t="str">
        <f t="shared" si="7"/>
        <v/>
      </c>
    </row>
    <row r="494" spans="1:8">
      <c r="A494" s="3297"/>
      <c r="B494" s="3297"/>
      <c r="C494" s="3302" t="s">
        <v>1579</v>
      </c>
      <c r="D494" s="3303"/>
      <c r="E494" s="3303"/>
      <c r="F494" s="3304"/>
      <c r="G494" s="644"/>
      <c r="H494" s="648" t="str">
        <f t="shared" si="7"/>
        <v/>
      </c>
    </row>
    <row r="495" spans="1:8" ht="58">
      <c r="A495" s="3297"/>
      <c r="B495" s="3297"/>
      <c r="C495" s="3302" t="s">
        <v>1580</v>
      </c>
      <c r="D495" s="3303"/>
      <c r="E495" s="3303"/>
      <c r="F495" s="3304"/>
      <c r="G495" s="644"/>
      <c r="H495" s="648" t="str">
        <f t="shared" si="7"/>
        <v/>
      </c>
    </row>
    <row r="496" spans="1:8">
      <c r="A496" s="3297"/>
      <c r="B496" s="3297"/>
      <c r="C496" s="3302" t="s">
        <v>1581</v>
      </c>
      <c r="D496" s="3303"/>
      <c r="E496" s="3303"/>
      <c r="F496" s="3304"/>
      <c r="G496" s="644"/>
      <c r="H496" s="648" t="str">
        <f t="shared" si="7"/>
        <v/>
      </c>
    </row>
    <row r="497" spans="1:8">
      <c r="A497" s="3297"/>
      <c r="B497" s="3297"/>
      <c r="C497" s="3302" t="s">
        <v>1582</v>
      </c>
      <c r="D497" s="3303"/>
      <c r="E497" s="3303"/>
      <c r="F497" s="3304"/>
      <c r="G497" s="644"/>
      <c r="H497" s="648" t="str">
        <f t="shared" si="7"/>
        <v/>
      </c>
    </row>
    <row r="498" spans="1:8" ht="29">
      <c r="A498" s="3297"/>
      <c r="B498" s="3297"/>
      <c r="C498" s="3302" t="s">
        <v>1583</v>
      </c>
      <c r="D498" s="3303"/>
      <c r="E498" s="3303"/>
      <c r="F498" s="3304"/>
      <c r="G498" s="644"/>
      <c r="H498" s="648" t="str">
        <f t="shared" si="7"/>
        <v/>
      </c>
    </row>
    <row r="499" spans="1:8">
      <c r="A499" s="3297"/>
      <c r="B499" s="3297"/>
      <c r="C499" s="3302" t="s">
        <v>1584</v>
      </c>
      <c r="D499" s="3303"/>
      <c r="E499" s="3303"/>
      <c r="F499" s="3304"/>
      <c r="G499" s="644"/>
      <c r="H499" s="648" t="str">
        <f t="shared" si="7"/>
        <v/>
      </c>
    </row>
    <row r="500" spans="1:8" ht="29">
      <c r="A500" s="3297"/>
      <c r="B500" s="3297"/>
      <c r="C500" s="3302" t="s">
        <v>1585</v>
      </c>
      <c r="D500" s="3303"/>
      <c r="E500" s="3303"/>
      <c r="F500" s="3304"/>
      <c r="G500" s="644"/>
      <c r="H500" s="648" t="str">
        <f t="shared" si="7"/>
        <v/>
      </c>
    </row>
    <row r="501" spans="1:8" ht="29">
      <c r="A501" s="3297"/>
      <c r="B501" s="3297"/>
      <c r="C501" s="3302" t="s">
        <v>1586</v>
      </c>
      <c r="D501" s="3303"/>
      <c r="E501" s="3303"/>
      <c r="F501" s="3304"/>
      <c r="G501" s="644"/>
      <c r="H501" s="648" t="str">
        <f t="shared" si="7"/>
        <v/>
      </c>
    </row>
    <row r="502" spans="1:8" ht="29">
      <c r="A502" s="3297"/>
      <c r="B502" s="3297"/>
      <c r="C502" s="3302" t="s">
        <v>1587</v>
      </c>
      <c r="D502" s="3303"/>
      <c r="E502" s="3303"/>
      <c r="F502" s="3304"/>
      <c r="G502" s="644"/>
      <c r="H502" s="648" t="str">
        <f t="shared" si="7"/>
        <v/>
      </c>
    </row>
    <row r="503" spans="1:8" ht="29">
      <c r="A503" s="3297"/>
      <c r="B503" s="3297"/>
      <c r="C503" s="3302" t="s">
        <v>1588</v>
      </c>
      <c r="D503" s="3303"/>
      <c r="E503" s="3303"/>
      <c r="F503" s="3304"/>
      <c r="G503" s="644"/>
      <c r="H503" s="648" t="str">
        <f t="shared" si="7"/>
        <v/>
      </c>
    </row>
    <row r="504" spans="1:8">
      <c r="A504" s="3297"/>
      <c r="B504" s="3297"/>
      <c r="C504" s="3302" t="s">
        <v>1589</v>
      </c>
      <c r="D504" s="3303"/>
      <c r="E504" s="3303"/>
      <c r="F504" s="3304"/>
      <c r="G504" s="644"/>
      <c r="H504" s="648" t="str">
        <f t="shared" si="7"/>
        <v/>
      </c>
    </row>
    <row r="505" spans="1:8" ht="43.5">
      <c r="A505" s="3297"/>
      <c r="B505" s="3297"/>
      <c r="C505" s="3302" t="s">
        <v>1590</v>
      </c>
      <c r="D505" s="3303"/>
      <c r="E505" s="3303"/>
      <c r="F505" s="3304"/>
      <c r="G505" s="644"/>
      <c r="H505" s="648" t="str">
        <f t="shared" si="7"/>
        <v/>
      </c>
    </row>
    <row r="506" spans="1:8" ht="29">
      <c r="A506" s="3297"/>
      <c r="B506" s="3297"/>
      <c r="C506" s="3302" t="s">
        <v>1591</v>
      </c>
      <c r="D506" s="3303"/>
      <c r="E506" s="3303"/>
      <c r="F506" s="3304"/>
      <c r="G506" s="644"/>
      <c r="H506" s="648" t="str">
        <f t="shared" si="7"/>
        <v/>
      </c>
    </row>
    <row r="507" spans="1:8">
      <c r="A507" s="3297"/>
      <c r="B507" s="3297"/>
      <c r="C507" s="3302" t="s">
        <v>1592</v>
      </c>
      <c r="D507" s="3303"/>
      <c r="E507" s="3303"/>
      <c r="F507" s="3304"/>
      <c r="G507" s="644"/>
      <c r="H507" s="648" t="str">
        <f t="shared" si="7"/>
        <v/>
      </c>
    </row>
    <row r="508" spans="1:8">
      <c r="A508" s="3297"/>
      <c r="B508" s="3297"/>
      <c r="C508" s="3306"/>
      <c r="D508" s="3303"/>
      <c r="E508" s="3303"/>
      <c r="F508" s="3304"/>
      <c r="G508" s="644"/>
      <c r="H508" s="648" t="str">
        <f t="shared" si="7"/>
        <v/>
      </c>
    </row>
    <row r="509" spans="1:8">
      <c r="A509" s="3297"/>
      <c r="B509" s="3297" t="s">
        <v>1593</v>
      </c>
      <c r="C509" s="3302" t="s">
        <v>1540</v>
      </c>
      <c r="D509" s="3303">
        <v>1</v>
      </c>
      <c r="E509" s="3303" t="s">
        <v>4</v>
      </c>
      <c r="F509" s="3304"/>
      <c r="G509" s="644"/>
      <c r="H509" s="648">
        <f t="shared" si="7"/>
        <v>0</v>
      </c>
    </row>
    <row r="510" spans="1:8">
      <c r="A510" s="3297"/>
      <c r="B510" s="3297"/>
      <c r="C510" s="3302" t="s">
        <v>1261</v>
      </c>
      <c r="D510" s="3303"/>
      <c r="E510" s="3303"/>
      <c r="F510" s="3304"/>
      <c r="G510" s="644"/>
      <c r="H510" s="648" t="str">
        <f t="shared" si="7"/>
        <v/>
      </c>
    </row>
    <row r="511" spans="1:8" ht="29">
      <c r="A511" s="3297"/>
      <c r="B511" s="3297"/>
      <c r="C511" s="3302" t="s">
        <v>1541</v>
      </c>
      <c r="D511" s="3303"/>
      <c r="E511" s="3303"/>
      <c r="F511" s="3304"/>
      <c r="G511" s="644"/>
      <c r="H511" s="648" t="str">
        <f t="shared" si="7"/>
        <v/>
      </c>
    </row>
    <row r="512" spans="1:8">
      <c r="A512" s="3297"/>
      <c r="B512" s="3297"/>
      <c r="C512" s="3302" t="s">
        <v>1542</v>
      </c>
      <c r="D512" s="3303"/>
      <c r="E512" s="3303"/>
      <c r="F512" s="3304"/>
      <c r="G512" s="644"/>
      <c r="H512" s="648" t="str">
        <f t="shared" si="7"/>
        <v/>
      </c>
    </row>
    <row r="513" spans="1:8">
      <c r="A513" s="3297"/>
      <c r="B513" s="3297"/>
      <c r="C513" s="3314" t="s">
        <v>1543</v>
      </c>
      <c r="D513" s="3303"/>
      <c r="E513" s="3303"/>
      <c r="F513" s="3304"/>
      <c r="G513" s="644"/>
      <c r="H513" s="648" t="str">
        <f t="shared" si="7"/>
        <v/>
      </c>
    </row>
    <row r="514" spans="1:8">
      <c r="A514" s="3297"/>
      <c r="B514" s="3297"/>
      <c r="C514" s="3302" t="s">
        <v>1544</v>
      </c>
      <c r="D514" s="3303"/>
      <c r="E514" s="3303"/>
      <c r="F514" s="3304"/>
      <c r="G514" s="644"/>
      <c r="H514" s="648" t="str">
        <f t="shared" si="7"/>
        <v/>
      </c>
    </row>
    <row r="515" spans="1:8">
      <c r="A515" s="3297"/>
      <c r="B515" s="3297"/>
      <c r="C515" s="3302" t="s">
        <v>1545</v>
      </c>
      <c r="D515" s="3303"/>
      <c r="E515" s="3303"/>
      <c r="F515" s="3304"/>
      <c r="G515" s="644"/>
      <c r="H515" s="648" t="str">
        <f t="shared" si="7"/>
        <v/>
      </c>
    </row>
    <row r="516" spans="1:8" ht="43.5">
      <c r="A516" s="3297"/>
      <c r="B516" s="3297"/>
      <c r="C516" s="3302" t="s">
        <v>1546</v>
      </c>
      <c r="D516" s="3303"/>
      <c r="E516" s="3303"/>
      <c r="F516" s="3304"/>
      <c r="G516" s="644"/>
      <c r="H516" s="648" t="str">
        <f t="shared" si="7"/>
        <v/>
      </c>
    </row>
    <row r="517" spans="1:8">
      <c r="A517" s="3297"/>
      <c r="B517" s="3297"/>
      <c r="C517" s="3302" t="s">
        <v>1594</v>
      </c>
      <c r="D517" s="3303"/>
      <c r="E517" s="3303"/>
      <c r="F517" s="3304"/>
      <c r="G517" s="644"/>
      <c r="H517" s="648" t="str">
        <f t="shared" ref="H517:H580" si="8">IF(D517="","",G517*D517)</f>
        <v/>
      </c>
    </row>
    <row r="518" spans="1:8">
      <c r="A518" s="3297"/>
      <c r="B518" s="3297"/>
      <c r="C518" s="3314" t="s">
        <v>1548</v>
      </c>
      <c r="D518" s="3303"/>
      <c r="E518" s="3303"/>
      <c r="F518" s="3304"/>
      <c r="G518" s="644"/>
      <c r="H518" s="648" t="str">
        <f t="shared" si="8"/>
        <v/>
      </c>
    </row>
    <row r="519" spans="1:8" ht="29">
      <c r="A519" s="3297"/>
      <c r="B519" s="3297"/>
      <c r="C519" s="3302" t="s">
        <v>1549</v>
      </c>
      <c r="D519" s="3303"/>
      <c r="E519" s="3303"/>
      <c r="F519" s="3304"/>
      <c r="G519" s="644"/>
      <c r="H519" s="648" t="str">
        <f t="shared" si="8"/>
        <v/>
      </c>
    </row>
    <row r="520" spans="1:8" ht="29">
      <c r="A520" s="3297"/>
      <c r="B520" s="3297"/>
      <c r="C520" s="3302" t="s">
        <v>1550</v>
      </c>
      <c r="D520" s="3303"/>
      <c r="E520" s="3303"/>
      <c r="F520" s="3304"/>
      <c r="G520" s="644"/>
      <c r="H520" s="648" t="str">
        <f t="shared" si="8"/>
        <v/>
      </c>
    </row>
    <row r="521" spans="1:8" ht="29">
      <c r="A521" s="3297"/>
      <c r="B521" s="3297"/>
      <c r="C521" s="3302" t="s">
        <v>1551</v>
      </c>
      <c r="D521" s="3303"/>
      <c r="E521" s="3303"/>
      <c r="F521" s="3304"/>
      <c r="G521" s="644"/>
      <c r="H521" s="648" t="str">
        <f t="shared" si="8"/>
        <v/>
      </c>
    </row>
    <row r="522" spans="1:8">
      <c r="A522" s="3297"/>
      <c r="B522" s="3297"/>
      <c r="C522" s="3302" t="s">
        <v>1595</v>
      </c>
      <c r="D522" s="3303"/>
      <c r="E522" s="3303"/>
      <c r="F522" s="3304"/>
      <c r="G522" s="644"/>
      <c r="H522" s="648" t="str">
        <f t="shared" si="8"/>
        <v/>
      </c>
    </row>
    <row r="523" spans="1:8" ht="29">
      <c r="A523" s="3297"/>
      <c r="B523" s="3297"/>
      <c r="C523" s="3302" t="s">
        <v>1553</v>
      </c>
      <c r="D523" s="3303"/>
      <c r="E523" s="3303"/>
      <c r="F523" s="3304"/>
      <c r="G523" s="644"/>
      <c r="H523" s="648" t="str">
        <f t="shared" si="8"/>
        <v/>
      </c>
    </row>
    <row r="524" spans="1:8">
      <c r="A524" s="3297"/>
      <c r="B524" s="3297"/>
      <c r="C524" s="3302" t="s">
        <v>1554</v>
      </c>
      <c r="D524" s="3303"/>
      <c r="E524" s="3303"/>
      <c r="F524" s="3304"/>
      <c r="G524" s="644"/>
      <c r="H524" s="648" t="str">
        <f t="shared" si="8"/>
        <v/>
      </c>
    </row>
    <row r="525" spans="1:8">
      <c r="A525" s="3297"/>
      <c r="B525" s="3297"/>
      <c r="C525" s="3302" t="s">
        <v>1555</v>
      </c>
      <c r="D525" s="3303"/>
      <c r="E525" s="3303"/>
      <c r="F525" s="3304"/>
      <c r="G525" s="644"/>
      <c r="H525" s="648" t="str">
        <f t="shared" si="8"/>
        <v/>
      </c>
    </row>
    <row r="526" spans="1:8">
      <c r="A526" s="3297"/>
      <c r="B526" s="3297"/>
      <c r="C526" s="3302" t="s">
        <v>1596</v>
      </c>
      <c r="D526" s="3303"/>
      <c r="E526" s="3303"/>
      <c r="F526" s="3304"/>
      <c r="G526" s="644"/>
      <c r="H526" s="648" t="str">
        <f t="shared" si="8"/>
        <v/>
      </c>
    </row>
    <row r="527" spans="1:8">
      <c r="A527" s="3297"/>
      <c r="B527" s="3297"/>
      <c r="C527" s="3306"/>
      <c r="D527" s="3303"/>
      <c r="E527" s="3303"/>
      <c r="F527" s="3304"/>
      <c r="G527" s="644"/>
      <c r="H527" s="648" t="str">
        <f t="shared" si="8"/>
        <v/>
      </c>
    </row>
    <row r="528" spans="1:8" ht="29">
      <c r="A528" s="3297"/>
      <c r="B528" s="3297" t="s">
        <v>1597</v>
      </c>
      <c r="C528" s="3302" t="s">
        <v>1598</v>
      </c>
      <c r="D528" s="3303">
        <v>1</v>
      </c>
      <c r="E528" s="3303" t="s">
        <v>4</v>
      </c>
      <c r="F528" s="3304" t="s">
        <v>1599</v>
      </c>
      <c r="G528" s="644"/>
      <c r="H528" s="648">
        <f t="shared" si="8"/>
        <v>0</v>
      </c>
    </row>
    <row r="529" spans="1:8" ht="43.5">
      <c r="A529" s="3297"/>
      <c r="B529" s="3297"/>
      <c r="C529" s="3302" t="s">
        <v>1229</v>
      </c>
      <c r="D529" s="3303"/>
      <c r="E529" s="3303"/>
      <c r="F529" s="3304"/>
      <c r="G529" s="644"/>
      <c r="H529" s="648" t="str">
        <f t="shared" si="8"/>
        <v/>
      </c>
    </row>
    <row r="530" spans="1:8">
      <c r="A530" s="3297"/>
      <c r="B530" s="3297"/>
      <c r="C530" s="3307" t="s">
        <v>1600</v>
      </c>
      <c r="D530" s="3303"/>
      <c r="E530" s="3303"/>
      <c r="F530" s="3304"/>
      <c r="G530" s="644"/>
      <c r="H530" s="648" t="str">
        <f t="shared" si="8"/>
        <v/>
      </c>
    </row>
    <row r="531" spans="1:8">
      <c r="A531" s="3297"/>
      <c r="B531" s="3297"/>
      <c r="C531" s="3307" t="s">
        <v>1601</v>
      </c>
      <c r="D531" s="3303"/>
      <c r="E531" s="3303"/>
      <c r="F531" s="3304"/>
      <c r="G531" s="644"/>
      <c r="H531" s="648" t="str">
        <f t="shared" si="8"/>
        <v/>
      </c>
    </row>
    <row r="532" spans="1:8">
      <c r="A532" s="3297"/>
      <c r="B532" s="3297"/>
      <c r="C532" s="3302" t="s">
        <v>1602</v>
      </c>
      <c r="D532" s="3303"/>
      <c r="E532" s="3303"/>
      <c r="F532" s="3304"/>
      <c r="G532" s="644"/>
      <c r="H532" s="648" t="str">
        <f t="shared" si="8"/>
        <v/>
      </c>
    </row>
    <row r="533" spans="1:8">
      <c r="A533" s="3297"/>
      <c r="B533" s="3297"/>
      <c r="C533" s="3307" t="s">
        <v>1603</v>
      </c>
      <c r="D533" s="3303"/>
      <c r="E533" s="3303"/>
      <c r="F533" s="3304"/>
      <c r="G533" s="644"/>
      <c r="H533" s="648" t="str">
        <f t="shared" si="8"/>
        <v/>
      </c>
    </row>
    <row r="534" spans="1:8">
      <c r="A534" s="3297"/>
      <c r="B534" s="3297"/>
      <c r="C534" s="3321"/>
      <c r="D534" s="3303"/>
      <c r="E534" s="3303"/>
      <c r="F534" s="3304"/>
      <c r="G534" s="644"/>
      <c r="H534" s="648" t="str">
        <f t="shared" si="8"/>
        <v/>
      </c>
    </row>
    <row r="535" spans="1:8" ht="29">
      <c r="A535" s="3297"/>
      <c r="B535" s="3297" t="s">
        <v>1604</v>
      </c>
      <c r="C535" s="3302" t="s">
        <v>1605</v>
      </c>
      <c r="D535" s="3303">
        <v>1</v>
      </c>
      <c r="E535" s="3303" t="s">
        <v>4</v>
      </c>
      <c r="F535" s="3304" t="s">
        <v>1599</v>
      </c>
      <c r="G535" s="644"/>
      <c r="H535" s="648">
        <f t="shared" si="8"/>
        <v>0</v>
      </c>
    </row>
    <row r="536" spans="1:8" ht="43.5">
      <c r="A536" s="3297"/>
      <c r="B536" s="3297"/>
      <c r="C536" s="3302" t="s">
        <v>1229</v>
      </c>
      <c r="D536" s="3303"/>
      <c r="E536" s="3303"/>
      <c r="F536" s="3304"/>
      <c r="G536" s="644"/>
      <c r="H536" s="648" t="str">
        <f t="shared" si="8"/>
        <v/>
      </c>
    </row>
    <row r="537" spans="1:8">
      <c r="A537" s="3297"/>
      <c r="B537" s="3297"/>
      <c r="C537" s="3307" t="s">
        <v>1600</v>
      </c>
      <c r="D537" s="3303"/>
      <c r="E537" s="3303"/>
      <c r="F537" s="3304"/>
      <c r="G537" s="644"/>
      <c r="H537" s="648" t="str">
        <f t="shared" si="8"/>
        <v/>
      </c>
    </row>
    <row r="538" spans="1:8">
      <c r="A538" s="3297"/>
      <c r="B538" s="3297"/>
      <c r="C538" s="3307" t="s">
        <v>1601</v>
      </c>
      <c r="D538" s="3303"/>
      <c r="E538" s="3303"/>
      <c r="F538" s="3304"/>
      <c r="G538" s="644"/>
      <c r="H538" s="648" t="str">
        <f t="shared" si="8"/>
        <v/>
      </c>
    </row>
    <row r="539" spans="1:8">
      <c r="A539" s="3297"/>
      <c r="B539" s="3297"/>
      <c r="C539" s="3302" t="s">
        <v>1602</v>
      </c>
      <c r="D539" s="3303"/>
      <c r="E539" s="3303"/>
      <c r="F539" s="3304"/>
      <c r="G539" s="644"/>
      <c r="H539" s="648" t="str">
        <f t="shared" si="8"/>
        <v/>
      </c>
    </row>
    <row r="540" spans="1:8">
      <c r="A540" s="3297"/>
      <c r="B540" s="3297"/>
      <c r="C540" s="3307" t="s">
        <v>1603</v>
      </c>
      <c r="D540" s="3303"/>
      <c r="E540" s="3303"/>
      <c r="F540" s="3304"/>
      <c r="G540" s="644"/>
      <c r="H540" s="648" t="str">
        <f t="shared" si="8"/>
        <v/>
      </c>
    </row>
    <row r="541" spans="1:8">
      <c r="A541" s="3297"/>
      <c r="B541" s="3297"/>
      <c r="C541" s="3306"/>
      <c r="D541" s="3303"/>
      <c r="E541" s="3303"/>
      <c r="F541" s="3304"/>
      <c r="G541" s="644"/>
      <c r="H541" s="648" t="str">
        <f t="shared" si="8"/>
        <v/>
      </c>
    </row>
    <row r="542" spans="1:8" ht="29">
      <c r="A542" s="3297"/>
      <c r="B542" s="3297" t="s">
        <v>1606</v>
      </c>
      <c r="C542" s="3302" t="s">
        <v>1607</v>
      </c>
      <c r="D542" s="3303">
        <v>1</v>
      </c>
      <c r="E542" s="3303" t="s">
        <v>4</v>
      </c>
      <c r="F542" s="3304"/>
      <c r="G542" s="644"/>
      <c r="H542" s="648">
        <f t="shared" si="8"/>
        <v>0</v>
      </c>
    </row>
    <row r="543" spans="1:8">
      <c r="A543" s="3297"/>
      <c r="B543" s="3297"/>
      <c r="C543" s="3302" t="s">
        <v>1608</v>
      </c>
      <c r="D543" s="3303"/>
      <c r="E543" s="3303"/>
      <c r="F543" s="3304"/>
      <c r="G543" s="644"/>
      <c r="H543" s="648" t="str">
        <f t="shared" si="8"/>
        <v/>
      </c>
    </row>
    <row r="544" spans="1:8">
      <c r="A544" s="3297"/>
      <c r="B544" s="3297"/>
      <c r="C544" s="3302" t="s">
        <v>1609</v>
      </c>
      <c r="D544" s="3303"/>
      <c r="E544" s="3303"/>
      <c r="F544" s="3304"/>
      <c r="G544" s="644"/>
      <c r="H544" s="648" t="str">
        <f t="shared" si="8"/>
        <v/>
      </c>
    </row>
    <row r="545" spans="1:8">
      <c r="A545" s="3297"/>
      <c r="B545" s="3297"/>
      <c r="C545" s="3302" t="s">
        <v>1610</v>
      </c>
      <c r="D545" s="3303"/>
      <c r="E545" s="3303"/>
      <c r="F545" s="3304"/>
      <c r="G545" s="644"/>
      <c r="H545" s="648" t="str">
        <f t="shared" si="8"/>
        <v/>
      </c>
    </row>
    <row r="546" spans="1:8">
      <c r="A546" s="3297"/>
      <c r="B546" s="3297"/>
      <c r="C546" s="3302" t="s">
        <v>1611</v>
      </c>
      <c r="D546" s="3303"/>
      <c r="E546" s="3303"/>
      <c r="F546" s="3304"/>
      <c r="G546" s="644"/>
      <c r="H546" s="648" t="str">
        <f t="shared" si="8"/>
        <v/>
      </c>
    </row>
    <row r="547" spans="1:8">
      <c r="A547" s="3297"/>
      <c r="B547" s="3297"/>
      <c r="C547" s="3302" t="s">
        <v>1612</v>
      </c>
      <c r="D547" s="3303"/>
      <c r="E547" s="3303"/>
      <c r="F547" s="3304"/>
      <c r="G547" s="644"/>
      <c r="H547" s="648" t="str">
        <f t="shared" si="8"/>
        <v/>
      </c>
    </row>
    <row r="548" spans="1:8">
      <c r="A548" s="3297"/>
      <c r="B548" s="3297"/>
      <c r="C548" s="3302" t="s">
        <v>1613</v>
      </c>
      <c r="D548" s="3303"/>
      <c r="E548" s="3303"/>
      <c r="F548" s="3304"/>
      <c r="G548" s="644"/>
      <c r="H548" s="648" t="str">
        <f t="shared" si="8"/>
        <v/>
      </c>
    </row>
    <row r="549" spans="1:8">
      <c r="A549" s="3297"/>
      <c r="B549" s="3297"/>
      <c r="C549" s="3302" t="s">
        <v>1614</v>
      </c>
      <c r="D549" s="3303"/>
      <c r="E549" s="3303"/>
      <c r="F549" s="3304"/>
      <c r="G549" s="644"/>
      <c r="H549" s="648" t="str">
        <f t="shared" si="8"/>
        <v/>
      </c>
    </row>
    <row r="550" spans="1:8">
      <c r="A550" s="3297"/>
      <c r="B550" s="3297"/>
      <c r="C550" s="3302" t="s">
        <v>1615</v>
      </c>
      <c r="D550" s="3303"/>
      <c r="E550" s="3303"/>
      <c r="F550" s="3304"/>
      <c r="G550" s="644"/>
      <c r="H550" s="648" t="str">
        <f t="shared" si="8"/>
        <v/>
      </c>
    </row>
    <row r="551" spans="1:8" ht="43.5">
      <c r="A551" s="3297"/>
      <c r="B551" s="3297"/>
      <c r="C551" s="3302" t="s">
        <v>1616</v>
      </c>
      <c r="D551" s="3303"/>
      <c r="E551" s="3303"/>
      <c r="F551" s="3304"/>
      <c r="G551" s="644"/>
      <c r="H551" s="648" t="str">
        <f t="shared" si="8"/>
        <v/>
      </c>
    </row>
    <row r="552" spans="1:8">
      <c r="A552" s="3297"/>
      <c r="B552" s="3297"/>
      <c r="C552" s="3302" t="s">
        <v>1617</v>
      </c>
      <c r="D552" s="3303"/>
      <c r="E552" s="3303"/>
      <c r="F552" s="3304"/>
      <c r="G552" s="644"/>
      <c r="H552" s="648" t="str">
        <f t="shared" si="8"/>
        <v/>
      </c>
    </row>
    <row r="553" spans="1:8">
      <c r="A553" s="3297"/>
      <c r="B553" s="3297"/>
      <c r="C553" s="3314" t="s">
        <v>1618</v>
      </c>
      <c r="D553" s="3303"/>
      <c r="E553" s="3303"/>
      <c r="F553" s="3304"/>
      <c r="G553" s="644"/>
      <c r="H553" s="648" t="str">
        <f t="shared" si="8"/>
        <v/>
      </c>
    </row>
    <row r="554" spans="1:8">
      <c r="A554" s="3297"/>
      <c r="B554" s="3297"/>
      <c r="C554" s="3302" t="s">
        <v>1619</v>
      </c>
      <c r="D554" s="3303"/>
      <c r="E554" s="3303"/>
      <c r="F554" s="3304"/>
      <c r="G554" s="644"/>
      <c r="H554" s="648" t="str">
        <f t="shared" si="8"/>
        <v/>
      </c>
    </row>
    <row r="555" spans="1:8">
      <c r="A555" s="3297"/>
      <c r="B555" s="3297"/>
      <c r="C555" s="3302" t="s">
        <v>1620</v>
      </c>
      <c r="D555" s="3303"/>
      <c r="E555" s="3303"/>
      <c r="F555" s="3304"/>
      <c r="G555" s="644"/>
      <c r="H555" s="648" t="str">
        <f t="shared" si="8"/>
        <v/>
      </c>
    </row>
    <row r="556" spans="1:8">
      <c r="A556" s="3297"/>
      <c r="B556" s="3297"/>
      <c r="C556" s="3314" t="s">
        <v>1621</v>
      </c>
      <c r="D556" s="3303"/>
      <c r="E556" s="3303"/>
      <c r="F556" s="3304"/>
      <c r="G556" s="644"/>
      <c r="H556" s="648" t="str">
        <f t="shared" si="8"/>
        <v/>
      </c>
    </row>
    <row r="557" spans="1:8">
      <c r="A557" s="3297"/>
      <c r="B557" s="3297"/>
      <c r="C557" s="3302" t="s">
        <v>1622</v>
      </c>
      <c r="D557" s="3303"/>
      <c r="E557" s="3303"/>
      <c r="F557" s="3304"/>
      <c r="G557" s="644"/>
      <c r="H557" s="648" t="str">
        <f t="shared" si="8"/>
        <v/>
      </c>
    </row>
    <row r="558" spans="1:8">
      <c r="A558" s="3297"/>
      <c r="B558" s="3297"/>
      <c r="C558" s="3302" t="s">
        <v>1623</v>
      </c>
      <c r="D558" s="3303"/>
      <c r="E558" s="3303"/>
      <c r="F558" s="3304"/>
      <c r="G558" s="644"/>
      <c r="H558" s="648" t="str">
        <f t="shared" si="8"/>
        <v/>
      </c>
    </row>
    <row r="559" spans="1:8">
      <c r="A559" s="3297"/>
      <c r="B559" s="3297"/>
      <c r="C559" s="3302" t="s">
        <v>1624</v>
      </c>
      <c r="D559" s="3303"/>
      <c r="E559" s="3303"/>
      <c r="F559" s="3304"/>
      <c r="G559" s="644"/>
      <c r="H559" s="648" t="str">
        <f t="shared" si="8"/>
        <v/>
      </c>
    </row>
    <row r="560" spans="1:8">
      <c r="A560" s="3297"/>
      <c r="B560" s="3297"/>
      <c r="C560" s="3302" t="s">
        <v>1625</v>
      </c>
      <c r="D560" s="3303"/>
      <c r="E560" s="3303"/>
      <c r="F560" s="3304"/>
      <c r="G560" s="644"/>
      <c r="H560" s="648" t="str">
        <f t="shared" si="8"/>
        <v/>
      </c>
    </row>
    <row r="561" spans="1:8">
      <c r="A561" s="3297"/>
      <c r="B561" s="3297"/>
      <c r="C561" s="3302" t="s">
        <v>1626</v>
      </c>
      <c r="D561" s="3303"/>
      <c r="E561" s="3303"/>
      <c r="F561" s="3304"/>
      <c r="G561" s="644"/>
      <c r="H561" s="648" t="str">
        <f t="shared" si="8"/>
        <v/>
      </c>
    </row>
    <row r="562" spans="1:8">
      <c r="A562" s="3297"/>
      <c r="B562" s="3297"/>
      <c r="C562" s="3302" t="s">
        <v>1627</v>
      </c>
      <c r="D562" s="3303"/>
      <c r="E562" s="3303"/>
      <c r="F562" s="3304"/>
      <c r="G562" s="644"/>
      <c r="H562" s="648" t="str">
        <f t="shared" si="8"/>
        <v/>
      </c>
    </row>
    <row r="563" spans="1:8">
      <c r="A563" s="3297"/>
      <c r="B563" s="3297"/>
      <c r="C563" s="3302" t="s">
        <v>1628</v>
      </c>
      <c r="D563" s="3303"/>
      <c r="E563" s="3303"/>
      <c r="F563" s="3304"/>
      <c r="G563" s="644"/>
      <c r="H563" s="648" t="str">
        <f t="shared" si="8"/>
        <v/>
      </c>
    </row>
    <row r="564" spans="1:8">
      <c r="A564" s="3297"/>
      <c r="B564" s="3297"/>
      <c r="C564" s="3314" t="s">
        <v>1629</v>
      </c>
      <c r="D564" s="3303"/>
      <c r="E564" s="3303"/>
      <c r="F564" s="3304"/>
      <c r="G564" s="644"/>
      <c r="H564" s="648" t="str">
        <f t="shared" si="8"/>
        <v/>
      </c>
    </row>
    <row r="565" spans="1:8">
      <c r="A565" s="3297"/>
      <c r="B565" s="3297"/>
      <c r="C565" s="3302" t="s">
        <v>1630</v>
      </c>
      <c r="D565" s="3303"/>
      <c r="E565" s="3303"/>
      <c r="F565" s="3304"/>
      <c r="G565" s="644"/>
      <c r="H565" s="648" t="str">
        <f t="shared" si="8"/>
        <v/>
      </c>
    </row>
    <row r="566" spans="1:8">
      <c r="A566" s="3297"/>
      <c r="B566" s="3297"/>
      <c r="C566" s="3314" t="s">
        <v>1631</v>
      </c>
      <c r="D566" s="3303"/>
      <c r="E566" s="3303"/>
      <c r="F566" s="3304"/>
      <c r="G566" s="644"/>
      <c r="H566" s="648" t="str">
        <f t="shared" si="8"/>
        <v/>
      </c>
    </row>
    <row r="567" spans="1:8">
      <c r="A567" s="3297"/>
      <c r="B567" s="3297"/>
      <c r="C567" s="3302" t="s">
        <v>1632</v>
      </c>
      <c r="D567" s="3303"/>
      <c r="E567" s="3303"/>
      <c r="F567" s="3304"/>
      <c r="G567" s="644"/>
      <c r="H567" s="648" t="str">
        <f t="shared" si="8"/>
        <v/>
      </c>
    </row>
    <row r="568" spans="1:8">
      <c r="A568" s="3297"/>
      <c r="B568" s="3297"/>
      <c r="C568" s="3302" t="s">
        <v>1633</v>
      </c>
      <c r="D568" s="3303"/>
      <c r="E568" s="3303"/>
      <c r="F568" s="3304"/>
      <c r="G568" s="644"/>
      <c r="H568" s="648" t="str">
        <f t="shared" si="8"/>
        <v/>
      </c>
    </row>
    <row r="569" spans="1:8">
      <c r="A569" s="3297"/>
      <c r="B569" s="3297"/>
      <c r="C569" s="3302" t="s">
        <v>1634</v>
      </c>
      <c r="D569" s="3303"/>
      <c r="E569" s="3303"/>
      <c r="F569" s="3304"/>
      <c r="G569" s="644"/>
      <c r="H569" s="648" t="str">
        <f t="shared" si="8"/>
        <v/>
      </c>
    </row>
    <row r="570" spans="1:8">
      <c r="A570" s="3297"/>
      <c r="B570" s="3297"/>
      <c r="C570" s="3314" t="s">
        <v>1635</v>
      </c>
      <c r="D570" s="3303"/>
      <c r="E570" s="3303"/>
      <c r="F570" s="3304"/>
      <c r="G570" s="644"/>
      <c r="H570" s="648" t="str">
        <f t="shared" si="8"/>
        <v/>
      </c>
    </row>
    <row r="571" spans="1:8">
      <c r="A571" s="3297"/>
      <c r="B571" s="3297"/>
      <c r="C571" s="3302" t="s">
        <v>1636</v>
      </c>
      <c r="D571" s="3303"/>
      <c r="E571" s="3303"/>
      <c r="F571" s="3304"/>
      <c r="G571" s="644"/>
      <c r="H571" s="648" t="str">
        <f t="shared" si="8"/>
        <v/>
      </c>
    </row>
    <row r="572" spans="1:8" ht="29">
      <c r="A572" s="3297"/>
      <c r="B572" s="3297"/>
      <c r="C572" s="3302" t="s">
        <v>1637</v>
      </c>
      <c r="D572" s="3303"/>
      <c r="E572" s="3303"/>
      <c r="F572" s="3304"/>
      <c r="G572" s="644"/>
      <c r="H572" s="648" t="str">
        <f t="shared" si="8"/>
        <v/>
      </c>
    </row>
    <row r="573" spans="1:8">
      <c r="A573" s="3297"/>
      <c r="B573" s="3297"/>
      <c r="C573" s="3314" t="s">
        <v>1638</v>
      </c>
      <c r="D573" s="3303"/>
      <c r="E573" s="3303"/>
      <c r="F573" s="3304"/>
      <c r="G573" s="644"/>
      <c r="H573" s="648" t="str">
        <f t="shared" si="8"/>
        <v/>
      </c>
    </row>
    <row r="574" spans="1:8">
      <c r="A574" s="3297"/>
      <c r="B574" s="3297"/>
      <c r="C574" s="3302" t="s">
        <v>1639</v>
      </c>
      <c r="D574" s="3303"/>
      <c r="E574" s="3303"/>
      <c r="F574" s="3304"/>
      <c r="G574" s="644"/>
      <c r="H574" s="648" t="str">
        <f t="shared" si="8"/>
        <v/>
      </c>
    </row>
    <row r="575" spans="1:8">
      <c r="A575" s="3297"/>
      <c r="B575" s="3297"/>
      <c r="C575" s="3302" t="s">
        <v>1640</v>
      </c>
      <c r="D575" s="3303"/>
      <c r="E575" s="3303"/>
      <c r="F575" s="3304"/>
      <c r="G575" s="644"/>
      <c r="H575" s="648" t="str">
        <f t="shared" si="8"/>
        <v/>
      </c>
    </row>
    <row r="576" spans="1:8">
      <c r="A576" s="3297"/>
      <c r="B576" s="3297"/>
      <c r="C576" s="3302" t="s">
        <v>1641</v>
      </c>
      <c r="D576" s="3303"/>
      <c r="E576" s="3303"/>
      <c r="F576" s="3304"/>
      <c r="G576" s="644"/>
      <c r="H576" s="648" t="str">
        <f t="shared" si="8"/>
        <v/>
      </c>
    </row>
    <row r="577" spans="1:8">
      <c r="A577" s="3297"/>
      <c r="B577" s="3297"/>
      <c r="C577" s="3302" t="s">
        <v>1642</v>
      </c>
      <c r="D577" s="3303"/>
      <c r="E577" s="3303"/>
      <c r="F577" s="3304"/>
      <c r="G577" s="644"/>
      <c r="H577" s="648" t="str">
        <f t="shared" si="8"/>
        <v/>
      </c>
    </row>
    <row r="578" spans="1:8">
      <c r="A578" s="3297"/>
      <c r="B578" s="3297"/>
      <c r="C578" s="3302" t="s">
        <v>1643</v>
      </c>
      <c r="D578" s="3303"/>
      <c r="E578" s="3303"/>
      <c r="F578" s="3304"/>
      <c r="G578" s="644"/>
      <c r="H578" s="648" t="str">
        <f t="shared" si="8"/>
        <v/>
      </c>
    </row>
    <row r="579" spans="1:8">
      <c r="A579" s="3297"/>
      <c r="B579" s="3297"/>
      <c r="C579" s="3302" t="s">
        <v>1644</v>
      </c>
      <c r="D579" s="3303"/>
      <c r="E579" s="3303"/>
      <c r="F579" s="3304"/>
      <c r="G579" s="644"/>
      <c r="H579" s="648" t="str">
        <f t="shared" si="8"/>
        <v/>
      </c>
    </row>
    <row r="580" spans="1:8">
      <c r="A580" s="3297"/>
      <c r="B580" s="3297"/>
      <c r="C580" s="3302" t="s">
        <v>1645</v>
      </c>
      <c r="D580" s="3303"/>
      <c r="E580" s="3303"/>
      <c r="F580" s="3304"/>
      <c r="G580" s="644"/>
      <c r="H580" s="648" t="str">
        <f t="shared" si="8"/>
        <v/>
      </c>
    </row>
    <row r="581" spans="1:8">
      <c r="A581" s="3297"/>
      <c r="B581" s="3297"/>
      <c r="C581" s="3302" t="s">
        <v>1646</v>
      </c>
      <c r="D581" s="3303"/>
      <c r="E581" s="3303"/>
      <c r="F581" s="3304"/>
      <c r="G581" s="644"/>
      <c r="H581" s="648" t="str">
        <f t="shared" ref="H581:H644" si="9">IF(D581="","",G581*D581)</f>
        <v/>
      </c>
    </row>
    <row r="582" spans="1:8">
      <c r="A582" s="3297"/>
      <c r="B582" s="3297"/>
      <c r="C582" s="3302" t="s">
        <v>1647</v>
      </c>
      <c r="D582" s="3303"/>
      <c r="E582" s="3303"/>
      <c r="F582" s="3304"/>
      <c r="G582" s="644"/>
      <c r="H582" s="648" t="str">
        <f t="shared" si="9"/>
        <v/>
      </c>
    </row>
    <row r="583" spans="1:8">
      <c r="A583" s="3297"/>
      <c r="B583" s="3297"/>
      <c r="C583" s="3302" t="s">
        <v>1648</v>
      </c>
      <c r="D583" s="3303"/>
      <c r="E583" s="3303"/>
      <c r="F583" s="3304"/>
      <c r="G583" s="644"/>
      <c r="H583" s="648" t="str">
        <f t="shared" si="9"/>
        <v/>
      </c>
    </row>
    <row r="584" spans="1:8">
      <c r="A584" s="3297"/>
      <c r="B584" s="3297"/>
      <c r="C584" s="3302" t="s">
        <v>1649</v>
      </c>
      <c r="D584" s="3303"/>
      <c r="E584" s="3303"/>
      <c r="F584" s="3304"/>
      <c r="G584" s="644"/>
      <c r="H584" s="648" t="str">
        <f t="shared" si="9"/>
        <v/>
      </c>
    </row>
    <row r="585" spans="1:8">
      <c r="A585" s="3297"/>
      <c r="B585" s="3297"/>
      <c r="C585" s="3302" t="s">
        <v>1650</v>
      </c>
      <c r="D585" s="3303"/>
      <c r="E585" s="3303"/>
      <c r="F585" s="3304"/>
      <c r="G585" s="644"/>
      <c r="H585" s="648" t="str">
        <f t="shared" si="9"/>
        <v/>
      </c>
    </row>
    <row r="586" spans="1:8">
      <c r="A586" s="3297"/>
      <c r="B586" s="3297"/>
      <c r="C586" s="3302" t="s">
        <v>1651</v>
      </c>
      <c r="D586" s="3303"/>
      <c r="E586" s="3303"/>
      <c r="F586" s="3304"/>
      <c r="G586" s="644"/>
      <c r="H586" s="648" t="str">
        <f t="shared" si="9"/>
        <v/>
      </c>
    </row>
    <row r="587" spans="1:8">
      <c r="A587" s="3297"/>
      <c r="B587" s="3297"/>
      <c r="C587" s="3302" t="s">
        <v>1652</v>
      </c>
      <c r="D587" s="3303"/>
      <c r="E587" s="3303"/>
      <c r="F587" s="3304"/>
      <c r="G587" s="644"/>
      <c r="H587" s="648" t="str">
        <f t="shared" si="9"/>
        <v/>
      </c>
    </row>
    <row r="588" spans="1:8">
      <c r="A588" s="3297"/>
      <c r="B588" s="3297"/>
      <c r="C588" s="3302" t="s">
        <v>1653</v>
      </c>
      <c r="D588" s="3303"/>
      <c r="E588" s="3303"/>
      <c r="F588" s="3304"/>
      <c r="G588" s="644"/>
      <c r="H588" s="648" t="str">
        <f t="shared" si="9"/>
        <v/>
      </c>
    </row>
    <row r="589" spans="1:8">
      <c r="A589" s="3297"/>
      <c r="B589" s="3297"/>
      <c r="C589" s="3302" t="s">
        <v>1372</v>
      </c>
      <c r="D589" s="3303"/>
      <c r="E589" s="3303"/>
      <c r="F589" s="3304"/>
      <c r="G589" s="644"/>
      <c r="H589" s="648" t="str">
        <f t="shared" si="9"/>
        <v/>
      </c>
    </row>
    <row r="590" spans="1:8" ht="43.5">
      <c r="A590" s="3297"/>
      <c r="B590" s="3297"/>
      <c r="C590" s="3302" t="s">
        <v>1654</v>
      </c>
      <c r="D590" s="3303"/>
      <c r="E590" s="3303"/>
      <c r="F590" s="3304"/>
      <c r="G590" s="644"/>
      <c r="H590" s="648" t="str">
        <f t="shared" si="9"/>
        <v/>
      </c>
    </row>
    <row r="591" spans="1:8" ht="29">
      <c r="A591" s="3297"/>
      <c r="B591" s="3297"/>
      <c r="C591" s="3302" t="s">
        <v>1655</v>
      </c>
      <c r="D591" s="3303"/>
      <c r="E591" s="3303"/>
      <c r="F591" s="3304"/>
      <c r="G591" s="644"/>
      <c r="H591" s="648" t="str">
        <f t="shared" si="9"/>
        <v/>
      </c>
    </row>
    <row r="592" spans="1:8" ht="58">
      <c r="A592" s="3297"/>
      <c r="B592" s="3297"/>
      <c r="C592" s="3302" t="s">
        <v>1656</v>
      </c>
      <c r="D592" s="3303"/>
      <c r="E592" s="3303"/>
      <c r="F592" s="3304"/>
      <c r="G592" s="644"/>
      <c r="H592" s="648" t="str">
        <f t="shared" si="9"/>
        <v/>
      </c>
    </row>
    <row r="593" spans="1:8" ht="29">
      <c r="A593" s="3297"/>
      <c r="B593" s="3297"/>
      <c r="C593" s="3302" t="s">
        <v>1657</v>
      </c>
      <c r="D593" s="3303"/>
      <c r="E593" s="3303"/>
      <c r="F593" s="3304"/>
      <c r="G593" s="644"/>
      <c r="H593" s="648" t="str">
        <f t="shared" si="9"/>
        <v/>
      </c>
    </row>
    <row r="594" spans="1:8" ht="43.5">
      <c r="A594" s="3297"/>
      <c r="B594" s="3297"/>
      <c r="C594" s="3302" t="s">
        <v>1658</v>
      </c>
      <c r="D594" s="3303"/>
      <c r="E594" s="3303"/>
      <c r="F594" s="3304"/>
      <c r="G594" s="644"/>
      <c r="H594" s="648" t="str">
        <f t="shared" si="9"/>
        <v/>
      </c>
    </row>
    <row r="595" spans="1:8">
      <c r="A595" s="3297"/>
      <c r="B595" s="3297"/>
      <c r="C595" s="3302" t="s">
        <v>1214</v>
      </c>
      <c r="D595" s="3303"/>
      <c r="E595" s="3303"/>
      <c r="F595" s="3304"/>
      <c r="G595" s="644"/>
      <c r="H595" s="648" t="str">
        <f t="shared" si="9"/>
        <v/>
      </c>
    </row>
    <row r="596" spans="1:8" ht="43.5">
      <c r="A596" s="3297"/>
      <c r="B596" s="3297"/>
      <c r="C596" s="3302" t="s">
        <v>1659</v>
      </c>
      <c r="D596" s="3303"/>
      <c r="E596" s="3303"/>
      <c r="F596" s="3304"/>
      <c r="G596" s="644"/>
      <c r="H596" s="648" t="str">
        <f t="shared" si="9"/>
        <v/>
      </c>
    </row>
    <row r="597" spans="1:8">
      <c r="A597" s="3297"/>
      <c r="B597" s="3297"/>
      <c r="C597" s="3302" t="s">
        <v>1660</v>
      </c>
      <c r="D597" s="3303"/>
      <c r="E597" s="3303"/>
      <c r="F597" s="3304"/>
      <c r="G597" s="644"/>
      <c r="H597" s="648" t="str">
        <f t="shared" si="9"/>
        <v/>
      </c>
    </row>
    <row r="598" spans="1:8">
      <c r="A598" s="3297"/>
      <c r="B598" s="3297"/>
      <c r="C598" s="3306"/>
      <c r="D598" s="3303"/>
      <c r="E598" s="3303"/>
      <c r="F598" s="3304"/>
      <c r="G598" s="644"/>
      <c r="H598" s="648" t="str">
        <f t="shared" si="9"/>
        <v/>
      </c>
    </row>
    <row r="599" spans="1:8" ht="29">
      <c r="A599" s="3297"/>
      <c r="B599" s="3297" t="s">
        <v>1661</v>
      </c>
      <c r="C599" s="3302" t="s">
        <v>1662</v>
      </c>
      <c r="D599" s="3303">
        <v>1</v>
      </c>
      <c r="E599" s="3303" t="s">
        <v>4</v>
      </c>
      <c r="F599" s="3304"/>
      <c r="G599" s="644"/>
      <c r="H599" s="648">
        <f t="shared" si="9"/>
        <v>0</v>
      </c>
    </row>
    <row r="600" spans="1:8">
      <c r="A600" s="3297"/>
      <c r="B600" s="3297"/>
      <c r="C600" s="3302" t="s">
        <v>1663</v>
      </c>
      <c r="D600" s="3303"/>
      <c r="E600" s="3303"/>
      <c r="F600" s="3304"/>
      <c r="G600" s="644"/>
      <c r="H600" s="648" t="str">
        <f t="shared" si="9"/>
        <v/>
      </c>
    </row>
    <row r="601" spans="1:8" ht="29">
      <c r="A601" s="3297"/>
      <c r="B601" s="3297"/>
      <c r="C601" s="3302" t="s">
        <v>1664</v>
      </c>
      <c r="D601" s="3303"/>
      <c r="E601" s="3303"/>
      <c r="F601" s="3304"/>
      <c r="G601" s="644"/>
      <c r="H601" s="648" t="str">
        <f t="shared" si="9"/>
        <v/>
      </c>
    </row>
    <row r="602" spans="1:8">
      <c r="A602" s="3297"/>
      <c r="B602" s="3297"/>
      <c r="C602" s="3302" t="s">
        <v>1665</v>
      </c>
      <c r="D602" s="3303"/>
      <c r="E602" s="3303"/>
      <c r="F602" s="3304"/>
      <c r="G602" s="644"/>
      <c r="H602" s="648" t="str">
        <f t="shared" si="9"/>
        <v/>
      </c>
    </row>
    <row r="603" spans="1:8" ht="43.5">
      <c r="A603" s="3297"/>
      <c r="B603" s="3297"/>
      <c r="C603" s="3302" t="s">
        <v>1666</v>
      </c>
      <c r="D603" s="3303"/>
      <c r="E603" s="3303"/>
      <c r="F603" s="3304"/>
      <c r="G603" s="644"/>
      <c r="H603" s="648" t="str">
        <f t="shared" si="9"/>
        <v/>
      </c>
    </row>
    <row r="604" spans="1:8">
      <c r="A604" s="3297"/>
      <c r="B604" s="3297"/>
      <c r="C604" s="3302" t="s">
        <v>1667</v>
      </c>
      <c r="D604" s="3303"/>
      <c r="E604" s="3303"/>
      <c r="F604" s="3304"/>
      <c r="G604" s="644"/>
      <c r="H604" s="648" t="str">
        <f t="shared" si="9"/>
        <v/>
      </c>
    </row>
    <row r="605" spans="1:8">
      <c r="A605" s="3297"/>
      <c r="B605" s="3297"/>
      <c r="C605" s="3302" t="s">
        <v>1668</v>
      </c>
      <c r="D605" s="3303"/>
      <c r="E605" s="3303"/>
      <c r="F605" s="3304"/>
      <c r="G605" s="644"/>
      <c r="H605" s="648" t="str">
        <f t="shared" si="9"/>
        <v/>
      </c>
    </row>
    <row r="606" spans="1:8">
      <c r="A606" s="3297"/>
      <c r="B606" s="3297"/>
      <c r="C606" s="3302" t="s">
        <v>1669</v>
      </c>
      <c r="D606" s="3303"/>
      <c r="E606" s="3303"/>
      <c r="F606" s="3304"/>
      <c r="G606" s="644"/>
      <c r="H606" s="648" t="str">
        <f t="shared" si="9"/>
        <v/>
      </c>
    </row>
    <row r="607" spans="1:8">
      <c r="A607" s="3297"/>
      <c r="B607" s="3297"/>
      <c r="C607" s="3302" t="s">
        <v>1670</v>
      </c>
      <c r="D607" s="3303"/>
      <c r="E607" s="3303"/>
      <c r="F607" s="3304"/>
      <c r="G607" s="644"/>
      <c r="H607" s="648" t="str">
        <f t="shared" si="9"/>
        <v/>
      </c>
    </row>
    <row r="608" spans="1:8">
      <c r="A608" s="3297"/>
      <c r="B608" s="3297"/>
      <c r="C608" s="3302" t="s">
        <v>1671</v>
      </c>
      <c r="D608" s="3303"/>
      <c r="E608" s="3303"/>
      <c r="F608" s="3304"/>
      <c r="G608" s="644"/>
      <c r="H608" s="648" t="str">
        <f t="shared" si="9"/>
        <v/>
      </c>
    </row>
    <row r="609" spans="1:8">
      <c r="A609" s="3297"/>
      <c r="B609" s="3297"/>
      <c r="C609" s="3302" t="s">
        <v>1672</v>
      </c>
      <c r="D609" s="3303"/>
      <c r="E609" s="3303"/>
      <c r="F609" s="3304"/>
      <c r="G609" s="644"/>
      <c r="H609" s="648" t="str">
        <f t="shared" si="9"/>
        <v/>
      </c>
    </row>
    <row r="610" spans="1:8">
      <c r="A610" s="3297"/>
      <c r="B610" s="3297"/>
      <c r="C610" s="3302" t="s">
        <v>1673</v>
      </c>
      <c r="D610" s="3303"/>
      <c r="E610" s="3303"/>
      <c r="F610" s="3304"/>
      <c r="G610" s="644"/>
      <c r="H610" s="648" t="str">
        <f t="shared" si="9"/>
        <v/>
      </c>
    </row>
    <row r="611" spans="1:8">
      <c r="A611" s="3297"/>
      <c r="B611" s="3297"/>
      <c r="C611" s="3309" t="s">
        <v>1674</v>
      </c>
      <c r="D611" s="3303"/>
      <c r="E611" s="3303"/>
      <c r="F611" s="3304"/>
      <c r="G611" s="644"/>
      <c r="H611" s="648" t="str">
        <f t="shared" si="9"/>
        <v/>
      </c>
    </row>
    <row r="612" spans="1:8" ht="29">
      <c r="A612" s="3297"/>
      <c r="B612" s="3297"/>
      <c r="C612" s="3306" t="s">
        <v>1675</v>
      </c>
      <c r="D612" s="3303"/>
      <c r="E612" s="3303"/>
      <c r="F612" s="3304"/>
      <c r="G612" s="644"/>
      <c r="H612" s="648" t="str">
        <f t="shared" si="9"/>
        <v/>
      </c>
    </row>
    <row r="613" spans="1:8" ht="29">
      <c r="A613" s="3297"/>
      <c r="B613" s="3297"/>
      <c r="C613" s="3306" t="s">
        <v>1676</v>
      </c>
      <c r="D613" s="3303"/>
      <c r="E613" s="3303"/>
      <c r="F613" s="3304"/>
      <c r="G613" s="644"/>
      <c r="H613" s="648" t="str">
        <f t="shared" si="9"/>
        <v/>
      </c>
    </row>
    <row r="614" spans="1:8">
      <c r="A614" s="3297"/>
      <c r="B614" s="3297"/>
      <c r="C614" s="3302" t="s">
        <v>1677</v>
      </c>
      <c r="D614" s="3303"/>
      <c r="E614" s="3303"/>
      <c r="F614" s="3304"/>
      <c r="G614" s="644"/>
      <c r="H614" s="648" t="str">
        <f t="shared" si="9"/>
        <v/>
      </c>
    </row>
    <row r="615" spans="1:8">
      <c r="A615" s="3297"/>
      <c r="B615" s="3297"/>
      <c r="C615" s="3302" t="s">
        <v>1678</v>
      </c>
      <c r="D615" s="3303"/>
      <c r="E615" s="3303"/>
      <c r="F615" s="3304"/>
      <c r="G615" s="644"/>
      <c r="H615" s="648" t="str">
        <f t="shared" si="9"/>
        <v/>
      </c>
    </row>
    <row r="616" spans="1:8">
      <c r="A616" s="3297"/>
      <c r="B616" s="3297"/>
      <c r="C616" s="3306"/>
      <c r="D616" s="3303"/>
      <c r="E616" s="3303"/>
      <c r="F616" s="3304"/>
      <c r="G616" s="644"/>
      <c r="H616" s="648" t="str">
        <f t="shared" si="9"/>
        <v/>
      </c>
    </row>
    <row r="617" spans="1:8" ht="29">
      <c r="A617" s="3297"/>
      <c r="B617" s="3297" t="s">
        <v>1679</v>
      </c>
      <c r="C617" s="3302" t="s">
        <v>1680</v>
      </c>
      <c r="D617" s="3303">
        <v>1</v>
      </c>
      <c r="E617" s="3303" t="s">
        <v>4</v>
      </c>
      <c r="F617" s="3304"/>
      <c r="G617" s="644"/>
      <c r="H617" s="648">
        <f t="shared" si="9"/>
        <v>0</v>
      </c>
    </row>
    <row r="618" spans="1:8">
      <c r="A618" s="3297"/>
      <c r="B618" s="3297"/>
      <c r="C618" s="3302" t="s">
        <v>1681</v>
      </c>
      <c r="D618" s="3303"/>
      <c r="E618" s="3303"/>
      <c r="F618" s="3304"/>
      <c r="G618" s="644"/>
      <c r="H618" s="648" t="str">
        <f t="shared" si="9"/>
        <v/>
      </c>
    </row>
    <row r="619" spans="1:8" ht="29">
      <c r="A619" s="3297"/>
      <c r="B619" s="3297"/>
      <c r="C619" s="3302" t="s">
        <v>1682</v>
      </c>
      <c r="D619" s="3303"/>
      <c r="E619" s="3303"/>
      <c r="F619" s="3304"/>
      <c r="G619" s="644"/>
      <c r="H619" s="648" t="str">
        <f t="shared" si="9"/>
        <v/>
      </c>
    </row>
    <row r="620" spans="1:8">
      <c r="A620" s="3297"/>
      <c r="B620" s="3297"/>
      <c r="C620" s="3302" t="s">
        <v>1261</v>
      </c>
      <c r="D620" s="3303"/>
      <c r="E620" s="3303"/>
      <c r="F620" s="3304"/>
      <c r="G620" s="644"/>
      <c r="H620" s="648" t="str">
        <f t="shared" si="9"/>
        <v/>
      </c>
    </row>
    <row r="621" spans="1:8">
      <c r="A621" s="3297"/>
      <c r="B621" s="3297"/>
      <c r="C621" s="3302" t="s">
        <v>1683</v>
      </c>
      <c r="D621" s="3303"/>
      <c r="E621" s="3303"/>
      <c r="F621" s="3304"/>
      <c r="G621" s="644"/>
      <c r="H621" s="648" t="str">
        <f t="shared" si="9"/>
        <v/>
      </c>
    </row>
    <row r="622" spans="1:8" ht="29">
      <c r="A622" s="3297"/>
      <c r="B622" s="3297"/>
      <c r="C622" s="3302" t="s">
        <v>1684</v>
      </c>
      <c r="D622" s="3303"/>
      <c r="E622" s="3303"/>
      <c r="F622" s="3304"/>
      <c r="G622" s="644"/>
      <c r="H622" s="648" t="str">
        <f t="shared" si="9"/>
        <v/>
      </c>
    </row>
    <row r="623" spans="1:8">
      <c r="A623" s="3297"/>
      <c r="B623" s="3297"/>
      <c r="C623" s="3302" t="s">
        <v>1685</v>
      </c>
      <c r="D623" s="3303"/>
      <c r="E623" s="3303"/>
      <c r="F623" s="3304"/>
      <c r="G623" s="644"/>
      <c r="H623" s="648" t="str">
        <f t="shared" si="9"/>
        <v/>
      </c>
    </row>
    <row r="624" spans="1:8" ht="29">
      <c r="A624" s="3297"/>
      <c r="B624" s="3297"/>
      <c r="C624" s="3302" t="s">
        <v>1406</v>
      </c>
      <c r="D624" s="3303"/>
      <c r="E624" s="3303"/>
      <c r="F624" s="3304"/>
      <c r="G624" s="644"/>
      <c r="H624" s="648" t="str">
        <f t="shared" si="9"/>
        <v/>
      </c>
    </row>
    <row r="625" spans="1:8" ht="43.5">
      <c r="A625" s="3297"/>
      <c r="B625" s="3297"/>
      <c r="C625" s="3302" t="s">
        <v>1686</v>
      </c>
      <c r="D625" s="3303"/>
      <c r="E625" s="3303"/>
      <c r="F625" s="3304"/>
      <c r="G625" s="644"/>
      <c r="H625" s="648" t="str">
        <f t="shared" si="9"/>
        <v/>
      </c>
    </row>
    <row r="626" spans="1:8">
      <c r="A626" s="3297"/>
      <c r="B626" s="3297"/>
      <c r="C626" s="3302" t="s">
        <v>1559</v>
      </c>
      <c r="D626" s="3303"/>
      <c r="E626" s="3303"/>
      <c r="F626" s="3304"/>
      <c r="G626" s="644"/>
      <c r="H626" s="648" t="str">
        <f t="shared" si="9"/>
        <v/>
      </c>
    </row>
    <row r="627" spans="1:8" ht="29">
      <c r="A627" s="3297"/>
      <c r="B627" s="3297"/>
      <c r="C627" s="3302" t="s">
        <v>1687</v>
      </c>
      <c r="D627" s="3303"/>
      <c r="E627" s="3303"/>
      <c r="F627" s="3304"/>
      <c r="G627" s="644"/>
      <c r="H627" s="648" t="str">
        <f t="shared" si="9"/>
        <v/>
      </c>
    </row>
    <row r="628" spans="1:8">
      <c r="A628" s="3297"/>
      <c r="B628" s="3297"/>
      <c r="C628" s="3302" t="s">
        <v>1688</v>
      </c>
      <c r="D628" s="3303"/>
      <c r="E628" s="3303"/>
      <c r="F628" s="3304"/>
      <c r="G628" s="644"/>
      <c r="H628" s="648" t="str">
        <f t="shared" si="9"/>
        <v/>
      </c>
    </row>
    <row r="629" spans="1:8">
      <c r="A629" s="3297"/>
      <c r="B629" s="3297"/>
      <c r="C629" s="3302" t="s">
        <v>1689</v>
      </c>
      <c r="D629" s="3303"/>
      <c r="E629" s="3303"/>
      <c r="F629" s="3304"/>
      <c r="G629" s="644"/>
      <c r="H629" s="648" t="str">
        <f t="shared" si="9"/>
        <v/>
      </c>
    </row>
    <row r="630" spans="1:8">
      <c r="A630" s="3297"/>
      <c r="B630" s="3297"/>
      <c r="C630" s="3302" t="s">
        <v>1690</v>
      </c>
      <c r="D630" s="3303"/>
      <c r="E630" s="3303"/>
      <c r="F630" s="3304"/>
      <c r="G630" s="644"/>
      <c r="H630" s="648" t="str">
        <f t="shared" si="9"/>
        <v/>
      </c>
    </row>
    <row r="631" spans="1:8">
      <c r="A631" s="3297"/>
      <c r="B631" s="3297"/>
      <c r="C631" s="3302" t="s">
        <v>1691</v>
      </c>
      <c r="D631" s="3303"/>
      <c r="E631" s="3303"/>
      <c r="F631" s="3304"/>
      <c r="G631" s="644"/>
      <c r="H631" s="648" t="str">
        <f t="shared" si="9"/>
        <v/>
      </c>
    </row>
    <row r="632" spans="1:8" ht="29">
      <c r="A632" s="3297"/>
      <c r="B632" s="3297"/>
      <c r="C632" s="3302" t="s">
        <v>1692</v>
      </c>
      <c r="D632" s="3303"/>
      <c r="E632" s="3303"/>
      <c r="F632" s="3304"/>
      <c r="G632" s="644"/>
      <c r="H632" s="648" t="str">
        <f t="shared" si="9"/>
        <v/>
      </c>
    </row>
    <row r="633" spans="1:8" ht="29">
      <c r="A633" s="3297"/>
      <c r="B633" s="3297"/>
      <c r="C633" s="3302" t="s">
        <v>1693</v>
      </c>
      <c r="D633" s="3303"/>
      <c r="E633" s="3303"/>
      <c r="F633" s="3304"/>
      <c r="G633" s="644"/>
      <c r="H633" s="648" t="str">
        <f t="shared" si="9"/>
        <v/>
      </c>
    </row>
    <row r="634" spans="1:8">
      <c r="A634" s="3297"/>
      <c r="B634" s="3297"/>
      <c r="C634" s="3302" t="s">
        <v>1694</v>
      </c>
      <c r="D634" s="3303"/>
      <c r="E634" s="3303"/>
      <c r="F634" s="3304"/>
      <c r="G634" s="644"/>
      <c r="H634" s="648" t="str">
        <f t="shared" si="9"/>
        <v/>
      </c>
    </row>
    <row r="635" spans="1:8" ht="29">
      <c r="A635" s="3297"/>
      <c r="B635" s="3297"/>
      <c r="C635" s="3302" t="s">
        <v>1695</v>
      </c>
      <c r="D635" s="3303"/>
      <c r="E635" s="3303"/>
      <c r="F635" s="3304"/>
      <c r="G635" s="644"/>
      <c r="H635" s="648" t="str">
        <f t="shared" si="9"/>
        <v/>
      </c>
    </row>
    <row r="636" spans="1:8">
      <c r="A636" s="3297"/>
      <c r="B636" s="3297"/>
      <c r="C636" s="3302" t="s">
        <v>1696</v>
      </c>
      <c r="D636" s="3303"/>
      <c r="E636" s="3303"/>
      <c r="F636" s="3304"/>
      <c r="G636" s="644"/>
      <c r="H636" s="648" t="str">
        <f t="shared" si="9"/>
        <v/>
      </c>
    </row>
    <row r="637" spans="1:8">
      <c r="A637" s="3297"/>
      <c r="B637" s="3297"/>
      <c r="C637" s="3302" t="s">
        <v>1697</v>
      </c>
      <c r="D637" s="3303"/>
      <c r="E637" s="3303"/>
      <c r="F637" s="3304"/>
      <c r="G637" s="644"/>
      <c r="H637" s="648" t="str">
        <f t="shared" si="9"/>
        <v/>
      </c>
    </row>
    <row r="638" spans="1:8" ht="29">
      <c r="A638" s="3297"/>
      <c r="B638" s="3297"/>
      <c r="C638" s="3302" t="s">
        <v>1698</v>
      </c>
      <c r="D638" s="3303"/>
      <c r="E638" s="3303"/>
      <c r="F638" s="3304"/>
      <c r="G638" s="644"/>
      <c r="H638" s="648" t="str">
        <f t="shared" si="9"/>
        <v/>
      </c>
    </row>
    <row r="639" spans="1:8">
      <c r="A639" s="3297"/>
      <c r="B639" s="3297"/>
      <c r="C639" s="3302" t="s">
        <v>1699</v>
      </c>
      <c r="D639" s="3303"/>
      <c r="E639" s="3303"/>
      <c r="F639" s="3304"/>
      <c r="G639" s="644"/>
      <c r="H639" s="648" t="str">
        <f t="shared" si="9"/>
        <v/>
      </c>
    </row>
    <row r="640" spans="1:8">
      <c r="A640" s="3297"/>
      <c r="B640" s="3297"/>
      <c r="C640" s="3306"/>
      <c r="D640" s="3303"/>
      <c r="E640" s="3303"/>
      <c r="F640" s="3304"/>
      <c r="G640" s="644"/>
      <c r="H640" s="648" t="str">
        <f t="shared" si="9"/>
        <v/>
      </c>
    </row>
    <row r="641" spans="1:8">
      <c r="A641" s="3297"/>
      <c r="B641" s="3297" t="s">
        <v>1700</v>
      </c>
      <c r="C641" s="3302" t="s">
        <v>1540</v>
      </c>
      <c r="D641" s="3303">
        <v>1</v>
      </c>
      <c r="E641" s="3303" t="s">
        <v>4</v>
      </c>
      <c r="F641" s="3304"/>
      <c r="G641" s="644"/>
      <c r="H641" s="648">
        <f t="shared" si="9"/>
        <v>0</v>
      </c>
    </row>
    <row r="642" spans="1:8">
      <c r="A642" s="3297"/>
      <c r="B642" s="3297"/>
      <c r="C642" s="3302" t="s">
        <v>1261</v>
      </c>
      <c r="D642" s="3303"/>
      <c r="E642" s="3303"/>
      <c r="F642" s="3304"/>
      <c r="G642" s="644"/>
      <c r="H642" s="648" t="str">
        <f t="shared" si="9"/>
        <v/>
      </c>
    </row>
    <row r="643" spans="1:8" ht="29">
      <c r="A643" s="3297"/>
      <c r="B643" s="3297"/>
      <c r="C643" s="3302" t="s">
        <v>1541</v>
      </c>
      <c r="D643" s="3303"/>
      <c r="E643" s="3303"/>
      <c r="F643" s="3304"/>
      <c r="G643" s="644"/>
      <c r="H643" s="648" t="str">
        <f t="shared" si="9"/>
        <v/>
      </c>
    </row>
    <row r="644" spans="1:8">
      <c r="A644" s="3297"/>
      <c r="B644" s="3297"/>
      <c r="C644" s="3302" t="s">
        <v>1542</v>
      </c>
      <c r="D644" s="3303"/>
      <c r="E644" s="3303"/>
      <c r="F644" s="3304"/>
      <c r="G644" s="644"/>
      <c r="H644" s="648" t="str">
        <f t="shared" si="9"/>
        <v/>
      </c>
    </row>
    <row r="645" spans="1:8">
      <c r="A645" s="3297"/>
      <c r="B645" s="3297"/>
      <c r="C645" s="3314" t="s">
        <v>1543</v>
      </c>
      <c r="D645" s="3303"/>
      <c r="E645" s="3303"/>
      <c r="F645" s="3304"/>
      <c r="G645" s="644"/>
      <c r="H645" s="648" t="str">
        <f t="shared" ref="H645:H708" si="10">IF(D645="","",G645*D645)</f>
        <v/>
      </c>
    </row>
    <row r="646" spans="1:8">
      <c r="A646" s="3297"/>
      <c r="B646" s="3297"/>
      <c r="C646" s="3302" t="s">
        <v>1544</v>
      </c>
      <c r="D646" s="3303"/>
      <c r="E646" s="3303"/>
      <c r="F646" s="3304"/>
      <c r="G646" s="644"/>
      <c r="H646" s="648" t="str">
        <f t="shared" si="10"/>
        <v/>
      </c>
    </row>
    <row r="647" spans="1:8">
      <c r="A647" s="3297"/>
      <c r="B647" s="3297"/>
      <c r="C647" s="3302" t="s">
        <v>1545</v>
      </c>
      <c r="D647" s="3303"/>
      <c r="E647" s="3303"/>
      <c r="F647" s="3304"/>
      <c r="G647" s="644"/>
      <c r="H647" s="648" t="str">
        <f t="shared" si="10"/>
        <v/>
      </c>
    </row>
    <row r="648" spans="1:8" ht="43.5">
      <c r="A648" s="3297"/>
      <c r="B648" s="3297"/>
      <c r="C648" s="3302" t="s">
        <v>1546</v>
      </c>
      <c r="D648" s="3303"/>
      <c r="E648" s="3303"/>
      <c r="F648" s="3304"/>
      <c r="G648" s="644"/>
      <c r="H648" s="648" t="str">
        <f t="shared" si="10"/>
        <v/>
      </c>
    </row>
    <row r="649" spans="1:8">
      <c r="A649" s="3297"/>
      <c r="B649" s="3297"/>
      <c r="C649" s="3302" t="s">
        <v>1594</v>
      </c>
      <c r="D649" s="3303"/>
      <c r="E649" s="3303"/>
      <c r="F649" s="3304"/>
      <c r="G649" s="644"/>
      <c r="H649" s="648" t="str">
        <f t="shared" si="10"/>
        <v/>
      </c>
    </row>
    <row r="650" spans="1:8">
      <c r="A650" s="3297"/>
      <c r="B650" s="3297"/>
      <c r="C650" s="3314" t="s">
        <v>1548</v>
      </c>
      <c r="D650" s="3303"/>
      <c r="E650" s="3303"/>
      <c r="F650" s="3304"/>
      <c r="G650" s="644"/>
      <c r="H650" s="648" t="str">
        <f t="shared" si="10"/>
        <v/>
      </c>
    </row>
    <row r="651" spans="1:8" ht="29">
      <c r="A651" s="3297"/>
      <c r="B651" s="3297"/>
      <c r="C651" s="3302" t="s">
        <v>1549</v>
      </c>
      <c r="D651" s="3303"/>
      <c r="E651" s="3303"/>
      <c r="F651" s="3304"/>
      <c r="G651" s="644"/>
      <c r="H651" s="648" t="str">
        <f t="shared" si="10"/>
        <v/>
      </c>
    </row>
    <row r="652" spans="1:8" ht="29">
      <c r="A652" s="3297"/>
      <c r="B652" s="3297"/>
      <c r="C652" s="3302" t="s">
        <v>1550</v>
      </c>
      <c r="D652" s="3303"/>
      <c r="E652" s="3303"/>
      <c r="F652" s="3304"/>
      <c r="G652" s="644"/>
      <c r="H652" s="648" t="str">
        <f t="shared" si="10"/>
        <v/>
      </c>
    </row>
    <row r="653" spans="1:8" ht="29">
      <c r="A653" s="3297"/>
      <c r="B653" s="3297"/>
      <c r="C653" s="3302" t="s">
        <v>1551</v>
      </c>
      <c r="D653" s="3303"/>
      <c r="E653" s="3303"/>
      <c r="F653" s="3304"/>
      <c r="G653" s="644"/>
      <c r="H653" s="648" t="str">
        <f t="shared" si="10"/>
        <v/>
      </c>
    </row>
    <row r="654" spans="1:8">
      <c r="A654" s="3297"/>
      <c r="B654" s="3297"/>
      <c r="C654" s="3302" t="s">
        <v>1595</v>
      </c>
      <c r="D654" s="3303"/>
      <c r="E654" s="3303"/>
      <c r="F654" s="3304"/>
      <c r="G654" s="644"/>
      <c r="H654" s="648" t="str">
        <f t="shared" si="10"/>
        <v/>
      </c>
    </row>
    <row r="655" spans="1:8" ht="29">
      <c r="A655" s="3297"/>
      <c r="B655" s="3297"/>
      <c r="C655" s="3302" t="s">
        <v>1553</v>
      </c>
      <c r="D655" s="3303"/>
      <c r="E655" s="3303"/>
      <c r="F655" s="3304"/>
      <c r="G655" s="644"/>
      <c r="H655" s="648" t="str">
        <f t="shared" si="10"/>
        <v/>
      </c>
    </row>
    <row r="656" spans="1:8">
      <c r="A656" s="3297"/>
      <c r="B656" s="3297"/>
      <c r="C656" s="3302" t="s">
        <v>1554</v>
      </c>
      <c r="D656" s="3303"/>
      <c r="E656" s="3303"/>
      <c r="F656" s="3304"/>
      <c r="G656" s="644"/>
      <c r="H656" s="648" t="str">
        <f t="shared" si="10"/>
        <v/>
      </c>
    </row>
    <row r="657" spans="1:8">
      <c r="A657" s="3297"/>
      <c r="B657" s="3297"/>
      <c r="C657" s="3302" t="s">
        <v>1555</v>
      </c>
      <c r="D657" s="3303"/>
      <c r="E657" s="3303"/>
      <c r="F657" s="3304"/>
      <c r="G657" s="644"/>
      <c r="H657" s="648" t="str">
        <f t="shared" si="10"/>
        <v/>
      </c>
    </row>
    <row r="658" spans="1:8">
      <c r="A658" s="3297"/>
      <c r="B658" s="3297"/>
      <c r="C658" s="3302" t="s">
        <v>1701</v>
      </c>
      <c r="D658" s="3303"/>
      <c r="E658" s="3303"/>
      <c r="F658" s="3304"/>
      <c r="G658" s="644"/>
      <c r="H658" s="648" t="str">
        <f t="shared" si="10"/>
        <v/>
      </c>
    </row>
    <row r="659" spans="1:8">
      <c r="A659" s="3297"/>
      <c r="B659" s="3297"/>
      <c r="C659" s="3306"/>
      <c r="D659" s="3303"/>
      <c r="E659" s="3303"/>
      <c r="F659" s="3304"/>
      <c r="G659" s="644"/>
      <c r="H659" s="648" t="str">
        <f t="shared" si="10"/>
        <v/>
      </c>
    </row>
    <row r="660" spans="1:8">
      <c r="A660" s="3297"/>
      <c r="B660" s="3297"/>
      <c r="C660" s="3305" t="s">
        <v>1702</v>
      </c>
      <c r="D660" s="3303"/>
      <c r="E660" s="3303"/>
      <c r="F660" s="3304"/>
      <c r="G660" s="644"/>
      <c r="H660" s="648" t="str">
        <f t="shared" si="10"/>
        <v/>
      </c>
    </row>
    <row r="661" spans="1:8">
      <c r="A661" s="3297"/>
      <c r="B661" s="3297"/>
      <c r="C661" s="3306"/>
      <c r="D661" s="3303"/>
      <c r="E661" s="3303"/>
      <c r="F661" s="3304"/>
      <c r="G661" s="644"/>
      <c r="H661" s="648" t="str">
        <f t="shared" si="10"/>
        <v/>
      </c>
    </row>
    <row r="662" spans="1:8" ht="29">
      <c r="A662" s="3297"/>
      <c r="B662" s="3297" t="s">
        <v>1703</v>
      </c>
      <c r="C662" s="3302" t="s">
        <v>1240</v>
      </c>
      <c r="D662" s="3303">
        <v>2</v>
      </c>
      <c r="E662" s="3303" t="s">
        <v>4</v>
      </c>
      <c r="F662" s="3304" t="s">
        <v>1241</v>
      </c>
      <c r="G662" s="644"/>
      <c r="H662" s="648">
        <f t="shared" si="10"/>
        <v>0</v>
      </c>
    </row>
    <row r="663" spans="1:8">
      <c r="A663" s="3297"/>
      <c r="B663" s="3297"/>
      <c r="C663" s="3272" t="s">
        <v>1242</v>
      </c>
      <c r="D663" s="3303"/>
      <c r="E663" s="3303"/>
      <c r="F663" s="3304"/>
      <c r="G663" s="644"/>
      <c r="H663" s="648" t="str">
        <f t="shared" si="10"/>
        <v/>
      </c>
    </row>
    <row r="664" spans="1:8">
      <c r="A664" s="3297"/>
      <c r="B664" s="3297"/>
      <c r="C664" s="3307" t="s">
        <v>1243</v>
      </c>
      <c r="D664" s="3303"/>
      <c r="E664" s="3303"/>
      <c r="F664" s="3304"/>
      <c r="G664" s="644"/>
      <c r="H664" s="648" t="str">
        <f t="shared" si="10"/>
        <v/>
      </c>
    </row>
    <row r="665" spans="1:8">
      <c r="A665" s="3297"/>
      <c r="B665" s="3297"/>
      <c r="C665" s="3307" t="s">
        <v>1244</v>
      </c>
      <c r="D665" s="3303"/>
      <c r="E665" s="3303"/>
      <c r="F665" s="3304"/>
      <c r="G665" s="644"/>
      <c r="H665" s="648" t="str">
        <f t="shared" si="10"/>
        <v/>
      </c>
    </row>
    <row r="666" spans="1:8" ht="43.5">
      <c r="A666" s="3297"/>
      <c r="B666" s="3297"/>
      <c r="C666" s="3302" t="s">
        <v>1229</v>
      </c>
      <c r="D666" s="3303"/>
      <c r="E666" s="3303"/>
      <c r="F666" s="3304"/>
      <c r="G666" s="644"/>
      <c r="H666" s="648" t="str">
        <f t="shared" si="10"/>
        <v/>
      </c>
    </row>
    <row r="667" spans="1:8" ht="29">
      <c r="A667" s="3297"/>
      <c r="B667" s="3297"/>
      <c r="C667" s="3302" t="s">
        <v>1245</v>
      </c>
      <c r="D667" s="3303"/>
      <c r="E667" s="3303"/>
      <c r="F667" s="3304"/>
      <c r="G667" s="644"/>
      <c r="H667" s="648" t="str">
        <f t="shared" si="10"/>
        <v/>
      </c>
    </row>
    <row r="668" spans="1:8">
      <c r="A668" s="3297"/>
      <c r="B668" s="3297"/>
      <c r="C668" s="3306"/>
      <c r="D668" s="3303"/>
      <c r="E668" s="3303"/>
      <c r="F668" s="3304"/>
      <c r="G668" s="644"/>
      <c r="H668" s="648" t="str">
        <f t="shared" si="10"/>
        <v/>
      </c>
    </row>
    <row r="669" spans="1:8" ht="29">
      <c r="A669" s="3297"/>
      <c r="B669" s="3297" t="s">
        <v>1704</v>
      </c>
      <c r="C669" s="3302" t="s">
        <v>1705</v>
      </c>
      <c r="D669" s="3303">
        <v>1</v>
      </c>
      <c r="E669" s="3303"/>
      <c r="F669" s="3304" t="s">
        <v>1599</v>
      </c>
      <c r="G669" s="644"/>
      <c r="H669" s="648">
        <f t="shared" si="10"/>
        <v>0</v>
      </c>
    </row>
    <row r="670" spans="1:8" ht="43.5">
      <c r="A670" s="3297"/>
      <c r="B670" s="3297"/>
      <c r="C670" s="3302" t="s">
        <v>1229</v>
      </c>
      <c r="D670" s="3303"/>
      <c r="E670" s="3303"/>
      <c r="F670" s="3304"/>
      <c r="G670" s="644"/>
      <c r="H670" s="648" t="str">
        <f t="shared" si="10"/>
        <v/>
      </c>
    </row>
    <row r="671" spans="1:8">
      <c r="A671" s="3297"/>
      <c r="B671" s="3297"/>
      <c r="C671" s="3307" t="s">
        <v>1600</v>
      </c>
      <c r="D671" s="3303"/>
      <c r="E671" s="3303"/>
      <c r="F671" s="3304"/>
      <c r="G671" s="644"/>
      <c r="H671" s="648" t="str">
        <f t="shared" si="10"/>
        <v/>
      </c>
    </row>
    <row r="672" spans="1:8">
      <c r="A672" s="3297"/>
      <c r="B672" s="3297"/>
      <c r="C672" s="3307" t="s">
        <v>1601</v>
      </c>
      <c r="D672" s="3303"/>
      <c r="E672" s="3303"/>
      <c r="F672" s="3304"/>
      <c r="G672" s="644"/>
      <c r="H672" s="648" t="str">
        <f t="shared" si="10"/>
        <v/>
      </c>
    </row>
    <row r="673" spans="1:8">
      <c r="A673" s="3297"/>
      <c r="B673" s="3297"/>
      <c r="C673" s="3302" t="s">
        <v>1706</v>
      </c>
      <c r="D673" s="3303"/>
      <c r="E673" s="3303"/>
      <c r="F673" s="3304"/>
      <c r="G673" s="644"/>
      <c r="H673" s="648" t="str">
        <f t="shared" si="10"/>
        <v/>
      </c>
    </row>
    <row r="674" spans="1:8">
      <c r="A674" s="3297"/>
      <c r="B674" s="3297"/>
      <c r="C674" s="3307" t="s">
        <v>1707</v>
      </c>
      <c r="D674" s="3303"/>
      <c r="E674" s="3303"/>
      <c r="F674" s="3304"/>
      <c r="G674" s="644"/>
      <c r="H674" s="648" t="str">
        <f t="shared" si="10"/>
        <v/>
      </c>
    </row>
    <row r="675" spans="1:8" ht="43.5">
      <c r="A675" s="3297"/>
      <c r="B675" s="3297"/>
      <c r="C675" s="3302" t="s">
        <v>1229</v>
      </c>
      <c r="D675" s="3303"/>
      <c r="E675" s="3303"/>
      <c r="F675" s="3304"/>
      <c r="G675" s="644"/>
      <c r="H675" s="648" t="str">
        <f t="shared" si="10"/>
        <v/>
      </c>
    </row>
    <row r="676" spans="1:8">
      <c r="A676" s="3297"/>
      <c r="B676" s="3297"/>
      <c r="C676" s="3306"/>
      <c r="D676" s="3303"/>
      <c r="E676" s="3303"/>
      <c r="F676" s="3304"/>
      <c r="G676" s="644"/>
      <c r="H676" s="648" t="str">
        <f t="shared" si="10"/>
        <v/>
      </c>
    </row>
    <row r="677" spans="1:8" ht="43.5">
      <c r="A677" s="3297"/>
      <c r="B677" s="3297" t="s">
        <v>1708</v>
      </c>
      <c r="C677" s="3302" t="s">
        <v>1256</v>
      </c>
      <c r="D677" s="3303">
        <v>1</v>
      </c>
      <c r="E677" s="3303" t="s">
        <v>31</v>
      </c>
      <c r="F677" s="3304"/>
      <c r="G677" s="644"/>
      <c r="H677" s="648">
        <f t="shared" si="10"/>
        <v>0</v>
      </c>
    </row>
    <row r="678" spans="1:8">
      <c r="A678" s="3297"/>
      <c r="B678" s="3297"/>
      <c r="C678" s="3306" t="s">
        <v>1257</v>
      </c>
      <c r="D678" s="3303"/>
      <c r="E678" s="3303"/>
      <c r="F678" s="3304"/>
      <c r="G678" s="644"/>
      <c r="H678" s="648" t="str">
        <f t="shared" si="10"/>
        <v/>
      </c>
    </row>
    <row r="679" spans="1:8">
      <c r="A679" s="3297"/>
      <c r="B679" s="3297"/>
      <c r="C679" s="3309" t="s">
        <v>1249</v>
      </c>
      <c r="D679" s="3303"/>
      <c r="E679" s="3303"/>
      <c r="F679" s="3304"/>
      <c r="G679" s="644"/>
      <c r="H679" s="648" t="str">
        <f t="shared" si="10"/>
        <v/>
      </c>
    </row>
    <row r="680" spans="1:8">
      <c r="A680" s="3297"/>
      <c r="B680" s="3297"/>
      <c r="C680" s="3306"/>
      <c r="D680" s="3303"/>
      <c r="E680" s="3303"/>
      <c r="F680" s="3304"/>
      <c r="G680" s="644"/>
      <c r="H680" s="648" t="str">
        <f t="shared" si="10"/>
        <v/>
      </c>
    </row>
    <row r="681" spans="1:8" ht="29">
      <c r="A681" s="3297"/>
      <c r="B681" s="3297" t="s">
        <v>1709</v>
      </c>
      <c r="C681" s="3302" t="s">
        <v>1232</v>
      </c>
      <c r="D681" s="3303">
        <v>1</v>
      </c>
      <c r="E681" s="3303" t="s">
        <v>31</v>
      </c>
      <c r="F681" s="3304" t="s">
        <v>1710</v>
      </c>
      <c r="G681" s="644"/>
      <c r="H681" s="648">
        <f t="shared" si="10"/>
        <v>0</v>
      </c>
    </row>
    <row r="682" spans="1:8" ht="43.5">
      <c r="A682" s="3297"/>
      <c r="B682" s="3297"/>
      <c r="C682" s="3302" t="s">
        <v>1229</v>
      </c>
      <c r="D682" s="3303"/>
      <c r="E682" s="3303"/>
      <c r="F682" s="3304" t="s">
        <v>1234</v>
      </c>
      <c r="G682" s="644"/>
      <c r="H682" s="648" t="str">
        <f t="shared" si="10"/>
        <v/>
      </c>
    </row>
    <row r="683" spans="1:8">
      <c r="A683" s="3297"/>
      <c r="B683" s="3297"/>
      <c r="C683" s="3306"/>
      <c r="D683" s="3303"/>
      <c r="E683" s="3303"/>
      <c r="F683" s="3304"/>
      <c r="G683" s="644"/>
      <c r="H683" s="648" t="str">
        <f t="shared" si="10"/>
        <v/>
      </c>
    </row>
    <row r="684" spans="1:8">
      <c r="A684" s="3297"/>
      <c r="B684" s="3297" t="s">
        <v>1711</v>
      </c>
      <c r="C684" s="3302" t="s">
        <v>1355</v>
      </c>
      <c r="D684" s="3303">
        <v>1</v>
      </c>
      <c r="E684" s="3303" t="s">
        <v>4</v>
      </c>
      <c r="F684" s="3304"/>
      <c r="G684" s="644"/>
      <c r="H684" s="648">
        <f t="shared" si="10"/>
        <v>0</v>
      </c>
    </row>
    <row r="685" spans="1:8" ht="29">
      <c r="A685" s="3297"/>
      <c r="B685" s="3297"/>
      <c r="C685" s="3302" t="s">
        <v>1356</v>
      </c>
      <c r="D685" s="3303"/>
      <c r="E685" s="3303"/>
      <c r="F685" s="3304"/>
      <c r="G685" s="644"/>
      <c r="H685" s="648" t="str">
        <f t="shared" si="10"/>
        <v/>
      </c>
    </row>
    <row r="686" spans="1:8">
      <c r="A686" s="3297"/>
      <c r="B686" s="3297"/>
      <c r="C686" s="3302" t="s">
        <v>1270</v>
      </c>
      <c r="D686" s="3303"/>
      <c r="E686" s="3303"/>
      <c r="F686" s="3304"/>
      <c r="G686" s="644"/>
      <c r="H686" s="648" t="str">
        <f t="shared" si="10"/>
        <v/>
      </c>
    </row>
    <row r="687" spans="1:8" ht="43.5">
      <c r="A687" s="3297"/>
      <c r="B687" s="3297"/>
      <c r="C687" s="3302" t="s">
        <v>1357</v>
      </c>
      <c r="D687" s="3303"/>
      <c r="E687" s="3303"/>
      <c r="F687" s="3304"/>
      <c r="G687" s="644"/>
      <c r="H687" s="648" t="str">
        <f t="shared" si="10"/>
        <v/>
      </c>
    </row>
    <row r="688" spans="1:8">
      <c r="A688" s="3297"/>
      <c r="B688" s="3297"/>
      <c r="C688" s="3302" t="s">
        <v>1358</v>
      </c>
      <c r="D688" s="3303"/>
      <c r="E688" s="3303"/>
      <c r="F688" s="3304"/>
      <c r="G688" s="644"/>
      <c r="H688" s="648" t="str">
        <f t="shared" si="10"/>
        <v/>
      </c>
    </row>
    <row r="689" spans="1:8">
      <c r="A689" s="3297"/>
      <c r="B689" s="3297"/>
      <c r="C689" s="3302" t="s">
        <v>1359</v>
      </c>
      <c r="D689" s="3303"/>
      <c r="E689" s="3303"/>
      <c r="F689" s="3304"/>
      <c r="G689" s="644"/>
      <c r="H689" s="648" t="str">
        <f t="shared" si="10"/>
        <v/>
      </c>
    </row>
    <row r="690" spans="1:8" ht="29">
      <c r="A690" s="3297"/>
      <c r="B690" s="3297"/>
      <c r="C690" s="3302" t="s">
        <v>1360</v>
      </c>
      <c r="D690" s="3303"/>
      <c r="E690" s="3303"/>
      <c r="F690" s="3304"/>
      <c r="G690" s="644"/>
      <c r="H690" s="648" t="str">
        <f t="shared" si="10"/>
        <v/>
      </c>
    </row>
    <row r="691" spans="1:8">
      <c r="A691" s="3297"/>
      <c r="B691" s="3297"/>
      <c r="C691" s="3302" t="s">
        <v>1361</v>
      </c>
      <c r="D691" s="3303"/>
      <c r="E691" s="3303"/>
      <c r="F691" s="3304"/>
      <c r="G691" s="644"/>
      <c r="H691" s="648" t="str">
        <f t="shared" si="10"/>
        <v/>
      </c>
    </row>
    <row r="692" spans="1:8">
      <c r="A692" s="3297"/>
      <c r="B692" s="3297"/>
      <c r="C692" s="3314" t="s">
        <v>1362</v>
      </c>
      <c r="D692" s="3303"/>
      <c r="E692" s="3303"/>
      <c r="F692" s="3304"/>
      <c r="G692" s="644"/>
      <c r="H692" s="648" t="str">
        <f t="shared" si="10"/>
        <v/>
      </c>
    </row>
    <row r="693" spans="1:8">
      <c r="A693" s="3297"/>
      <c r="B693" s="3297"/>
      <c r="C693" s="3302" t="s">
        <v>1363</v>
      </c>
      <c r="D693" s="3303"/>
      <c r="E693" s="3303"/>
      <c r="F693" s="3304"/>
      <c r="G693" s="644"/>
      <c r="H693" s="648" t="str">
        <f t="shared" si="10"/>
        <v/>
      </c>
    </row>
    <row r="694" spans="1:8">
      <c r="A694" s="3297"/>
      <c r="B694" s="3297"/>
      <c r="C694" s="3302" t="s">
        <v>1364</v>
      </c>
      <c r="D694" s="3303"/>
      <c r="E694" s="3303"/>
      <c r="F694" s="3304"/>
      <c r="G694" s="644"/>
      <c r="H694" s="648" t="str">
        <f t="shared" si="10"/>
        <v/>
      </c>
    </row>
    <row r="695" spans="1:8">
      <c r="A695" s="3297"/>
      <c r="B695" s="3297"/>
      <c r="C695" s="3302" t="s">
        <v>1365</v>
      </c>
      <c r="D695" s="3303"/>
      <c r="E695" s="3303"/>
      <c r="F695" s="3304"/>
      <c r="G695" s="644"/>
      <c r="H695" s="648" t="str">
        <f t="shared" si="10"/>
        <v/>
      </c>
    </row>
    <row r="696" spans="1:8">
      <c r="A696" s="3297"/>
      <c r="B696" s="3297"/>
      <c r="C696" s="3302" t="s">
        <v>1366</v>
      </c>
      <c r="D696" s="3303"/>
      <c r="E696" s="3303"/>
      <c r="F696" s="3304"/>
      <c r="G696" s="644"/>
      <c r="H696" s="648" t="str">
        <f t="shared" si="10"/>
        <v/>
      </c>
    </row>
    <row r="697" spans="1:8" ht="29">
      <c r="A697" s="3297"/>
      <c r="B697" s="3297"/>
      <c r="C697" s="3302" t="s">
        <v>1367</v>
      </c>
      <c r="D697" s="3303"/>
      <c r="E697" s="3303"/>
      <c r="F697" s="3304"/>
      <c r="G697" s="644"/>
      <c r="H697" s="648" t="str">
        <f t="shared" si="10"/>
        <v/>
      </c>
    </row>
    <row r="698" spans="1:8" ht="29">
      <c r="A698" s="3297"/>
      <c r="B698" s="3297"/>
      <c r="C698" s="3302" t="s">
        <v>1368</v>
      </c>
      <c r="D698" s="3303"/>
      <c r="E698" s="3303"/>
      <c r="F698" s="3304"/>
      <c r="G698" s="644"/>
      <c r="H698" s="648" t="str">
        <f t="shared" si="10"/>
        <v/>
      </c>
    </row>
    <row r="699" spans="1:8">
      <c r="A699" s="3297"/>
      <c r="B699" s="3297"/>
      <c r="C699" s="3302" t="s">
        <v>1369</v>
      </c>
      <c r="D699" s="3303"/>
      <c r="E699" s="3303"/>
      <c r="F699" s="3304"/>
      <c r="G699" s="644"/>
      <c r="H699" s="648" t="str">
        <f t="shared" si="10"/>
        <v/>
      </c>
    </row>
    <row r="700" spans="1:8">
      <c r="A700" s="3297"/>
      <c r="B700" s="3297"/>
      <c r="C700" s="3302" t="s">
        <v>1370</v>
      </c>
      <c r="D700" s="3303"/>
      <c r="E700" s="3303"/>
      <c r="F700" s="3304"/>
      <c r="G700" s="644"/>
      <c r="H700" s="648" t="str">
        <f t="shared" si="10"/>
        <v/>
      </c>
    </row>
    <row r="701" spans="1:8" ht="29">
      <c r="A701" s="3297"/>
      <c r="B701" s="3297"/>
      <c r="C701" s="3302" t="s">
        <v>1371</v>
      </c>
      <c r="D701" s="3303"/>
      <c r="E701" s="3303"/>
      <c r="F701" s="3304"/>
      <c r="G701" s="644"/>
      <c r="H701" s="648" t="str">
        <f t="shared" si="10"/>
        <v/>
      </c>
    </row>
    <row r="702" spans="1:8">
      <c r="A702" s="3297"/>
      <c r="B702" s="3297"/>
      <c r="C702" s="3314" t="s">
        <v>1372</v>
      </c>
      <c r="D702" s="3303"/>
      <c r="E702" s="3303"/>
      <c r="F702" s="3304"/>
      <c r="G702" s="644"/>
      <c r="H702" s="648" t="str">
        <f t="shared" si="10"/>
        <v/>
      </c>
    </row>
    <row r="703" spans="1:8" ht="29">
      <c r="A703" s="3297"/>
      <c r="B703" s="3297"/>
      <c r="C703" s="3302" t="s">
        <v>1373</v>
      </c>
      <c r="D703" s="3303"/>
      <c r="E703" s="3303"/>
      <c r="F703" s="3304"/>
      <c r="G703" s="644"/>
      <c r="H703" s="648" t="str">
        <f t="shared" si="10"/>
        <v/>
      </c>
    </row>
    <row r="704" spans="1:8" ht="43.5">
      <c r="A704" s="3297"/>
      <c r="B704" s="3297"/>
      <c r="C704" s="3307" t="s">
        <v>1374</v>
      </c>
      <c r="D704" s="3303"/>
      <c r="E704" s="3303"/>
      <c r="F704" s="3304"/>
      <c r="G704" s="644"/>
      <c r="H704" s="648" t="str">
        <f t="shared" si="10"/>
        <v/>
      </c>
    </row>
    <row r="705" spans="1:8">
      <c r="A705" s="3297"/>
      <c r="B705" s="3297"/>
      <c r="C705" s="3302" t="s">
        <v>1375</v>
      </c>
      <c r="D705" s="3303"/>
      <c r="E705" s="3303"/>
      <c r="F705" s="3304"/>
      <c r="G705" s="644"/>
      <c r="H705" s="648" t="str">
        <f t="shared" si="10"/>
        <v/>
      </c>
    </row>
    <row r="706" spans="1:8">
      <c r="A706" s="3297"/>
      <c r="B706" s="3297"/>
      <c r="C706" s="3302" t="s">
        <v>1376</v>
      </c>
      <c r="D706" s="3303"/>
      <c r="E706" s="3303"/>
      <c r="F706" s="3304"/>
      <c r="G706" s="644"/>
      <c r="H706" s="648" t="str">
        <f t="shared" si="10"/>
        <v/>
      </c>
    </row>
    <row r="707" spans="1:8">
      <c r="A707" s="3297"/>
      <c r="B707" s="3297"/>
      <c r="C707" s="3302" t="s">
        <v>1377</v>
      </c>
      <c r="D707" s="3303"/>
      <c r="E707" s="3303"/>
      <c r="F707" s="3304"/>
      <c r="G707" s="644"/>
      <c r="H707" s="648" t="str">
        <f t="shared" si="10"/>
        <v/>
      </c>
    </row>
    <row r="708" spans="1:8">
      <c r="A708" s="3297"/>
      <c r="B708" s="3297"/>
      <c r="C708" s="3302" t="s">
        <v>1378</v>
      </c>
      <c r="D708" s="3303"/>
      <c r="E708" s="3303"/>
      <c r="F708" s="3304"/>
      <c r="G708" s="644"/>
      <c r="H708" s="648" t="str">
        <f t="shared" si="10"/>
        <v/>
      </c>
    </row>
    <row r="709" spans="1:8" ht="43.5">
      <c r="A709" s="3297"/>
      <c r="B709" s="3297"/>
      <c r="C709" s="3302" t="s">
        <v>1379</v>
      </c>
      <c r="D709" s="3303"/>
      <c r="E709" s="3303"/>
      <c r="F709" s="3304"/>
      <c r="G709" s="644"/>
      <c r="H709" s="648" t="str">
        <f t="shared" ref="H709:H772" si="11">IF(D709="","",G709*D709)</f>
        <v/>
      </c>
    </row>
    <row r="710" spans="1:8">
      <c r="A710" s="3297"/>
      <c r="B710" s="3297"/>
      <c r="C710" s="3302" t="s">
        <v>1380</v>
      </c>
      <c r="D710" s="3303"/>
      <c r="E710" s="3303"/>
      <c r="F710" s="3304"/>
      <c r="G710" s="644"/>
      <c r="H710" s="648" t="str">
        <f t="shared" si="11"/>
        <v/>
      </c>
    </row>
    <row r="711" spans="1:8">
      <c r="A711" s="3297"/>
      <c r="B711" s="3297"/>
      <c r="C711" s="3307" t="s">
        <v>1381</v>
      </c>
      <c r="D711" s="3303"/>
      <c r="E711" s="3303"/>
      <c r="F711" s="3304"/>
      <c r="G711" s="644"/>
      <c r="H711" s="648" t="str">
        <f t="shared" si="11"/>
        <v/>
      </c>
    </row>
    <row r="712" spans="1:8">
      <c r="A712" s="3297"/>
      <c r="B712" s="3297"/>
      <c r="C712" s="3307" t="s">
        <v>1382</v>
      </c>
      <c r="D712" s="3303"/>
      <c r="E712" s="3303"/>
      <c r="F712" s="3304"/>
      <c r="G712" s="644"/>
      <c r="H712" s="648" t="str">
        <f t="shared" si="11"/>
        <v/>
      </c>
    </row>
    <row r="713" spans="1:8" ht="29">
      <c r="A713" s="3297"/>
      <c r="B713" s="3297"/>
      <c r="C713" s="3302" t="s">
        <v>1383</v>
      </c>
      <c r="D713" s="3303"/>
      <c r="E713" s="3303"/>
      <c r="F713" s="3304"/>
      <c r="G713" s="644"/>
      <c r="H713" s="648" t="str">
        <f t="shared" si="11"/>
        <v/>
      </c>
    </row>
    <row r="714" spans="1:8">
      <c r="A714" s="3297"/>
      <c r="B714" s="3297"/>
      <c r="C714" s="3306"/>
      <c r="D714" s="3303"/>
      <c r="E714" s="3303"/>
      <c r="F714" s="3304"/>
      <c r="G714" s="644"/>
      <c r="H714" s="648" t="str">
        <f t="shared" si="11"/>
        <v/>
      </c>
    </row>
    <row r="715" spans="1:8">
      <c r="A715" s="3297"/>
      <c r="B715" s="3297" t="s">
        <v>1712</v>
      </c>
      <c r="C715" s="3302" t="s">
        <v>1713</v>
      </c>
      <c r="D715" s="3303">
        <v>1</v>
      </c>
      <c r="E715" s="3303" t="s">
        <v>4</v>
      </c>
      <c r="F715" s="3304"/>
      <c r="G715" s="644"/>
      <c r="H715" s="648">
        <f t="shared" si="11"/>
        <v>0</v>
      </c>
    </row>
    <row r="716" spans="1:8" ht="43.5">
      <c r="A716" s="3297"/>
      <c r="B716" s="3297"/>
      <c r="C716" s="3302" t="s">
        <v>1714</v>
      </c>
      <c r="D716" s="3303"/>
      <c r="E716" s="3303"/>
      <c r="F716" s="3304"/>
      <c r="G716" s="644"/>
      <c r="H716" s="648" t="str">
        <f t="shared" si="11"/>
        <v/>
      </c>
    </row>
    <row r="717" spans="1:8">
      <c r="A717" s="3297"/>
      <c r="B717" s="3297"/>
      <c r="C717" s="3302" t="s">
        <v>1715</v>
      </c>
      <c r="D717" s="3303"/>
      <c r="E717" s="3303"/>
      <c r="F717" s="3304"/>
      <c r="G717" s="644"/>
      <c r="H717" s="648" t="str">
        <f t="shared" si="11"/>
        <v/>
      </c>
    </row>
    <row r="718" spans="1:8">
      <c r="A718" s="3297"/>
      <c r="B718" s="3297"/>
      <c r="C718" s="3302" t="s">
        <v>1270</v>
      </c>
      <c r="D718" s="3303"/>
      <c r="E718" s="3303"/>
      <c r="F718" s="3304"/>
      <c r="G718" s="644"/>
      <c r="H718" s="648" t="str">
        <f t="shared" si="11"/>
        <v/>
      </c>
    </row>
    <row r="719" spans="1:8" ht="29">
      <c r="A719" s="3297"/>
      <c r="B719" s="3297"/>
      <c r="C719" s="3302" t="s">
        <v>1716</v>
      </c>
      <c r="D719" s="3303"/>
      <c r="E719" s="3303"/>
      <c r="F719" s="3304"/>
      <c r="G719" s="644"/>
      <c r="H719" s="648" t="str">
        <f t="shared" si="11"/>
        <v/>
      </c>
    </row>
    <row r="720" spans="1:8" ht="29">
      <c r="A720" s="3297"/>
      <c r="B720" s="3297"/>
      <c r="C720" s="3302" t="s">
        <v>1717</v>
      </c>
      <c r="D720" s="3303"/>
      <c r="E720" s="3303"/>
      <c r="F720" s="3304"/>
      <c r="G720" s="644"/>
      <c r="H720" s="648" t="str">
        <f t="shared" si="11"/>
        <v/>
      </c>
    </row>
    <row r="721" spans="1:8" ht="29">
      <c r="A721" s="3297"/>
      <c r="B721" s="3297"/>
      <c r="C721" s="3302" t="s">
        <v>1718</v>
      </c>
      <c r="D721" s="3303"/>
      <c r="E721" s="3303"/>
      <c r="F721" s="3304"/>
      <c r="G721" s="644"/>
      <c r="H721" s="648" t="str">
        <f t="shared" si="11"/>
        <v/>
      </c>
    </row>
    <row r="722" spans="1:8">
      <c r="A722" s="3297"/>
      <c r="B722" s="3297"/>
      <c r="C722" s="3302" t="s">
        <v>1719</v>
      </c>
      <c r="D722" s="3303"/>
      <c r="E722" s="3303"/>
      <c r="F722" s="3304"/>
      <c r="G722" s="644"/>
      <c r="H722" s="648" t="str">
        <f t="shared" si="11"/>
        <v/>
      </c>
    </row>
    <row r="723" spans="1:8" ht="29">
      <c r="A723" s="3297"/>
      <c r="B723" s="3297"/>
      <c r="C723" s="3302" t="s">
        <v>1720</v>
      </c>
      <c r="D723" s="3303"/>
      <c r="E723" s="3303"/>
      <c r="F723" s="3304"/>
      <c r="G723" s="644"/>
      <c r="H723" s="648" t="str">
        <f t="shared" si="11"/>
        <v/>
      </c>
    </row>
    <row r="724" spans="1:8">
      <c r="A724" s="3297"/>
      <c r="B724" s="3297"/>
      <c r="C724" s="3302" t="s">
        <v>1721</v>
      </c>
      <c r="D724" s="3303"/>
      <c r="E724" s="3303"/>
      <c r="F724" s="3304"/>
      <c r="G724" s="644"/>
      <c r="H724" s="648" t="str">
        <f t="shared" si="11"/>
        <v/>
      </c>
    </row>
    <row r="725" spans="1:8">
      <c r="A725" s="3297"/>
      <c r="B725" s="3297"/>
      <c r="C725" s="3302" t="s">
        <v>1722</v>
      </c>
      <c r="D725" s="3303"/>
      <c r="E725" s="3303"/>
      <c r="F725" s="3304"/>
      <c r="G725" s="644"/>
      <c r="H725" s="648" t="str">
        <f t="shared" si="11"/>
        <v/>
      </c>
    </row>
    <row r="726" spans="1:8" ht="29">
      <c r="A726" s="3297"/>
      <c r="B726" s="3297"/>
      <c r="C726" s="3302" t="s">
        <v>1723</v>
      </c>
      <c r="D726" s="3303"/>
      <c r="E726" s="3303"/>
      <c r="F726" s="3304"/>
      <c r="G726" s="644"/>
      <c r="H726" s="648" t="str">
        <f t="shared" si="11"/>
        <v/>
      </c>
    </row>
    <row r="727" spans="1:8" ht="29">
      <c r="A727" s="3297"/>
      <c r="B727" s="3297"/>
      <c r="C727" s="3302" t="s">
        <v>1724</v>
      </c>
      <c r="D727" s="3303"/>
      <c r="E727" s="3303"/>
      <c r="F727" s="3304"/>
      <c r="G727" s="644"/>
      <c r="H727" s="648" t="str">
        <f t="shared" si="11"/>
        <v/>
      </c>
    </row>
    <row r="728" spans="1:8">
      <c r="A728" s="3297"/>
      <c r="B728" s="3297"/>
      <c r="C728" s="3302" t="s">
        <v>1725</v>
      </c>
      <c r="D728" s="3303"/>
      <c r="E728" s="3303"/>
      <c r="F728" s="3304"/>
      <c r="G728" s="644"/>
      <c r="H728" s="648" t="str">
        <f t="shared" si="11"/>
        <v/>
      </c>
    </row>
    <row r="729" spans="1:8">
      <c r="A729" s="3297"/>
      <c r="B729" s="3297"/>
      <c r="C729" s="3302" t="s">
        <v>1726</v>
      </c>
      <c r="D729" s="3303"/>
      <c r="E729" s="3303"/>
      <c r="F729" s="3304"/>
      <c r="G729" s="644"/>
      <c r="H729" s="648" t="str">
        <f t="shared" si="11"/>
        <v/>
      </c>
    </row>
    <row r="730" spans="1:8">
      <c r="A730" s="3297"/>
      <c r="B730" s="3297"/>
      <c r="C730" s="3302" t="s">
        <v>1727</v>
      </c>
      <c r="D730" s="3303"/>
      <c r="E730" s="3303"/>
      <c r="F730" s="3304"/>
      <c r="G730" s="644"/>
      <c r="H730" s="648" t="str">
        <f t="shared" si="11"/>
        <v/>
      </c>
    </row>
    <row r="731" spans="1:8">
      <c r="A731" s="3297"/>
      <c r="B731" s="3297"/>
      <c r="C731" s="3302" t="s">
        <v>1728</v>
      </c>
      <c r="D731" s="3303"/>
      <c r="E731" s="3303"/>
      <c r="F731" s="3304"/>
      <c r="G731" s="644"/>
      <c r="H731" s="648" t="str">
        <f t="shared" si="11"/>
        <v/>
      </c>
    </row>
    <row r="732" spans="1:8" ht="29">
      <c r="A732" s="3297"/>
      <c r="B732" s="3297"/>
      <c r="C732" s="3302" t="s">
        <v>1729</v>
      </c>
      <c r="D732" s="3303"/>
      <c r="E732" s="3303"/>
      <c r="F732" s="3304"/>
      <c r="G732" s="644"/>
      <c r="H732" s="648" t="str">
        <f t="shared" si="11"/>
        <v/>
      </c>
    </row>
    <row r="733" spans="1:8" ht="29">
      <c r="A733" s="3297"/>
      <c r="B733" s="3297"/>
      <c r="C733" s="3302" t="s">
        <v>1730</v>
      </c>
      <c r="D733" s="3303"/>
      <c r="E733" s="3303"/>
      <c r="F733" s="3304"/>
      <c r="G733" s="644"/>
      <c r="H733" s="648" t="str">
        <f t="shared" si="11"/>
        <v/>
      </c>
    </row>
    <row r="734" spans="1:8">
      <c r="A734" s="3297"/>
      <c r="B734" s="3297"/>
      <c r="C734" s="3302" t="s">
        <v>1731</v>
      </c>
      <c r="D734" s="3303"/>
      <c r="E734" s="3303"/>
      <c r="F734" s="3304"/>
      <c r="G734" s="644"/>
      <c r="H734" s="648" t="str">
        <f t="shared" si="11"/>
        <v/>
      </c>
    </row>
    <row r="735" spans="1:8">
      <c r="A735" s="3297"/>
      <c r="B735" s="3297"/>
      <c r="C735" s="3302" t="s">
        <v>1732</v>
      </c>
      <c r="D735" s="3303"/>
      <c r="E735" s="3303"/>
      <c r="F735" s="3304"/>
      <c r="G735" s="644"/>
      <c r="H735" s="648" t="str">
        <f t="shared" si="11"/>
        <v/>
      </c>
    </row>
    <row r="736" spans="1:8" ht="29">
      <c r="A736" s="3297"/>
      <c r="B736" s="3297"/>
      <c r="C736" s="3302" t="s">
        <v>1733</v>
      </c>
      <c r="D736" s="3303"/>
      <c r="E736" s="3303"/>
      <c r="F736" s="3304"/>
      <c r="G736" s="644"/>
      <c r="H736" s="648" t="str">
        <f t="shared" si="11"/>
        <v/>
      </c>
    </row>
    <row r="737" spans="1:8" ht="29">
      <c r="A737" s="3297"/>
      <c r="B737" s="3297"/>
      <c r="C737" s="3302" t="s">
        <v>1734</v>
      </c>
      <c r="D737" s="3303"/>
      <c r="E737" s="3303"/>
      <c r="F737" s="3304"/>
      <c r="G737" s="644"/>
      <c r="H737" s="648" t="str">
        <f t="shared" si="11"/>
        <v/>
      </c>
    </row>
    <row r="738" spans="1:8">
      <c r="A738" s="3297"/>
      <c r="B738" s="3297"/>
      <c r="C738" s="3302" t="s">
        <v>1735</v>
      </c>
      <c r="D738" s="3303"/>
      <c r="E738" s="3303"/>
      <c r="F738" s="3304"/>
      <c r="G738" s="644"/>
      <c r="H738" s="648" t="str">
        <f t="shared" si="11"/>
        <v/>
      </c>
    </row>
    <row r="739" spans="1:8">
      <c r="A739" s="3297"/>
      <c r="B739" s="3297"/>
      <c r="C739" s="3302" t="s">
        <v>1736</v>
      </c>
      <c r="D739" s="3303"/>
      <c r="E739" s="3303"/>
      <c r="F739" s="3304"/>
      <c r="G739" s="644"/>
      <c r="H739" s="648" t="str">
        <f t="shared" si="11"/>
        <v/>
      </c>
    </row>
    <row r="740" spans="1:8" ht="29">
      <c r="A740" s="3297"/>
      <c r="B740" s="3297"/>
      <c r="C740" s="3302" t="s">
        <v>1737</v>
      </c>
      <c r="D740" s="3303"/>
      <c r="E740" s="3303"/>
      <c r="F740" s="3304"/>
      <c r="G740" s="644"/>
      <c r="H740" s="648" t="str">
        <f t="shared" si="11"/>
        <v/>
      </c>
    </row>
    <row r="741" spans="1:8" ht="29">
      <c r="A741" s="3297"/>
      <c r="B741" s="3297"/>
      <c r="C741" s="3302" t="s">
        <v>1738</v>
      </c>
      <c r="D741" s="3303"/>
      <c r="E741" s="3303"/>
      <c r="F741" s="3304"/>
      <c r="G741" s="644"/>
      <c r="H741" s="648" t="str">
        <f t="shared" si="11"/>
        <v/>
      </c>
    </row>
    <row r="742" spans="1:8" ht="29">
      <c r="A742" s="3297"/>
      <c r="B742" s="3297"/>
      <c r="C742" s="3302" t="s">
        <v>1739</v>
      </c>
      <c r="D742" s="3303"/>
      <c r="E742" s="3303"/>
      <c r="F742" s="3304"/>
      <c r="G742" s="644"/>
      <c r="H742" s="648" t="str">
        <f t="shared" si="11"/>
        <v/>
      </c>
    </row>
    <row r="743" spans="1:8">
      <c r="A743" s="3297"/>
      <c r="B743" s="3297"/>
      <c r="C743" s="3302" t="s">
        <v>1740</v>
      </c>
      <c r="D743" s="3303"/>
      <c r="E743" s="3303"/>
      <c r="F743" s="3304"/>
      <c r="G743" s="644"/>
      <c r="H743" s="648" t="str">
        <f t="shared" si="11"/>
        <v/>
      </c>
    </row>
    <row r="744" spans="1:8" ht="29">
      <c r="A744" s="3297"/>
      <c r="B744" s="3297"/>
      <c r="C744" s="3302" t="s">
        <v>1741</v>
      </c>
      <c r="D744" s="3303"/>
      <c r="E744" s="3303"/>
      <c r="F744" s="3304"/>
      <c r="G744" s="644"/>
      <c r="H744" s="648" t="str">
        <f t="shared" si="11"/>
        <v/>
      </c>
    </row>
    <row r="745" spans="1:8" ht="43.5">
      <c r="A745" s="3297"/>
      <c r="B745" s="3297"/>
      <c r="C745" s="3302" t="s">
        <v>1742</v>
      </c>
      <c r="D745" s="3303"/>
      <c r="E745" s="3303"/>
      <c r="F745" s="3304"/>
      <c r="G745" s="644"/>
      <c r="H745" s="648" t="str">
        <f t="shared" si="11"/>
        <v/>
      </c>
    </row>
    <row r="746" spans="1:8" ht="29">
      <c r="A746" s="3297"/>
      <c r="B746" s="3297"/>
      <c r="C746" s="3302" t="s">
        <v>1743</v>
      </c>
      <c r="D746" s="3303"/>
      <c r="E746" s="3303"/>
      <c r="F746" s="3304"/>
      <c r="G746" s="644"/>
      <c r="H746" s="648" t="str">
        <f t="shared" si="11"/>
        <v/>
      </c>
    </row>
    <row r="747" spans="1:8">
      <c r="A747" s="3297"/>
      <c r="B747" s="3297"/>
      <c r="C747" s="3302" t="s">
        <v>1744</v>
      </c>
      <c r="D747" s="3303"/>
      <c r="E747" s="3303"/>
      <c r="F747" s="3304"/>
      <c r="G747" s="644"/>
      <c r="H747" s="648" t="str">
        <f t="shared" si="11"/>
        <v/>
      </c>
    </row>
    <row r="748" spans="1:8" ht="29">
      <c r="A748" s="3297"/>
      <c r="B748" s="3297"/>
      <c r="C748" s="3302" t="s">
        <v>1745</v>
      </c>
      <c r="D748" s="3303"/>
      <c r="E748" s="3303"/>
      <c r="F748" s="3304"/>
      <c r="G748" s="644"/>
      <c r="H748" s="648" t="str">
        <f t="shared" si="11"/>
        <v/>
      </c>
    </row>
    <row r="749" spans="1:8" ht="29">
      <c r="A749" s="3297"/>
      <c r="B749" s="3297"/>
      <c r="C749" s="3302" t="s">
        <v>1746</v>
      </c>
      <c r="D749" s="3303"/>
      <c r="E749" s="3303"/>
      <c r="F749" s="3304"/>
      <c r="G749" s="644"/>
      <c r="H749" s="648" t="str">
        <f t="shared" si="11"/>
        <v/>
      </c>
    </row>
    <row r="750" spans="1:8" ht="29">
      <c r="A750" s="3297"/>
      <c r="B750" s="3297"/>
      <c r="C750" s="3302" t="s">
        <v>1747</v>
      </c>
      <c r="D750" s="3303"/>
      <c r="E750" s="3303"/>
      <c r="F750" s="3304"/>
      <c r="G750" s="644"/>
      <c r="H750" s="648" t="str">
        <f t="shared" si="11"/>
        <v/>
      </c>
    </row>
    <row r="751" spans="1:8">
      <c r="A751" s="3297"/>
      <c r="B751" s="3297"/>
      <c r="C751" s="3302" t="s">
        <v>1748</v>
      </c>
      <c r="D751" s="3303"/>
      <c r="E751" s="3303"/>
      <c r="F751" s="3304"/>
      <c r="G751" s="644"/>
      <c r="H751" s="648" t="str">
        <f t="shared" si="11"/>
        <v/>
      </c>
    </row>
    <row r="752" spans="1:8" ht="29">
      <c r="A752" s="3297"/>
      <c r="B752" s="3297"/>
      <c r="C752" s="3302" t="s">
        <v>1749</v>
      </c>
      <c r="D752" s="3303"/>
      <c r="E752" s="3303"/>
      <c r="F752" s="3304"/>
      <c r="G752" s="644"/>
      <c r="H752" s="648" t="str">
        <f t="shared" si="11"/>
        <v/>
      </c>
    </row>
    <row r="753" spans="1:8" ht="58">
      <c r="A753" s="3297"/>
      <c r="B753" s="3297"/>
      <c r="C753" s="3302" t="s">
        <v>1750</v>
      </c>
      <c r="D753" s="3303"/>
      <c r="E753" s="3303"/>
      <c r="F753" s="3304"/>
      <c r="G753" s="644"/>
      <c r="H753" s="648" t="str">
        <f t="shared" si="11"/>
        <v/>
      </c>
    </row>
    <row r="754" spans="1:8" ht="29">
      <c r="A754" s="3297"/>
      <c r="B754" s="3297"/>
      <c r="C754" s="3302" t="s">
        <v>1751</v>
      </c>
      <c r="D754" s="3303"/>
      <c r="E754" s="3303"/>
      <c r="F754" s="3304"/>
      <c r="G754" s="644"/>
      <c r="H754" s="648" t="str">
        <f t="shared" si="11"/>
        <v/>
      </c>
    </row>
    <row r="755" spans="1:8" ht="43.5">
      <c r="A755" s="3297"/>
      <c r="B755" s="3297"/>
      <c r="C755" s="3302" t="s">
        <v>1752</v>
      </c>
      <c r="D755" s="3303"/>
      <c r="E755" s="3303"/>
      <c r="F755" s="3304"/>
      <c r="G755" s="644"/>
      <c r="H755" s="648" t="str">
        <f t="shared" si="11"/>
        <v/>
      </c>
    </row>
    <row r="756" spans="1:8" ht="29">
      <c r="A756" s="3297"/>
      <c r="B756" s="3297"/>
      <c r="C756" s="3302" t="s">
        <v>1753</v>
      </c>
      <c r="D756" s="3303"/>
      <c r="E756" s="3303"/>
      <c r="F756" s="3304"/>
      <c r="G756" s="644"/>
      <c r="H756" s="648" t="str">
        <f t="shared" si="11"/>
        <v/>
      </c>
    </row>
    <row r="757" spans="1:8">
      <c r="A757" s="3297"/>
      <c r="B757" s="3297"/>
      <c r="C757" s="3302" t="s">
        <v>1754</v>
      </c>
      <c r="D757" s="3303"/>
      <c r="E757" s="3303"/>
      <c r="F757" s="3304"/>
      <c r="G757" s="644"/>
      <c r="H757" s="648" t="str">
        <f t="shared" si="11"/>
        <v/>
      </c>
    </row>
    <row r="758" spans="1:8">
      <c r="A758" s="3297"/>
      <c r="B758" s="3297"/>
      <c r="C758" s="3302" t="s">
        <v>1755</v>
      </c>
      <c r="D758" s="3303"/>
      <c r="E758" s="3303"/>
      <c r="F758" s="3304"/>
      <c r="G758" s="644"/>
      <c r="H758" s="648" t="str">
        <f t="shared" si="11"/>
        <v/>
      </c>
    </row>
    <row r="759" spans="1:8">
      <c r="A759" s="3297"/>
      <c r="B759" s="3297"/>
      <c r="C759" s="3302" t="s">
        <v>1756</v>
      </c>
      <c r="D759" s="3303"/>
      <c r="E759" s="3303"/>
      <c r="F759" s="3304"/>
      <c r="G759" s="644"/>
      <c r="H759" s="648" t="str">
        <f t="shared" si="11"/>
        <v/>
      </c>
    </row>
    <row r="760" spans="1:8" ht="29">
      <c r="A760" s="3297"/>
      <c r="B760" s="3297"/>
      <c r="C760" s="3302" t="s">
        <v>1757</v>
      </c>
      <c r="D760" s="3303"/>
      <c r="E760" s="3303"/>
      <c r="F760" s="3304"/>
      <c r="G760" s="644"/>
      <c r="H760" s="648" t="str">
        <f t="shared" si="11"/>
        <v/>
      </c>
    </row>
    <row r="761" spans="1:8">
      <c r="A761" s="3297"/>
      <c r="B761" s="3297"/>
      <c r="C761" s="3302" t="s">
        <v>1214</v>
      </c>
      <c r="D761" s="3303"/>
      <c r="E761" s="3303"/>
      <c r="F761" s="3304"/>
      <c r="G761" s="644"/>
      <c r="H761" s="648" t="str">
        <f t="shared" si="11"/>
        <v/>
      </c>
    </row>
    <row r="762" spans="1:8">
      <c r="A762" s="3297"/>
      <c r="B762" s="3297"/>
      <c r="C762" s="3302" t="s">
        <v>1758</v>
      </c>
      <c r="D762" s="3303"/>
      <c r="E762" s="3303"/>
      <c r="F762" s="3304"/>
      <c r="G762" s="644"/>
      <c r="H762" s="648" t="str">
        <f t="shared" si="11"/>
        <v/>
      </c>
    </row>
    <row r="763" spans="1:8" ht="43.5">
      <c r="A763" s="3297"/>
      <c r="B763" s="3297"/>
      <c r="C763" s="3302" t="s">
        <v>1759</v>
      </c>
      <c r="D763" s="3303"/>
      <c r="E763" s="3303"/>
      <c r="F763" s="3304"/>
      <c r="G763" s="644"/>
      <c r="H763" s="648" t="str">
        <f t="shared" si="11"/>
        <v/>
      </c>
    </row>
    <row r="764" spans="1:8">
      <c r="A764" s="3297"/>
      <c r="B764" s="3297"/>
      <c r="C764" s="3302" t="s">
        <v>1760</v>
      </c>
      <c r="D764" s="3303"/>
      <c r="E764" s="3303"/>
      <c r="F764" s="3304"/>
      <c r="G764" s="644"/>
      <c r="H764" s="648" t="str">
        <f t="shared" si="11"/>
        <v/>
      </c>
    </row>
    <row r="765" spans="1:8">
      <c r="A765" s="3297"/>
      <c r="B765" s="3297"/>
      <c r="C765" s="3306"/>
      <c r="D765" s="3303"/>
      <c r="E765" s="3303"/>
      <c r="F765" s="3304"/>
      <c r="G765" s="644"/>
      <c r="H765" s="648" t="str">
        <f t="shared" si="11"/>
        <v/>
      </c>
    </row>
    <row r="766" spans="1:8">
      <c r="A766" s="3297"/>
      <c r="B766" s="3297" t="s">
        <v>1761</v>
      </c>
      <c r="C766" s="3307" t="s">
        <v>1762</v>
      </c>
      <c r="D766" s="3303">
        <v>1</v>
      </c>
      <c r="E766" s="3303" t="s">
        <v>4</v>
      </c>
      <c r="F766" s="3304"/>
      <c r="G766" s="644"/>
      <c r="H766" s="648">
        <f t="shared" si="11"/>
        <v>0</v>
      </c>
    </row>
    <row r="767" spans="1:8">
      <c r="A767" s="3297"/>
      <c r="B767" s="3297"/>
      <c r="C767" s="3307" t="s">
        <v>1763</v>
      </c>
      <c r="D767" s="3303"/>
      <c r="E767" s="3303"/>
      <c r="F767" s="3304"/>
      <c r="G767" s="644"/>
      <c r="H767" s="648" t="str">
        <f t="shared" si="11"/>
        <v/>
      </c>
    </row>
    <row r="768" spans="1:8" ht="29">
      <c r="A768" s="3297"/>
      <c r="B768" s="3297"/>
      <c r="C768" s="3307" t="s">
        <v>1764</v>
      </c>
      <c r="D768" s="3303"/>
      <c r="E768" s="3303"/>
      <c r="F768" s="3304"/>
      <c r="G768" s="644"/>
      <c r="H768" s="648" t="str">
        <f t="shared" si="11"/>
        <v/>
      </c>
    </row>
    <row r="769" spans="1:8">
      <c r="A769" s="3297"/>
      <c r="B769" s="3297"/>
      <c r="C769" s="3307" t="s">
        <v>1765</v>
      </c>
      <c r="D769" s="3303"/>
      <c r="E769" s="3303"/>
      <c r="F769" s="3304"/>
      <c r="G769" s="644"/>
      <c r="H769" s="648" t="str">
        <f t="shared" si="11"/>
        <v/>
      </c>
    </row>
    <row r="770" spans="1:8">
      <c r="A770" s="3297"/>
      <c r="B770" s="3297"/>
      <c r="C770" s="3306"/>
      <c r="D770" s="3303"/>
      <c r="E770" s="3303"/>
      <c r="F770" s="3304"/>
      <c r="G770" s="644"/>
      <c r="H770" s="648" t="str">
        <f t="shared" si="11"/>
        <v/>
      </c>
    </row>
    <row r="771" spans="1:8">
      <c r="A771" s="3297"/>
      <c r="B771" s="3297" t="s">
        <v>1766</v>
      </c>
      <c r="C771" s="3302" t="s">
        <v>1713</v>
      </c>
      <c r="D771" s="3303">
        <v>1</v>
      </c>
      <c r="E771" s="3303" t="s">
        <v>4</v>
      </c>
      <c r="F771" s="3304"/>
      <c r="G771" s="644"/>
      <c r="H771" s="648">
        <f t="shared" si="11"/>
        <v>0</v>
      </c>
    </row>
    <row r="772" spans="1:8" ht="43.5">
      <c r="A772" s="3297"/>
      <c r="B772" s="3297"/>
      <c r="C772" s="3302" t="s">
        <v>1767</v>
      </c>
      <c r="D772" s="3303"/>
      <c r="E772" s="3303"/>
      <c r="F772" s="3304"/>
      <c r="G772" s="644"/>
      <c r="H772" s="648" t="str">
        <f t="shared" si="11"/>
        <v/>
      </c>
    </row>
    <row r="773" spans="1:8">
      <c r="A773" s="3297"/>
      <c r="B773" s="3297"/>
      <c r="C773" s="3302" t="s">
        <v>1715</v>
      </c>
      <c r="D773" s="3303"/>
      <c r="E773" s="3303"/>
      <c r="F773" s="3304"/>
      <c r="G773" s="644"/>
      <c r="H773" s="648" t="str">
        <f t="shared" ref="H773:H836" si="12">IF(D773="","",G773*D773)</f>
        <v/>
      </c>
    </row>
    <row r="774" spans="1:8">
      <c r="A774" s="3297"/>
      <c r="B774" s="3297"/>
      <c r="C774" s="3302" t="s">
        <v>1270</v>
      </c>
      <c r="D774" s="3303"/>
      <c r="E774" s="3303"/>
      <c r="F774" s="3304"/>
      <c r="G774" s="644"/>
      <c r="H774" s="648" t="str">
        <f t="shared" si="12"/>
        <v/>
      </c>
    </row>
    <row r="775" spans="1:8" ht="29">
      <c r="A775" s="3297"/>
      <c r="B775" s="3297"/>
      <c r="C775" s="3302" t="s">
        <v>1716</v>
      </c>
      <c r="D775" s="3303"/>
      <c r="E775" s="3303"/>
      <c r="F775" s="3304"/>
      <c r="G775" s="644"/>
      <c r="H775" s="648" t="str">
        <f t="shared" si="12"/>
        <v/>
      </c>
    </row>
    <row r="776" spans="1:8" ht="29">
      <c r="A776" s="3297"/>
      <c r="B776" s="3297"/>
      <c r="C776" s="3302" t="s">
        <v>1717</v>
      </c>
      <c r="D776" s="3303"/>
      <c r="E776" s="3303"/>
      <c r="F776" s="3304"/>
      <c r="G776" s="644"/>
      <c r="H776" s="648" t="str">
        <f t="shared" si="12"/>
        <v/>
      </c>
    </row>
    <row r="777" spans="1:8" ht="29">
      <c r="A777" s="3297"/>
      <c r="B777" s="3297"/>
      <c r="C777" s="3302" t="s">
        <v>1718</v>
      </c>
      <c r="D777" s="3303"/>
      <c r="E777" s="3303"/>
      <c r="F777" s="3304"/>
      <c r="G777" s="644"/>
      <c r="H777" s="648" t="str">
        <f t="shared" si="12"/>
        <v/>
      </c>
    </row>
    <row r="778" spans="1:8">
      <c r="A778" s="3297"/>
      <c r="B778" s="3297"/>
      <c r="C778" s="3302" t="s">
        <v>1719</v>
      </c>
      <c r="D778" s="3303"/>
      <c r="E778" s="3303"/>
      <c r="F778" s="3304"/>
      <c r="G778" s="644"/>
      <c r="H778" s="648" t="str">
        <f t="shared" si="12"/>
        <v/>
      </c>
    </row>
    <row r="779" spans="1:8" ht="29">
      <c r="A779" s="3297"/>
      <c r="B779" s="3297"/>
      <c r="C779" s="3302" t="s">
        <v>1720</v>
      </c>
      <c r="D779" s="3303"/>
      <c r="E779" s="3303"/>
      <c r="F779" s="3304"/>
      <c r="G779" s="644"/>
      <c r="H779" s="648" t="str">
        <f t="shared" si="12"/>
        <v/>
      </c>
    </row>
    <row r="780" spans="1:8">
      <c r="A780" s="3297"/>
      <c r="B780" s="3297"/>
      <c r="C780" s="3302" t="s">
        <v>1721</v>
      </c>
      <c r="D780" s="3303"/>
      <c r="E780" s="3303"/>
      <c r="F780" s="3304"/>
      <c r="G780" s="644"/>
      <c r="H780" s="648" t="str">
        <f t="shared" si="12"/>
        <v/>
      </c>
    </row>
    <row r="781" spans="1:8">
      <c r="A781" s="3297"/>
      <c r="B781" s="3297"/>
      <c r="C781" s="3302" t="s">
        <v>1722</v>
      </c>
      <c r="D781" s="3303"/>
      <c r="E781" s="3303"/>
      <c r="F781" s="3304"/>
      <c r="G781" s="644"/>
      <c r="H781" s="648" t="str">
        <f t="shared" si="12"/>
        <v/>
      </c>
    </row>
    <row r="782" spans="1:8" ht="29">
      <c r="A782" s="3297"/>
      <c r="B782" s="3297"/>
      <c r="C782" s="3302" t="s">
        <v>1723</v>
      </c>
      <c r="D782" s="3303"/>
      <c r="E782" s="3303"/>
      <c r="F782" s="3304"/>
      <c r="G782" s="644"/>
      <c r="H782" s="648" t="str">
        <f t="shared" si="12"/>
        <v/>
      </c>
    </row>
    <row r="783" spans="1:8" ht="29">
      <c r="A783" s="3297"/>
      <c r="B783" s="3297"/>
      <c r="C783" s="3302" t="s">
        <v>1724</v>
      </c>
      <c r="D783" s="3303"/>
      <c r="E783" s="3303"/>
      <c r="F783" s="3304"/>
      <c r="G783" s="644"/>
      <c r="H783" s="648" t="str">
        <f t="shared" si="12"/>
        <v/>
      </c>
    </row>
    <row r="784" spans="1:8">
      <c r="A784" s="3297"/>
      <c r="B784" s="3297"/>
      <c r="C784" s="3302" t="s">
        <v>1725</v>
      </c>
      <c r="D784" s="3303"/>
      <c r="E784" s="3303"/>
      <c r="F784" s="3304"/>
      <c r="G784" s="644"/>
      <c r="H784" s="648" t="str">
        <f t="shared" si="12"/>
        <v/>
      </c>
    </row>
    <row r="785" spans="1:8">
      <c r="A785" s="3297"/>
      <c r="B785" s="3297"/>
      <c r="C785" s="3302" t="s">
        <v>1726</v>
      </c>
      <c r="D785" s="3303"/>
      <c r="E785" s="3303"/>
      <c r="F785" s="3304"/>
      <c r="G785" s="644"/>
      <c r="H785" s="648" t="str">
        <f t="shared" si="12"/>
        <v/>
      </c>
    </row>
    <row r="786" spans="1:8">
      <c r="A786" s="3297"/>
      <c r="B786" s="3297"/>
      <c r="C786" s="3302" t="s">
        <v>1727</v>
      </c>
      <c r="D786" s="3303"/>
      <c r="E786" s="3303"/>
      <c r="F786" s="3304"/>
      <c r="G786" s="644"/>
      <c r="H786" s="648" t="str">
        <f t="shared" si="12"/>
        <v/>
      </c>
    </row>
    <row r="787" spans="1:8">
      <c r="A787" s="3297"/>
      <c r="B787" s="3297"/>
      <c r="C787" s="3302" t="s">
        <v>1728</v>
      </c>
      <c r="D787" s="3303"/>
      <c r="E787" s="3303"/>
      <c r="F787" s="3304"/>
      <c r="G787" s="644"/>
      <c r="H787" s="648" t="str">
        <f t="shared" si="12"/>
        <v/>
      </c>
    </row>
    <row r="788" spans="1:8" ht="29">
      <c r="A788" s="3297"/>
      <c r="B788" s="3297"/>
      <c r="C788" s="3302" t="s">
        <v>1729</v>
      </c>
      <c r="D788" s="3303"/>
      <c r="E788" s="3303"/>
      <c r="F788" s="3304"/>
      <c r="G788" s="644"/>
      <c r="H788" s="648" t="str">
        <f t="shared" si="12"/>
        <v/>
      </c>
    </row>
    <row r="789" spans="1:8" ht="29">
      <c r="A789" s="3297"/>
      <c r="B789" s="3297"/>
      <c r="C789" s="3302" t="s">
        <v>1730</v>
      </c>
      <c r="D789" s="3303"/>
      <c r="E789" s="3303"/>
      <c r="F789" s="3304"/>
      <c r="G789" s="644"/>
      <c r="H789" s="648" t="str">
        <f t="shared" si="12"/>
        <v/>
      </c>
    </row>
    <row r="790" spans="1:8">
      <c r="A790" s="3297"/>
      <c r="B790" s="3297"/>
      <c r="C790" s="3302" t="s">
        <v>1731</v>
      </c>
      <c r="D790" s="3303"/>
      <c r="E790" s="3303"/>
      <c r="F790" s="3304"/>
      <c r="G790" s="644"/>
      <c r="H790" s="648" t="str">
        <f t="shared" si="12"/>
        <v/>
      </c>
    </row>
    <row r="791" spans="1:8">
      <c r="A791" s="3297"/>
      <c r="B791" s="3297"/>
      <c r="C791" s="3302" t="s">
        <v>1732</v>
      </c>
      <c r="D791" s="3303"/>
      <c r="E791" s="3303"/>
      <c r="F791" s="3304"/>
      <c r="G791" s="644"/>
      <c r="H791" s="648" t="str">
        <f t="shared" si="12"/>
        <v/>
      </c>
    </row>
    <row r="792" spans="1:8" ht="29">
      <c r="A792" s="3297"/>
      <c r="B792" s="3297"/>
      <c r="C792" s="3302" t="s">
        <v>1733</v>
      </c>
      <c r="D792" s="3303"/>
      <c r="E792" s="3303"/>
      <c r="F792" s="3304"/>
      <c r="G792" s="644"/>
      <c r="H792" s="648" t="str">
        <f t="shared" si="12"/>
        <v/>
      </c>
    </row>
    <row r="793" spans="1:8" ht="29">
      <c r="A793" s="3297"/>
      <c r="B793" s="3297"/>
      <c r="C793" s="3302" t="s">
        <v>1734</v>
      </c>
      <c r="D793" s="3303"/>
      <c r="E793" s="3303"/>
      <c r="F793" s="3304"/>
      <c r="G793" s="644"/>
      <c r="H793" s="648" t="str">
        <f t="shared" si="12"/>
        <v/>
      </c>
    </row>
    <row r="794" spans="1:8">
      <c r="A794" s="3297"/>
      <c r="B794" s="3297"/>
      <c r="C794" s="3302" t="s">
        <v>1735</v>
      </c>
      <c r="D794" s="3303"/>
      <c r="E794" s="3303"/>
      <c r="F794" s="3304"/>
      <c r="G794" s="644"/>
      <c r="H794" s="648" t="str">
        <f t="shared" si="12"/>
        <v/>
      </c>
    </row>
    <row r="795" spans="1:8">
      <c r="A795" s="3297"/>
      <c r="B795" s="3297"/>
      <c r="C795" s="3302" t="s">
        <v>1736</v>
      </c>
      <c r="D795" s="3303"/>
      <c r="E795" s="3303"/>
      <c r="F795" s="3304"/>
      <c r="G795" s="644"/>
      <c r="H795" s="648" t="str">
        <f t="shared" si="12"/>
        <v/>
      </c>
    </row>
    <row r="796" spans="1:8" ht="29">
      <c r="A796" s="3297"/>
      <c r="B796" s="3297"/>
      <c r="C796" s="3302" t="s">
        <v>1737</v>
      </c>
      <c r="D796" s="3303"/>
      <c r="E796" s="3303"/>
      <c r="F796" s="3304"/>
      <c r="G796" s="644"/>
      <c r="H796" s="648" t="str">
        <f t="shared" si="12"/>
        <v/>
      </c>
    </row>
    <row r="797" spans="1:8" ht="29">
      <c r="A797" s="3297"/>
      <c r="B797" s="3297"/>
      <c r="C797" s="3302" t="s">
        <v>1738</v>
      </c>
      <c r="D797" s="3303"/>
      <c r="E797" s="3303"/>
      <c r="F797" s="3304"/>
      <c r="G797" s="644"/>
      <c r="H797" s="648" t="str">
        <f t="shared" si="12"/>
        <v/>
      </c>
    </row>
    <row r="798" spans="1:8" ht="29">
      <c r="A798" s="3297"/>
      <c r="B798" s="3297"/>
      <c r="C798" s="3302" t="s">
        <v>1739</v>
      </c>
      <c r="D798" s="3303"/>
      <c r="E798" s="3303"/>
      <c r="F798" s="3304"/>
      <c r="G798" s="644"/>
      <c r="H798" s="648" t="str">
        <f t="shared" si="12"/>
        <v/>
      </c>
    </row>
    <row r="799" spans="1:8">
      <c r="A799" s="3297"/>
      <c r="B799" s="3297"/>
      <c r="C799" s="3302" t="s">
        <v>1740</v>
      </c>
      <c r="D799" s="3303"/>
      <c r="E799" s="3303"/>
      <c r="F799" s="3304"/>
      <c r="G799" s="644"/>
      <c r="H799" s="648" t="str">
        <f t="shared" si="12"/>
        <v/>
      </c>
    </row>
    <row r="800" spans="1:8" ht="29">
      <c r="A800" s="3297"/>
      <c r="B800" s="3297"/>
      <c r="C800" s="3302" t="s">
        <v>1741</v>
      </c>
      <c r="D800" s="3303"/>
      <c r="E800" s="3303"/>
      <c r="F800" s="3304"/>
      <c r="G800" s="644"/>
      <c r="H800" s="648" t="str">
        <f t="shared" si="12"/>
        <v/>
      </c>
    </row>
    <row r="801" spans="1:8" ht="43.5">
      <c r="A801" s="3297"/>
      <c r="B801" s="3297"/>
      <c r="C801" s="3302" t="s">
        <v>1742</v>
      </c>
      <c r="D801" s="3303"/>
      <c r="E801" s="3303"/>
      <c r="F801" s="3304"/>
      <c r="G801" s="644"/>
      <c r="H801" s="648" t="str">
        <f t="shared" si="12"/>
        <v/>
      </c>
    </row>
    <row r="802" spans="1:8" ht="29">
      <c r="A802" s="3297"/>
      <c r="B802" s="3297"/>
      <c r="C802" s="3302" t="s">
        <v>1743</v>
      </c>
      <c r="D802" s="3303"/>
      <c r="E802" s="3303"/>
      <c r="F802" s="3304"/>
      <c r="G802" s="644"/>
      <c r="H802" s="648" t="str">
        <f t="shared" si="12"/>
        <v/>
      </c>
    </row>
    <row r="803" spans="1:8">
      <c r="A803" s="3297"/>
      <c r="B803" s="3297"/>
      <c r="C803" s="3302" t="s">
        <v>1744</v>
      </c>
      <c r="D803" s="3303"/>
      <c r="E803" s="3303"/>
      <c r="F803" s="3304"/>
      <c r="G803" s="644"/>
      <c r="H803" s="648" t="str">
        <f t="shared" si="12"/>
        <v/>
      </c>
    </row>
    <row r="804" spans="1:8" ht="29">
      <c r="A804" s="3297"/>
      <c r="B804" s="3297"/>
      <c r="C804" s="3302" t="s">
        <v>1745</v>
      </c>
      <c r="D804" s="3303"/>
      <c r="E804" s="3303"/>
      <c r="F804" s="3304"/>
      <c r="G804" s="644"/>
      <c r="H804" s="648" t="str">
        <f t="shared" si="12"/>
        <v/>
      </c>
    </row>
    <row r="805" spans="1:8" ht="29">
      <c r="A805" s="3297"/>
      <c r="B805" s="3297"/>
      <c r="C805" s="3302" t="s">
        <v>1746</v>
      </c>
      <c r="D805" s="3303"/>
      <c r="E805" s="3303"/>
      <c r="F805" s="3304"/>
      <c r="G805" s="644"/>
      <c r="H805" s="648" t="str">
        <f t="shared" si="12"/>
        <v/>
      </c>
    </row>
    <row r="806" spans="1:8" ht="29">
      <c r="A806" s="3297"/>
      <c r="B806" s="3297"/>
      <c r="C806" s="3302" t="s">
        <v>1747</v>
      </c>
      <c r="D806" s="3303"/>
      <c r="E806" s="3303"/>
      <c r="F806" s="3304"/>
      <c r="G806" s="644"/>
      <c r="H806" s="648" t="str">
        <f t="shared" si="12"/>
        <v/>
      </c>
    </row>
    <row r="807" spans="1:8">
      <c r="A807" s="3297"/>
      <c r="B807" s="3297"/>
      <c r="C807" s="3302" t="s">
        <v>1748</v>
      </c>
      <c r="D807" s="3303"/>
      <c r="E807" s="3303"/>
      <c r="F807" s="3304"/>
      <c r="G807" s="644"/>
      <c r="H807" s="648" t="str">
        <f t="shared" si="12"/>
        <v/>
      </c>
    </row>
    <row r="808" spans="1:8" ht="29">
      <c r="A808" s="3297"/>
      <c r="B808" s="3297"/>
      <c r="C808" s="3302" t="s">
        <v>1749</v>
      </c>
      <c r="D808" s="3303"/>
      <c r="E808" s="3303"/>
      <c r="F808" s="3304"/>
      <c r="G808" s="644"/>
      <c r="H808" s="648" t="str">
        <f t="shared" si="12"/>
        <v/>
      </c>
    </row>
    <row r="809" spans="1:8" ht="58">
      <c r="A809" s="3297"/>
      <c r="B809" s="3297"/>
      <c r="C809" s="3302" t="s">
        <v>1750</v>
      </c>
      <c r="D809" s="3303"/>
      <c r="E809" s="3303"/>
      <c r="F809" s="3304"/>
      <c r="G809" s="644"/>
      <c r="H809" s="648" t="str">
        <f t="shared" si="12"/>
        <v/>
      </c>
    </row>
    <row r="810" spans="1:8" ht="29">
      <c r="A810" s="3297"/>
      <c r="B810" s="3297"/>
      <c r="C810" s="3302" t="s">
        <v>1751</v>
      </c>
      <c r="D810" s="3303"/>
      <c r="E810" s="3303"/>
      <c r="F810" s="3304"/>
      <c r="G810" s="644"/>
      <c r="H810" s="648" t="str">
        <f t="shared" si="12"/>
        <v/>
      </c>
    </row>
    <row r="811" spans="1:8" ht="43.5">
      <c r="A811" s="3297"/>
      <c r="B811" s="3297"/>
      <c r="C811" s="3302" t="s">
        <v>1752</v>
      </c>
      <c r="D811" s="3303"/>
      <c r="E811" s="3303"/>
      <c r="F811" s="3304"/>
      <c r="G811" s="644"/>
      <c r="H811" s="648" t="str">
        <f t="shared" si="12"/>
        <v/>
      </c>
    </row>
    <row r="812" spans="1:8" ht="29">
      <c r="A812" s="3297"/>
      <c r="B812" s="3297"/>
      <c r="C812" s="3302" t="s">
        <v>1753</v>
      </c>
      <c r="D812" s="3303"/>
      <c r="E812" s="3303"/>
      <c r="F812" s="3304"/>
      <c r="G812" s="644"/>
      <c r="H812" s="648" t="str">
        <f t="shared" si="12"/>
        <v/>
      </c>
    </row>
    <row r="813" spans="1:8">
      <c r="A813" s="3297"/>
      <c r="B813" s="3297"/>
      <c r="C813" s="3302" t="s">
        <v>1755</v>
      </c>
      <c r="D813" s="3303"/>
      <c r="E813" s="3303"/>
      <c r="F813" s="3304"/>
      <c r="G813" s="644"/>
      <c r="H813" s="648" t="str">
        <f t="shared" si="12"/>
        <v/>
      </c>
    </row>
    <row r="814" spans="1:8">
      <c r="A814" s="3297"/>
      <c r="B814" s="3297"/>
      <c r="C814" s="3302" t="s">
        <v>1756</v>
      </c>
      <c r="D814" s="3303"/>
      <c r="E814" s="3303"/>
      <c r="F814" s="3304"/>
      <c r="G814" s="644"/>
      <c r="H814" s="648" t="str">
        <f t="shared" si="12"/>
        <v/>
      </c>
    </row>
    <row r="815" spans="1:8" ht="29">
      <c r="A815" s="3297"/>
      <c r="B815" s="3297"/>
      <c r="C815" s="3302" t="s">
        <v>1757</v>
      </c>
      <c r="D815" s="3303"/>
      <c r="E815" s="3303"/>
      <c r="F815" s="3304"/>
      <c r="G815" s="644"/>
      <c r="H815" s="648" t="str">
        <f t="shared" si="12"/>
        <v/>
      </c>
    </row>
    <row r="816" spans="1:8">
      <c r="A816" s="3297"/>
      <c r="B816" s="3297"/>
      <c r="C816" s="3302" t="s">
        <v>1214</v>
      </c>
      <c r="D816" s="3303"/>
      <c r="E816" s="3303"/>
      <c r="F816" s="3304"/>
      <c r="G816" s="644"/>
      <c r="H816" s="648" t="str">
        <f t="shared" si="12"/>
        <v/>
      </c>
    </row>
    <row r="817" spans="1:8">
      <c r="A817" s="3297"/>
      <c r="B817" s="3297"/>
      <c r="C817" s="3302" t="s">
        <v>1758</v>
      </c>
      <c r="D817" s="3303"/>
      <c r="E817" s="3303"/>
      <c r="F817" s="3304"/>
      <c r="G817" s="644"/>
      <c r="H817" s="648" t="str">
        <f t="shared" si="12"/>
        <v/>
      </c>
    </row>
    <row r="818" spans="1:8" ht="43.5">
      <c r="A818" s="3297"/>
      <c r="B818" s="3297"/>
      <c r="C818" s="3302" t="s">
        <v>1768</v>
      </c>
      <c r="D818" s="3303"/>
      <c r="E818" s="3303"/>
      <c r="F818" s="3304"/>
      <c r="G818" s="644"/>
      <c r="H818" s="648" t="str">
        <f t="shared" si="12"/>
        <v/>
      </c>
    </row>
    <row r="819" spans="1:8">
      <c r="A819" s="3297"/>
      <c r="B819" s="3297"/>
      <c r="C819" s="3302" t="s">
        <v>1760</v>
      </c>
      <c r="D819" s="3303"/>
      <c r="E819" s="3303"/>
      <c r="F819" s="3304"/>
      <c r="G819" s="644"/>
      <c r="H819" s="648" t="str">
        <f t="shared" si="12"/>
        <v/>
      </c>
    </row>
    <row r="820" spans="1:8">
      <c r="A820" s="3297"/>
      <c r="B820" s="3297"/>
      <c r="C820" s="3306"/>
      <c r="D820" s="3303"/>
      <c r="E820" s="3303"/>
      <c r="F820" s="3304"/>
      <c r="G820" s="644"/>
      <c r="H820" s="648" t="str">
        <f t="shared" si="12"/>
        <v/>
      </c>
    </row>
    <row r="821" spans="1:8" ht="43.5">
      <c r="A821" s="3297"/>
      <c r="B821" s="3297" t="s">
        <v>1769</v>
      </c>
      <c r="C821" s="3306" t="s">
        <v>1770</v>
      </c>
      <c r="D821" s="3303">
        <v>1</v>
      </c>
      <c r="E821" s="3303" t="s">
        <v>4</v>
      </c>
      <c r="F821" s="3304"/>
      <c r="G821" s="644"/>
      <c r="H821" s="648">
        <f t="shared" si="12"/>
        <v>0</v>
      </c>
    </row>
    <row r="822" spans="1:8">
      <c r="A822" s="3297"/>
      <c r="B822" s="3297"/>
      <c r="C822" s="3306"/>
      <c r="D822" s="3303"/>
      <c r="E822" s="3303"/>
      <c r="F822" s="3304"/>
      <c r="G822" s="644"/>
      <c r="H822" s="648" t="str">
        <f t="shared" si="12"/>
        <v/>
      </c>
    </row>
    <row r="823" spans="1:8">
      <c r="A823" s="3297"/>
      <c r="B823" s="3297" t="s">
        <v>1771</v>
      </c>
      <c r="C823" s="3302" t="s">
        <v>1772</v>
      </c>
      <c r="D823" s="3303">
        <v>1</v>
      </c>
      <c r="E823" s="3303" t="s">
        <v>31</v>
      </c>
      <c r="F823" s="3304"/>
      <c r="G823" s="644"/>
      <c r="H823" s="648">
        <f t="shared" si="12"/>
        <v>0</v>
      </c>
    </row>
    <row r="824" spans="1:8">
      <c r="A824" s="3297"/>
      <c r="B824" s="3297"/>
      <c r="C824" s="3302" t="s">
        <v>1214</v>
      </c>
      <c r="D824" s="3303"/>
      <c r="E824" s="3303"/>
      <c r="F824" s="3304"/>
      <c r="G824" s="644"/>
      <c r="H824" s="648" t="str">
        <f t="shared" si="12"/>
        <v/>
      </c>
    </row>
    <row r="825" spans="1:8" ht="87">
      <c r="A825" s="3297"/>
      <c r="B825" s="3297"/>
      <c r="C825" s="3325" t="s">
        <v>1773</v>
      </c>
      <c r="D825" s="3303"/>
      <c r="E825" s="3303"/>
      <c r="F825" s="3304"/>
      <c r="G825" s="644"/>
      <c r="H825" s="648" t="str">
        <f t="shared" si="12"/>
        <v/>
      </c>
    </row>
    <row r="826" spans="1:8" ht="72.5">
      <c r="A826" s="3297"/>
      <c r="B826" s="3297"/>
      <c r="C826" s="3302" t="s">
        <v>1774</v>
      </c>
      <c r="D826" s="3303"/>
      <c r="E826" s="3303"/>
      <c r="F826" s="3304"/>
      <c r="G826" s="644"/>
      <c r="H826" s="648" t="str">
        <f t="shared" si="12"/>
        <v/>
      </c>
    </row>
    <row r="827" spans="1:8">
      <c r="A827" s="3297"/>
      <c r="B827" s="3297"/>
      <c r="C827" s="3306"/>
      <c r="D827" s="3303"/>
      <c r="E827" s="3303"/>
      <c r="F827" s="3304"/>
      <c r="G827" s="644"/>
      <c r="H827" s="648" t="str">
        <f t="shared" si="12"/>
        <v/>
      </c>
    </row>
    <row r="828" spans="1:8">
      <c r="A828" s="3297"/>
      <c r="B828" s="3297" t="s">
        <v>1775</v>
      </c>
      <c r="C828" s="3302" t="s">
        <v>1776</v>
      </c>
      <c r="D828" s="3303">
        <v>1</v>
      </c>
      <c r="E828" s="3303" t="s">
        <v>4</v>
      </c>
      <c r="F828" s="3304"/>
      <c r="G828" s="644"/>
      <c r="H828" s="648">
        <f t="shared" si="12"/>
        <v>0</v>
      </c>
    </row>
    <row r="829" spans="1:8" ht="43.5">
      <c r="A829" s="3297"/>
      <c r="B829" s="3297"/>
      <c r="C829" s="3302" t="s">
        <v>1777</v>
      </c>
      <c r="D829" s="3303"/>
      <c r="E829" s="3303"/>
      <c r="F829" s="3304"/>
      <c r="G829" s="644"/>
      <c r="H829" s="648" t="str">
        <f t="shared" si="12"/>
        <v/>
      </c>
    </row>
    <row r="830" spans="1:8" ht="43.5">
      <c r="A830" s="3297"/>
      <c r="B830" s="3297"/>
      <c r="C830" s="3302" t="s">
        <v>1778</v>
      </c>
      <c r="D830" s="3303"/>
      <c r="E830" s="3303"/>
      <c r="F830" s="3304"/>
      <c r="G830" s="644"/>
      <c r="H830" s="648" t="str">
        <f t="shared" si="12"/>
        <v/>
      </c>
    </row>
    <row r="831" spans="1:8" ht="29">
      <c r="A831" s="3297"/>
      <c r="B831" s="3297"/>
      <c r="C831" s="3302" t="s">
        <v>1779</v>
      </c>
      <c r="D831" s="3303"/>
      <c r="E831" s="3303"/>
      <c r="F831" s="3304"/>
      <c r="G831" s="644"/>
      <c r="H831" s="648" t="str">
        <f t="shared" si="12"/>
        <v/>
      </c>
    </row>
    <row r="832" spans="1:8">
      <c r="A832" s="3297"/>
      <c r="B832" s="3297"/>
      <c r="C832" s="3302" t="s">
        <v>1780</v>
      </c>
      <c r="D832" s="3303"/>
      <c r="E832" s="3303"/>
      <c r="F832" s="3304"/>
      <c r="G832" s="644"/>
      <c r="H832" s="648" t="str">
        <f t="shared" si="12"/>
        <v/>
      </c>
    </row>
    <row r="833" spans="1:8" ht="58">
      <c r="A833" s="3297"/>
      <c r="B833" s="3297"/>
      <c r="C833" s="3302" t="s">
        <v>1781</v>
      </c>
      <c r="D833" s="3303"/>
      <c r="E833" s="3303"/>
      <c r="F833" s="3304"/>
      <c r="G833" s="644"/>
      <c r="H833" s="648" t="str">
        <f t="shared" si="12"/>
        <v/>
      </c>
    </row>
    <row r="834" spans="1:8" ht="29">
      <c r="A834" s="3297"/>
      <c r="B834" s="3297"/>
      <c r="C834" s="3302" t="s">
        <v>1782</v>
      </c>
      <c r="D834" s="3303"/>
      <c r="E834" s="3303"/>
      <c r="F834" s="3304"/>
      <c r="G834" s="644"/>
      <c r="H834" s="648" t="str">
        <f t="shared" si="12"/>
        <v/>
      </c>
    </row>
    <row r="835" spans="1:8">
      <c r="A835" s="3297"/>
      <c r="B835" s="3297"/>
      <c r="C835" s="3302" t="s">
        <v>1783</v>
      </c>
      <c r="D835" s="3303"/>
      <c r="E835" s="3303"/>
      <c r="F835" s="3304"/>
      <c r="G835" s="644"/>
      <c r="H835" s="648" t="str">
        <f t="shared" si="12"/>
        <v/>
      </c>
    </row>
    <row r="836" spans="1:8">
      <c r="A836" s="3297"/>
      <c r="B836" s="3297"/>
      <c r="C836" s="3302" t="s">
        <v>1784</v>
      </c>
      <c r="D836" s="3303"/>
      <c r="E836" s="3303"/>
      <c r="F836" s="3304"/>
      <c r="G836" s="644"/>
      <c r="H836" s="648" t="str">
        <f t="shared" si="12"/>
        <v/>
      </c>
    </row>
    <row r="837" spans="1:8">
      <c r="A837" s="3297"/>
      <c r="B837" s="3297"/>
      <c r="C837" s="3307" t="s">
        <v>1785</v>
      </c>
      <c r="D837" s="3303"/>
      <c r="E837" s="3303"/>
      <c r="F837" s="3304"/>
      <c r="G837" s="644"/>
      <c r="H837" s="648" t="str">
        <f t="shared" ref="H837:H900" si="13">IF(D837="","",G837*D837)</f>
        <v/>
      </c>
    </row>
    <row r="838" spans="1:8">
      <c r="A838" s="3297"/>
      <c r="B838" s="3297"/>
      <c r="C838" s="3306"/>
      <c r="D838" s="3303"/>
      <c r="E838" s="3303"/>
      <c r="F838" s="3304"/>
      <c r="G838" s="644"/>
      <c r="H838" s="648" t="str">
        <f t="shared" si="13"/>
        <v/>
      </c>
    </row>
    <row r="839" spans="1:8">
      <c r="A839" s="3297"/>
      <c r="B839" s="3297" t="s">
        <v>1786</v>
      </c>
      <c r="C839" s="3302" t="s">
        <v>1787</v>
      </c>
      <c r="D839" s="3303">
        <v>1</v>
      </c>
      <c r="E839" s="3303" t="s">
        <v>4</v>
      </c>
      <c r="F839" s="3304"/>
      <c r="G839" s="644"/>
      <c r="H839" s="648">
        <f t="shared" si="13"/>
        <v>0</v>
      </c>
    </row>
    <row r="840" spans="1:8">
      <c r="A840" s="3297"/>
      <c r="B840" s="3297"/>
      <c r="C840" s="3302" t="s">
        <v>1788</v>
      </c>
      <c r="D840" s="3303"/>
      <c r="E840" s="3303"/>
      <c r="F840" s="3304"/>
      <c r="G840" s="644"/>
      <c r="H840" s="648" t="str">
        <f t="shared" si="13"/>
        <v/>
      </c>
    </row>
    <row r="841" spans="1:8">
      <c r="A841" s="3297"/>
      <c r="B841" s="3297"/>
      <c r="C841" s="3302" t="s">
        <v>1789</v>
      </c>
      <c r="D841" s="3303"/>
      <c r="E841" s="3303"/>
      <c r="F841" s="3304"/>
      <c r="G841" s="644"/>
      <c r="H841" s="648" t="str">
        <f t="shared" si="13"/>
        <v/>
      </c>
    </row>
    <row r="842" spans="1:8" ht="29">
      <c r="A842" s="3297"/>
      <c r="B842" s="3297"/>
      <c r="C842" s="3302" t="s">
        <v>1790</v>
      </c>
      <c r="D842" s="3303"/>
      <c r="E842" s="3303"/>
      <c r="F842" s="3304"/>
      <c r="G842" s="644"/>
      <c r="H842" s="648" t="str">
        <f t="shared" si="13"/>
        <v/>
      </c>
    </row>
    <row r="843" spans="1:8">
      <c r="A843" s="3297"/>
      <c r="B843" s="3297"/>
      <c r="C843" s="3302" t="s">
        <v>1791</v>
      </c>
      <c r="D843" s="3303"/>
      <c r="E843" s="3303"/>
      <c r="F843" s="3304"/>
      <c r="G843" s="644"/>
      <c r="H843" s="648" t="str">
        <f t="shared" si="13"/>
        <v/>
      </c>
    </row>
    <row r="844" spans="1:8" ht="29">
      <c r="A844" s="3297"/>
      <c r="B844" s="3297"/>
      <c r="C844" s="3302" t="s">
        <v>1792</v>
      </c>
      <c r="D844" s="3303"/>
      <c r="E844" s="3303"/>
      <c r="F844" s="3304"/>
      <c r="G844" s="644"/>
      <c r="H844" s="648" t="str">
        <f t="shared" si="13"/>
        <v/>
      </c>
    </row>
    <row r="845" spans="1:8">
      <c r="A845" s="3297"/>
      <c r="B845" s="3297"/>
      <c r="C845" s="3302" t="s">
        <v>1793</v>
      </c>
      <c r="D845" s="3303"/>
      <c r="E845" s="3303"/>
      <c r="F845" s="3304"/>
      <c r="G845" s="644"/>
      <c r="H845" s="648" t="str">
        <f t="shared" si="13"/>
        <v/>
      </c>
    </row>
    <row r="846" spans="1:8" ht="29">
      <c r="A846" s="3297"/>
      <c r="B846" s="3297"/>
      <c r="C846" s="3302" t="s">
        <v>1794</v>
      </c>
      <c r="D846" s="3303"/>
      <c r="E846" s="3303"/>
      <c r="F846" s="3304"/>
      <c r="G846" s="644"/>
      <c r="H846" s="648" t="str">
        <f t="shared" si="13"/>
        <v/>
      </c>
    </row>
    <row r="847" spans="1:8" ht="29">
      <c r="A847" s="3297"/>
      <c r="B847" s="3297"/>
      <c r="C847" s="3302" t="s">
        <v>1795</v>
      </c>
      <c r="D847" s="3303"/>
      <c r="E847" s="3303"/>
      <c r="F847" s="3304"/>
      <c r="G847" s="644"/>
      <c r="H847" s="648" t="str">
        <f t="shared" si="13"/>
        <v/>
      </c>
    </row>
    <row r="848" spans="1:8" ht="29">
      <c r="A848" s="3297"/>
      <c r="B848" s="3297"/>
      <c r="C848" s="3302" t="s">
        <v>1796</v>
      </c>
      <c r="D848" s="3303"/>
      <c r="E848" s="3303"/>
      <c r="F848" s="3304"/>
      <c r="G848" s="644"/>
      <c r="H848" s="648" t="str">
        <f t="shared" si="13"/>
        <v/>
      </c>
    </row>
    <row r="849" spans="1:8" ht="29">
      <c r="A849" s="3297"/>
      <c r="B849" s="3297"/>
      <c r="C849" s="3302" t="s">
        <v>1797</v>
      </c>
      <c r="D849" s="3303"/>
      <c r="E849" s="3303"/>
      <c r="F849" s="3304"/>
      <c r="G849" s="644"/>
      <c r="H849" s="648" t="str">
        <f t="shared" si="13"/>
        <v/>
      </c>
    </row>
    <row r="850" spans="1:8" ht="29">
      <c r="A850" s="3297"/>
      <c r="B850" s="3297"/>
      <c r="C850" s="3302" t="s">
        <v>1798</v>
      </c>
      <c r="D850" s="3303"/>
      <c r="E850" s="3303"/>
      <c r="F850" s="3304"/>
      <c r="G850" s="644"/>
      <c r="H850" s="648" t="str">
        <f t="shared" si="13"/>
        <v/>
      </c>
    </row>
    <row r="851" spans="1:8">
      <c r="A851" s="3297"/>
      <c r="B851" s="3297"/>
      <c r="C851" s="3306"/>
      <c r="D851" s="3303"/>
      <c r="E851" s="3303"/>
      <c r="F851" s="3304"/>
      <c r="G851" s="644"/>
      <c r="H851" s="648" t="str">
        <f t="shared" si="13"/>
        <v/>
      </c>
    </row>
    <row r="852" spans="1:8">
      <c r="A852" s="3297"/>
      <c r="B852" s="3297" t="s">
        <v>1799</v>
      </c>
      <c r="C852" s="3302" t="s">
        <v>1800</v>
      </c>
      <c r="D852" s="3303">
        <v>1</v>
      </c>
      <c r="E852" s="3303" t="s">
        <v>4</v>
      </c>
      <c r="F852" s="3304"/>
      <c r="G852" s="644"/>
      <c r="H852" s="648">
        <f t="shared" si="13"/>
        <v>0</v>
      </c>
    </row>
    <row r="853" spans="1:8">
      <c r="A853" s="3297"/>
      <c r="B853" s="3297"/>
      <c r="C853" s="3302" t="s">
        <v>1801</v>
      </c>
      <c r="D853" s="3303"/>
      <c r="E853" s="3303"/>
      <c r="F853" s="3304"/>
      <c r="G853" s="644"/>
      <c r="H853" s="648" t="str">
        <f t="shared" si="13"/>
        <v/>
      </c>
    </row>
    <row r="854" spans="1:8">
      <c r="A854" s="3297"/>
      <c r="B854" s="3297"/>
      <c r="C854" s="3302" t="s">
        <v>1261</v>
      </c>
      <c r="D854" s="3303"/>
      <c r="E854" s="3303"/>
      <c r="F854" s="3304"/>
      <c r="G854" s="644"/>
      <c r="H854" s="648" t="str">
        <f t="shared" si="13"/>
        <v/>
      </c>
    </row>
    <row r="855" spans="1:8">
      <c r="A855" s="3297"/>
      <c r="B855" s="3297"/>
      <c r="C855" s="3302" t="s">
        <v>1802</v>
      </c>
      <c r="D855" s="3303"/>
      <c r="E855" s="3303"/>
      <c r="F855" s="3304"/>
      <c r="G855" s="644"/>
      <c r="H855" s="648" t="str">
        <f t="shared" si="13"/>
        <v/>
      </c>
    </row>
    <row r="856" spans="1:8" ht="58">
      <c r="A856" s="3297"/>
      <c r="B856" s="3297"/>
      <c r="C856" s="3302" t="s">
        <v>1781</v>
      </c>
      <c r="D856" s="3303"/>
      <c r="E856" s="3303"/>
      <c r="F856" s="3304"/>
      <c r="G856" s="644"/>
      <c r="H856" s="648" t="str">
        <f t="shared" si="13"/>
        <v/>
      </c>
    </row>
    <row r="857" spans="1:8">
      <c r="A857" s="3297"/>
      <c r="B857" s="3297"/>
      <c r="C857" s="3302" t="s">
        <v>1803</v>
      </c>
      <c r="D857" s="3303"/>
      <c r="E857" s="3303"/>
      <c r="F857" s="3304"/>
      <c r="G857" s="644"/>
      <c r="H857" s="648" t="str">
        <f t="shared" si="13"/>
        <v/>
      </c>
    </row>
    <row r="858" spans="1:8">
      <c r="A858" s="3297"/>
      <c r="B858" s="3297"/>
      <c r="C858" s="3302" t="s">
        <v>1804</v>
      </c>
      <c r="D858" s="3303"/>
      <c r="E858" s="3303"/>
      <c r="F858" s="3304"/>
      <c r="G858" s="644"/>
      <c r="H858" s="648" t="str">
        <f t="shared" si="13"/>
        <v/>
      </c>
    </row>
    <row r="859" spans="1:8" ht="29">
      <c r="A859" s="3297"/>
      <c r="B859" s="3297"/>
      <c r="C859" s="3302" t="s">
        <v>1805</v>
      </c>
      <c r="D859" s="3303"/>
      <c r="E859" s="3303"/>
      <c r="F859" s="3304"/>
      <c r="G859" s="644"/>
      <c r="H859" s="648" t="str">
        <f t="shared" si="13"/>
        <v/>
      </c>
    </row>
    <row r="860" spans="1:8" ht="29">
      <c r="A860" s="3297"/>
      <c r="B860" s="3297"/>
      <c r="C860" s="3302" t="s">
        <v>1806</v>
      </c>
      <c r="D860" s="3303"/>
      <c r="E860" s="3303"/>
      <c r="F860" s="3304"/>
      <c r="G860" s="644"/>
      <c r="H860" s="648" t="str">
        <f t="shared" si="13"/>
        <v/>
      </c>
    </row>
    <row r="861" spans="1:8">
      <c r="A861" s="3297"/>
      <c r="B861" s="3297"/>
      <c r="C861" s="3302" t="s">
        <v>1807</v>
      </c>
      <c r="D861" s="3303"/>
      <c r="E861" s="3303"/>
      <c r="F861" s="3304"/>
      <c r="G861" s="644"/>
      <c r="H861" s="648" t="str">
        <f t="shared" si="13"/>
        <v/>
      </c>
    </row>
    <row r="862" spans="1:8" ht="29">
      <c r="A862" s="3297"/>
      <c r="B862" s="3297"/>
      <c r="C862" s="3302" t="s">
        <v>1808</v>
      </c>
      <c r="D862" s="3303"/>
      <c r="E862" s="3303"/>
      <c r="F862" s="3304"/>
      <c r="G862" s="644"/>
      <c r="H862" s="648" t="str">
        <f t="shared" si="13"/>
        <v/>
      </c>
    </row>
    <row r="863" spans="1:8" ht="29">
      <c r="A863" s="3297"/>
      <c r="B863" s="3297"/>
      <c r="C863" s="3302" t="s">
        <v>1809</v>
      </c>
      <c r="D863" s="3303"/>
      <c r="E863" s="3303"/>
      <c r="F863" s="3304"/>
      <c r="G863" s="644"/>
      <c r="H863" s="648" t="str">
        <f t="shared" si="13"/>
        <v/>
      </c>
    </row>
    <row r="864" spans="1:8" ht="29">
      <c r="A864" s="3297"/>
      <c r="B864" s="3297"/>
      <c r="C864" s="3302" t="s">
        <v>1810</v>
      </c>
      <c r="D864" s="3303"/>
      <c r="E864" s="3303"/>
      <c r="F864" s="3304"/>
      <c r="G864" s="644"/>
      <c r="H864" s="648" t="str">
        <f t="shared" si="13"/>
        <v/>
      </c>
    </row>
    <row r="865" spans="1:8">
      <c r="A865" s="3297"/>
      <c r="B865" s="3297"/>
      <c r="C865" s="3302" t="s">
        <v>1811</v>
      </c>
      <c r="D865" s="3303"/>
      <c r="E865" s="3303"/>
      <c r="F865" s="3304"/>
      <c r="G865" s="644"/>
      <c r="H865" s="648" t="str">
        <f t="shared" si="13"/>
        <v/>
      </c>
    </row>
    <row r="866" spans="1:8" ht="29">
      <c r="A866" s="3297"/>
      <c r="B866" s="3297"/>
      <c r="C866" s="3302" t="s">
        <v>1812</v>
      </c>
      <c r="D866" s="3303"/>
      <c r="E866" s="3303"/>
      <c r="F866" s="3304"/>
      <c r="G866" s="644"/>
      <c r="H866" s="648" t="str">
        <f t="shared" si="13"/>
        <v/>
      </c>
    </row>
    <row r="867" spans="1:8">
      <c r="A867" s="3297"/>
      <c r="B867" s="3297"/>
      <c r="C867" s="3302" t="s">
        <v>1813</v>
      </c>
      <c r="D867" s="3303"/>
      <c r="E867" s="3303"/>
      <c r="F867" s="3304"/>
      <c r="G867" s="644"/>
      <c r="H867" s="648" t="str">
        <f t="shared" si="13"/>
        <v/>
      </c>
    </row>
    <row r="868" spans="1:8" ht="29">
      <c r="A868" s="3297"/>
      <c r="B868" s="3297"/>
      <c r="C868" s="3302" t="s">
        <v>1814</v>
      </c>
      <c r="D868" s="3303"/>
      <c r="E868" s="3303"/>
      <c r="F868" s="3304"/>
      <c r="G868" s="644"/>
      <c r="H868" s="648" t="str">
        <f t="shared" si="13"/>
        <v/>
      </c>
    </row>
    <row r="869" spans="1:8" ht="43.5">
      <c r="A869" s="3297"/>
      <c r="B869" s="3297"/>
      <c r="C869" s="3302" t="s">
        <v>1815</v>
      </c>
      <c r="D869" s="3303"/>
      <c r="E869" s="3303"/>
      <c r="F869" s="3304"/>
      <c r="G869" s="644"/>
      <c r="H869" s="648" t="str">
        <f t="shared" si="13"/>
        <v/>
      </c>
    </row>
    <row r="870" spans="1:8" ht="43.5">
      <c r="A870" s="3297"/>
      <c r="B870" s="3297"/>
      <c r="C870" s="3302" t="s">
        <v>1816</v>
      </c>
      <c r="D870" s="3303"/>
      <c r="E870" s="3303"/>
      <c r="F870" s="3304"/>
      <c r="G870" s="644"/>
      <c r="H870" s="648" t="str">
        <f t="shared" si="13"/>
        <v/>
      </c>
    </row>
    <row r="871" spans="1:8">
      <c r="A871" s="3297"/>
      <c r="B871" s="3297"/>
      <c r="C871" s="3302" t="s">
        <v>1817</v>
      </c>
      <c r="D871" s="3303"/>
      <c r="E871" s="3303"/>
      <c r="F871" s="3304"/>
      <c r="G871" s="644"/>
      <c r="H871" s="648" t="str">
        <f t="shared" si="13"/>
        <v/>
      </c>
    </row>
    <row r="872" spans="1:8">
      <c r="A872" s="3297"/>
      <c r="B872" s="3297"/>
      <c r="C872" s="3307" t="s">
        <v>1785</v>
      </c>
      <c r="D872" s="3303"/>
      <c r="E872" s="3303"/>
      <c r="F872" s="3304"/>
      <c r="G872" s="644"/>
      <c r="H872" s="648" t="str">
        <f t="shared" si="13"/>
        <v/>
      </c>
    </row>
    <row r="873" spans="1:8">
      <c r="A873" s="3297"/>
      <c r="B873" s="3297"/>
      <c r="C873" s="3306"/>
      <c r="D873" s="3303"/>
      <c r="E873" s="3303"/>
      <c r="F873" s="3304"/>
      <c r="G873" s="644"/>
      <c r="H873" s="648" t="str">
        <f t="shared" si="13"/>
        <v/>
      </c>
    </row>
    <row r="874" spans="1:8">
      <c r="A874" s="3297"/>
      <c r="B874" s="3297" t="s">
        <v>1818</v>
      </c>
      <c r="C874" s="3302" t="s">
        <v>1819</v>
      </c>
      <c r="D874" s="3303">
        <v>1</v>
      </c>
      <c r="E874" s="3303" t="s">
        <v>4</v>
      </c>
      <c r="F874" s="3304"/>
      <c r="G874" s="644"/>
      <c r="H874" s="648">
        <f t="shared" si="13"/>
        <v>0</v>
      </c>
    </row>
    <row r="875" spans="1:8">
      <c r="A875" s="3297"/>
      <c r="B875" s="3297"/>
      <c r="C875" s="3314" t="s">
        <v>1261</v>
      </c>
      <c r="D875" s="3303"/>
      <c r="E875" s="3303"/>
      <c r="F875" s="3304"/>
      <c r="G875" s="644"/>
      <c r="H875" s="648" t="str">
        <f t="shared" si="13"/>
        <v/>
      </c>
    </row>
    <row r="876" spans="1:8">
      <c r="A876" s="3297"/>
      <c r="B876" s="3297"/>
      <c r="C876" s="3302" t="s">
        <v>1802</v>
      </c>
      <c r="D876" s="3303"/>
      <c r="E876" s="3303"/>
      <c r="F876" s="3304"/>
      <c r="G876" s="644"/>
      <c r="H876" s="648" t="str">
        <f t="shared" si="13"/>
        <v/>
      </c>
    </row>
    <row r="877" spans="1:8" ht="116">
      <c r="A877" s="3297"/>
      <c r="B877" s="3297"/>
      <c r="C877" s="3325" t="s">
        <v>1820</v>
      </c>
      <c r="D877" s="3303"/>
      <c r="E877" s="3303"/>
      <c r="F877" s="3304"/>
      <c r="G877" s="644"/>
      <c r="H877" s="648" t="str">
        <f t="shared" si="13"/>
        <v/>
      </c>
    </row>
    <row r="878" spans="1:8">
      <c r="A878" s="3297"/>
      <c r="B878" s="3297"/>
      <c r="C878" s="3302" t="s">
        <v>1803</v>
      </c>
      <c r="D878" s="3303"/>
      <c r="E878" s="3303"/>
      <c r="F878" s="3304"/>
      <c r="G878" s="644"/>
      <c r="H878" s="648" t="str">
        <f t="shared" si="13"/>
        <v/>
      </c>
    </row>
    <row r="879" spans="1:8">
      <c r="A879" s="3297"/>
      <c r="B879" s="3297"/>
      <c r="C879" s="3314" t="s">
        <v>1804</v>
      </c>
      <c r="D879" s="3303"/>
      <c r="E879" s="3303"/>
      <c r="F879" s="3304"/>
      <c r="G879" s="644"/>
      <c r="H879" s="648" t="str">
        <f t="shared" si="13"/>
        <v/>
      </c>
    </row>
    <row r="880" spans="1:8" ht="43.5">
      <c r="A880" s="3297"/>
      <c r="B880" s="3297"/>
      <c r="C880" s="3302" t="s">
        <v>1821</v>
      </c>
      <c r="D880" s="3303"/>
      <c r="E880" s="3303"/>
      <c r="F880" s="3304"/>
      <c r="G880" s="644"/>
      <c r="H880" s="648" t="str">
        <f t="shared" si="13"/>
        <v/>
      </c>
    </row>
    <row r="881" spans="1:8" ht="29">
      <c r="A881" s="3297"/>
      <c r="B881" s="3297"/>
      <c r="C881" s="3302" t="s">
        <v>1822</v>
      </c>
      <c r="D881" s="3303"/>
      <c r="E881" s="3303"/>
      <c r="F881" s="3304"/>
      <c r="G881" s="644"/>
      <c r="H881" s="648" t="str">
        <f t="shared" si="13"/>
        <v/>
      </c>
    </row>
    <row r="882" spans="1:8" ht="29">
      <c r="A882" s="3297"/>
      <c r="B882" s="3297"/>
      <c r="C882" s="3302" t="s">
        <v>1823</v>
      </c>
      <c r="D882" s="3303"/>
      <c r="E882" s="3303"/>
      <c r="F882" s="3304"/>
      <c r="G882" s="644"/>
      <c r="H882" s="648" t="str">
        <f t="shared" si="13"/>
        <v/>
      </c>
    </row>
    <row r="883" spans="1:8">
      <c r="A883" s="3297"/>
      <c r="B883" s="3297"/>
      <c r="C883" s="3302" t="s">
        <v>1824</v>
      </c>
      <c r="D883" s="3303"/>
      <c r="E883" s="3303"/>
      <c r="F883" s="3304"/>
      <c r="G883" s="644"/>
      <c r="H883" s="648" t="str">
        <f t="shared" si="13"/>
        <v/>
      </c>
    </row>
    <row r="884" spans="1:8" ht="29">
      <c r="A884" s="3297"/>
      <c r="B884" s="3297"/>
      <c r="C884" s="3302" t="s">
        <v>1825</v>
      </c>
      <c r="D884" s="3303"/>
      <c r="E884" s="3303"/>
      <c r="F884" s="3304"/>
      <c r="G884" s="644"/>
      <c r="H884" s="648" t="str">
        <f t="shared" si="13"/>
        <v/>
      </c>
    </row>
    <row r="885" spans="1:8" ht="29">
      <c r="A885" s="3297"/>
      <c r="B885" s="3297"/>
      <c r="C885" s="3302" t="s">
        <v>1826</v>
      </c>
      <c r="D885" s="3303"/>
      <c r="E885" s="3303"/>
      <c r="F885" s="3304"/>
      <c r="G885" s="644"/>
      <c r="H885" s="648" t="str">
        <f t="shared" si="13"/>
        <v/>
      </c>
    </row>
    <row r="886" spans="1:8" ht="43.5">
      <c r="A886" s="3297"/>
      <c r="B886" s="3297"/>
      <c r="C886" s="3302" t="s">
        <v>1816</v>
      </c>
      <c r="D886" s="3303"/>
      <c r="E886" s="3303"/>
      <c r="F886" s="3304"/>
      <c r="G886" s="644"/>
      <c r="H886" s="648" t="str">
        <f t="shared" si="13"/>
        <v/>
      </c>
    </row>
    <row r="887" spans="1:8">
      <c r="A887" s="3297"/>
      <c r="B887" s="3297"/>
      <c r="C887" s="3314" t="s">
        <v>1372</v>
      </c>
      <c r="D887" s="3303"/>
      <c r="E887" s="3303"/>
      <c r="F887" s="3304"/>
      <c r="G887" s="644"/>
      <c r="H887" s="648" t="str">
        <f t="shared" si="13"/>
        <v/>
      </c>
    </row>
    <row r="888" spans="1:8" ht="29">
      <c r="A888" s="3297"/>
      <c r="B888" s="3297"/>
      <c r="C888" s="3302" t="s">
        <v>1827</v>
      </c>
      <c r="D888" s="3303"/>
      <c r="E888" s="3303"/>
      <c r="F888" s="3304"/>
      <c r="G888" s="644"/>
      <c r="H888" s="648" t="str">
        <f t="shared" si="13"/>
        <v/>
      </c>
    </row>
    <row r="889" spans="1:8">
      <c r="A889" s="3297"/>
      <c r="B889" s="3297"/>
      <c r="C889" s="3302" t="s">
        <v>1828</v>
      </c>
      <c r="D889" s="3303"/>
      <c r="E889" s="3303"/>
      <c r="F889" s="3304"/>
      <c r="G889" s="644"/>
      <c r="H889" s="648" t="str">
        <f t="shared" si="13"/>
        <v/>
      </c>
    </row>
    <row r="890" spans="1:8">
      <c r="A890" s="3297"/>
      <c r="B890" s="3297"/>
      <c r="C890" s="3302" t="s">
        <v>1784</v>
      </c>
      <c r="D890" s="3303"/>
      <c r="E890" s="3303"/>
      <c r="F890" s="3304"/>
      <c r="G890" s="644"/>
      <c r="H890" s="648" t="str">
        <f t="shared" si="13"/>
        <v/>
      </c>
    </row>
    <row r="891" spans="1:8">
      <c r="A891" s="3297"/>
      <c r="B891" s="3297"/>
      <c r="C891" s="3307" t="s">
        <v>1785</v>
      </c>
      <c r="D891" s="3303"/>
      <c r="E891" s="3303"/>
      <c r="F891" s="3304"/>
      <c r="G891" s="644"/>
      <c r="H891" s="648" t="str">
        <f t="shared" si="13"/>
        <v/>
      </c>
    </row>
    <row r="892" spans="1:8">
      <c r="A892" s="3297"/>
      <c r="B892" s="3297"/>
      <c r="C892" s="3306"/>
      <c r="D892" s="3303"/>
      <c r="E892" s="3303"/>
      <c r="F892" s="3304"/>
      <c r="G892" s="644"/>
      <c r="H892" s="648" t="str">
        <f t="shared" si="13"/>
        <v/>
      </c>
    </row>
    <row r="893" spans="1:8">
      <c r="A893" s="3297"/>
      <c r="B893" s="3297" t="s">
        <v>1829</v>
      </c>
      <c r="C893" s="3302" t="s">
        <v>1830</v>
      </c>
      <c r="D893" s="3303">
        <v>2</v>
      </c>
      <c r="E893" s="3303" t="s">
        <v>4</v>
      </c>
      <c r="F893" s="3304"/>
      <c r="G893" s="644"/>
      <c r="H893" s="648">
        <f t="shared" si="13"/>
        <v>0</v>
      </c>
    </row>
    <row r="894" spans="1:8">
      <c r="A894" s="3297"/>
      <c r="B894" s="3297"/>
      <c r="C894" s="3314" t="s">
        <v>1831</v>
      </c>
      <c r="D894" s="3303"/>
      <c r="E894" s="3303"/>
      <c r="F894" s="3304"/>
      <c r="G894" s="644"/>
      <c r="H894" s="648" t="str">
        <f t="shared" si="13"/>
        <v/>
      </c>
    </row>
    <row r="895" spans="1:8" ht="58">
      <c r="A895" s="3297"/>
      <c r="B895" s="3297"/>
      <c r="C895" s="3302" t="s">
        <v>1781</v>
      </c>
      <c r="D895" s="3303"/>
      <c r="E895" s="3303"/>
      <c r="F895" s="3304"/>
      <c r="G895" s="644"/>
      <c r="H895" s="648" t="str">
        <f t="shared" si="13"/>
        <v/>
      </c>
    </row>
    <row r="896" spans="1:8" ht="29">
      <c r="A896" s="3297"/>
      <c r="B896" s="3297"/>
      <c r="C896" s="3302" t="s">
        <v>1832</v>
      </c>
      <c r="D896" s="3303"/>
      <c r="E896" s="3303"/>
      <c r="F896" s="3304"/>
      <c r="G896" s="644"/>
      <c r="H896" s="648" t="str">
        <f t="shared" si="13"/>
        <v/>
      </c>
    </row>
    <row r="897" spans="1:8" ht="29">
      <c r="A897" s="3297"/>
      <c r="B897" s="3297"/>
      <c r="C897" s="3302" t="s">
        <v>1833</v>
      </c>
      <c r="D897" s="3303"/>
      <c r="E897" s="3303"/>
      <c r="F897" s="3304"/>
      <c r="G897" s="644"/>
      <c r="H897" s="648" t="str">
        <f t="shared" si="13"/>
        <v/>
      </c>
    </row>
    <row r="898" spans="1:8" ht="58">
      <c r="A898" s="3297"/>
      <c r="B898" s="3297"/>
      <c r="C898" s="3302" t="s">
        <v>1834</v>
      </c>
      <c r="D898" s="3303"/>
      <c r="E898" s="3303"/>
      <c r="F898" s="3304"/>
      <c r="G898" s="644"/>
      <c r="H898" s="648" t="str">
        <f t="shared" si="13"/>
        <v/>
      </c>
    </row>
    <row r="899" spans="1:8">
      <c r="A899" s="3297"/>
      <c r="B899" s="3297"/>
      <c r="C899" s="3314" t="s">
        <v>1835</v>
      </c>
      <c r="D899" s="3303"/>
      <c r="E899" s="3303"/>
      <c r="F899" s="3304"/>
      <c r="G899" s="644"/>
      <c r="H899" s="648" t="str">
        <f t="shared" si="13"/>
        <v/>
      </c>
    </row>
    <row r="900" spans="1:8">
      <c r="A900" s="3297"/>
      <c r="B900" s="3297"/>
      <c r="C900" s="3302" t="s">
        <v>1836</v>
      </c>
      <c r="D900" s="3303"/>
      <c r="E900" s="3303"/>
      <c r="F900" s="3304"/>
      <c r="G900" s="644"/>
      <c r="H900" s="648" t="str">
        <f t="shared" si="13"/>
        <v/>
      </c>
    </row>
    <row r="901" spans="1:8" ht="29">
      <c r="A901" s="3297"/>
      <c r="B901" s="3297"/>
      <c r="C901" s="3302" t="s">
        <v>1837</v>
      </c>
      <c r="D901" s="3303"/>
      <c r="E901" s="3303"/>
      <c r="F901" s="3304"/>
      <c r="G901" s="644"/>
      <c r="H901" s="648" t="str">
        <f t="shared" ref="H901:H964" si="14">IF(D901="","",G901*D901)</f>
        <v/>
      </c>
    </row>
    <row r="902" spans="1:8">
      <c r="A902" s="3297"/>
      <c r="B902" s="3297"/>
      <c r="C902" s="3302" t="s">
        <v>1838</v>
      </c>
      <c r="D902" s="3303"/>
      <c r="E902" s="3303"/>
      <c r="F902" s="3304"/>
      <c r="G902" s="644"/>
      <c r="H902" s="648" t="str">
        <f t="shared" si="14"/>
        <v/>
      </c>
    </row>
    <row r="903" spans="1:8">
      <c r="A903" s="3297"/>
      <c r="B903" s="3297"/>
      <c r="C903" s="3302" t="s">
        <v>1839</v>
      </c>
      <c r="D903" s="3303"/>
      <c r="E903" s="3303"/>
      <c r="F903" s="3304"/>
      <c r="G903" s="644"/>
      <c r="H903" s="648" t="str">
        <f t="shared" si="14"/>
        <v/>
      </c>
    </row>
    <row r="904" spans="1:8">
      <c r="A904" s="3297"/>
      <c r="B904" s="3297"/>
      <c r="C904" s="3302" t="s">
        <v>1840</v>
      </c>
      <c r="D904" s="3303"/>
      <c r="E904" s="3303"/>
      <c r="F904" s="3304"/>
      <c r="G904" s="644"/>
      <c r="H904" s="648" t="str">
        <f t="shared" si="14"/>
        <v/>
      </c>
    </row>
    <row r="905" spans="1:8" ht="29">
      <c r="A905" s="3297"/>
      <c r="B905" s="3297"/>
      <c r="C905" s="3302" t="s">
        <v>1841</v>
      </c>
      <c r="D905" s="3303"/>
      <c r="E905" s="3303"/>
      <c r="F905" s="3304"/>
      <c r="G905" s="644"/>
      <c r="H905" s="648" t="str">
        <f t="shared" si="14"/>
        <v/>
      </c>
    </row>
    <row r="906" spans="1:8" ht="43.5">
      <c r="A906" s="3297"/>
      <c r="B906" s="3297"/>
      <c r="C906" s="3302" t="s">
        <v>1816</v>
      </c>
      <c r="D906" s="3303"/>
      <c r="E906" s="3303"/>
      <c r="F906" s="3304"/>
      <c r="G906" s="644"/>
      <c r="H906" s="648" t="str">
        <f t="shared" si="14"/>
        <v/>
      </c>
    </row>
    <row r="907" spans="1:8" ht="29">
      <c r="A907" s="3297"/>
      <c r="B907" s="3297"/>
      <c r="C907" s="3302" t="s">
        <v>1842</v>
      </c>
      <c r="D907" s="3303"/>
      <c r="E907" s="3303"/>
      <c r="F907" s="3304"/>
      <c r="G907" s="644"/>
      <c r="H907" s="648" t="str">
        <f t="shared" si="14"/>
        <v/>
      </c>
    </row>
    <row r="908" spans="1:8" ht="29">
      <c r="A908" s="3297"/>
      <c r="B908" s="3297"/>
      <c r="C908" s="3302" t="s">
        <v>1843</v>
      </c>
      <c r="D908" s="3303"/>
      <c r="E908" s="3303"/>
      <c r="F908" s="3304"/>
      <c r="G908" s="644"/>
      <c r="H908" s="648" t="str">
        <f t="shared" si="14"/>
        <v/>
      </c>
    </row>
    <row r="909" spans="1:8" ht="29">
      <c r="A909" s="3297"/>
      <c r="B909" s="3297"/>
      <c r="C909" s="3302" t="s">
        <v>1844</v>
      </c>
      <c r="D909" s="3303"/>
      <c r="E909" s="3303"/>
      <c r="F909" s="3304"/>
      <c r="G909" s="644"/>
      <c r="H909" s="648" t="str">
        <f t="shared" si="14"/>
        <v/>
      </c>
    </row>
    <row r="910" spans="1:8" ht="29">
      <c r="A910" s="3297"/>
      <c r="B910" s="3297"/>
      <c r="C910" s="3302" t="s">
        <v>1845</v>
      </c>
      <c r="D910" s="3303"/>
      <c r="E910" s="3303"/>
      <c r="F910" s="3304"/>
      <c r="G910" s="644"/>
      <c r="H910" s="648" t="str">
        <f t="shared" si="14"/>
        <v/>
      </c>
    </row>
    <row r="911" spans="1:8">
      <c r="A911" s="3297"/>
      <c r="B911" s="3297"/>
      <c r="C911" s="3302" t="s">
        <v>1846</v>
      </c>
      <c r="D911" s="3303"/>
      <c r="E911" s="3303"/>
      <c r="F911" s="3304"/>
      <c r="G911" s="644"/>
      <c r="H911" s="648" t="str">
        <f t="shared" si="14"/>
        <v/>
      </c>
    </row>
    <row r="912" spans="1:8">
      <c r="A912" s="3297"/>
      <c r="B912" s="3297"/>
      <c r="C912" s="3302" t="s">
        <v>1847</v>
      </c>
      <c r="D912" s="3303"/>
      <c r="E912" s="3303"/>
      <c r="F912" s="3304"/>
      <c r="G912" s="644"/>
      <c r="H912" s="648" t="str">
        <f t="shared" si="14"/>
        <v/>
      </c>
    </row>
    <row r="913" spans="1:8">
      <c r="A913" s="3297"/>
      <c r="B913" s="3297"/>
      <c r="C913" s="3302" t="s">
        <v>1848</v>
      </c>
      <c r="D913" s="3303"/>
      <c r="E913" s="3303"/>
      <c r="F913" s="3304"/>
      <c r="G913" s="644"/>
      <c r="H913" s="648" t="str">
        <f t="shared" si="14"/>
        <v/>
      </c>
    </row>
    <row r="914" spans="1:8">
      <c r="A914" s="3297"/>
      <c r="B914" s="3297"/>
      <c r="C914" s="3307" t="s">
        <v>1785</v>
      </c>
      <c r="D914" s="3303"/>
      <c r="E914" s="3303"/>
      <c r="F914" s="3304"/>
      <c r="G914" s="644"/>
      <c r="H914" s="648" t="str">
        <f t="shared" si="14"/>
        <v/>
      </c>
    </row>
    <row r="915" spans="1:8">
      <c r="A915" s="3297"/>
      <c r="B915" s="3297"/>
      <c r="C915" s="3306"/>
      <c r="D915" s="3303"/>
      <c r="E915" s="3303"/>
      <c r="F915" s="3304"/>
      <c r="G915" s="644"/>
      <c r="H915" s="648" t="str">
        <f t="shared" si="14"/>
        <v/>
      </c>
    </row>
    <row r="916" spans="1:8">
      <c r="A916" s="3297"/>
      <c r="B916" s="3297" t="s">
        <v>1849</v>
      </c>
      <c r="C916" s="3302" t="s">
        <v>1776</v>
      </c>
      <c r="D916" s="3303">
        <v>1</v>
      </c>
      <c r="E916" s="3303" t="s">
        <v>4</v>
      </c>
      <c r="F916" s="3304"/>
      <c r="G916" s="644"/>
      <c r="H916" s="648">
        <f t="shared" si="14"/>
        <v>0</v>
      </c>
    </row>
    <row r="917" spans="1:8" ht="43.5">
      <c r="A917" s="3297"/>
      <c r="B917" s="3297"/>
      <c r="C917" s="3302" t="s">
        <v>1777</v>
      </c>
      <c r="D917" s="3303"/>
      <c r="E917" s="3303"/>
      <c r="F917" s="3304"/>
      <c r="G917" s="644"/>
      <c r="H917" s="648" t="str">
        <f t="shared" si="14"/>
        <v/>
      </c>
    </row>
    <row r="918" spans="1:8" ht="43.5">
      <c r="A918" s="3297"/>
      <c r="B918" s="3297"/>
      <c r="C918" s="3302" t="s">
        <v>1778</v>
      </c>
      <c r="D918" s="3303"/>
      <c r="E918" s="3303"/>
      <c r="F918" s="3304"/>
      <c r="G918" s="644"/>
      <c r="H918" s="648" t="str">
        <f t="shared" si="14"/>
        <v/>
      </c>
    </row>
    <row r="919" spans="1:8" ht="29">
      <c r="A919" s="3297"/>
      <c r="B919" s="3297"/>
      <c r="C919" s="3302" t="s">
        <v>1779</v>
      </c>
      <c r="D919" s="3303"/>
      <c r="E919" s="3303"/>
      <c r="F919" s="3304"/>
      <c r="G919" s="644"/>
      <c r="H919" s="648" t="str">
        <f t="shared" si="14"/>
        <v/>
      </c>
    </row>
    <row r="920" spans="1:8">
      <c r="A920" s="3297"/>
      <c r="B920" s="3297"/>
      <c r="C920" s="3302" t="s">
        <v>1780</v>
      </c>
      <c r="D920" s="3303"/>
      <c r="E920" s="3303"/>
      <c r="F920" s="3304"/>
      <c r="G920" s="644"/>
      <c r="H920" s="648" t="str">
        <f t="shared" si="14"/>
        <v/>
      </c>
    </row>
    <row r="921" spans="1:8" ht="58">
      <c r="A921" s="3297"/>
      <c r="B921" s="3297"/>
      <c r="C921" s="3302" t="s">
        <v>1781</v>
      </c>
      <c r="D921" s="3303"/>
      <c r="E921" s="3303"/>
      <c r="F921" s="3304"/>
      <c r="G921" s="644"/>
      <c r="H921" s="648" t="str">
        <f t="shared" si="14"/>
        <v/>
      </c>
    </row>
    <row r="922" spans="1:8" ht="29">
      <c r="A922" s="3297"/>
      <c r="B922" s="3297"/>
      <c r="C922" s="3302" t="s">
        <v>1782</v>
      </c>
      <c r="D922" s="3303"/>
      <c r="E922" s="3303"/>
      <c r="F922" s="3304"/>
      <c r="G922" s="644"/>
      <c r="H922" s="648" t="str">
        <f t="shared" si="14"/>
        <v/>
      </c>
    </row>
    <row r="923" spans="1:8">
      <c r="A923" s="3297"/>
      <c r="B923" s="3297"/>
      <c r="C923" s="3302" t="s">
        <v>1850</v>
      </c>
      <c r="D923" s="3303"/>
      <c r="E923" s="3303"/>
      <c r="F923" s="3304"/>
      <c r="G923" s="644"/>
      <c r="H923" s="648" t="str">
        <f t="shared" si="14"/>
        <v/>
      </c>
    </row>
    <row r="924" spans="1:8">
      <c r="A924" s="3297"/>
      <c r="B924" s="3297"/>
      <c r="C924" s="3307" t="s">
        <v>1851</v>
      </c>
      <c r="D924" s="3303"/>
      <c r="E924" s="3303"/>
      <c r="F924" s="3304"/>
      <c r="G924" s="644"/>
      <c r="H924" s="648" t="str">
        <f t="shared" si="14"/>
        <v/>
      </c>
    </row>
    <row r="925" spans="1:8">
      <c r="A925" s="3297"/>
      <c r="B925" s="3297"/>
      <c r="C925" s="3306"/>
      <c r="D925" s="3303"/>
      <c r="E925" s="3303"/>
      <c r="F925" s="3304"/>
      <c r="G925" s="644"/>
      <c r="H925" s="648" t="str">
        <f t="shared" si="14"/>
        <v/>
      </c>
    </row>
    <row r="926" spans="1:8">
      <c r="A926" s="3297"/>
      <c r="B926" s="3297"/>
      <c r="C926" s="3305" t="s">
        <v>1852</v>
      </c>
      <c r="D926" s="3303"/>
      <c r="E926" s="3303"/>
      <c r="F926" s="3304"/>
      <c r="G926" s="644"/>
      <c r="H926" s="648" t="str">
        <f t="shared" si="14"/>
        <v/>
      </c>
    </row>
    <row r="927" spans="1:8">
      <c r="A927" s="3297"/>
      <c r="B927" s="3297"/>
      <c r="C927" s="3306"/>
      <c r="D927" s="3303"/>
      <c r="E927" s="3303"/>
      <c r="F927" s="3304"/>
      <c r="G927" s="644"/>
      <c r="H927" s="648" t="str">
        <f t="shared" si="14"/>
        <v/>
      </c>
    </row>
    <row r="928" spans="1:8">
      <c r="A928" s="3297"/>
      <c r="B928" s="3297" t="s">
        <v>1853</v>
      </c>
      <c r="C928" s="3302" t="s">
        <v>1854</v>
      </c>
      <c r="D928" s="3303">
        <v>1</v>
      </c>
      <c r="E928" s="3303" t="s">
        <v>4</v>
      </c>
      <c r="F928" s="3304"/>
      <c r="G928" s="644"/>
      <c r="H928" s="648">
        <f t="shared" si="14"/>
        <v>0</v>
      </c>
    </row>
    <row r="929" spans="1:8">
      <c r="A929" s="3297"/>
      <c r="B929" s="3297"/>
      <c r="C929" s="3314" t="s">
        <v>1261</v>
      </c>
      <c r="D929" s="3303"/>
      <c r="E929" s="3303"/>
      <c r="F929" s="3304"/>
      <c r="G929" s="644"/>
      <c r="H929" s="648" t="str">
        <f t="shared" si="14"/>
        <v/>
      </c>
    </row>
    <row r="930" spans="1:8">
      <c r="A930" s="3297"/>
      <c r="B930" s="3297"/>
      <c r="C930" s="3302" t="s">
        <v>1262</v>
      </c>
      <c r="D930" s="3303"/>
      <c r="E930" s="3303"/>
      <c r="F930" s="3304"/>
      <c r="G930" s="644"/>
      <c r="H930" s="648" t="str">
        <f t="shared" si="14"/>
        <v/>
      </c>
    </row>
    <row r="931" spans="1:8" ht="43.5">
      <c r="A931" s="3297"/>
      <c r="B931" s="3297"/>
      <c r="C931" s="3307" t="s">
        <v>1473</v>
      </c>
      <c r="D931" s="3303"/>
      <c r="E931" s="3303"/>
      <c r="F931" s="3304"/>
      <c r="G931" s="644"/>
      <c r="H931" s="648" t="str">
        <f t="shared" si="14"/>
        <v/>
      </c>
    </row>
    <row r="932" spans="1:8" ht="72.5">
      <c r="A932" s="3297"/>
      <c r="B932" s="3297"/>
      <c r="C932" s="3324" t="s">
        <v>1399</v>
      </c>
      <c r="D932" s="3303"/>
      <c r="E932" s="3303"/>
      <c r="F932" s="3304"/>
      <c r="G932" s="644"/>
      <c r="H932" s="648" t="str">
        <f t="shared" si="14"/>
        <v/>
      </c>
    </row>
    <row r="933" spans="1:8">
      <c r="A933" s="3297"/>
      <c r="B933" s="3297"/>
      <c r="C933" s="3310" t="s">
        <v>1855</v>
      </c>
      <c r="D933" s="3303"/>
      <c r="E933" s="3303"/>
      <c r="F933" s="3304"/>
      <c r="G933" s="644"/>
      <c r="H933" s="648" t="str">
        <f t="shared" si="14"/>
        <v/>
      </c>
    </row>
    <row r="934" spans="1:8" ht="58">
      <c r="A934" s="3297"/>
      <c r="B934" s="3297"/>
      <c r="C934" s="3313" t="s">
        <v>1856</v>
      </c>
      <c r="D934" s="3303"/>
      <c r="E934" s="3303"/>
      <c r="F934" s="3304"/>
      <c r="G934" s="644"/>
      <c r="H934" s="648" t="str">
        <f t="shared" si="14"/>
        <v/>
      </c>
    </row>
    <row r="935" spans="1:8" ht="29">
      <c r="A935" s="3297"/>
      <c r="B935" s="3297"/>
      <c r="C935" s="3302" t="s">
        <v>1857</v>
      </c>
      <c r="D935" s="3303"/>
      <c r="E935" s="3303"/>
      <c r="F935" s="3304"/>
      <c r="G935" s="644"/>
      <c r="H935" s="648" t="str">
        <f t="shared" si="14"/>
        <v/>
      </c>
    </row>
    <row r="936" spans="1:8">
      <c r="A936" s="3297"/>
      <c r="B936" s="3297"/>
      <c r="C936" s="3302" t="s">
        <v>1858</v>
      </c>
      <c r="D936" s="3303"/>
      <c r="E936" s="3303"/>
      <c r="F936" s="3304"/>
      <c r="G936" s="644"/>
      <c r="H936" s="648" t="str">
        <f t="shared" si="14"/>
        <v/>
      </c>
    </row>
    <row r="937" spans="1:8" ht="29">
      <c r="A937" s="3297"/>
      <c r="B937" s="3297"/>
      <c r="C937" s="3302" t="s">
        <v>1859</v>
      </c>
      <c r="D937" s="3303"/>
      <c r="E937" s="3303"/>
      <c r="F937" s="3304"/>
      <c r="G937" s="644"/>
      <c r="H937" s="648" t="str">
        <f t="shared" si="14"/>
        <v/>
      </c>
    </row>
    <row r="938" spans="1:8" ht="29">
      <c r="A938" s="3297"/>
      <c r="B938" s="3297"/>
      <c r="C938" s="3302" t="s">
        <v>1561</v>
      </c>
      <c r="D938" s="3303"/>
      <c r="E938" s="3303"/>
      <c r="F938" s="3304"/>
      <c r="G938" s="644"/>
      <c r="H938" s="648" t="str">
        <f t="shared" si="14"/>
        <v/>
      </c>
    </row>
    <row r="939" spans="1:8" ht="29">
      <c r="A939" s="3297"/>
      <c r="B939" s="3297"/>
      <c r="C939" s="3302" t="s">
        <v>1406</v>
      </c>
      <c r="D939" s="3303"/>
      <c r="E939" s="3303"/>
      <c r="F939" s="3304"/>
      <c r="G939" s="644"/>
      <c r="H939" s="648" t="str">
        <f t="shared" si="14"/>
        <v/>
      </c>
    </row>
    <row r="940" spans="1:8">
      <c r="A940" s="3297"/>
      <c r="B940" s="3297"/>
      <c r="C940" s="3302" t="s">
        <v>1566</v>
      </c>
      <c r="D940" s="3303"/>
      <c r="E940" s="3303"/>
      <c r="F940" s="3304"/>
      <c r="G940" s="644"/>
      <c r="H940" s="648" t="str">
        <f t="shared" si="14"/>
        <v/>
      </c>
    </row>
    <row r="941" spans="1:8" ht="58">
      <c r="A941" s="3297"/>
      <c r="B941" s="3297"/>
      <c r="C941" s="3302" t="s">
        <v>1860</v>
      </c>
      <c r="D941" s="3303"/>
      <c r="E941" s="3303"/>
      <c r="F941" s="3304"/>
      <c r="G941" s="644"/>
      <c r="H941" s="648" t="str">
        <f t="shared" si="14"/>
        <v/>
      </c>
    </row>
    <row r="942" spans="1:8" ht="29">
      <c r="A942" s="3297"/>
      <c r="B942" s="3297"/>
      <c r="C942" s="3302" t="s">
        <v>1861</v>
      </c>
      <c r="D942" s="3303"/>
      <c r="E942" s="3303"/>
      <c r="F942" s="3304"/>
      <c r="G942" s="644"/>
      <c r="H942" s="648" t="str">
        <f t="shared" si="14"/>
        <v/>
      </c>
    </row>
    <row r="943" spans="1:8">
      <c r="A943" s="3297"/>
      <c r="B943" s="3297"/>
      <c r="C943" s="3310" t="s">
        <v>1409</v>
      </c>
      <c r="D943" s="3303"/>
      <c r="E943" s="3303"/>
      <c r="F943" s="3304"/>
      <c r="G943" s="644"/>
      <c r="H943" s="648" t="str">
        <f t="shared" si="14"/>
        <v/>
      </c>
    </row>
    <row r="944" spans="1:8" ht="29">
      <c r="A944" s="3297"/>
      <c r="B944" s="3297"/>
      <c r="C944" s="3313" t="s">
        <v>1862</v>
      </c>
      <c r="D944" s="3303"/>
      <c r="E944" s="3303"/>
      <c r="F944" s="3304"/>
      <c r="G944" s="644"/>
      <c r="H944" s="648" t="str">
        <f t="shared" si="14"/>
        <v/>
      </c>
    </row>
    <row r="945" spans="1:8">
      <c r="A945" s="3297"/>
      <c r="B945" s="3297"/>
      <c r="C945" s="3307" t="s">
        <v>1863</v>
      </c>
      <c r="D945" s="3303"/>
      <c r="E945" s="3303"/>
      <c r="F945" s="3304"/>
      <c r="G945" s="644"/>
      <c r="H945" s="648" t="str">
        <f t="shared" si="14"/>
        <v/>
      </c>
    </row>
    <row r="946" spans="1:8">
      <c r="A946" s="3297"/>
      <c r="B946" s="3297"/>
      <c r="C946" s="3307" t="s">
        <v>1864</v>
      </c>
      <c r="D946" s="3303"/>
      <c r="E946" s="3303"/>
      <c r="F946" s="3304"/>
      <c r="G946" s="644"/>
      <c r="H946" s="648" t="str">
        <f t="shared" si="14"/>
        <v/>
      </c>
    </row>
    <row r="947" spans="1:8" ht="29">
      <c r="A947" s="3297"/>
      <c r="B947" s="3297"/>
      <c r="C947" s="3307" t="s">
        <v>1865</v>
      </c>
      <c r="D947" s="3303"/>
      <c r="E947" s="3303"/>
      <c r="F947" s="3304"/>
      <c r="G947" s="644"/>
      <c r="H947" s="648" t="str">
        <f t="shared" si="14"/>
        <v/>
      </c>
    </row>
    <row r="948" spans="1:8">
      <c r="A948" s="3297"/>
      <c r="B948" s="3297"/>
      <c r="C948" s="3307" t="s">
        <v>1866</v>
      </c>
      <c r="D948" s="3303"/>
      <c r="E948" s="3303"/>
      <c r="F948" s="3304"/>
      <c r="G948" s="644"/>
      <c r="H948" s="648" t="str">
        <f t="shared" si="14"/>
        <v/>
      </c>
    </row>
    <row r="949" spans="1:8">
      <c r="A949" s="3297"/>
      <c r="B949" s="3297"/>
      <c r="C949" s="3307" t="s">
        <v>1867</v>
      </c>
      <c r="D949" s="3303"/>
      <c r="E949" s="3303"/>
      <c r="F949" s="3304"/>
      <c r="G949" s="644"/>
      <c r="H949" s="648" t="str">
        <f t="shared" si="14"/>
        <v/>
      </c>
    </row>
    <row r="950" spans="1:8">
      <c r="A950" s="3297"/>
      <c r="B950" s="3297"/>
      <c r="C950" s="3307" t="s">
        <v>1868</v>
      </c>
      <c r="D950" s="3303"/>
      <c r="E950" s="3303"/>
      <c r="F950" s="3304"/>
      <c r="G950" s="644"/>
      <c r="H950" s="648" t="str">
        <f t="shared" si="14"/>
        <v/>
      </c>
    </row>
    <row r="951" spans="1:8" ht="43.5">
      <c r="A951" s="3297"/>
      <c r="B951" s="3297"/>
      <c r="C951" s="3307" t="s">
        <v>1869</v>
      </c>
      <c r="D951" s="3303"/>
      <c r="E951" s="3303"/>
      <c r="F951" s="3304"/>
      <c r="G951" s="644"/>
      <c r="H951" s="648" t="str">
        <f t="shared" si="14"/>
        <v/>
      </c>
    </row>
    <row r="952" spans="1:8">
      <c r="A952" s="3297"/>
      <c r="B952" s="3297"/>
      <c r="C952" s="3306"/>
      <c r="D952" s="3303"/>
      <c r="E952" s="3303"/>
      <c r="F952" s="3304"/>
      <c r="G952" s="644"/>
      <c r="H952" s="648" t="str">
        <f t="shared" si="14"/>
        <v/>
      </c>
    </row>
    <row r="953" spans="1:8">
      <c r="A953" s="3297"/>
      <c r="B953" s="3297" t="s">
        <v>1870</v>
      </c>
      <c r="C953" s="3302" t="s">
        <v>1871</v>
      </c>
      <c r="D953" s="3303">
        <v>1</v>
      </c>
      <c r="E953" s="3303" t="s">
        <v>4</v>
      </c>
      <c r="F953" s="3304"/>
      <c r="G953" s="644"/>
      <c r="H953" s="648">
        <f t="shared" si="14"/>
        <v>0</v>
      </c>
    </row>
    <row r="954" spans="1:8">
      <c r="A954" s="3297"/>
      <c r="B954" s="3297"/>
      <c r="C954" s="3314" t="s">
        <v>1261</v>
      </c>
      <c r="D954" s="3303"/>
      <c r="E954" s="3303"/>
      <c r="F954" s="3304"/>
      <c r="G954" s="644"/>
      <c r="H954" s="648" t="str">
        <f t="shared" si="14"/>
        <v/>
      </c>
    </row>
    <row r="955" spans="1:8">
      <c r="A955" s="3297"/>
      <c r="B955" s="3297"/>
      <c r="C955" s="3302" t="s">
        <v>1262</v>
      </c>
      <c r="D955" s="3303"/>
      <c r="E955" s="3303"/>
      <c r="F955" s="3304"/>
      <c r="G955" s="644"/>
      <c r="H955" s="648" t="str">
        <f t="shared" si="14"/>
        <v/>
      </c>
    </row>
    <row r="956" spans="1:8" ht="43.5">
      <c r="A956" s="3297"/>
      <c r="B956" s="3297"/>
      <c r="C956" s="3307" t="s">
        <v>1473</v>
      </c>
      <c r="D956" s="3303"/>
      <c r="E956" s="3303"/>
      <c r="F956" s="3304"/>
      <c r="G956" s="644"/>
      <c r="H956" s="648" t="str">
        <f t="shared" si="14"/>
        <v/>
      </c>
    </row>
    <row r="957" spans="1:8" ht="72.5">
      <c r="A957" s="3297"/>
      <c r="B957" s="3297"/>
      <c r="C957" s="3324" t="s">
        <v>1399</v>
      </c>
      <c r="D957" s="3303"/>
      <c r="E957" s="3303"/>
      <c r="F957" s="3304"/>
      <c r="G957" s="644"/>
      <c r="H957" s="648" t="str">
        <f t="shared" si="14"/>
        <v/>
      </c>
    </row>
    <row r="958" spans="1:8">
      <c r="A958" s="3297"/>
      <c r="B958" s="3297"/>
      <c r="C958" s="3310" t="s">
        <v>1855</v>
      </c>
      <c r="D958" s="3303"/>
      <c r="E958" s="3303"/>
      <c r="F958" s="3304"/>
      <c r="G958" s="644"/>
      <c r="H958" s="648" t="str">
        <f t="shared" si="14"/>
        <v/>
      </c>
    </row>
    <row r="959" spans="1:8" ht="43.5">
      <c r="A959" s="3297"/>
      <c r="B959" s="3297"/>
      <c r="C959" s="3313" t="s">
        <v>1872</v>
      </c>
      <c r="D959" s="3303"/>
      <c r="E959" s="3303"/>
      <c r="F959" s="3304"/>
      <c r="G959" s="644"/>
      <c r="H959" s="648" t="str">
        <f t="shared" si="14"/>
        <v/>
      </c>
    </row>
    <row r="960" spans="1:8" ht="29">
      <c r="A960" s="3297"/>
      <c r="B960" s="3297"/>
      <c r="C960" s="3302" t="s">
        <v>1402</v>
      </c>
      <c r="D960" s="3303"/>
      <c r="E960" s="3303"/>
      <c r="F960" s="3304"/>
      <c r="G960" s="644"/>
      <c r="H960" s="648" t="str">
        <f t="shared" si="14"/>
        <v/>
      </c>
    </row>
    <row r="961" spans="1:8">
      <c r="A961" s="3297"/>
      <c r="B961" s="3297"/>
      <c r="C961" s="3302" t="s">
        <v>1858</v>
      </c>
      <c r="D961" s="3303"/>
      <c r="E961" s="3303"/>
      <c r="F961" s="3304"/>
      <c r="G961" s="644"/>
      <c r="H961" s="648" t="str">
        <f t="shared" si="14"/>
        <v/>
      </c>
    </row>
    <row r="962" spans="1:8" ht="29">
      <c r="A962" s="3297"/>
      <c r="B962" s="3297"/>
      <c r="C962" s="3302" t="s">
        <v>1859</v>
      </c>
      <c r="D962" s="3303"/>
      <c r="E962" s="3303"/>
      <c r="F962" s="3304"/>
      <c r="G962" s="644"/>
      <c r="H962" s="648" t="str">
        <f t="shared" si="14"/>
        <v/>
      </c>
    </row>
    <row r="963" spans="1:8" ht="29">
      <c r="A963" s="3297"/>
      <c r="B963" s="3297"/>
      <c r="C963" s="3302" t="s">
        <v>1561</v>
      </c>
      <c r="D963" s="3303"/>
      <c r="E963" s="3303"/>
      <c r="F963" s="3304"/>
      <c r="G963" s="644"/>
      <c r="H963" s="648" t="str">
        <f t="shared" si="14"/>
        <v/>
      </c>
    </row>
    <row r="964" spans="1:8" ht="29">
      <c r="A964" s="3297"/>
      <c r="B964" s="3297"/>
      <c r="C964" s="3302" t="s">
        <v>1406</v>
      </c>
      <c r="D964" s="3303"/>
      <c r="E964" s="3303"/>
      <c r="F964" s="3304"/>
      <c r="G964" s="644"/>
      <c r="H964" s="648" t="str">
        <f t="shared" si="14"/>
        <v/>
      </c>
    </row>
    <row r="965" spans="1:8">
      <c r="A965" s="3297"/>
      <c r="B965" s="3297"/>
      <c r="C965" s="3302" t="s">
        <v>1566</v>
      </c>
      <c r="D965" s="3303"/>
      <c r="E965" s="3303"/>
      <c r="F965" s="3304"/>
      <c r="G965" s="644"/>
      <c r="H965" s="648" t="str">
        <f t="shared" ref="H965:H1028" si="15">IF(D965="","",G965*D965)</f>
        <v/>
      </c>
    </row>
    <row r="966" spans="1:8" ht="43.5">
      <c r="A966" s="3297"/>
      <c r="B966" s="3297"/>
      <c r="C966" s="3302" t="s">
        <v>1873</v>
      </c>
      <c r="D966" s="3303"/>
      <c r="E966" s="3303"/>
      <c r="F966" s="3304"/>
      <c r="G966" s="644"/>
      <c r="H966" s="648" t="str">
        <f t="shared" si="15"/>
        <v/>
      </c>
    </row>
    <row r="967" spans="1:8" ht="29">
      <c r="A967" s="3297"/>
      <c r="B967" s="3297"/>
      <c r="C967" s="3302" t="s">
        <v>1861</v>
      </c>
      <c r="D967" s="3303"/>
      <c r="E967" s="3303"/>
      <c r="F967" s="3304"/>
      <c r="G967" s="644"/>
      <c r="H967" s="648" t="str">
        <f t="shared" si="15"/>
        <v/>
      </c>
    </row>
    <row r="968" spans="1:8">
      <c r="A968" s="3297"/>
      <c r="B968" s="3297"/>
      <c r="C968" s="3310" t="s">
        <v>1409</v>
      </c>
      <c r="D968" s="3303"/>
      <c r="E968" s="3303"/>
      <c r="F968" s="3304"/>
      <c r="G968" s="644"/>
      <c r="H968" s="648" t="str">
        <f t="shared" si="15"/>
        <v/>
      </c>
    </row>
    <row r="969" spans="1:8" ht="29">
      <c r="A969" s="3297"/>
      <c r="B969" s="3297"/>
      <c r="C969" s="3313" t="s">
        <v>1874</v>
      </c>
      <c r="D969" s="3303"/>
      <c r="E969" s="3303"/>
      <c r="F969" s="3304"/>
      <c r="G969" s="644"/>
      <c r="H969" s="648" t="str">
        <f t="shared" si="15"/>
        <v/>
      </c>
    </row>
    <row r="970" spans="1:8" ht="43.5">
      <c r="A970" s="3297"/>
      <c r="B970" s="3297"/>
      <c r="C970" s="3302" t="s">
        <v>1875</v>
      </c>
      <c r="D970" s="3303"/>
      <c r="E970" s="3303"/>
      <c r="F970" s="3304"/>
      <c r="G970" s="644"/>
      <c r="H970" s="648" t="str">
        <f t="shared" si="15"/>
        <v/>
      </c>
    </row>
    <row r="971" spans="1:8" ht="29">
      <c r="A971" s="3297"/>
      <c r="B971" s="3297"/>
      <c r="C971" s="3302" t="s">
        <v>1876</v>
      </c>
      <c r="D971" s="3303"/>
      <c r="E971" s="3303"/>
      <c r="F971" s="3304"/>
      <c r="G971" s="644"/>
      <c r="H971" s="648" t="str">
        <f t="shared" si="15"/>
        <v/>
      </c>
    </row>
    <row r="972" spans="1:8" ht="29">
      <c r="A972" s="3297"/>
      <c r="B972" s="3297"/>
      <c r="C972" s="3302" t="s">
        <v>1877</v>
      </c>
      <c r="D972" s="3303"/>
      <c r="E972" s="3303"/>
      <c r="F972" s="3304"/>
      <c r="G972" s="644"/>
      <c r="H972" s="648" t="str">
        <f t="shared" si="15"/>
        <v/>
      </c>
    </row>
    <row r="973" spans="1:8" ht="29">
      <c r="A973" s="3297"/>
      <c r="B973" s="3297"/>
      <c r="C973" s="3313" t="s">
        <v>1878</v>
      </c>
      <c r="D973" s="3303"/>
      <c r="E973" s="3303"/>
      <c r="F973" s="3304"/>
      <c r="G973" s="644"/>
      <c r="H973" s="648" t="str">
        <f t="shared" si="15"/>
        <v/>
      </c>
    </row>
    <row r="974" spans="1:8" ht="43.5">
      <c r="A974" s="3297"/>
      <c r="B974" s="3297"/>
      <c r="C974" s="3302" t="s">
        <v>1879</v>
      </c>
      <c r="D974" s="3303"/>
      <c r="E974" s="3303"/>
      <c r="F974" s="3304"/>
      <c r="G974" s="644"/>
      <c r="H974" s="648" t="str">
        <f t="shared" si="15"/>
        <v/>
      </c>
    </row>
    <row r="975" spans="1:8" ht="58">
      <c r="A975" s="3297"/>
      <c r="B975" s="3297"/>
      <c r="C975" s="3302" t="s">
        <v>1439</v>
      </c>
      <c r="D975" s="3303"/>
      <c r="E975" s="3303"/>
      <c r="F975" s="3304"/>
      <c r="G975" s="644"/>
      <c r="H975" s="648" t="str">
        <f t="shared" si="15"/>
        <v/>
      </c>
    </row>
    <row r="976" spans="1:8">
      <c r="A976" s="3297"/>
      <c r="B976" s="3297"/>
      <c r="C976" s="3302" t="s">
        <v>1446</v>
      </c>
      <c r="D976" s="3303"/>
      <c r="E976" s="3303"/>
      <c r="F976" s="3304"/>
      <c r="G976" s="644"/>
      <c r="H976" s="648" t="str">
        <f t="shared" si="15"/>
        <v/>
      </c>
    </row>
    <row r="977" spans="1:8">
      <c r="A977" s="3297"/>
      <c r="B977" s="3297"/>
      <c r="C977" s="3302" t="s">
        <v>1880</v>
      </c>
      <c r="D977" s="3303"/>
      <c r="E977" s="3303"/>
      <c r="F977" s="3304"/>
      <c r="G977" s="644"/>
      <c r="H977" s="648" t="str">
        <f t="shared" si="15"/>
        <v/>
      </c>
    </row>
    <row r="978" spans="1:8" ht="29">
      <c r="A978" s="3297"/>
      <c r="B978" s="3297"/>
      <c r="C978" s="3302" t="s">
        <v>1876</v>
      </c>
      <c r="D978" s="3303"/>
      <c r="E978" s="3303"/>
      <c r="F978" s="3304"/>
      <c r="G978" s="644"/>
      <c r="H978" s="648" t="str">
        <f t="shared" si="15"/>
        <v/>
      </c>
    </row>
    <row r="979" spans="1:8">
      <c r="A979" s="3297"/>
      <c r="B979" s="3297"/>
      <c r="C979" s="3306"/>
      <c r="D979" s="3303"/>
      <c r="E979" s="3303"/>
      <c r="F979" s="3304"/>
      <c r="G979" s="644"/>
      <c r="H979" s="648" t="str">
        <f t="shared" si="15"/>
        <v/>
      </c>
    </row>
    <row r="980" spans="1:8">
      <c r="A980" s="3297"/>
      <c r="B980" s="3297" t="s">
        <v>1881</v>
      </c>
      <c r="C980" s="3302" t="s">
        <v>1882</v>
      </c>
      <c r="D980" s="3303">
        <v>1</v>
      </c>
      <c r="E980" s="3303" t="s">
        <v>4</v>
      </c>
      <c r="F980" s="3304"/>
      <c r="G980" s="644"/>
      <c r="H980" s="648">
        <f t="shared" si="15"/>
        <v>0</v>
      </c>
    </row>
    <row r="981" spans="1:8" ht="43.5">
      <c r="A981" s="3297"/>
      <c r="B981" s="3297"/>
      <c r="C981" s="3302" t="s">
        <v>1883</v>
      </c>
      <c r="D981" s="3303"/>
      <c r="E981" s="3303"/>
      <c r="F981" s="3304"/>
      <c r="G981" s="644"/>
      <c r="H981" s="648" t="str">
        <f t="shared" si="15"/>
        <v/>
      </c>
    </row>
    <row r="982" spans="1:8" ht="43.5">
      <c r="A982" s="3297"/>
      <c r="B982" s="3297"/>
      <c r="C982" s="3307" t="s">
        <v>1884</v>
      </c>
      <c r="D982" s="3303"/>
      <c r="E982" s="3303"/>
      <c r="F982" s="3304"/>
      <c r="G982" s="644"/>
      <c r="H982" s="648" t="str">
        <f t="shared" si="15"/>
        <v/>
      </c>
    </row>
    <row r="983" spans="1:8" ht="29">
      <c r="A983" s="3297"/>
      <c r="B983" s="3297"/>
      <c r="C983" s="3307" t="s">
        <v>1885</v>
      </c>
      <c r="D983" s="3303"/>
      <c r="E983" s="3303"/>
      <c r="F983" s="3304"/>
      <c r="G983" s="644"/>
      <c r="H983" s="648" t="str">
        <f t="shared" si="15"/>
        <v/>
      </c>
    </row>
    <row r="984" spans="1:8" ht="29">
      <c r="A984" s="3297"/>
      <c r="B984" s="3297"/>
      <c r="C984" s="3307" t="s">
        <v>1886</v>
      </c>
      <c r="D984" s="3303"/>
      <c r="E984" s="3303"/>
      <c r="F984" s="3304"/>
      <c r="G984" s="644"/>
      <c r="H984" s="648" t="str">
        <f t="shared" si="15"/>
        <v/>
      </c>
    </row>
    <row r="985" spans="1:8" ht="29">
      <c r="A985" s="3297"/>
      <c r="B985" s="3297"/>
      <c r="C985" s="3307" t="s">
        <v>1887</v>
      </c>
      <c r="D985" s="3303"/>
      <c r="E985" s="3303"/>
      <c r="F985" s="3304"/>
      <c r="G985" s="644"/>
      <c r="H985" s="648" t="str">
        <f t="shared" si="15"/>
        <v/>
      </c>
    </row>
    <row r="986" spans="1:8">
      <c r="A986" s="3297"/>
      <c r="B986" s="3297"/>
      <c r="C986" s="3307" t="s">
        <v>1888</v>
      </c>
      <c r="D986" s="3303"/>
      <c r="E986" s="3303"/>
      <c r="F986" s="3304"/>
      <c r="G986" s="644"/>
      <c r="H986" s="648" t="str">
        <f t="shared" si="15"/>
        <v/>
      </c>
    </row>
    <row r="987" spans="1:8" ht="29">
      <c r="A987" s="3297"/>
      <c r="B987" s="3297"/>
      <c r="C987" s="3307" t="s">
        <v>1889</v>
      </c>
      <c r="D987" s="3303"/>
      <c r="E987" s="3303"/>
      <c r="F987" s="3304"/>
      <c r="G987" s="644"/>
      <c r="H987" s="648" t="str">
        <f t="shared" si="15"/>
        <v/>
      </c>
    </row>
    <row r="988" spans="1:8" ht="43.5">
      <c r="A988" s="3297"/>
      <c r="B988" s="3297"/>
      <c r="C988" s="3307" t="s">
        <v>1890</v>
      </c>
      <c r="D988" s="3303"/>
      <c r="E988" s="3303"/>
      <c r="F988" s="3304"/>
      <c r="G988" s="644"/>
      <c r="H988" s="648" t="str">
        <f t="shared" si="15"/>
        <v/>
      </c>
    </row>
    <row r="989" spans="1:8">
      <c r="A989" s="3297"/>
      <c r="B989" s="3297"/>
      <c r="C989" s="3307" t="s">
        <v>1891</v>
      </c>
      <c r="D989" s="3303"/>
      <c r="E989" s="3303"/>
      <c r="F989" s="3304"/>
      <c r="G989" s="644"/>
      <c r="H989" s="648" t="str">
        <f t="shared" si="15"/>
        <v/>
      </c>
    </row>
    <row r="990" spans="1:8">
      <c r="A990" s="3297"/>
      <c r="B990" s="3297"/>
      <c r="C990" s="3314" t="s">
        <v>1892</v>
      </c>
      <c r="D990" s="3303"/>
      <c r="E990" s="3303"/>
      <c r="F990" s="3304"/>
      <c r="G990" s="644"/>
      <c r="H990" s="648" t="str">
        <f t="shared" si="15"/>
        <v/>
      </c>
    </row>
    <row r="991" spans="1:8" ht="29">
      <c r="A991" s="3297"/>
      <c r="B991" s="3297"/>
      <c r="C991" s="3302" t="s">
        <v>1893</v>
      </c>
      <c r="D991" s="3303"/>
      <c r="E991" s="3303"/>
      <c r="F991" s="3304"/>
      <c r="G991" s="644"/>
      <c r="H991" s="648" t="str">
        <f t="shared" si="15"/>
        <v/>
      </c>
    </row>
    <row r="992" spans="1:8">
      <c r="A992" s="3297"/>
      <c r="B992" s="3297"/>
      <c r="C992" s="3302" t="s">
        <v>1894</v>
      </c>
      <c r="D992" s="3303"/>
      <c r="E992" s="3303"/>
      <c r="F992" s="3304"/>
      <c r="G992" s="644"/>
      <c r="H992" s="648" t="str">
        <f t="shared" si="15"/>
        <v/>
      </c>
    </row>
    <row r="993" spans="1:8" ht="43.5">
      <c r="A993" s="3297"/>
      <c r="B993" s="3297"/>
      <c r="C993" s="3302" t="s">
        <v>1895</v>
      </c>
      <c r="D993" s="3303"/>
      <c r="E993" s="3303"/>
      <c r="F993" s="3304"/>
      <c r="G993" s="644"/>
      <c r="H993" s="648" t="str">
        <f t="shared" si="15"/>
        <v/>
      </c>
    </row>
    <row r="994" spans="1:8">
      <c r="A994" s="3297"/>
      <c r="B994" s="3297"/>
      <c r="C994" s="3326" t="s">
        <v>1892</v>
      </c>
      <c r="D994" s="3303"/>
      <c r="E994" s="3303"/>
      <c r="F994" s="3304"/>
      <c r="G994" s="644"/>
      <c r="H994" s="648" t="str">
        <f t="shared" si="15"/>
        <v/>
      </c>
    </row>
    <row r="995" spans="1:8" ht="29">
      <c r="A995" s="3297"/>
      <c r="B995" s="3297"/>
      <c r="C995" s="3272" t="s">
        <v>1896</v>
      </c>
      <c r="D995" s="3303"/>
      <c r="E995" s="3303"/>
      <c r="F995" s="3304"/>
      <c r="G995" s="644"/>
      <c r="H995" s="648" t="str">
        <f t="shared" si="15"/>
        <v/>
      </c>
    </row>
    <row r="996" spans="1:8">
      <c r="A996" s="3297"/>
      <c r="B996" s="3297"/>
      <c r="C996" s="3302" t="s">
        <v>1897</v>
      </c>
      <c r="D996" s="3303"/>
      <c r="E996" s="3303"/>
      <c r="F996" s="3304"/>
      <c r="G996" s="644"/>
      <c r="H996" s="648" t="str">
        <f t="shared" si="15"/>
        <v/>
      </c>
    </row>
    <row r="997" spans="1:8">
      <c r="A997" s="3297"/>
      <c r="B997" s="3297"/>
      <c r="C997" s="3302" t="s">
        <v>1898</v>
      </c>
      <c r="D997" s="3303"/>
      <c r="E997" s="3303"/>
      <c r="F997" s="3304"/>
      <c r="G997" s="644"/>
      <c r="H997" s="648" t="str">
        <f t="shared" si="15"/>
        <v/>
      </c>
    </row>
    <row r="998" spans="1:8">
      <c r="A998" s="3297"/>
      <c r="B998" s="3297"/>
      <c r="C998" s="3306"/>
      <c r="D998" s="3303"/>
      <c r="E998" s="3303"/>
      <c r="F998" s="3304"/>
      <c r="G998" s="644"/>
      <c r="H998" s="648" t="str">
        <f t="shared" si="15"/>
        <v/>
      </c>
    </row>
    <row r="999" spans="1:8">
      <c r="A999" s="3297"/>
      <c r="B999" s="3297" t="s">
        <v>1899</v>
      </c>
      <c r="C999" s="3302" t="s">
        <v>1900</v>
      </c>
      <c r="D999" s="3303">
        <v>1</v>
      </c>
      <c r="E999" s="3303" t="s">
        <v>4</v>
      </c>
      <c r="F999" s="3304"/>
      <c r="G999" s="644"/>
      <c r="H999" s="648">
        <f t="shared" si="15"/>
        <v>0</v>
      </c>
    </row>
    <row r="1000" spans="1:8">
      <c r="A1000" s="3297"/>
      <c r="B1000" s="3297"/>
      <c r="C1000" s="3314" t="s">
        <v>1261</v>
      </c>
      <c r="D1000" s="3303"/>
      <c r="E1000" s="3303"/>
      <c r="F1000" s="3304"/>
      <c r="G1000" s="644"/>
      <c r="H1000" s="648" t="str">
        <f t="shared" si="15"/>
        <v/>
      </c>
    </row>
    <row r="1001" spans="1:8">
      <c r="A1001" s="3297"/>
      <c r="B1001" s="3297"/>
      <c r="C1001" s="3302" t="s">
        <v>1262</v>
      </c>
      <c r="D1001" s="3303"/>
      <c r="E1001" s="3303"/>
      <c r="F1001" s="3304"/>
      <c r="G1001" s="644"/>
      <c r="H1001" s="648" t="str">
        <f t="shared" si="15"/>
        <v/>
      </c>
    </row>
    <row r="1002" spans="1:8" ht="43.5">
      <c r="A1002" s="3297"/>
      <c r="B1002" s="3297"/>
      <c r="C1002" s="3307" t="s">
        <v>1473</v>
      </c>
      <c r="D1002" s="3303"/>
      <c r="E1002" s="3303"/>
      <c r="F1002" s="3304"/>
      <c r="G1002" s="644"/>
      <c r="H1002" s="648" t="str">
        <f t="shared" si="15"/>
        <v/>
      </c>
    </row>
    <row r="1003" spans="1:8" ht="72.5">
      <c r="A1003" s="3297"/>
      <c r="B1003" s="3297"/>
      <c r="C1003" s="3324" t="s">
        <v>1399</v>
      </c>
      <c r="D1003" s="3303"/>
      <c r="E1003" s="3303"/>
      <c r="F1003" s="3304"/>
      <c r="G1003" s="644"/>
      <c r="H1003" s="648" t="str">
        <f t="shared" si="15"/>
        <v/>
      </c>
    </row>
    <row r="1004" spans="1:8">
      <c r="A1004" s="3297"/>
      <c r="B1004" s="3297"/>
      <c r="C1004" s="3310" t="s">
        <v>1855</v>
      </c>
      <c r="D1004" s="3303"/>
      <c r="E1004" s="3303"/>
      <c r="F1004" s="3304"/>
      <c r="G1004" s="644"/>
      <c r="H1004" s="648" t="str">
        <f t="shared" si="15"/>
        <v/>
      </c>
    </row>
    <row r="1005" spans="1:8" ht="43.5">
      <c r="A1005" s="3297"/>
      <c r="B1005" s="3297"/>
      <c r="C1005" s="3313" t="s">
        <v>1901</v>
      </c>
      <c r="D1005" s="3303"/>
      <c r="E1005" s="3303"/>
      <c r="F1005" s="3304"/>
      <c r="G1005" s="644"/>
      <c r="H1005" s="648" t="str">
        <f t="shared" si="15"/>
        <v/>
      </c>
    </row>
    <row r="1006" spans="1:8" ht="29">
      <c r="A1006" s="3297"/>
      <c r="B1006" s="3297"/>
      <c r="C1006" s="3302" t="s">
        <v>1402</v>
      </c>
      <c r="D1006" s="3303"/>
      <c r="E1006" s="3303"/>
      <c r="F1006" s="3304"/>
      <c r="G1006" s="644"/>
      <c r="H1006" s="648" t="str">
        <f t="shared" si="15"/>
        <v/>
      </c>
    </row>
    <row r="1007" spans="1:8">
      <c r="A1007" s="3297"/>
      <c r="B1007" s="3297"/>
      <c r="C1007" s="3302" t="s">
        <v>1858</v>
      </c>
      <c r="D1007" s="3303"/>
      <c r="E1007" s="3303"/>
      <c r="F1007" s="3304"/>
      <c r="G1007" s="644"/>
      <c r="H1007" s="648" t="str">
        <f t="shared" si="15"/>
        <v/>
      </c>
    </row>
    <row r="1008" spans="1:8" ht="29">
      <c r="A1008" s="3297"/>
      <c r="B1008" s="3297"/>
      <c r="C1008" s="3302" t="s">
        <v>1561</v>
      </c>
      <c r="D1008" s="3303"/>
      <c r="E1008" s="3303"/>
      <c r="F1008" s="3304"/>
      <c r="G1008" s="644"/>
      <c r="H1008" s="648" t="str">
        <f t="shared" si="15"/>
        <v/>
      </c>
    </row>
    <row r="1009" spans="1:8" ht="29">
      <c r="A1009" s="3297"/>
      <c r="B1009" s="3297"/>
      <c r="C1009" s="3302" t="s">
        <v>1406</v>
      </c>
      <c r="D1009" s="3303"/>
      <c r="E1009" s="3303"/>
      <c r="F1009" s="3304"/>
      <c r="G1009" s="644"/>
      <c r="H1009" s="648" t="str">
        <f t="shared" si="15"/>
        <v/>
      </c>
    </row>
    <row r="1010" spans="1:8">
      <c r="A1010" s="3297"/>
      <c r="B1010" s="3297"/>
      <c r="C1010" s="3302" t="s">
        <v>1566</v>
      </c>
      <c r="D1010" s="3303"/>
      <c r="E1010" s="3303"/>
      <c r="F1010" s="3304"/>
      <c r="G1010" s="644"/>
      <c r="H1010" s="648" t="str">
        <f t="shared" si="15"/>
        <v/>
      </c>
    </row>
    <row r="1011" spans="1:8" ht="43.5">
      <c r="A1011" s="3297"/>
      <c r="B1011" s="3297"/>
      <c r="C1011" s="3302" t="s">
        <v>1873</v>
      </c>
      <c r="D1011" s="3303"/>
      <c r="E1011" s="3303"/>
      <c r="F1011" s="3304"/>
      <c r="G1011" s="644"/>
      <c r="H1011" s="648" t="str">
        <f t="shared" si="15"/>
        <v/>
      </c>
    </row>
    <row r="1012" spans="1:8" ht="29">
      <c r="A1012" s="3297"/>
      <c r="B1012" s="3297"/>
      <c r="C1012" s="3302" t="s">
        <v>1861</v>
      </c>
      <c r="D1012" s="3303"/>
      <c r="E1012" s="3303"/>
      <c r="F1012" s="3304"/>
      <c r="G1012" s="644"/>
      <c r="H1012" s="648" t="str">
        <f t="shared" si="15"/>
        <v/>
      </c>
    </row>
    <row r="1013" spans="1:8">
      <c r="A1013" s="3297"/>
      <c r="B1013" s="3297"/>
      <c r="C1013" s="3310" t="s">
        <v>1524</v>
      </c>
      <c r="D1013" s="3303"/>
      <c r="E1013" s="3303"/>
      <c r="F1013" s="3304"/>
      <c r="G1013" s="644"/>
      <c r="H1013" s="648" t="str">
        <f t="shared" si="15"/>
        <v/>
      </c>
    </row>
    <row r="1014" spans="1:8">
      <c r="A1014" s="3297"/>
      <c r="B1014" s="3297"/>
      <c r="C1014" s="3313" t="s">
        <v>1902</v>
      </c>
      <c r="D1014" s="3303"/>
      <c r="E1014" s="3303"/>
      <c r="F1014" s="3304"/>
      <c r="G1014" s="644"/>
      <c r="H1014" s="648" t="str">
        <f t="shared" si="15"/>
        <v/>
      </c>
    </row>
    <row r="1015" spans="1:8">
      <c r="A1015" s="3297"/>
      <c r="B1015" s="3297"/>
      <c r="C1015" s="3306" t="s">
        <v>1903</v>
      </c>
      <c r="D1015" s="3303"/>
      <c r="E1015" s="3303"/>
      <c r="F1015" s="3304"/>
      <c r="G1015" s="644"/>
      <c r="H1015" s="648" t="str">
        <f t="shared" si="15"/>
        <v/>
      </c>
    </row>
    <row r="1016" spans="1:8" ht="29">
      <c r="A1016" s="3297"/>
      <c r="B1016" s="3297"/>
      <c r="C1016" s="3306" t="s">
        <v>1904</v>
      </c>
      <c r="D1016" s="3303"/>
      <c r="E1016" s="3303"/>
      <c r="F1016" s="3304"/>
      <c r="G1016" s="644"/>
      <c r="H1016" s="648" t="str">
        <f t="shared" si="15"/>
        <v/>
      </c>
    </row>
    <row r="1017" spans="1:8" ht="29">
      <c r="A1017" s="3297"/>
      <c r="B1017" s="3297"/>
      <c r="C1017" s="3306" t="s">
        <v>1905</v>
      </c>
      <c r="D1017" s="3303"/>
      <c r="E1017" s="3303"/>
      <c r="F1017" s="3304"/>
      <c r="G1017" s="644"/>
      <c r="H1017" s="648" t="str">
        <f t="shared" si="15"/>
        <v/>
      </c>
    </row>
    <row r="1018" spans="1:8" ht="29">
      <c r="A1018" s="3297"/>
      <c r="B1018" s="3297"/>
      <c r="C1018" s="3306" t="s">
        <v>1906</v>
      </c>
      <c r="D1018" s="3303"/>
      <c r="E1018" s="3303"/>
      <c r="F1018" s="3304"/>
      <c r="G1018" s="644"/>
      <c r="H1018" s="648" t="str">
        <f t="shared" si="15"/>
        <v/>
      </c>
    </row>
    <row r="1019" spans="1:8">
      <c r="A1019" s="3297"/>
      <c r="B1019" s="3297"/>
      <c r="C1019" s="3306"/>
      <c r="D1019" s="3303"/>
      <c r="E1019" s="3303"/>
      <c r="F1019" s="3304"/>
      <c r="G1019" s="644"/>
      <c r="H1019" s="648" t="str">
        <f t="shared" si="15"/>
        <v/>
      </c>
    </row>
    <row r="1020" spans="1:8">
      <c r="A1020" s="3297"/>
      <c r="B1020" s="3297" t="s">
        <v>1907</v>
      </c>
      <c r="C1020" s="3302" t="s">
        <v>1871</v>
      </c>
      <c r="D1020" s="3303">
        <v>1</v>
      </c>
      <c r="E1020" s="3303" t="s">
        <v>4</v>
      </c>
      <c r="F1020" s="3304"/>
      <c r="G1020" s="644"/>
      <c r="H1020" s="648">
        <f t="shared" si="15"/>
        <v>0</v>
      </c>
    </row>
    <row r="1021" spans="1:8">
      <c r="A1021" s="3297"/>
      <c r="B1021" s="3297"/>
      <c r="C1021" s="3314" t="s">
        <v>1261</v>
      </c>
      <c r="D1021" s="3303"/>
      <c r="E1021" s="3303"/>
      <c r="F1021" s="3304"/>
      <c r="G1021" s="644"/>
      <c r="H1021" s="648" t="str">
        <f t="shared" si="15"/>
        <v/>
      </c>
    </row>
    <row r="1022" spans="1:8">
      <c r="A1022" s="3297"/>
      <c r="B1022" s="3297"/>
      <c r="C1022" s="3302" t="s">
        <v>1262</v>
      </c>
      <c r="D1022" s="3303"/>
      <c r="E1022" s="3303"/>
      <c r="F1022" s="3304"/>
      <c r="G1022" s="644"/>
      <c r="H1022" s="648" t="str">
        <f t="shared" si="15"/>
        <v/>
      </c>
    </row>
    <row r="1023" spans="1:8" ht="43.5">
      <c r="A1023" s="3297"/>
      <c r="B1023" s="3297"/>
      <c r="C1023" s="3307" t="s">
        <v>1473</v>
      </c>
      <c r="D1023" s="3303"/>
      <c r="E1023" s="3303"/>
      <c r="F1023" s="3304"/>
      <c r="G1023" s="644"/>
      <c r="H1023" s="648" t="str">
        <f t="shared" si="15"/>
        <v/>
      </c>
    </row>
    <row r="1024" spans="1:8" ht="72.5">
      <c r="A1024" s="3297"/>
      <c r="B1024" s="3297"/>
      <c r="C1024" s="3324" t="s">
        <v>1399</v>
      </c>
      <c r="D1024" s="3303"/>
      <c r="E1024" s="3303"/>
      <c r="F1024" s="3304"/>
      <c r="G1024" s="644"/>
      <c r="H1024" s="648" t="str">
        <f t="shared" si="15"/>
        <v/>
      </c>
    </row>
    <row r="1025" spans="1:8">
      <c r="A1025" s="3297"/>
      <c r="B1025" s="3297"/>
      <c r="C1025" s="3310" t="s">
        <v>1855</v>
      </c>
      <c r="D1025" s="3303"/>
      <c r="E1025" s="3303"/>
      <c r="F1025" s="3304"/>
      <c r="G1025" s="644"/>
      <c r="H1025" s="648" t="str">
        <f t="shared" si="15"/>
        <v/>
      </c>
    </row>
    <row r="1026" spans="1:8" ht="43.5">
      <c r="A1026" s="3297"/>
      <c r="B1026" s="3297"/>
      <c r="C1026" s="3313" t="s">
        <v>1908</v>
      </c>
      <c r="D1026" s="3303"/>
      <c r="E1026" s="3303"/>
      <c r="F1026" s="3304"/>
      <c r="G1026" s="644"/>
      <c r="H1026" s="648" t="str">
        <f t="shared" si="15"/>
        <v/>
      </c>
    </row>
    <row r="1027" spans="1:8" ht="29">
      <c r="A1027" s="3297"/>
      <c r="B1027" s="3297"/>
      <c r="C1027" s="3302" t="s">
        <v>1402</v>
      </c>
      <c r="D1027" s="3303"/>
      <c r="E1027" s="3303"/>
      <c r="F1027" s="3304"/>
      <c r="G1027" s="644"/>
      <c r="H1027" s="648" t="str">
        <f t="shared" si="15"/>
        <v/>
      </c>
    </row>
    <row r="1028" spans="1:8">
      <c r="A1028" s="3297"/>
      <c r="B1028" s="3297"/>
      <c r="C1028" s="3302" t="s">
        <v>1858</v>
      </c>
      <c r="D1028" s="3303"/>
      <c r="E1028" s="3303"/>
      <c r="F1028" s="3304"/>
      <c r="G1028" s="644"/>
      <c r="H1028" s="648" t="str">
        <f t="shared" si="15"/>
        <v/>
      </c>
    </row>
    <row r="1029" spans="1:8" ht="29">
      <c r="A1029" s="3297"/>
      <c r="B1029" s="3297"/>
      <c r="C1029" s="3302" t="s">
        <v>1859</v>
      </c>
      <c r="D1029" s="3303"/>
      <c r="E1029" s="3303"/>
      <c r="F1029" s="3304"/>
      <c r="G1029" s="644"/>
      <c r="H1029" s="648" t="str">
        <f t="shared" ref="H1029:H1092" si="16">IF(D1029="","",G1029*D1029)</f>
        <v/>
      </c>
    </row>
    <row r="1030" spans="1:8" ht="29">
      <c r="A1030" s="3297"/>
      <c r="B1030" s="3297"/>
      <c r="C1030" s="3302" t="s">
        <v>1561</v>
      </c>
      <c r="D1030" s="3303"/>
      <c r="E1030" s="3303"/>
      <c r="F1030" s="3304"/>
      <c r="G1030" s="644"/>
      <c r="H1030" s="648" t="str">
        <f t="shared" si="16"/>
        <v/>
      </c>
    </row>
    <row r="1031" spans="1:8" ht="29">
      <c r="A1031" s="3297"/>
      <c r="B1031" s="3297"/>
      <c r="C1031" s="3302" t="s">
        <v>1406</v>
      </c>
      <c r="D1031" s="3303"/>
      <c r="E1031" s="3303"/>
      <c r="F1031" s="3304"/>
      <c r="G1031" s="644"/>
      <c r="H1031" s="648" t="str">
        <f t="shared" si="16"/>
        <v/>
      </c>
    </row>
    <row r="1032" spans="1:8">
      <c r="A1032" s="3297"/>
      <c r="B1032" s="3297"/>
      <c r="C1032" s="3302" t="s">
        <v>1566</v>
      </c>
      <c r="D1032" s="3303"/>
      <c r="E1032" s="3303"/>
      <c r="F1032" s="3304"/>
      <c r="G1032" s="644"/>
      <c r="H1032" s="648" t="str">
        <f t="shared" si="16"/>
        <v/>
      </c>
    </row>
    <row r="1033" spans="1:8" ht="43.5">
      <c r="A1033" s="3297"/>
      <c r="B1033" s="3297"/>
      <c r="C1033" s="3302" t="s">
        <v>1873</v>
      </c>
      <c r="D1033" s="3303"/>
      <c r="E1033" s="3303"/>
      <c r="F1033" s="3304"/>
      <c r="G1033" s="644"/>
      <c r="H1033" s="648" t="str">
        <f t="shared" si="16"/>
        <v/>
      </c>
    </row>
    <row r="1034" spans="1:8" ht="29">
      <c r="A1034" s="3297"/>
      <c r="B1034" s="3297"/>
      <c r="C1034" s="3302" t="s">
        <v>1861</v>
      </c>
      <c r="D1034" s="3303"/>
      <c r="E1034" s="3303"/>
      <c r="F1034" s="3304"/>
      <c r="G1034" s="644"/>
      <c r="H1034" s="648" t="str">
        <f t="shared" si="16"/>
        <v/>
      </c>
    </row>
    <row r="1035" spans="1:8">
      <c r="A1035" s="3297"/>
      <c r="B1035" s="3297"/>
      <c r="C1035" s="3310" t="s">
        <v>1409</v>
      </c>
      <c r="D1035" s="3303"/>
      <c r="E1035" s="3303"/>
      <c r="F1035" s="3304"/>
      <c r="G1035" s="644"/>
      <c r="H1035" s="648" t="str">
        <f t="shared" si="16"/>
        <v/>
      </c>
    </row>
    <row r="1036" spans="1:8" ht="29">
      <c r="A1036" s="3297"/>
      <c r="B1036" s="3297"/>
      <c r="C1036" s="3313" t="s">
        <v>1909</v>
      </c>
      <c r="D1036" s="3303"/>
      <c r="E1036" s="3303"/>
      <c r="F1036" s="3304"/>
      <c r="G1036" s="644"/>
      <c r="H1036" s="648" t="str">
        <f t="shared" si="16"/>
        <v/>
      </c>
    </row>
    <row r="1037" spans="1:8" ht="43.5">
      <c r="A1037" s="3297"/>
      <c r="B1037" s="3297"/>
      <c r="C1037" s="3302" t="s">
        <v>1875</v>
      </c>
      <c r="D1037" s="3303"/>
      <c r="E1037" s="3303"/>
      <c r="F1037" s="3304"/>
      <c r="G1037" s="644"/>
      <c r="H1037" s="648" t="str">
        <f t="shared" si="16"/>
        <v/>
      </c>
    </row>
    <row r="1038" spans="1:8" ht="29">
      <c r="A1038" s="3297"/>
      <c r="B1038" s="3297"/>
      <c r="C1038" s="3302" t="s">
        <v>1876</v>
      </c>
      <c r="D1038" s="3303"/>
      <c r="E1038" s="3303"/>
      <c r="F1038" s="3304"/>
      <c r="G1038" s="644"/>
      <c r="H1038" s="648" t="str">
        <f t="shared" si="16"/>
        <v/>
      </c>
    </row>
    <row r="1039" spans="1:8" ht="29">
      <c r="A1039" s="3297"/>
      <c r="B1039" s="3297"/>
      <c r="C1039" s="3302" t="s">
        <v>1877</v>
      </c>
      <c r="D1039" s="3303"/>
      <c r="E1039" s="3303"/>
      <c r="F1039" s="3304"/>
      <c r="G1039" s="644"/>
      <c r="H1039" s="648" t="str">
        <f t="shared" si="16"/>
        <v/>
      </c>
    </row>
    <row r="1040" spans="1:8" ht="29">
      <c r="A1040" s="3297"/>
      <c r="B1040" s="3297"/>
      <c r="C1040" s="3313" t="s">
        <v>1910</v>
      </c>
      <c r="D1040" s="3303"/>
      <c r="E1040" s="3303"/>
      <c r="F1040" s="3304"/>
      <c r="G1040" s="644"/>
      <c r="H1040" s="648" t="str">
        <f t="shared" si="16"/>
        <v/>
      </c>
    </row>
    <row r="1041" spans="1:8" ht="43.5">
      <c r="A1041" s="3297"/>
      <c r="B1041" s="3297"/>
      <c r="C1041" s="3302" t="s">
        <v>1879</v>
      </c>
      <c r="D1041" s="3303"/>
      <c r="E1041" s="3303"/>
      <c r="F1041" s="3304"/>
      <c r="G1041" s="644"/>
      <c r="H1041" s="648" t="str">
        <f t="shared" si="16"/>
        <v/>
      </c>
    </row>
    <row r="1042" spans="1:8" ht="58">
      <c r="A1042" s="3297"/>
      <c r="B1042" s="3297"/>
      <c r="C1042" s="3302" t="s">
        <v>1439</v>
      </c>
      <c r="D1042" s="3303"/>
      <c r="E1042" s="3303"/>
      <c r="F1042" s="3304"/>
      <c r="G1042" s="644"/>
      <c r="H1042" s="648" t="str">
        <f t="shared" si="16"/>
        <v/>
      </c>
    </row>
    <row r="1043" spans="1:8">
      <c r="A1043" s="3297"/>
      <c r="B1043" s="3297"/>
      <c r="C1043" s="3302" t="s">
        <v>1446</v>
      </c>
      <c r="D1043" s="3303"/>
      <c r="E1043" s="3303"/>
      <c r="F1043" s="3304"/>
      <c r="G1043" s="644"/>
      <c r="H1043" s="648" t="str">
        <f t="shared" si="16"/>
        <v/>
      </c>
    </row>
    <row r="1044" spans="1:8">
      <c r="A1044" s="3297"/>
      <c r="B1044" s="3297"/>
      <c r="C1044" s="3302" t="s">
        <v>1880</v>
      </c>
      <c r="D1044" s="3303"/>
      <c r="E1044" s="3303"/>
      <c r="F1044" s="3304"/>
      <c r="G1044" s="644"/>
      <c r="H1044" s="648" t="str">
        <f t="shared" si="16"/>
        <v/>
      </c>
    </row>
    <row r="1045" spans="1:8" ht="29">
      <c r="A1045" s="3297"/>
      <c r="B1045" s="3297"/>
      <c r="C1045" s="3302" t="s">
        <v>1876</v>
      </c>
      <c r="D1045" s="3303"/>
      <c r="E1045" s="3303"/>
      <c r="F1045" s="3304"/>
      <c r="G1045" s="644"/>
      <c r="H1045" s="648" t="str">
        <f t="shared" si="16"/>
        <v/>
      </c>
    </row>
    <row r="1046" spans="1:8">
      <c r="A1046" s="3297"/>
      <c r="B1046" s="3297"/>
      <c r="C1046" s="3306"/>
      <c r="D1046" s="3303"/>
      <c r="E1046" s="3303"/>
      <c r="F1046" s="3304"/>
      <c r="G1046" s="644"/>
      <c r="H1046" s="648" t="str">
        <f t="shared" si="16"/>
        <v/>
      </c>
    </row>
    <row r="1047" spans="1:8">
      <c r="A1047" s="3297"/>
      <c r="B1047" s="3297" t="s">
        <v>1911</v>
      </c>
      <c r="C1047" s="3302" t="s">
        <v>1882</v>
      </c>
      <c r="D1047" s="3303">
        <v>1</v>
      </c>
      <c r="E1047" s="3303" t="s">
        <v>4</v>
      </c>
      <c r="F1047" s="3304"/>
      <c r="G1047" s="644"/>
      <c r="H1047" s="648">
        <f t="shared" si="16"/>
        <v>0</v>
      </c>
    </row>
    <row r="1048" spans="1:8" ht="43.5">
      <c r="A1048" s="3297"/>
      <c r="B1048" s="3297"/>
      <c r="C1048" s="3302" t="s">
        <v>1883</v>
      </c>
      <c r="D1048" s="3303"/>
      <c r="E1048" s="3303"/>
      <c r="F1048" s="3304"/>
      <c r="G1048" s="644"/>
      <c r="H1048" s="648" t="str">
        <f t="shared" si="16"/>
        <v/>
      </c>
    </row>
    <row r="1049" spans="1:8" ht="43.5">
      <c r="A1049" s="3297"/>
      <c r="B1049" s="3297"/>
      <c r="C1049" s="3307" t="s">
        <v>1884</v>
      </c>
      <c r="D1049" s="3303"/>
      <c r="E1049" s="3303"/>
      <c r="F1049" s="3304"/>
      <c r="G1049" s="644"/>
      <c r="H1049" s="648" t="str">
        <f t="shared" si="16"/>
        <v/>
      </c>
    </row>
    <row r="1050" spans="1:8" ht="29">
      <c r="A1050" s="3297"/>
      <c r="B1050" s="3297"/>
      <c r="C1050" s="3307" t="s">
        <v>1885</v>
      </c>
      <c r="D1050" s="3303"/>
      <c r="E1050" s="3303"/>
      <c r="F1050" s="3304"/>
      <c r="G1050" s="644"/>
      <c r="H1050" s="648" t="str">
        <f t="shared" si="16"/>
        <v/>
      </c>
    </row>
    <row r="1051" spans="1:8" ht="29">
      <c r="A1051" s="3297"/>
      <c r="B1051" s="3297"/>
      <c r="C1051" s="3307" t="s">
        <v>1886</v>
      </c>
      <c r="D1051" s="3303"/>
      <c r="E1051" s="3303"/>
      <c r="F1051" s="3304"/>
      <c r="G1051" s="644"/>
      <c r="H1051" s="648" t="str">
        <f t="shared" si="16"/>
        <v/>
      </c>
    </row>
    <row r="1052" spans="1:8" ht="29">
      <c r="A1052" s="3297"/>
      <c r="B1052" s="3297"/>
      <c r="C1052" s="3307" t="s">
        <v>1887</v>
      </c>
      <c r="D1052" s="3303"/>
      <c r="E1052" s="3303"/>
      <c r="F1052" s="3304"/>
      <c r="G1052" s="644"/>
      <c r="H1052" s="648" t="str">
        <f t="shared" si="16"/>
        <v/>
      </c>
    </row>
    <row r="1053" spans="1:8">
      <c r="A1053" s="3297"/>
      <c r="B1053" s="3297"/>
      <c r="C1053" s="3307" t="s">
        <v>1888</v>
      </c>
      <c r="D1053" s="3303"/>
      <c r="E1053" s="3303"/>
      <c r="F1053" s="3304"/>
      <c r="G1053" s="644"/>
      <c r="H1053" s="648" t="str">
        <f t="shared" si="16"/>
        <v/>
      </c>
    </row>
    <row r="1054" spans="1:8" ht="29">
      <c r="A1054" s="3297"/>
      <c r="B1054" s="3297"/>
      <c r="C1054" s="3307" t="s">
        <v>1889</v>
      </c>
      <c r="D1054" s="3303"/>
      <c r="E1054" s="3303"/>
      <c r="F1054" s="3304"/>
      <c r="G1054" s="644"/>
      <c r="H1054" s="648" t="str">
        <f t="shared" si="16"/>
        <v/>
      </c>
    </row>
    <row r="1055" spans="1:8" ht="43.5">
      <c r="A1055" s="3297"/>
      <c r="B1055" s="3297"/>
      <c r="C1055" s="3307" t="s">
        <v>1890</v>
      </c>
      <c r="D1055" s="3303"/>
      <c r="E1055" s="3303"/>
      <c r="F1055" s="3304"/>
      <c r="G1055" s="644"/>
      <c r="H1055" s="648" t="str">
        <f t="shared" si="16"/>
        <v/>
      </c>
    </row>
    <row r="1056" spans="1:8">
      <c r="A1056" s="3297"/>
      <c r="B1056" s="3297"/>
      <c r="C1056" s="3307" t="s">
        <v>1891</v>
      </c>
      <c r="D1056" s="3303"/>
      <c r="E1056" s="3303"/>
      <c r="F1056" s="3304"/>
      <c r="G1056" s="644"/>
      <c r="H1056" s="648" t="str">
        <f t="shared" si="16"/>
        <v/>
      </c>
    </row>
    <row r="1057" spans="1:8">
      <c r="A1057" s="3297"/>
      <c r="B1057" s="3297"/>
      <c r="C1057" s="3314" t="s">
        <v>1892</v>
      </c>
      <c r="D1057" s="3303"/>
      <c r="E1057" s="3303"/>
      <c r="F1057" s="3304"/>
      <c r="G1057" s="644"/>
      <c r="H1057" s="648" t="str">
        <f t="shared" si="16"/>
        <v/>
      </c>
    </row>
    <row r="1058" spans="1:8" ht="29">
      <c r="A1058" s="3297"/>
      <c r="B1058" s="3297"/>
      <c r="C1058" s="3302" t="s">
        <v>1893</v>
      </c>
      <c r="D1058" s="3303"/>
      <c r="E1058" s="3303"/>
      <c r="F1058" s="3304"/>
      <c r="G1058" s="644"/>
      <c r="H1058" s="648" t="str">
        <f t="shared" si="16"/>
        <v/>
      </c>
    </row>
    <row r="1059" spans="1:8">
      <c r="A1059" s="3297"/>
      <c r="B1059" s="3297"/>
      <c r="C1059" s="3302" t="s">
        <v>1894</v>
      </c>
      <c r="D1059" s="3303"/>
      <c r="E1059" s="3303"/>
      <c r="F1059" s="3304"/>
      <c r="G1059" s="644"/>
      <c r="H1059" s="648" t="str">
        <f t="shared" si="16"/>
        <v/>
      </c>
    </row>
    <row r="1060" spans="1:8" ht="43.5">
      <c r="A1060" s="3297"/>
      <c r="B1060" s="3297"/>
      <c r="C1060" s="3302" t="s">
        <v>1895</v>
      </c>
      <c r="D1060" s="3303"/>
      <c r="E1060" s="3303"/>
      <c r="F1060" s="3304"/>
      <c r="G1060" s="644"/>
      <c r="H1060" s="648" t="str">
        <f t="shared" si="16"/>
        <v/>
      </c>
    </row>
    <row r="1061" spans="1:8">
      <c r="A1061" s="3297"/>
      <c r="B1061" s="3297"/>
      <c r="C1061" s="3326" t="s">
        <v>1892</v>
      </c>
      <c r="D1061" s="3303"/>
      <c r="E1061" s="3303"/>
      <c r="F1061" s="3304"/>
      <c r="G1061" s="644"/>
      <c r="H1061" s="648" t="str">
        <f t="shared" si="16"/>
        <v/>
      </c>
    </row>
    <row r="1062" spans="1:8" ht="29">
      <c r="A1062" s="3297"/>
      <c r="B1062" s="3297"/>
      <c r="C1062" s="3272" t="s">
        <v>1896</v>
      </c>
      <c r="D1062" s="3303"/>
      <c r="E1062" s="3303"/>
      <c r="F1062" s="3304"/>
      <c r="G1062" s="644"/>
      <c r="H1062" s="648" t="str">
        <f t="shared" si="16"/>
        <v/>
      </c>
    </row>
    <row r="1063" spans="1:8">
      <c r="A1063" s="3297"/>
      <c r="B1063" s="3297"/>
      <c r="C1063" s="3302" t="s">
        <v>1897</v>
      </c>
      <c r="D1063" s="3303"/>
      <c r="E1063" s="3303"/>
      <c r="F1063" s="3304"/>
      <c r="G1063" s="644"/>
      <c r="H1063" s="648" t="str">
        <f t="shared" si="16"/>
        <v/>
      </c>
    </row>
    <row r="1064" spans="1:8">
      <c r="A1064" s="3297"/>
      <c r="B1064" s="3297"/>
      <c r="C1064" s="3302" t="s">
        <v>1898</v>
      </c>
      <c r="D1064" s="3303"/>
      <c r="E1064" s="3303"/>
      <c r="F1064" s="3304"/>
      <c r="G1064" s="644"/>
      <c r="H1064" s="648" t="str">
        <f t="shared" si="16"/>
        <v/>
      </c>
    </row>
    <row r="1065" spans="1:8">
      <c r="A1065" s="3297"/>
      <c r="B1065" s="3297"/>
      <c r="C1065" s="3306"/>
      <c r="D1065" s="3303"/>
      <c r="E1065" s="3303"/>
      <c r="F1065" s="3304"/>
      <c r="G1065" s="644"/>
      <c r="H1065" s="648" t="str">
        <f t="shared" si="16"/>
        <v/>
      </c>
    </row>
    <row r="1066" spans="1:8">
      <c r="A1066" s="3297"/>
      <c r="B1066" s="3297" t="s">
        <v>1912</v>
      </c>
      <c r="C1066" s="3302" t="s">
        <v>1913</v>
      </c>
      <c r="D1066" s="3303">
        <v>1</v>
      </c>
      <c r="E1066" s="3303" t="s">
        <v>4</v>
      </c>
      <c r="F1066" s="3304"/>
      <c r="G1066" s="644"/>
      <c r="H1066" s="648">
        <f t="shared" si="16"/>
        <v>0</v>
      </c>
    </row>
    <row r="1067" spans="1:8">
      <c r="A1067" s="3297"/>
      <c r="B1067" s="3297"/>
      <c r="C1067" s="3314" t="s">
        <v>1261</v>
      </c>
      <c r="D1067" s="3303"/>
      <c r="E1067" s="3303"/>
      <c r="F1067" s="3304"/>
      <c r="G1067" s="644"/>
      <c r="H1067" s="648" t="str">
        <f t="shared" si="16"/>
        <v/>
      </c>
    </row>
    <row r="1068" spans="1:8">
      <c r="A1068" s="3297"/>
      <c r="B1068" s="3297"/>
      <c r="C1068" s="3302" t="s">
        <v>1262</v>
      </c>
      <c r="D1068" s="3303"/>
      <c r="E1068" s="3303"/>
      <c r="F1068" s="3304"/>
      <c r="G1068" s="644"/>
      <c r="H1068" s="648" t="str">
        <f t="shared" si="16"/>
        <v/>
      </c>
    </row>
    <row r="1069" spans="1:8" ht="43.5">
      <c r="A1069" s="3297"/>
      <c r="B1069" s="3297"/>
      <c r="C1069" s="3307" t="s">
        <v>1473</v>
      </c>
      <c r="D1069" s="3303"/>
      <c r="E1069" s="3303"/>
      <c r="F1069" s="3304"/>
      <c r="G1069" s="644"/>
      <c r="H1069" s="648" t="str">
        <f t="shared" si="16"/>
        <v/>
      </c>
    </row>
    <row r="1070" spans="1:8" ht="72.5">
      <c r="A1070" s="3297"/>
      <c r="B1070" s="3297"/>
      <c r="C1070" s="3324" t="s">
        <v>1399</v>
      </c>
      <c r="D1070" s="3303"/>
      <c r="E1070" s="3303"/>
      <c r="F1070" s="3304"/>
      <c r="G1070" s="644"/>
      <c r="H1070" s="648" t="str">
        <f t="shared" si="16"/>
        <v/>
      </c>
    </row>
    <row r="1071" spans="1:8">
      <c r="A1071" s="3297"/>
      <c r="B1071" s="3297"/>
      <c r="C1071" s="3310" t="s">
        <v>1855</v>
      </c>
      <c r="D1071" s="3303"/>
      <c r="E1071" s="3303"/>
      <c r="F1071" s="3304"/>
      <c r="G1071" s="644"/>
      <c r="H1071" s="648" t="str">
        <f t="shared" si="16"/>
        <v/>
      </c>
    </row>
    <row r="1072" spans="1:8" ht="43.5">
      <c r="A1072" s="3297"/>
      <c r="B1072" s="3297"/>
      <c r="C1072" s="3313" t="s">
        <v>1872</v>
      </c>
      <c r="D1072" s="3303"/>
      <c r="E1072" s="3303"/>
      <c r="F1072" s="3304"/>
      <c r="G1072" s="644"/>
      <c r="H1072" s="648" t="str">
        <f t="shared" si="16"/>
        <v/>
      </c>
    </row>
    <row r="1073" spans="1:8" ht="29">
      <c r="A1073" s="3297"/>
      <c r="B1073" s="3297"/>
      <c r="C1073" s="3302" t="s">
        <v>1402</v>
      </c>
      <c r="D1073" s="3303"/>
      <c r="E1073" s="3303"/>
      <c r="F1073" s="3304"/>
      <c r="G1073" s="644"/>
      <c r="H1073" s="648" t="str">
        <f t="shared" si="16"/>
        <v/>
      </c>
    </row>
    <row r="1074" spans="1:8">
      <c r="A1074" s="3297"/>
      <c r="B1074" s="3297"/>
      <c r="C1074" s="3302" t="s">
        <v>1858</v>
      </c>
      <c r="D1074" s="3303"/>
      <c r="E1074" s="3303"/>
      <c r="F1074" s="3304"/>
      <c r="G1074" s="644"/>
      <c r="H1074" s="648" t="str">
        <f t="shared" si="16"/>
        <v/>
      </c>
    </row>
    <row r="1075" spans="1:8" ht="29">
      <c r="A1075" s="3297"/>
      <c r="B1075" s="3297"/>
      <c r="C1075" s="3302" t="s">
        <v>1859</v>
      </c>
      <c r="D1075" s="3303"/>
      <c r="E1075" s="3303"/>
      <c r="F1075" s="3304"/>
      <c r="G1075" s="644"/>
      <c r="H1075" s="648" t="str">
        <f t="shared" si="16"/>
        <v/>
      </c>
    </row>
    <row r="1076" spans="1:8" ht="29">
      <c r="A1076" s="3297"/>
      <c r="B1076" s="3297"/>
      <c r="C1076" s="3302" t="s">
        <v>1561</v>
      </c>
      <c r="D1076" s="3303"/>
      <c r="E1076" s="3303"/>
      <c r="F1076" s="3304"/>
      <c r="G1076" s="644"/>
      <c r="H1076" s="648" t="str">
        <f t="shared" si="16"/>
        <v/>
      </c>
    </row>
    <row r="1077" spans="1:8" ht="29">
      <c r="A1077" s="3297"/>
      <c r="B1077" s="3297"/>
      <c r="C1077" s="3302" t="s">
        <v>1406</v>
      </c>
      <c r="D1077" s="3303"/>
      <c r="E1077" s="3303"/>
      <c r="F1077" s="3304"/>
      <c r="G1077" s="644"/>
      <c r="H1077" s="648" t="str">
        <f t="shared" si="16"/>
        <v/>
      </c>
    </row>
    <row r="1078" spans="1:8">
      <c r="A1078" s="3297"/>
      <c r="B1078" s="3297"/>
      <c r="C1078" s="3302" t="s">
        <v>1566</v>
      </c>
      <c r="D1078" s="3303"/>
      <c r="E1078" s="3303"/>
      <c r="F1078" s="3304"/>
      <c r="G1078" s="644"/>
      <c r="H1078" s="648" t="str">
        <f t="shared" si="16"/>
        <v/>
      </c>
    </row>
    <row r="1079" spans="1:8" ht="43.5">
      <c r="A1079" s="3297"/>
      <c r="B1079" s="3297"/>
      <c r="C1079" s="3302" t="s">
        <v>1873</v>
      </c>
      <c r="D1079" s="3303"/>
      <c r="E1079" s="3303"/>
      <c r="F1079" s="3304"/>
      <c r="G1079" s="644"/>
      <c r="H1079" s="648" t="str">
        <f t="shared" si="16"/>
        <v/>
      </c>
    </row>
    <row r="1080" spans="1:8" ht="29">
      <c r="A1080" s="3297"/>
      <c r="B1080" s="3297"/>
      <c r="C1080" s="3302" t="s">
        <v>1861</v>
      </c>
      <c r="D1080" s="3303"/>
      <c r="E1080" s="3303"/>
      <c r="F1080" s="3304"/>
      <c r="G1080" s="644"/>
      <c r="H1080" s="648" t="str">
        <f t="shared" si="16"/>
        <v/>
      </c>
    </row>
    <row r="1081" spans="1:8">
      <c r="A1081" s="3297"/>
      <c r="B1081" s="3297"/>
      <c r="C1081" s="3310" t="s">
        <v>1409</v>
      </c>
      <c r="D1081" s="3303"/>
      <c r="E1081" s="3303"/>
      <c r="F1081" s="3304"/>
      <c r="G1081" s="644"/>
      <c r="H1081" s="648" t="str">
        <f t="shared" si="16"/>
        <v/>
      </c>
    </row>
    <row r="1082" spans="1:8" ht="43.5">
      <c r="A1082" s="3297"/>
      <c r="B1082" s="3297"/>
      <c r="C1082" s="3313" t="s">
        <v>1914</v>
      </c>
      <c r="D1082" s="3303"/>
      <c r="E1082" s="3303"/>
      <c r="F1082" s="3304"/>
      <c r="G1082" s="644"/>
      <c r="H1082" s="648" t="str">
        <f t="shared" si="16"/>
        <v/>
      </c>
    </row>
    <row r="1083" spans="1:8" ht="29">
      <c r="A1083" s="3297"/>
      <c r="B1083" s="3297"/>
      <c r="C1083" s="3302" t="s">
        <v>1915</v>
      </c>
      <c r="D1083" s="3303"/>
      <c r="E1083" s="3303"/>
      <c r="F1083" s="3304"/>
      <c r="G1083" s="644"/>
      <c r="H1083" s="648" t="str">
        <f t="shared" si="16"/>
        <v/>
      </c>
    </row>
    <row r="1084" spans="1:8" ht="58">
      <c r="A1084" s="3297"/>
      <c r="B1084" s="3297"/>
      <c r="C1084" s="3302" t="s">
        <v>1916</v>
      </c>
      <c r="D1084" s="3303"/>
      <c r="E1084" s="3303"/>
      <c r="F1084" s="3304"/>
      <c r="G1084" s="644"/>
      <c r="H1084" s="648" t="str">
        <f t="shared" si="16"/>
        <v/>
      </c>
    </row>
    <row r="1085" spans="1:8" ht="43.5">
      <c r="A1085" s="3297"/>
      <c r="B1085" s="3297"/>
      <c r="C1085" s="3302" t="s">
        <v>1917</v>
      </c>
      <c r="D1085" s="3303"/>
      <c r="E1085" s="3303"/>
      <c r="F1085" s="3304"/>
      <c r="G1085" s="644"/>
      <c r="H1085" s="648" t="str">
        <f t="shared" si="16"/>
        <v/>
      </c>
    </row>
    <row r="1086" spans="1:8">
      <c r="A1086" s="3297"/>
      <c r="B1086" s="3297"/>
      <c r="C1086" s="3302" t="s">
        <v>1918</v>
      </c>
      <c r="D1086" s="3303"/>
      <c r="E1086" s="3303"/>
      <c r="F1086" s="3304"/>
      <c r="G1086" s="644"/>
      <c r="H1086" s="648" t="str">
        <f t="shared" si="16"/>
        <v/>
      </c>
    </row>
    <row r="1087" spans="1:8">
      <c r="A1087" s="3297"/>
      <c r="B1087" s="3297"/>
      <c r="C1087" s="3302" t="s">
        <v>1919</v>
      </c>
      <c r="D1087" s="3303"/>
      <c r="E1087" s="3303"/>
      <c r="F1087" s="3304"/>
      <c r="G1087" s="644"/>
      <c r="H1087" s="648" t="str">
        <f t="shared" si="16"/>
        <v/>
      </c>
    </row>
    <row r="1088" spans="1:8">
      <c r="A1088" s="3297"/>
      <c r="B1088" s="3297"/>
      <c r="C1088" s="3302" t="s">
        <v>1920</v>
      </c>
      <c r="D1088" s="3303"/>
      <c r="E1088" s="3303"/>
      <c r="F1088" s="3304"/>
      <c r="G1088" s="644"/>
      <c r="H1088" s="648" t="str">
        <f t="shared" si="16"/>
        <v/>
      </c>
    </row>
    <row r="1089" spans="1:8" ht="29">
      <c r="A1089" s="3297"/>
      <c r="B1089" s="3297"/>
      <c r="C1089" s="3313" t="s">
        <v>1878</v>
      </c>
      <c r="D1089" s="3303"/>
      <c r="E1089" s="3303"/>
      <c r="F1089" s="3304"/>
      <c r="G1089" s="644"/>
      <c r="H1089" s="648" t="str">
        <f t="shared" si="16"/>
        <v/>
      </c>
    </row>
    <row r="1090" spans="1:8" ht="43.5">
      <c r="A1090" s="3297"/>
      <c r="B1090" s="3297"/>
      <c r="C1090" s="3302" t="s">
        <v>1879</v>
      </c>
      <c r="D1090" s="3303"/>
      <c r="E1090" s="3303"/>
      <c r="F1090" s="3304"/>
      <c r="G1090" s="644"/>
      <c r="H1090" s="648" t="str">
        <f t="shared" si="16"/>
        <v/>
      </c>
    </row>
    <row r="1091" spans="1:8" ht="58">
      <c r="A1091" s="3297"/>
      <c r="B1091" s="3297"/>
      <c r="C1091" s="3302" t="s">
        <v>1439</v>
      </c>
      <c r="D1091" s="3303"/>
      <c r="E1091" s="3303"/>
      <c r="F1091" s="3304"/>
      <c r="G1091" s="644"/>
      <c r="H1091" s="648" t="str">
        <f t="shared" si="16"/>
        <v/>
      </c>
    </row>
    <row r="1092" spans="1:8">
      <c r="A1092" s="3297"/>
      <c r="B1092" s="3297"/>
      <c r="C1092" s="3302" t="s">
        <v>1446</v>
      </c>
      <c r="D1092" s="3303"/>
      <c r="E1092" s="3303"/>
      <c r="F1092" s="3304"/>
      <c r="G1092" s="644"/>
      <c r="H1092" s="648" t="str">
        <f t="shared" si="16"/>
        <v/>
      </c>
    </row>
    <row r="1093" spans="1:8">
      <c r="A1093" s="3297"/>
      <c r="B1093" s="3297"/>
      <c r="C1093" s="3302" t="s">
        <v>1880</v>
      </c>
      <c r="D1093" s="3303"/>
      <c r="E1093" s="3303"/>
      <c r="F1093" s="3304"/>
      <c r="G1093" s="644"/>
      <c r="H1093" s="648" t="str">
        <f t="shared" ref="H1093:H1156" si="17">IF(D1093="","",G1093*D1093)</f>
        <v/>
      </c>
    </row>
    <row r="1094" spans="1:8" ht="29">
      <c r="A1094" s="3297"/>
      <c r="B1094" s="3297"/>
      <c r="C1094" s="3302" t="s">
        <v>1876</v>
      </c>
      <c r="D1094" s="3303"/>
      <c r="E1094" s="3303"/>
      <c r="F1094" s="3304"/>
      <c r="G1094" s="644"/>
      <c r="H1094" s="648" t="str">
        <f t="shared" si="17"/>
        <v/>
      </c>
    </row>
    <row r="1095" spans="1:8">
      <c r="A1095" s="3297"/>
      <c r="B1095" s="3297"/>
      <c r="C1095" s="3306"/>
      <c r="D1095" s="3303"/>
      <c r="E1095" s="3303"/>
      <c r="F1095" s="3304"/>
      <c r="G1095" s="644"/>
      <c r="H1095" s="648" t="str">
        <f t="shared" si="17"/>
        <v/>
      </c>
    </row>
    <row r="1096" spans="1:8" ht="58">
      <c r="A1096" s="3297"/>
      <c r="B1096" s="3297" t="s">
        <v>1921</v>
      </c>
      <c r="C1096" s="3272" t="s">
        <v>1922</v>
      </c>
      <c r="D1096" s="3303">
        <v>1</v>
      </c>
      <c r="E1096" s="3303" t="s">
        <v>4</v>
      </c>
      <c r="F1096" s="3304"/>
      <c r="G1096" s="644"/>
      <c r="H1096" s="648">
        <f t="shared" si="17"/>
        <v>0</v>
      </c>
    </row>
    <row r="1097" spans="1:8" ht="58">
      <c r="A1097" s="3297"/>
      <c r="B1097" s="3297"/>
      <c r="C1097" s="3272" t="s">
        <v>1923</v>
      </c>
      <c r="D1097" s="3303"/>
      <c r="E1097" s="3303"/>
      <c r="F1097" s="3304"/>
      <c r="G1097" s="644"/>
      <c r="H1097" s="648" t="str">
        <f t="shared" si="17"/>
        <v/>
      </c>
    </row>
    <row r="1098" spans="1:8">
      <c r="A1098" s="3297"/>
      <c r="B1098" s="3297"/>
      <c r="C1098" s="3272" t="s">
        <v>1924</v>
      </c>
      <c r="D1098" s="3303"/>
      <c r="E1098" s="3303"/>
      <c r="F1098" s="3304"/>
      <c r="G1098" s="644"/>
      <c r="H1098" s="648" t="str">
        <f t="shared" si="17"/>
        <v/>
      </c>
    </row>
    <row r="1099" spans="1:8" ht="29">
      <c r="A1099" s="3297"/>
      <c r="B1099" s="3297"/>
      <c r="C1099" s="3272" t="s">
        <v>1925</v>
      </c>
      <c r="D1099" s="3303"/>
      <c r="E1099" s="3303"/>
      <c r="F1099" s="3304"/>
      <c r="G1099" s="644"/>
      <c r="H1099" s="648" t="str">
        <f t="shared" si="17"/>
        <v/>
      </c>
    </row>
    <row r="1100" spans="1:8">
      <c r="A1100" s="3297"/>
      <c r="B1100" s="3297"/>
      <c r="C1100" s="3272" t="s">
        <v>1926</v>
      </c>
      <c r="D1100" s="3303"/>
      <c r="E1100" s="3303"/>
      <c r="F1100" s="3304"/>
      <c r="G1100" s="644"/>
      <c r="H1100" s="648" t="str">
        <f t="shared" si="17"/>
        <v/>
      </c>
    </row>
    <row r="1101" spans="1:8" ht="29">
      <c r="A1101" s="3297"/>
      <c r="B1101" s="3297"/>
      <c r="C1101" s="3272" t="s">
        <v>1927</v>
      </c>
      <c r="D1101" s="3303"/>
      <c r="E1101" s="3303"/>
      <c r="F1101" s="3304"/>
      <c r="G1101" s="644"/>
      <c r="H1101" s="648" t="str">
        <f t="shared" si="17"/>
        <v/>
      </c>
    </row>
    <row r="1102" spans="1:8">
      <c r="A1102" s="3297"/>
      <c r="B1102" s="3297"/>
      <c r="C1102" s="3272" t="s">
        <v>1928</v>
      </c>
      <c r="D1102" s="3303"/>
      <c r="E1102" s="3303"/>
      <c r="F1102" s="3304"/>
      <c r="G1102" s="644"/>
      <c r="H1102" s="648" t="str">
        <f t="shared" si="17"/>
        <v/>
      </c>
    </row>
    <row r="1103" spans="1:8" ht="29">
      <c r="A1103" s="3297"/>
      <c r="B1103" s="3297"/>
      <c r="C1103" s="3272" t="s">
        <v>1929</v>
      </c>
      <c r="D1103" s="3303"/>
      <c r="E1103" s="3303"/>
      <c r="F1103" s="3304"/>
      <c r="G1103" s="644"/>
      <c r="H1103" s="648" t="str">
        <f t="shared" si="17"/>
        <v/>
      </c>
    </row>
    <row r="1104" spans="1:8" ht="43.5">
      <c r="A1104" s="3297"/>
      <c r="B1104" s="3297"/>
      <c r="C1104" s="3272" t="s">
        <v>1930</v>
      </c>
      <c r="D1104" s="3303"/>
      <c r="E1104" s="3303"/>
      <c r="F1104" s="3304"/>
      <c r="G1104" s="644"/>
      <c r="H1104" s="648" t="str">
        <f t="shared" si="17"/>
        <v/>
      </c>
    </row>
    <row r="1105" spans="1:8" ht="43.5">
      <c r="A1105" s="3297"/>
      <c r="B1105" s="3297"/>
      <c r="C1105" s="3272" t="s">
        <v>1931</v>
      </c>
      <c r="D1105" s="3303"/>
      <c r="E1105" s="3303"/>
      <c r="F1105" s="3304"/>
      <c r="G1105" s="644"/>
      <c r="H1105" s="648" t="str">
        <f t="shared" si="17"/>
        <v/>
      </c>
    </row>
    <row r="1106" spans="1:8" ht="29">
      <c r="A1106" s="3297"/>
      <c r="B1106" s="3297"/>
      <c r="C1106" s="3272" t="s">
        <v>1932</v>
      </c>
      <c r="D1106" s="3303"/>
      <c r="E1106" s="3303"/>
      <c r="F1106" s="3304"/>
      <c r="G1106" s="644"/>
      <c r="H1106" s="648" t="str">
        <f t="shared" si="17"/>
        <v/>
      </c>
    </row>
    <row r="1107" spans="1:8">
      <c r="A1107" s="3297"/>
      <c r="B1107" s="3297"/>
      <c r="C1107" s="3272" t="s">
        <v>1933</v>
      </c>
      <c r="D1107" s="3303"/>
      <c r="E1107" s="3303"/>
      <c r="F1107" s="3304"/>
      <c r="G1107" s="644"/>
      <c r="H1107" s="648" t="str">
        <f t="shared" si="17"/>
        <v/>
      </c>
    </row>
    <row r="1108" spans="1:8">
      <c r="A1108" s="3297"/>
      <c r="B1108" s="3297"/>
      <c r="C1108" s="3326" t="s">
        <v>1362</v>
      </c>
      <c r="D1108" s="3303"/>
      <c r="E1108" s="3303"/>
      <c r="F1108" s="3304"/>
      <c r="G1108" s="644"/>
      <c r="H1108" s="648" t="str">
        <f t="shared" si="17"/>
        <v/>
      </c>
    </row>
    <row r="1109" spans="1:8" ht="43.5">
      <c r="A1109" s="3297"/>
      <c r="B1109" s="3297"/>
      <c r="C1109" s="3302" t="s">
        <v>1411</v>
      </c>
      <c r="D1109" s="3303"/>
      <c r="E1109" s="3303"/>
      <c r="F1109" s="3304"/>
      <c r="G1109" s="644"/>
      <c r="H1109" s="648" t="str">
        <f t="shared" si="17"/>
        <v/>
      </c>
    </row>
    <row r="1110" spans="1:8" ht="29">
      <c r="A1110" s="3297"/>
      <c r="B1110" s="3297"/>
      <c r="C1110" s="3302" t="s">
        <v>1268</v>
      </c>
      <c r="D1110" s="3303"/>
      <c r="E1110" s="3303"/>
      <c r="F1110" s="3304"/>
      <c r="G1110" s="644"/>
      <c r="H1110" s="648" t="str">
        <f t="shared" si="17"/>
        <v/>
      </c>
    </row>
    <row r="1111" spans="1:8" ht="43.5">
      <c r="A1111" s="3297"/>
      <c r="B1111" s="3297"/>
      <c r="C1111" s="3302" t="s">
        <v>1934</v>
      </c>
      <c r="D1111" s="3303"/>
      <c r="E1111" s="3303"/>
      <c r="F1111" s="3304"/>
      <c r="G1111" s="644"/>
      <c r="H1111" s="648" t="str">
        <f t="shared" si="17"/>
        <v/>
      </c>
    </row>
    <row r="1112" spans="1:8">
      <c r="A1112" s="3297"/>
      <c r="B1112" s="3297"/>
      <c r="C1112" s="3272" t="s">
        <v>1935</v>
      </c>
      <c r="D1112" s="3303"/>
      <c r="E1112" s="3303"/>
      <c r="F1112" s="3304"/>
      <c r="G1112" s="644"/>
      <c r="H1112" s="648" t="str">
        <f t="shared" si="17"/>
        <v/>
      </c>
    </row>
    <row r="1113" spans="1:8">
      <c r="A1113" s="3297"/>
      <c r="B1113" s="3297"/>
      <c r="C1113" s="3272" t="s">
        <v>1936</v>
      </c>
      <c r="D1113" s="3303"/>
      <c r="E1113" s="3303"/>
      <c r="F1113" s="3304"/>
      <c r="G1113" s="644"/>
      <c r="H1113" s="648" t="str">
        <f t="shared" si="17"/>
        <v/>
      </c>
    </row>
    <row r="1114" spans="1:8" ht="29">
      <c r="A1114" s="3297"/>
      <c r="B1114" s="3297"/>
      <c r="C1114" s="3272" t="s">
        <v>1937</v>
      </c>
      <c r="D1114" s="3303"/>
      <c r="E1114" s="3303"/>
      <c r="F1114" s="3304"/>
      <c r="G1114" s="644"/>
      <c r="H1114" s="648" t="str">
        <f t="shared" si="17"/>
        <v/>
      </c>
    </row>
    <row r="1115" spans="1:8" ht="58">
      <c r="A1115" s="3297"/>
      <c r="B1115" s="3297"/>
      <c r="C1115" s="3272" t="s">
        <v>1938</v>
      </c>
      <c r="D1115" s="3303"/>
      <c r="E1115" s="3303"/>
      <c r="F1115" s="3304"/>
      <c r="G1115" s="644"/>
      <c r="H1115" s="648" t="str">
        <f t="shared" si="17"/>
        <v/>
      </c>
    </row>
    <row r="1116" spans="1:8">
      <c r="A1116" s="3297"/>
      <c r="B1116" s="3297"/>
      <c r="C1116" s="3326" t="s">
        <v>1892</v>
      </c>
      <c r="D1116" s="3303"/>
      <c r="E1116" s="3303"/>
      <c r="F1116" s="3304"/>
      <c r="G1116" s="644"/>
      <c r="H1116" s="648" t="str">
        <f t="shared" si="17"/>
        <v/>
      </c>
    </row>
    <row r="1117" spans="1:8">
      <c r="A1117" s="3297"/>
      <c r="B1117" s="3297"/>
      <c r="C1117" s="3272" t="s">
        <v>1939</v>
      </c>
      <c r="D1117" s="3303"/>
      <c r="E1117" s="3303"/>
      <c r="F1117" s="3304"/>
      <c r="G1117" s="644"/>
      <c r="H1117" s="648" t="str">
        <f t="shared" si="17"/>
        <v/>
      </c>
    </row>
    <row r="1118" spans="1:8">
      <c r="A1118" s="3297"/>
      <c r="B1118" s="3297"/>
      <c r="C1118" s="3272" t="s">
        <v>1940</v>
      </c>
      <c r="D1118" s="3303"/>
      <c r="E1118" s="3303"/>
      <c r="F1118" s="3304"/>
      <c r="G1118" s="644"/>
      <c r="H1118" s="648" t="str">
        <f t="shared" si="17"/>
        <v/>
      </c>
    </row>
    <row r="1119" spans="1:8" ht="29">
      <c r="A1119" s="3297"/>
      <c r="B1119" s="3297"/>
      <c r="C1119" s="3272" t="s">
        <v>1941</v>
      </c>
      <c r="D1119" s="3303"/>
      <c r="E1119" s="3303"/>
      <c r="F1119" s="3304"/>
      <c r="G1119" s="644"/>
      <c r="H1119" s="648" t="str">
        <f t="shared" si="17"/>
        <v/>
      </c>
    </row>
    <row r="1120" spans="1:8" ht="29">
      <c r="A1120" s="3297"/>
      <c r="B1120" s="3297"/>
      <c r="C1120" s="3272" t="s">
        <v>1942</v>
      </c>
      <c r="D1120" s="3303"/>
      <c r="E1120" s="3303"/>
      <c r="F1120" s="3304"/>
      <c r="G1120" s="644"/>
      <c r="H1120" s="648" t="str">
        <f t="shared" si="17"/>
        <v/>
      </c>
    </row>
    <row r="1121" spans="1:8">
      <c r="A1121" s="3297"/>
      <c r="B1121" s="3297"/>
      <c r="C1121" s="3302" t="s">
        <v>1943</v>
      </c>
      <c r="D1121" s="3303"/>
      <c r="E1121" s="3303"/>
      <c r="F1121" s="3304"/>
      <c r="G1121" s="644"/>
      <c r="H1121" s="648" t="str">
        <f t="shared" si="17"/>
        <v/>
      </c>
    </row>
    <row r="1122" spans="1:8">
      <c r="A1122" s="3297"/>
      <c r="B1122" s="3297"/>
      <c r="C1122" s="3302" t="s">
        <v>1944</v>
      </c>
      <c r="D1122" s="3303"/>
      <c r="E1122" s="3303"/>
      <c r="F1122" s="3304"/>
      <c r="G1122" s="644"/>
      <c r="H1122" s="648" t="str">
        <f t="shared" si="17"/>
        <v/>
      </c>
    </row>
    <row r="1123" spans="1:8">
      <c r="A1123" s="3297"/>
      <c r="B1123" s="3297"/>
      <c r="C1123" s="3306"/>
      <c r="D1123" s="3303"/>
      <c r="E1123" s="3303"/>
      <c r="F1123" s="3304"/>
      <c r="G1123" s="644"/>
      <c r="H1123" s="648" t="str">
        <f t="shared" si="17"/>
        <v/>
      </c>
    </row>
    <row r="1124" spans="1:8">
      <c r="A1124" s="3297"/>
      <c r="B1124" s="3297" t="s">
        <v>1945</v>
      </c>
      <c r="C1124" s="3302" t="s">
        <v>1913</v>
      </c>
      <c r="D1124" s="3303">
        <v>1</v>
      </c>
      <c r="E1124" s="3303" t="s">
        <v>4</v>
      </c>
      <c r="F1124" s="3304"/>
      <c r="G1124" s="644"/>
      <c r="H1124" s="648">
        <f t="shared" si="17"/>
        <v>0</v>
      </c>
    </row>
    <row r="1125" spans="1:8">
      <c r="A1125" s="3297"/>
      <c r="B1125" s="3297"/>
      <c r="C1125" s="3314" t="s">
        <v>1261</v>
      </c>
      <c r="D1125" s="3303"/>
      <c r="E1125" s="3303"/>
      <c r="F1125" s="3304"/>
      <c r="G1125" s="644"/>
      <c r="H1125" s="648" t="str">
        <f t="shared" si="17"/>
        <v/>
      </c>
    </row>
    <row r="1126" spans="1:8">
      <c r="A1126" s="3297"/>
      <c r="B1126" s="3297"/>
      <c r="C1126" s="3302" t="s">
        <v>1262</v>
      </c>
      <c r="D1126" s="3303"/>
      <c r="E1126" s="3303"/>
      <c r="F1126" s="3304"/>
      <c r="G1126" s="644"/>
      <c r="H1126" s="648" t="str">
        <f t="shared" si="17"/>
        <v/>
      </c>
    </row>
    <row r="1127" spans="1:8" ht="43.5">
      <c r="A1127" s="3297"/>
      <c r="B1127" s="3297"/>
      <c r="C1127" s="3307" t="s">
        <v>1473</v>
      </c>
      <c r="D1127" s="3303"/>
      <c r="E1127" s="3303"/>
      <c r="F1127" s="3304"/>
      <c r="G1127" s="644"/>
      <c r="H1127" s="648" t="str">
        <f t="shared" si="17"/>
        <v/>
      </c>
    </row>
    <row r="1128" spans="1:8" ht="72.5">
      <c r="A1128" s="3297"/>
      <c r="B1128" s="3297"/>
      <c r="C1128" s="3324" t="s">
        <v>1399</v>
      </c>
      <c r="D1128" s="3303"/>
      <c r="E1128" s="3303"/>
      <c r="F1128" s="3304"/>
      <c r="G1128" s="644"/>
      <c r="H1128" s="648" t="str">
        <f t="shared" si="17"/>
        <v/>
      </c>
    </row>
    <row r="1129" spans="1:8">
      <c r="A1129" s="3297"/>
      <c r="B1129" s="3297"/>
      <c r="C1129" s="3310" t="s">
        <v>1855</v>
      </c>
      <c r="D1129" s="3303"/>
      <c r="E1129" s="3303"/>
      <c r="F1129" s="3304"/>
      <c r="G1129" s="644"/>
      <c r="H1129" s="648" t="str">
        <f t="shared" si="17"/>
        <v/>
      </c>
    </row>
    <row r="1130" spans="1:8" ht="43.5">
      <c r="A1130" s="3297"/>
      <c r="B1130" s="3297"/>
      <c r="C1130" s="3313" t="s">
        <v>1946</v>
      </c>
      <c r="D1130" s="3303"/>
      <c r="E1130" s="3303"/>
      <c r="F1130" s="3304"/>
      <c r="G1130" s="644"/>
      <c r="H1130" s="648" t="str">
        <f t="shared" si="17"/>
        <v/>
      </c>
    </row>
    <row r="1131" spans="1:8" ht="29">
      <c r="A1131" s="3297"/>
      <c r="B1131" s="3297"/>
      <c r="C1131" s="3302" t="s">
        <v>1402</v>
      </c>
      <c r="D1131" s="3303"/>
      <c r="E1131" s="3303"/>
      <c r="F1131" s="3304"/>
      <c r="G1131" s="644"/>
      <c r="H1131" s="648" t="str">
        <f t="shared" si="17"/>
        <v/>
      </c>
    </row>
    <row r="1132" spans="1:8">
      <c r="A1132" s="3297"/>
      <c r="B1132" s="3297"/>
      <c r="C1132" s="3302" t="s">
        <v>1858</v>
      </c>
      <c r="D1132" s="3303"/>
      <c r="E1132" s="3303"/>
      <c r="F1132" s="3304"/>
      <c r="G1132" s="644"/>
      <c r="H1132" s="648" t="str">
        <f t="shared" si="17"/>
        <v/>
      </c>
    </row>
    <row r="1133" spans="1:8" ht="29">
      <c r="A1133" s="3297"/>
      <c r="B1133" s="3297"/>
      <c r="C1133" s="3302" t="s">
        <v>1859</v>
      </c>
      <c r="D1133" s="3303"/>
      <c r="E1133" s="3303"/>
      <c r="F1133" s="3304"/>
      <c r="G1133" s="644"/>
      <c r="H1133" s="648" t="str">
        <f t="shared" si="17"/>
        <v/>
      </c>
    </row>
    <row r="1134" spans="1:8" ht="29">
      <c r="A1134" s="3297"/>
      <c r="B1134" s="3297"/>
      <c r="C1134" s="3302" t="s">
        <v>1561</v>
      </c>
      <c r="D1134" s="3303"/>
      <c r="E1134" s="3303"/>
      <c r="F1134" s="3304"/>
      <c r="G1134" s="644"/>
      <c r="H1134" s="648" t="str">
        <f t="shared" si="17"/>
        <v/>
      </c>
    </row>
    <row r="1135" spans="1:8" ht="29">
      <c r="A1135" s="3297"/>
      <c r="B1135" s="3297"/>
      <c r="C1135" s="3302" t="s">
        <v>1406</v>
      </c>
      <c r="D1135" s="3303"/>
      <c r="E1135" s="3303"/>
      <c r="F1135" s="3304"/>
      <c r="G1135" s="644"/>
      <c r="H1135" s="648" t="str">
        <f t="shared" si="17"/>
        <v/>
      </c>
    </row>
    <row r="1136" spans="1:8">
      <c r="A1136" s="3297"/>
      <c r="B1136" s="3297"/>
      <c r="C1136" s="3302" t="s">
        <v>1566</v>
      </c>
      <c r="D1136" s="3303"/>
      <c r="E1136" s="3303"/>
      <c r="F1136" s="3304"/>
      <c r="G1136" s="644"/>
      <c r="H1136" s="648" t="str">
        <f t="shared" si="17"/>
        <v/>
      </c>
    </row>
    <row r="1137" spans="1:8" ht="43.5">
      <c r="A1137" s="3297"/>
      <c r="B1137" s="3297"/>
      <c r="C1137" s="3302" t="s">
        <v>1873</v>
      </c>
      <c r="D1137" s="3303"/>
      <c r="E1137" s="3303"/>
      <c r="F1137" s="3304"/>
      <c r="G1137" s="644"/>
      <c r="H1137" s="648" t="str">
        <f t="shared" si="17"/>
        <v/>
      </c>
    </row>
    <row r="1138" spans="1:8" ht="29">
      <c r="A1138" s="3297"/>
      <c r="B1138" s="3297"/>
      <c r="C1138" s="3302" t="s">
        <v>1861</v>
      </c>
      <c r="D1138" s="3303"/>
      <c r="E1138" s="3303"/>
      <c r="F1138" s="3304"/>
      <c r="G1138" s="644"/>
      <c r="H1138" s="648" t="str">
        <f t="shared" si="17"/>
        <v/>
      </c>
    </row>
    <row r="1139" spans="1:8">
      <c r="A1139" s="3297"/>
      <c r="B1139" s="3297"/>
      <c r="C1139" s="3310" t="s">
        <v>1409</v>
      </c>
      <c r="D1139" s="3303"/>
      <c r="E1139" s="3303"/>
      <c r="F1139" s="3304"/>
      <c r="G1139" s="644"/>
      <c r="H1139" s="648" t="str">
        <f t="shared" si="17"/>
        <v/>
      </c>
    </row>
    <row r="1140" spans="1:8" ht="43.5">
      <c r="A1140" s="3297"/>
      <c r="B1140" s="3297"/>
      <c r="C1140" s="3313" t="s">
        <v>1947</v>
      </c>
      <c r="D1140" s="3303"/>
      <c r="E1140" s="3303"/>
      <c r="F1140" s="3304"/>
      <c r="G1140" s="644"/>
      <c r="H1140" s="648" t="str">
        <f t="shared" si="17"/>
        <v/>
      </c>
    </row>
    <row r="1141" spans="1:8" ht="29">
      <c r="A1141" s="3297"/>
      <c r="B1141" s="3297"/>
      <c r="C1141" s="3302" t="s">
        <v>1915</v>
      </c>
      <c r="D1141" s="3303"/>
      <c r="E1141" s="3303"/>
      <c r="F1141" s="3304"/>
      <c r="G1141" s="644"/>
      <c r="H1141" s="648" t="str">
        <f t="shared" si="17"/>
        <v/>
      </c>
    </row>
    <row r="1142" spans="1:8" ht="58">
      <c r="A1142" s="3297"/>
      <c r="B1142" s="3297"/>
      <c r="C1142" s="3302" t="s">
        <v>1916</v>
      </c>
      <c r="D1142" s="3303"/>
      <c r="E1142" s="3303"/>
      <c r="F1142" s="3304"/>
      <c r="G1142" s="644"/>
      <c r="H1142" s="648" t="str">
        <f t="shared" si="17"/>
        <v/>
      </c>
    </row>
    <row r="1143" spans="1:8">
      <c r="A1143" s="3297"/>
      <c r="B1143" s="3297"/>
      <c r="C1143" s="3302" t="s">
        <v>1919</v>
      </c>
      <c r="D1143" s="3303"/>
      <c r="E1143" s="3303"/>
      <c r="F1143" s="3304"/>
      <c r="G1143" s="644"/>
      <c r="H1143" s="648" t="str">
        <f t="shared" si="17"/>
        <v/>
      </c>
    </row>
    <row r="1144" spans="1:8">
      <c r="A1144" s="3297"/>
      <c r="B1144" s="3297"/>
      <c r="C1144" s="3302" t="s">
        <v>1920</v>
      </c>
      <c r="D1144" s="3303"/>
      <c r="E1144" s="3303"/>
      <c r="F1144" s="3304"/>
      <c r="G1144" s="644"/>
      <c r="H1144" s="648" t="str">
        <f t="shared" si="17"/>
        <v/>
      </c>
    </row>
    <row r="1145" spans="1:8" ht="29">
      <c r="A1145" s="3297"/>
      <c r="B1145" s="3297"/>
      <c r="C1145" s="3313" t="s">
        <v>1948</v>
      </c>
      <c r="D1145" s="3303"/>
      <c r="E1145" s="3303"/>
      <c r="F1145" s="3304"/>
      <c r="G1145" s="644"/>
      <c r="H1145" s="648" t="str">
        <f t="shared" si="17"/>
        <v/>
      </c>
    </row>
    <row r="1146" spans="1:8" ht="43.5">
      <c r="A1146" s="3297"/>
      <c r="B1146" s="3297"/>
      <c r="C1146" s="3302" t="s">
        <v>1879</v>
      </c>
      <c r="D1146" s="3303"/>
      <c r="E1146" s="3303"/>
      <c r="F1146" s="3304"/>
      <c r="G1146" s="644"/>
      <c r="H1146" s="648" t="str">
        <f t="shared" si="17"/>
        <v/>
      </c>
    </row>
    <row r="1147" spans="1:8" ht="58">
      <c r="A1147" s="3297"/>
      <c r="B1147" s="3297"/>
      <c r="C1147" s="3302" t="s">
        <v>1439</v>
      </c>
      <c r="D1147" s="3303"/>
      <c r="E1147" s="3303"/>
      <c r="F1147" s="3304"/>
      <c r="G1147" s="644"/>
      <c r="H1147" s="648" t="str">
        <f t="shared" si="17"/>
        <v/>
      </c>
    </row>
    <row r="1148" spans="1:8">
      <c r="A1148" s="3297"/>
      <c r="B1148" s="3297"/>
      <c r="C1148" s="3302" t="s">
        <v>1446</v>
      </c>
      <c r="D1148" s="3303"/>
      <c r="E1148" s="3303"/>
      <c r="F1148" s="3304"/>
      <c r="G1148" s="644"/>
      <c r="H1148" s="648" t="str">
        <f t="shared" si="17"/>
        <v/>
      </c>
    </row>
    <row r="1149" spans="1:8">
      <c r="A1149" s="3297"/>
      <c r="B1149" s="3297"/>
      <c r="C1149" s="3302" t="s">
        <v>1880</v>
      </c>
      <c r="D1149" s="3303"/>
      <c r="E1149" s="3303"/>
      <c r="F1149" s="3304"/>
      <c r="G1149" s="644"/>
      <c r="H1149" s="648" t="str">
        <f t="shared" si="17"/>
        <v/>
      </c>
    </row>
    <row r="1150" spans="1:8" ht="29">
      <c r="A1150" s="3297"/>
      <c r="B1150" s="3297"/>
      <c r="C1150" s="3302" t="s">
        <v>1876</v>
      </c>
      <c r="D1150" s="3303"/>
      <c r="E1150" s="3303"/>
      <c r="F1150" s="3304"/>
      <c r="G1150" s="644"/>
      <c r="H1150" s="648" t="str">
        <f t="shared" si="17"/>
        <v/>
      </c>
    </row>
    <row r="1151" spans="1:8">
      <c r="A1151" s="3297"/>
      <c r="B1151" s="3297"/>
      <c r="C1151" s="3306"/>
      <c r="D1151" s="3303"/>
      <c r="E1151" s="3303"/>
      <c r="F1151" s="3304"/>
      <c r="G1151" s="644"/>
      <c r="H1151" s="648" t="str">
        <f t="shared" si="17"/>
        <v/>
      </c>
    </row>
    <row r="1152" spans="1:8" ht="58">
      <c r="A1152" s="3297"/>
      <c r="B1152" s="3297" t="s">
        <v>1949</v>
      </c>
      <c r="C1152" s="3272" t="s">
        <v>1922</v>
      </c>
      <c r="D1152" s="3303">
        <v>1</v>
      </c>
      <c r="E1152" s="3303" t="s">
        <v>4</v>
      </c>
      <c r="F1152" s="3304"/>
      <c r="G1152" s="644"/>
      <c r="H1152" s="648">
        <f t="shared" si="17"/>
        <v>0</v>
      </c>
    </row>
    <row r="1153" spans="1:8" ht="58">
      <c r="A1153" s="3297"/>
      <c r="B1153" s="3297"/>
      <c r="C1153" s="3272" t="s">
        <v>1923</v>
      </c>
      <c r="D1153" s="3303"/>
      <c r="E1153" s="3303"/>
      <c r="F1153" s="3304"/>
      <c r="G1153" s="644"/>
      <c r="H1153" s="648" t="str">
        <f t="shared" si="17"/>
        <v/>
      </c>
    </row>
    <row r="1154" spans="1:8">
      <c r="A1154" s="3297"/>
      <c r="B1154" s="3297"/>
      <c r="C1154" s="3272" t="s">
        <v>1924</v>
      </c>
      <c r="D1154" s="3303"/>
      <c r="E1154" s="3303"/>
      <c r="F1154" s="3304"/>
      <c r="G1154" s="644"/>
      <c r="H1154" s="648" t="str">
        <f t="shared" si="17"/>
        <v/>
      </c>
    </row>
    <row r="1155" spans="1:8" ht="29">
      <c r="A1155" s="3297"/>
      <c r="B1155" s="3297"/>
      <c r="C1155" s="3272" t="s">
        <v>1950</v>
      </c>
      <c r="D1155" s="3303"/>
      <c r="E1155" s="3303"/>
      <c r="F1155" s="3304"/>
      <c r="G1155" s="644"/>
      <c r="H1155" s="648" t="str">
        <f t="shared" si="17"/>
        <v/>
      </c>
    </row>
    <row r="1156" spans="1:8">
      <c r="A1156" s="3297"/>
      <c r="B1156" s="3297"/>
      <c r="C1156" s="3272" t="s">
        <v>1951</v>
      </c>
      <c r="D1156" s="3303"/>
      <c r="E1156" s="3303"/>
      <c r="F1156" s="3304"/>
      <c r="G1156" s="644"/>
      <c r="H1156" s="648" t="str">
        <f t="shared" si="17"/>
        <v/>
      </c>
    </row>
    <row r="1157" spans="1:8" ht="29">
      <c r="A1157" s="3297"/>
      <c r="B1157" s="3297"/>
      <c r="C1157" s="3272" t="s">
        <v>1927</v>
      </c>
      <c r="D1157" s="3303"/>
      <c r="E1157" s="3303"/>
      <c r="F1157" s="3304"/>
      <c r="G1157" s="644"/>
      <c r="H1157" s="648" t="str">
        <f t="shared" ref="H1157:H1220" si="18">IF(D1157="","",G1157*D1157)</f>
        <v/>
      </c>
    </row>
    <row r="1158" spans="1:8">
      <c r="A1158" s="3297"/>
      <c r="B1158" s="3297"/>
      <c r="C1158" s="3272" t="s">
        <v>1928</v>
      </c>
      <c r="D1158" s="3303"/>
      <c r="E1158" s="3303"/>
      <c r="F1158" s="3304"/>
      <c r="G1158" s="644"/>
      <c r="H1158" s="648" t="str">
        <f t="shared" si="18"/>
        <v/>
      </c>
    </row>
    <row r="1159" spans="1:8" ht="29">
      <c r="A1159" s="3297"/>
      <c r="B1159" s="3297"/>
      <c r="C1159" s="3272" t="s">
        <v>1929</v>
      </c>
      <c r="D1159" s="3303"/>
      <c r="E1159" s="3303"/>
      <c r="F1159" s="3304"/>
      <c r="G1159" s="644"/>
      <c r="H1159" s="648" t="str">
        <f t="shared" si="18"/>
        <v/>
      </c>
    </row>
    <row r="1160" spans="1:8" ht="43.5">
      <c r="A1160" s="3297"/>
      <c r="B1160" s="3297"/>
      <c r="C1160" s="3272" t="s">
        <v>1930</v>
      </c>
      <c r="D1160" s="3303"/>
      <c r="E1160" s="3303"/>
      <c r="F1160" s="3304"/>
      <c r="G1160" s="644"/>
      <c r="H1160" s="648" t="str">
        <f t="shared" si="18"/>
        <v/>
      </c>
    </row>
    <row r="1161" spans="1:8" ht="43.5">
      <c r="A1161" s="3297"/>
      <c r="B1161" s="3297"/>
      <c r="C1161" s="3272" t="s">
        <v>1931</v>
      </c>
      <c r="D1161" s="3303"/>
      <c r="E1161" s="3303"/>
      <c r="F1161" s="3304"/>
      <c r="G1161" s="644"/>
      <c r="H1161" s="648" t="str">
        <f t="shared" si="18"/>
        <v/>
      </c>
    </row>
    <row r="1162" spans="1:8" ht="29">
      <c r="A1162" s="3297"/>
      <c r="B1162" s="3297"/>
      <c r="C1162" s="3272" t="s">
        <v>1932</v>
      </c>
      <c r="D1162" s="3303"/>
      <c r="E1162" s="3303"/>
      <c r="F1162" s="3304"/>
      <c r="G1162" s="644"/>
      <c r="H1162" s="648" t="str">
        <f t="shared" si="18"/>
        <v/>
      </c>
    </row>
    <row r="1163" spans="1:8">
      <c r="A1163" s="3297"/>
      <c r="B1163" s="3297"/>
      <c r="C1163" s="3272" t="s">
        <v>1933</v>
      </c>
      <c r="D1163" s="3303"/>
      <c r="E1163" s="3303"/>
      <c r="F1163" s="3304"/>
      <c r="G1163" s="644"/>
      <c r="H1163" s="648" t="str">
        <f t="shared" si="18"/>
        <v/>
      </c>
    </row>
    <row r="1164" spans="1:8">
      <c r="A1164" s="3297"/>
      <c r="B1164" s="3297"/>
      <c r="C1164" s="3326" t="s">
        <v>1362</v>
      </c>
      <c r="D1164" s="3303"/>
      <c r="E1164" s="3303"/>
      <c r="F1164" s="3304"/>
      <c r="G1164" s="644"/>
      <c r="H1164" s="648" t="str">
        <f t="shared" si="18"/>
        <v/>
      </c>
    </row>
    <row r="1165" spans="1:8" ht="43.5">
      <c r="A1165" s="3297"/>
      <c r="B1165" s="3297"/>
      <c r="C1165" s="3302" t="s">
        <v>1411</v>
      </c>
      <c r="D1165" s="3303"/>
      <c r="E1165" s="3303"/>
      <c r="F1165" s="3304"/>
      <c r="G1165" s="644"/>
      <c r="H1165" s="648" t="str">
        <f t="shared" si="18"/>
        <v/>
      </c>
    </row>
    <row r="1166" spans="1:8" ht="29">
      <c r="A1166" s="3297"/>
      <c r="B1166" s="3297"/>
      <c r="C1166" s="3302" t="s">
        <v>1268</v>
      </c>
      <c r="D1166" s="3303"/>
      <c r="E1166" s="3303"/>
      <c r="F1166" s="3304"/>
      <c r="G1166" s="644"/>
      <c r="H1166" s="648" t="str">
        <f t="shared" si="18"/>
        <v/>
      </c>
    </row>
    <row r="1167" spans="1:8" ht="43.5">
      <c r="A1167" s="3297"/>
      <c r="B1167" s="3297"/>
      <c r="C1167" s="3302" t="s">
        <v>1934</v>
      </c>
      <c r="D1167" s="3303"/>
      <c r="E1167" s="3303"/>
      <c r="F1167" s="3304"/>
      <c r="G1167" s="644"/>
      <c r="H1167" s="648" t="str">
        <f t="shared" si="18"/>
        <v/>
      </c>
    </row>
    <row r="1168" spans="1:8">
      <c r="A1168" s="3297"/>
      <c r="B1168" s="3297"/>
      <c r="C1168" s="3272" t="s">
        <v>1935</v>
      </c>
      <c r="D1168" s="3303"/>
      <c r="E1168" s="3303"/>
      <c r="F1168" s="3304"/>
      <c r="G1168" s="644"/>
      <c r="H1168" s="648" t="str">
        <f t="shared" si="18"/>
        <v/>
      </c>
    </row>
    <row r="1169" spans="1:8">
      <c r="A1169" s="3297"/>
      <c r="B1169" s="3297"/>
      <c r="C1169" s="3272" t="s">
        <v>1936</v>
      </c>
      <c r="D1169" s="3303"/>
      <c r="E1169" s="3303"/>
      <c r="F1169" s="3304"/>
      <c r="G1169" s="644"/>
      <c r="H1169" s="648" t="str">
        <f t="shared" si="18"/>
        <v/>
      </c>
    </row>
    <row r="1170" spans="1:8" ht="29">
      <c r="A1170" s="3297"/>
      <c r="B1170" s="3297"/>
      <c r="C1170" s="3272" t="s">
        <v>1937</v>
      </c>
      <c r="D1170" s="3303"/>
      <c r="E1170" s="3303"/>
      <c r="F1170" s="3304"/>
      <c r="G1170" s="644"/>
      <c r="H1170" s="648" t="str">
        <f t="shared" si="18"/>
        <v/>
      </c>
    </row>
    <row r="1171" spans="1:8" ht="58">
      <c r="A1171" s="3297"/>
      <c r="B1171" s="3297"/>
      <c r="C1171" s="3272" t="s">
        <v>1938</v>
      </c>
      <c r="D1171" s="3303"/>
      <c r="E1171" s="3303"/>
      <c r="F1171" s="3304"/>
      <c r="G1171" s="644"/>
      <c r="H1171" s="648" t="str">
        <f t="shared" si="18"/>
        <v/>
      </c>
    </row>
    <row r="1172" spans="1:8">
      <c r="A1172" s="3297"/>
      <c r="B1172" s="3297"/>
      <c r="C1172" s="3326" t="s">
        <v>1892</v>
      </c>
      <c r="D1172" s="3303"/>
      <c r="E1172" s="3303"/>
      <c r="F1172" s="3304"/>
      <c r="G1172" s="644"/>
      <c r="H1172" s="648" t="str">
        <f t="shared" si="18"/>
        <v/>
      </c>
    </row>
    <row r="1173" spans="1:8">
      <c r="A1173" s="3297"/>
      <c r="B1173" s="3297"/>
      <c r="C1173" s="3272" t="s">
        <v>1939</v>
      </c>
      <c r="D1173" s="3303"/>
      <c r="E1173" s="3303"/>
      <c r="F1173" s="3304"/>
      <c r="G1173" s="644"/>
      <c r="H1173" s="648" t="str">
        <f t="shared" si="18"/>
        <v/>
      </c>
    </row>
    <row r="1174" spans="1:8">
      <c r="A1174" s="3297"/>
      <c r="B1174" s="3297"/>
      <c r="C1174" s="3272" t="s">
        <v>1940</v>
      </c>
      <c r="D1174" s="3303"/>
      <c r="E1174" s="3303"/>
      <c r="F1174" s="3304"/>
      <c r="G1174" s="644"/>
      <c r="H1174" s="648" t="str">
        <f t="shared" si="18"/>
        <v/>
      </c>
    </row>
    <row r="1175" spans="1:8" ht="29">
      <c r="A1175" s="3297"/>
      <c r="B1175" s="3297"/>
      <c r="C1175" s="3272" t="s">
        <v>1941</v>
      </c>
      <c r="D1175" s="3303"/>
      <c r="E1175" s="3303"/>
      <c r="F1175" s="3304"/>
      <c r="G1175" s="644"/>
      <c r="H1175" s="648" t="str">
        <f t="shared" si="18"/>
        <v/>
      </c>
    </row>
    <row r="1176" spans="1:8" ht="29">
      <c r="A1176" s="3297"/>
      <c r="B1176" s="3297"/>
      <c r="C1176" s="3272" t="s">
        <v>1942</v>
      </c>
      <c r="D1176" s="3303"/>
      <c r="E1176" s="3303"/>
      <c r="F1176" s="3304"/>
      <c r="G1176" s="644"/>
      <c r="H1176" s="648" t="str">
        <f t="shared" si="18"/>
        <v/>
      </c>
    </row>
    <row r="1177" spans="1:8">
      <c r="A1177" s="3297"/>
      <c r="B1177" s="3297"/>
      <c r="C1177" s="3302" t="s">
        <v>1943</v>
      </c>
      <c r="D1177" s="3303"/>
      <c r="E1177" s="3303"/>
      <c r="F1177" s="3304"/>
      <c r="G1177" s="644"/>
      <c r="H1177" s="648" t="str">
        <f t="shared" si="18"/>
        <v/>
      </c>
    </row>
    <row r="1178" spans="1:8">
      <c r="A1178" s="3297"/>
      <c r="B1178" s="3297"/>
      <c r="C1178" s="3302" t="s">
        <v>1944</v>
      </c>
      <c r="D1178" s="3303"/>
      <c r="E1178" s="3303"/>
      <c r="F1178" s="3304"/>
      <c r="G1178" s="644"/>
      <c r="H1178" s="648" t="str">
        <f t="shared" si="18"/>
        <v/>
      </c>
    </row>
    <row r="1179" spans="1:8">
      <c r="A1179" s="3297"/>
      <c r="B1179" s="3297"/>
      <c r="C1179" s="3306"/>
      <c r="D1179" s="3303"/>
      <c r="E1179" s="3303"/>
      <c r="F1179" s="3304"/>
      <c r="G1179" s="644"/>
      <c r="H1179" s="648" t="str">
        <f t="shared" si="18"/>
        <v/>
      </c>
    </row>
    <row r="1180" spans="1:8">
      <c r="A1180" s="3297"/>
      <c r="B1180" s="3297" t="s">
        <v>1952</v>
      </c>
      <c r="C1180" s="3302" t="s">
        <v>1953</v>
      </c>
      <c r="D1180" s="3303">
        <v>1</v>
      </c>
      <c r="E1180" s="3303" t="s">
        <v>4</v>
      </c>
      <c r="F1180" s="3304"/>
      <c r="G1180" s="644"/>
      <c r="H1180" s="648">
        <f t="shared" si="18"/>
        <v>0</v>
      </c>
    </row>
    <row r="1181" spans="1:8">
      <c r="A1181" s="3297"/>
      <c r="B1181" s="3297"/>
      <c r="C1181" s="3310" t="s">
        <v>1261</v>
      </c>
      <c r="D1181" s="3303"/>
      <c r="E1181" s="3303"/>
      <c r="F1181" s="3304"/>
      <c r="G1181" s="644"/>
      <c r="H1181" s="648" t="str">
        <f t="shared" si="18"/>
        <v/>
      </c>
    </row>
    <row r="1182" spans="1:8">
      <c r="A1182" s="3297"/>
      <c r="B1182" s="3297"/>
      <c r="C1182" s="3302" t="s">
        <v>1262</v>
      </c>
      <c r="D1182" s="3303"/>
      <c r="E1182" s="3303"/>
      <c r="F1182" s="3304"/>
      <c r="G1182" s="644"/>
      <c r="H1182" s="648" t="str">
        <f t="shared" si="18"/>
        <v/>
      </c>
    </row>
    <row r="1183" spans="1:8" ht="43.5">
      <c r="A1183" s="3297"/>
      <c r="B1183" s="3297"/>
      <c r="C1183" s="3302" t="s">
        <v>1473</v>
      </c>
      <c r="D1183" s="3303"/>
      <c r="E1183" s="3303"/>
      <c r="F1183" s="3304"/>
      <c r="G1183" s="644"/>
      <c r="H1183" s="648" t="str">
        <f t="shared" si="18"/>
        <v/>
      </c>
    </row>
    <row r="1184" spans="1:8" ht="72.5">
      <c r="A1184" s="3297"/>
      <c r="B1184" s="3297"/>
      <c r="C1184" s="3324" t="s">
        <v>1399</v>
      </c>
      <c r="D1184" s="3303"/>
      <c r="E1184" s="3303"/>
      <c r="F1184" s="3304"/>
      <c r="G1184" s="644"/>
      <c r="H1184" s="648" t="str">
        <f t="shared" si="18"/>
        <v/>
      </c>
    </row>
    <row r="1185" spans="1:8">
      <c r="A1185" s="3297"/>
      <c r="B1185" s="3297"/>
      <c r="C1185" s="3310" t="s">
        <v>1855</v>
      </c>
      <c r="D1185" s="3303"/>
      <c r="E1185" s="3303"/>
      <c r="F1185" s="3304"/>
      <c r="G1185" s="644"/>
      <c r="H1185" s="648" t="str">
        <f t="shared" si="18"/>
        <v/>
      </c>
    </row>
    <row r="1186" spans="1:8" ht="43.5">
      <c r="A1186" s="3297"/>
      <c r="B1186" s="3297"/>
      <c r="C1186" s="3313" t="s">
        <v>1954</v>
      </c>
      <c r="D1186" s="3303"/>
      <c r="E1186" s="3303"/>
      <c r="F1186" s="3304"/>
      <c r="G1186" s="644"/>
      <c r="H1186" s="648" t="str">
        <f t="shared" si="18"/>
        <v/>
      </c>
    </row>
    <row r="1187" spans="1:8" ht="29">
      <c r="A1187" s="3297"/>
      <c r="B1187" s="3297"/>
      <c r="C1187" s="3302" t="s">
        <v>1402</v>
      </c>
      <c r="D1187" s="3303"/>
      <c r="E1187" s="3303"/>
      <c r="F1187" s="3304"/>
      <c r="G1187" s="644"/>
      <c r="H1187" s="648" t="str">
        <f t="shared" si="18"/>
        <v/>
      </c>
    </row>
    <row r="1188" spans="1:8">
      <c r="A1188" s="3297"/>
      <c r="B1188" s="3297"/>
      <c r="C1188" s="3302" t="s">
        <v>1858</v>
      </c>
      <c r="D1188" s="3303"/>
      <c r="E1188" s="3303"/>
      <c r="F1188" s="3304"/>
      <c r="G1188" s="644"/>
      <c r="H1188" s="648" t="str">
        <f t="shared" si="18"/>
        <v/>
      </c>
    </row>
    <row r="1189" spans="1:8" ht="29">
      <c r="A1189" s="3297"/>
      <c r="B1189" s="3297"/>
      <c r="C1189" s="3302" t="s">
        <v>1561</v>
      </c>
      <c r="D1189" s="3303"/>
      <c r="E1189" s="3303"/>
      <c r="F1189" s="3304"/>
      <c r="G1189" s="644"/>
      <c r="H1189" s="648" t="str">
        <f t="shared" si="18"/>
        <v/>
      </c>
    </row>
    <row r="1190" spans="1:8" ht="29">
      <c r="A1190" s="3297"/>
      <c r="B1190" s="3297"/>
      <c r="C1190" s="3302" t="s">
        <v>1406</v>
      </c>
      <c r="D1190" s="3303"/>
      <c r="E1190" s="3303"/>
      <c r="F1190" s="3304"/>
      <c r="G1190" s="644"/>
      <c r="H1190" s="648" t="str">
        <f t="shared" si="18"/>
        <v/>
      </c>
    </row>
    <row r="1191" spans="1:8" ht="29">
      <c r="A1191" s="3297"/>
      <c r="B1191" s="3297"/>
      <c r="C1191" s="3302" t="s">
        <v>1407</v>
      </c>
      <c r="D1191" s="3303"/>
      <c r="E1191" s="3303"/>
      <c r="F1191" s="3304"/>
      <c r="G1191" s="644"/>
      <c r="H1191" s="648" t="str">
        <f t="shared" si="18"/>
        <v/>
      </c>
    </row>
    <row r="1192" spans="1:8">
      <c r="A1192" s="3297"/>
      <c r="B1192" s="3297"/>
      <c r="C1192" s="3302" t="s">
        <v>1566</v>
      </c>
      <c r="D1192" s="3303"/>
      <c r="E1192" s="3303"/>
      <c r="F1192" s="3304"/>
      <c r="G1192" s="644"/>
      <c r="H1192" s="648" t="str">
        <f t="shared" si="18"/>
        <v/>
      </c>
    </row>
    <row r="1193" spans="1:8" ht="43.5">
      <c r="A1193" s="3297"/>
      <c r="B1193" s="3297"/>
      <c r="C1193" s="3302" t="s">
        <v>1873</v>
      </c>
      <c r="D1193" s="3303"/>
      <c r="E1193" s="3303"/>
      <c r="F1193" s="3304"/>
      <c r="G1193" s="644"/>
      <c r="H1193" s="648" t="str">
        <f t="shared" si="18"/>
        <v/>
      </c>
    </row>
    <row r="1194" spans="1:8" ht="29">
      <c r="A1194" s="3297"/>
      <c r="B1194" s="3297"/>
      <c r="C1194" s="3302" t="s">
        <v>1859</v>
      </c>
      <c r="D1194" s="3303"/>
      <c r="E1194" s="3303"/>
      <c r="F1194" s="3304"/>
      <c r="G1194" s="644"/>
      <c r="H1194" s="648" t="str">
        <f t="shared" si="18"/>
        <v/>
      </c>
    </row>
    <row r="1195" spans="1:8">
      <c r="A1195" s="3297"/>
      <c r="B1195" s="3297"/>
      <c r="C1195" s="3307" t="s">
        <v>1955</v>
      </c>
      <c r="D1195" s="3303"/>
      <c r="E1195" s="3303"/>
      <c r="F1195" s="3304"/>
      <c r="G1195" s="644"/>
      <c r="H1195" s="648" t="str">
        <f t="shared" si="18"/>
        <v/>
      </c>
    </row>
    <row r="1196" spans="1:8">
      <c r="A1196" s="3297"/>
      <c r="B1196" s="3297"/>
      <c r="C1196" s="3317" t="s">
        <v>1409</v>
      </c>
      <c r="D1196" s="3303"/>
      <c r="E1196" s="3303"/>
      <c r="F1196" s="3304"/>
      <c r="G1196" s="644"/>
      <c r="H1196" s="648" t="str">
        <f t="shared" si="18"/>
        <v/>
      </c>
    </row>
    <row r="1197" spans="1:8" ht="29">
      <c r="A1197" s="3297"/>
      <c r="B1197" s="3297"/>
      <c r="C1197" s="3313" t="s">
        <v>1956</v>
      </c>
      <c r="D1197" s="3303"/>
      <c r="E1197" s="3303"/>
      <c r="F1197" s="3304"/>
      <c r="G1197" s="644"/>
      <c r="H1197" s="648" t="str">
        <f t="shared" si="18"/>
        <v/>
      </c>
    </row>
    <row r="1198" spans="1:8" ht="29">
      <c r="A1198" s="3297"/>
      <c r="B1198" s="3297"/>
      <c r="C1198" s="3302" t="s">
        <v>1445</v>
      </c>
      <c r="D1198" s="3303"/>
      <c r="E1198" s="3303"/>
      <c r="F1198" s="3304"/>
      <c r="G1198" s="644"/>
      <c r="H1198" s="648" t="str">
        <f t="shared" si="18"/>
        <v/>
      </c>
    </row>
    <row r="1199" spans="1:8" ht="58">
      <c r="A1199" s="3297"/>
      <c r="B1199" s="3297"/>
      <c r="C1199" s="3302" t="s">
        <v>1439</v>
      </c>
      <c r="D1199" s="3303"/>
      <c r="E1199" s="3303"/>
      <c r="F1199" s="3304"/>
      <c r="G1199" s="644"/>
      <c r="H1199" s="648" t="str">
        <f t="shared" si="18"/>
        <v/>
      </c>
    </row>
    <row r="1200" spans="1:8">
      <c r="A1200" s="3297"/>
      <c r="B1200" s="3297"/>
      <c r="C1200" s="3302" t="s">
        <v>1446</v>
      </c>
      <c r="D1200" s="3303"/>
      <c r="E1200" s="3303"/>
      <c r="F1200" s="3304"/>
      <c r="G1200" s="644"/>
      <c r="H1200" s="648" t="str">
        <f t="shared" si="18"/>
        <v/>
      </c>
    </row>
    <row r="1201" spans="1:8">
      <c r="A1201" s="3297"/>
      <c r="B1201" s="3297"/>
      <c r="C1201" s="3302" t="s">
        <v>1447</v>
      </c>
      <c r="D1201" s="3303"/>
      <c r="E1201" s="3303"/>
      <c r="F1201" s="3304"/>
      <c r="G1201" s="644"/>
      <c r="H1201" s="648" t="str">
        <f t="shared" si="18"/>
        <v/>
      </c>
    </row>
    <row r="1202" spans="1:8" ht="29">
      <c r="A1202" s="3297"/>
      <c r="B1202" s="3297"/>
      <c r="C1202" s="3302" t="s">
        <v>1448</v>
      </c>
      <c r="D1202" s="3303"/>
      <c r="E1202" s="3303"/>
      <c r="F1202" s="3304"/>
      <c r="G1202" s="644"/>
      <c r="H1202" s="648" t="str">
        <f t="shared" si="18"/>
        <v/>
      </c>
    </row>
    <row r="1203" spans="1:8">
      <c r="A1203" s="3297"/>
      <c r="B1203" s="3297"/>
      <c r="C1203" s="3302" t="s">
        <v>1449</v>
      </c>
      <c r="D1203" s="3303"/>
      <c r="E1203" s="3303"/>
      <c r="F1203" s="3304"/>
      <c r="G1203" s="644"/>
      <c r="H1203" s="648" t="str">
        <f t="shared" si="18"/>
        <v/>
      </c>
    </row>
    <row r="1204" spans="1:8">
      <c r="A1204" s="3297"/>
      <c r="B1204" s="3297"/>
      <c r="C1204" s="3314" t="s">
        <v>1450</v>
      </c>
      <c r="D1204" s="3303"/>
      <c r="E1204" s="3303"/>
      <c r="F1204" s="3304"/>
      <c r="G1204" s="644"/>
      <c r="H1204" s="648" t="str">
        <f t="shared" si="18"/>
        <v/>
      </c>
    </row>
    <row r="1205" spans="1:8">
      <c r="A1205" s="3297"/>
      <c r="B1205" s="3297"/>
      <c r="C1205" s="3302" t="s">
        <v>1451</v>
      </c>
      <c r="D1205" s="3303"/>
      <c r="E1205" s="3303"/>
      <c r="F1205" s="3304"/>
      <c r="G1205" s="644"/>
      <c r="H1205" s="648" t="str">
        <f t="shared" si="18"/>
        <v/>
      </c>
    </row>
    <row r="1206" spans="1:8">
      <c r="A1206" s="3297"/>
      <c r="B1206" s="3297"/>
      <c r="C1206" s="3302" t="s">
        <v>1452</v>
      </c>
      <c r="D1206" s="3303"/>
      <c r="E1206" s="3303"/>
      <c r="F1206" s="3304"/>
      <c r="G1206" s="644"/>
      <c r="H1206" s="648" t="str">
        <f t="shared" si="18"/>
        <v/>
      </c>
    </row>
    <row r="1207" spans="1:8" ht="29">
      <c r="A1207" s="3297"/>
      <c r="B1207" s="3297"/>
      <c r="C1207" s="3302" t="s">
        <v>1453</v>
      </c>
      <c r="D1207" s="3303"/>
      <c r="E1207" s="3303"/>
      <c r="F1207" s="3304"/>
      <c r="G1207" s="644"/>
      <c r="H1207" s="648" t="str">
        <f t="shared" si="18"/>
        <v/>
      </c>
    </row>
    <row r="1208" spans="1:8">
      <c r="A1208" s="3297"/>
      <c r="B1208" s="3297"/>
      <c r="C1208" s="3302" t="s">
        <v>1454</v>
      </c>
      <c r="D1208" s="3303"/>
      <c r="E1208" s="3303"/>
      <c r="F1208" s="3304"/>
      <c r="G1208" s="644"/>
      <c r="H1208" s="648" t="str">
        <f t="shared" si="18"/>
        <v/>
      </c>
    </row>
    <row r="1209" spans="1:8" ht="43.5">
      <c r="A1209" s="3297"/>
      <c r="B1209" s="3297"/>
      <c r="C1209" s="3313" t="s">
        <v>1957</v>
      </c>
      <c r="D1209" s="3303"/>
      <c r="E1209" s="3303"/>
      <c r="F1209" s="3304"/>
      <c r="G1209" s="644"/>
      <c r="H1209" s="648" t="str">
        <f t="shared" si="18"/>
        <v/>
      </c>
    </row>
    <row r="1210" spans="1:8" ht="29">
      <c r="A1210" s="3297"/>
      <c r="B1210" s="3297"/>
      <c r="C1210" s="3302" t="s">
        <v>1958</v>
      </c>
      <c r="D1210" s="3303"/>
      <c r="E1210" s="3303"/>
      <c r="F1210" s="3304"/>
      <c r="G1210" s="644"/>
      <c r="H1210" s="648" t="str">
        <f t="shared" si="18"/>
        <v/>
      </c>
    </row>
    <row r="1211" spans="1:8">
      <c r="A1211" s="3297"/>
      <c r="B1211" s="3297"/>
      <c r="C1211" s="3302" t="s">
        <v>1959</v>
      </c>
      <c r="D1211" s="3303"/>
      <c r="E1211" s="3303"/>
      <c r="F1211" s="3304"/>
      <c r="G1211" s="644"/>
      <c r="H1211" s="648" t="str">
        <f t="shared" si="18"/>
        <v/>
      </c>
    </row>
    <row r="1212" spans="1:8">
      <c r="A1212" s="3297"/>
      <c r="B1212" s="3297"/>
      <c r="C1212" s="3302" t="s">
        <v>1960</v>
      </c>
      <c r="D1212" s="3303"/>
      <c r="E1212" s="3303"/>
      <c r="F1212" s="3304"/>
      <c r="G1212" s="644"/>
      <c r="H1212" s="648" t="str">
        <f t="shared" si="18"/>
        <v/>
      </c>
    </row>
    <row r="1213" spans="1:8" ht="29">
      <c r="A1213" s="3297"/>
      <c r="B1213" s="3297"/>
      <c r="C1213" s="3302" t="s">
        <v>1961</v>
      </c>
      <c r="D1213" s="3303"/>
      <c r="E1213" s="3303"/>
      <c r="F1213" s="3304"/>
      <c r="G1213" s="644"/>
      <c r="H1213" s="648" t="str">
        <f t="shared" si="18"/>
        <v/>
      </c>
    </row>
    <row r="1214" spans="1:8" ht="29">
      <c r="A1214" s="3297"/>
      <c r="B1214" s="3297"/>
      <c r="C1214" s="3302" t="s">
        <v>1962</v>
      </c>
      <c r="D1214" s="3303"/>
      <c r="E1214" s="3303"/>
      <c r="F1214" s="3304"/>
      <c r="G1214" s="644"/>
      <c r="H1214" s="648" t="str">
        <f t="shared" si="18"/>
        <v/>
      </c>
    </row>
    <row r="1215" spans="1:8">
      <c r="A1215" s="3297"/>
      <c r="B1215" s="3297"/>
      <c r="C1215" s="3302" t="s">
        <v>1963</v>
      </c>
      <c r="D1215" s="3303"/>
      <c r="E1215" s="3303"/>
      <c r="F1215" s="3304"/>
      <c r="G1215" s="644"/>
      <c r="H1215" s="648" t="str">
        <f t="shared" si="18"/>
        <v/>
      </c>
    </row>
    <row r="1216" spans="1:8" ht="29">
      <c r="A1216" s="3297"/>
      <c r="B1216" s="3297"/>
      <c r="C1216" s="3302" t="s">
        <v>1964</v>
      </c>
      <c r="D1216" s="3303"/>
      <c r="E1216" s="3303"/>
      <c r="F1216" s="3304"/>
      <c r="G1216" s="644"/>
      <c r="H1216" s="648" t="str">
        <f t="shared" si="18"/>
        <v/>
      </c>
    </row>
    <row r="1217" spans="1:8" ht="29">
      <c r="A1217" s="3297"/>
      <c r="B1217" s="3297"/>
      <c r="C1217" s="3302" t="s">
        <v>1965</v>
      </c>
      <c r="D1217" s="3303"/>
      <c r="E1217" s="3303"/>
      <c r="F1217" s="3304"/>
      <c r="G1217" s="644"/>
      <c r="H1217" s="648" t="str">
        <f t="shared" si="18"/>
        <v/>
      </c>
    </row>
    <row r="1218" spans="1:8" ht="43.5">
      <c r="A1218" s="3297"/>
      <c r="B1218" s="3297"/>
      <c r="C1218" s="3302" t="s">
        <v>1966</v>
      </c>
      <c r="D1218" s="3303"/>
      <c r="E1218" s="3303"/>
      <c r="F1218" s="3304"/>
      <c r="G1218" s="644"/>
      <c r="H1218" s="648" t="str">
        <f t="shared" si="18"/>
        <v/>
      </c>
    </row>
    <row r="1219" spans="1:8" ht="43.5">
      <c r="A1219" s="3297"/>
      <c r="B1219" s="3297"/>
      <c r="C1219" s="3302" t="s">
        <v>1967</v>
      </c>
      <c r="D1219" s="3303"/>
      <c r="E1219" s="3303"/>
      <c r="F1219" s="3304"/>
      <c r="G1219" s="644"/>
      <c r="H1219" s="648" t="str">
        <f t="shared" si="18"/>
        <v/>
      </c>
    </row>
    <row r="1220" spans="1:8" ht="29">
      <c r="A1220" s="3297"/>
      <c r="B1220" s="3297"/>
      <c r="C1220" s="3302" t="s">
        <v>1968</v>
      </c>
      <c r="D1220" s="3303"/>
      <c r="E1220" s="3303"/>
      <c r="F1220" s="3304"/>
      <c r="G1220" s="644"/>
      <c r="H1220" s="648" t="str">
        <f t="shared" si="18"/>
        <v/>
      </c>
    </row>
    <row r="1221" spans="1:8">
      <c r="A1221" s="3297"/>
      <c r="B1221" s="3297"/>
      <c r="C1221" s="3302" t="s">
        <v>1969</v>
      </c>
      <c r="D1221" s="3303"/>
      <c r="E1221" s="3303"/>
      <c r="F1221" s="3304"/>
      <c r="G1221" s="644"/>
      <c r="H1221" s="648" t="str">
        <f t="shared" ref="H1221:H1262" si="19">IF(D1221="","",G1221*D1221)</f>
        <v/>
      </c>
    </row>
    <row r="1222" spans="1:8">
      <c r="A1222" s="3297"/>
      <c r="B1222" s="3297"/>
      <c r="C1222" s="3302" t="s">
        <v>1970</v>
      </c>
      <c r="D1222" s="3303"/>
      <c r="E1222" s="3303"/>
      <c r="F1222" s="3304"/>
      <c r="G1222" s="644"/>
      <c r="H1222" s="648" t="str">
        <f t="shared" si="19"/>
        <v/>
      </c>
    </row>
    <row r="1223" spans="1:8" ht="29">
      <c r="A1223" s="3297"/>
      <c r="B1223" s="3297"/>
      <c r="C1223" s="3302" t="s">
        <v>1445</v>
      </c>
      <c r="D1223" s="3303"/>
      <c r="E1223" s="3303"/>
      <c r="F1223" s="3304"/>
      <c r="G1223" s="644"/>
      <c r="H1223" s="648" t="str">
        <f t="shared" si="19"/>
        <v/>
      </c>
    </row>
    <row r="1224" spans="1:8" ht="58">
      <c r="A1224" s="3297"/>
      <c r="B1224" s="3297"/>
      <c r="C1224" s="3302" t="s">
        <v>1439</v>
      </c>
      <c r="D1224" s="3303"/>
      <c r="E1224" s="3303"/>
      <c r="F1224" s="3304"/>
      <c r="G1224" s="644"/>
      <c r="H1224" s="648" t="str">
        <f t="shared" si="19"/>
        <v/>
      </c>
    </row>
    <row r="1225" spans="1:8">
      <c r="A1225" s="3297"/>
      <c r="B1225" s="3297"/>
      <c r="C1225" s="3302" t="s">
        <v>1446</v>
      </c>
      <c r="D1225" s="3303"/>
      <c r="E1225" s="3303"/>
      <c r="F1225" s="3304"/>
      <c r="G1225" s="644"/>
      <c r="H1225" s="648" t="str">
        <f t="shared" si="19"/>
        <v/>
      </c>
    </row>
    <row r="1226" spans="1:8">
      <c r="A1226" s="3297"/>
      <c r="B1226" s="3297"/>
      <c r="C1226" s="3302" t="s">
        <v>1447</v>
      </c>
      <c r="D1226" s="3303"/>
      <c r="E1226" s="3303"/>
      <c r="F1226" s="3304"/>
      <c r="G1226" s="644"/>
      <c r="H1226" s="648" t="str">
        <f t="shared" si="19"/>
        <v/>
      </c>
    </row>
    <row r="1227" spans="1:8">
      <c r="A1227" s="3297"/>
      <c r="B1227" s="3297"/>
      <c r="C1227" s="3302" t="s">
        <v>1971</v>
      </c>
      <c r="D1227" s="3303"/>
      <c r="E1227" s="3303"/>
      <c r="F1227" s="3304"/>
      <c r="G1227" s="644"/>
      <c r="H1227" s="648" t="str">
        <f t="shared" si="19"/>
        <v/>
      </c>
    </row>
    <row r="1228" spans="1:8">
      <c r="A1228" s="3297"/>
      <c r="B1228" s="3297"/>
      <c r="C1228" s="3302" t="s">
        <v>1449</v>
      </c>
      <c r="D1228" s="3303"/>
      <c r="E1228" s="3303"/>
      <c r="F1228" s="3304"/>
      <c r="G1228" s="644"/>
      <c r="H1228" s="648" t="str">
        <f t="shared" si="19"/>
        <v/>
      </c>
    </row>
    <row r="1229" spans="1:8">
      <c r="A1229" s="3297"/>
      <c r="B1229" s="3297"/>
      <c r="C1229" s="3314" t="s">
        <v>1450</v>
      </c>
      <c r="D1229" s="3303"/>
      <c r="E1229" s="3303"/>
      <c r="F1229" s="3304"/>
      <c r="G1229" s="644"/>
      <c r="H1229" s="648" t="str">
        <f t="shared" si="19"/>
        <v/>
      </c>
    </row>
    <row r="1230" spans="1:8">
      <c r="A1230" s="3297"/>
      <c r="B1230" s="3297"/>
      <c r="C1230" s="3302" t="s">
        <v>1451</v>
      </c>
      <c r="D1230" s="3303"/>
      <c r="E1230" s="3303"/>
      <c r="F1230" s="3304"/>
      <c r="G1230" s="644"/>
      <c r="H1230" s="648" t="str">
        <f t="shared" si="19"/>
        <v/>
      </c>
    </row>
    <row r="1231" spans="1:8">
      <c r="A1231" s="3297"/>
      <c r="B1231" s="3297"/>
      <c r="C1231" s="3302" t="s">
        <v>1452</v>
      </c>
      <c r="D1231" s="3303"/>
      <c r="E1231" s="3303"/>
      <c r="F1231" s="3304"/>
      <c r="G1231" s="644"/>
      <c r="H1231" s="648" t="str">
        <f t="shared" si="19"/>
        <v/>
      </c>
    </row>
    <row r="1232" spans="1:8" ht="29">
      <c r="A1232" s="3297"/>
      <c r="B1232" s="3297"/>
      <c r="C1232" s="3302" t="s">
        <v>1453</v>
      </c>
      <c r="D1232" s="3303"/>
      <c r="E1232" s="3303"/>
      <c r="F1232" s="3304"/>
      <c r="G1232" s="644"/>
      <c r="H1232" s="648" t="str">
        <f t="shared" si="19"/>
        <v/>
      </c>
    </row>
    <row r="1233" spans="1:8">
      <c r="A1233" s="3297"/>
      <c r="B1233" s="3297"/>
      <c r="C1233" s="3302" t="s">
        <v>1454</v>
      </c>
      <c r="D1233" s="3303"/>
      <c r="E1233" s="3303"/>
      <c r="F1233" s="3304"/>
      <c r="G1233" s="644"/>
      <c r="H1233" s="648" t="str">
        <f t="shared" si="19"/>
        <v/>
      </c>
    </row>
    <row r="1234" spans="1:8">
      <c r="A1234" s="3297"/>
      <c r="B1234" s="3297"/>
      <c r="C1234" s="3309" t="s">
        <v>1892</v>
      </c>
      <c r="D1234" s="3303"/>
      <c r="E1234" s="3303"/>
      <c r="F1234" s="3304"/>
      <c r="G1234" s="644"/>
      <c r="H1234" s="648" t="str">
        <f t="shared" si="19"/>
        <v/>
      </c>
    </row>
    <row r="1235" spans="1:8" ht="29">
      <c r="A1235" s="3297"/>
      <c r="B1235" s="3297"/>
      <c r="C1235" s="3306" t="s">
        <v>1972</v>
      </c>
      <c r="D1235" s="3303"/>
      <c r="E1235" s="3303"/>
      <c r="F1235" s="3304"/>
      <c r="G1235" s="644"/>
      <c r="H1235" s="648" t="str">
        <f t="shared" si="19"/>
        <v/>
      </c>
    </row>
    <row r="1236" spans="1:8">
      <c r="A1236" s="3297"/>
      <c r="B1236" s="3297"/>
      <c r="C1236" s="3306"/>
      <c r="D1236" s="3303"/>
      <c r="E1236" s="3303"/>
      <c r="F1236" s="3304"/>
      <c r="G1236" s="644"/>
      <c r="H1236" s="648" t="str">
        <f t="shared" si="19"/>
        <v/>
      </c>
    </row>
    <row r="1237" spans="1:8" ht="29">
      <c r="A1237" s="3297"/>
      <c r="B1237" s="3297" t="s">
        <v>1973</v>
      </c>
      <c r="C1237" s="3302" t="s">
        <v>1974</v>
      </c>
      <c r="D1237" s="3303">
        <v>1</v>
      </c>
      <c r="E1237" s="3303" t="s">
        <v>4</v>
      </c>
      <c r="F1237" s="3304"/>
      <c r="G1237" s="644"/>
      <c r="H1237" s="648">
        <f t="shared" si="19"/>
        <v>0</v>
      </c>
    </row>
    <row r="1238" spans="1:8">
      <c r="A1238" s="3297"/>
      <c r="B1238" s="3297"/>
      <c r="C1238" s="3310" t="s">
        <v>1261</v>
      </c>
      <c r="D1238" s="3303"/>
      <c r="E1238" s="3303"/>
      <c r="F1238" s="3304"/>
      <c r="G1238" s="644"/>
      <c r="H1238" s="648" t="str">
        <f t="shared" si="19"/>
        <v/>
      </c>
    </row>
    <row r="1239" spans="1:8">
      <c r="A1239" s="3297"/>
      <c r="B1239" s="3297"/>
      <c r="C1239" s="3302" t="s">
        <v>1262</v>
      </c>
      <c r="D1239" s="3303"/>
      <c r="E1239" s="3303"/>
      <c r="F1239" s="3304"/>
      <c r="G1239" s="644"/>
      <c r="H1239" s="648" t="str">
        <f t="shared" si="19"/>
        <v/>
      </c>
    </row>
    <row r="1240" spans="1:8" ht="43.5">
      <c r="A1240" s="3297"/>
      <c r="B1240" s="3297"/>
      <c r="C1240" s="3307" t="s">
        <v>1473</v>
      </c>
      <c r="D1240" s="3303"/>
      <c r="E1240" s="3303"/>
      <c r="F1240" s="3304"/>
      <c r="G1240" s="644"/>
      <c r="H1240" s="648" t="str">
        <f t="shared" si="19"/>
        <v/>
      </c>
    </row>
    <row r="1241" spans="1:8" ht="72.5">
      <c r="A1241" s="3297"/>
      <c r="B1241" s="3297"/>
      <c r="C1241" s="3324" t="s">
        <v>1399</v>
      </c>
      <c r="D1241" s="3303"/>
      <c r="E1241" s="3303"/>
      <c r="F1241" s="3304"/>
      <c r="G1241" s="644"/>
      <c r="H1241" s="648" t="str">
        <f t="shared" si="19"/>
        <v/>
      </c>
    </row>
    <row r="1242" spans="1:8">
      <c r="A1242" s="3297"/>
      <c r="B1242" s="3297"/>
      <c r="C1242" s="3310" t="s">
        <v>1804</v>
      </c>
      <c r="D1242" s="3303"/>
      <c r="E1242" s="3303"/>
      <c r="F1242" s="3304"/>
      <c r="G1242" s="644"/>
      <c r="H1242" s="648" t="str">
        <f t="shared" si="19"/>
        <v/>
      </c>
    </row>
    <row r="1243" spans="1:8">
      <c r="A1243" s="3297"/>
      <c r="B1243" s="3297"/>
      <c r="C1243" s="3302" t="s">
        <v>1918</v>
      </c>
      <c r="D1243" s="3303"/>
      <c r="E1243" s="3303"/>
      <c r="F1243" s="3304"/>
      <c r="G1243" s="644"/>
      <c r="H1243" s="648" t="str">
        <f t="shared" si="19"/>
        <v/>
      </c>
    </row>
    <row r="1244" spans="1:8">
      <c r="A1244" s="3297"/>
      <c r="B1244" s="3297"/>
      <c r="C1244" s="3302" t="s">
        <v>1919</v>
      </c>
      <c r="D1244" s="3303"/>
      <c r="E1244" s="3303"/>
      <c r="F1244" s="3304"/>
      <c r="G1244" s="644"/>
      <c r="H1244" s="648" t="str">
        <f t="shared" si="19"/>
        <v/>
      </c>
    </row>
    <row r="1245" spans="1:8">
      <c r="A1245" s="3297"/>
      <c r="B1245" s="3297"/>
      <c r="C1245" s="3302" t="s">
        <v>1920</v>
      </c>
      <c r="D1245" s="3303"/>
      <c r="E1245" s="3303"/>
      <c r="F1245" s="3304"/>
      <c r="G1245" s="644"/>
      <c r="H1245" s="648" t="str">
        <f t="shared" si="19"/>
        <v/>
      </c>
    </row>
    <row r="1246" spans="1:8">
      <c r="A1246" s="3297"/>
      <c r="B1246" s="3297"/>
      <c r="C1246" s="3302" t="s">
        <v>1975</v>
      </c>
      <c r="D1246" s="3303"/>
      <c r="E1246" s="3303"/>
      <c r="F1246" s="3304"/>
      <c r="G1246" s="644"/>
      <c r="H1246" s="648" t="str">
        <f t="shared" si="19"/>
        <v/>
      </c>
    </row>
    <row r="1247" spans="1:8">
      <c r="A1247" s="3297"/>
      <c r="B1247" s="3297"/>
      <c r="C1247" s="3302" t="s">
        <v>1976</v>
      </c>
      <c r="D1247" s="3303"/>
      <c r="E1247" s="3303"/>
      <c r="F1247" s="3304"/>
      <c r="G1247" s="644"/>
      <c r="H1247" s="648" t="str">
        <f t="shared" si="19"/>
        <v/>
      </c>
    </row>
    <row r="1248" spans="1:8">
      <c r="A1248" s="3297"/>
      <c r="B1248" s="3297"/>
      <c r="C1248" s="3302" t="s">
        <v>1977</v>
      </c>
      <c r="D1248" s="3303"/>
      <c r="E1248" s="3303"/>
      <c r="F1248" s="3304"/>
      <c r="G1248" s="644"/>
      <c r="H1248" s="648" t="str">
        <f t="shared" si="19"/>
        <v/>
      </c>
    </row>
    <row r="1249" spans="1:8">
      <c r="A1249" s="3297"/>
      <c r="B1249" s="3297"/>
      <c r="C1249" s="3306"/>
      <c r="D1249" s="3303"/>
      <c r="E1249" s="3303"/>
      <c r="F1249" s="3304"/>
      <c r="G1249" s="644"/>
      <c r="H1249" s="648" t="str">
        <f t="shared" si="19"/>
        <v/>
      </c>
    </row>
    <row r="1250" spans="1:8">
      <c r="A1250" s="3297"/>
      <c r="B1250" s="3297" t="s">
        <v>1978</v>
      </c>
      <c r="C1250" s="3307" t="s">
        <v>1532</v>
      </c>
      <c r="D1250" s="3327">
        <v>10</v>
      </c>
      <c r="E1250" s="3327" t="s">
        <v>380</v>
      </c>
      <c r="F1250" s="3304"/>
      <c r="G1250" s="644"/>
      <c r="H1250" s="648">
        <f t="shared" si="19"/>
        <v>0</v>
      </c>
    </row>
    <row r="1251" spans="1:8" ht="29">
      <c r="A1251" s="3297"/>
      <c r="B1251" s="3297"/>
      <c r="C1251" s="3302" t="s">
        <v>1533</v>
      </c>
      <c r="D1251" s="3327"/>
      <c r="E1251" s="3327"/>
      <c r="F1251" s="3304"/>
      <c r="G1251" s="644"/>
      <c r="H1251" s="648" t="str">
        <f t="shared" si="19"/>
        <v/>
      </c>
    </row>
    <row r="1252" spans="1:8">
      <c r="A1252" s="3297"/>
      <c r="B1252" s="3297"/>
      <c r="C1252" s="3302" t="s">
        <v>1534</v>
      </c>
      <c r="D1252" s="3327"/>
      <c r="E1252" s="3327"/>
      <c r="F1252" s="3304"/>
      <c r="G1252" s="644"/>
      <c r="H1252" s="648"/>
    </row>
    <row r="1253" spans="1:8">
      <c r="A1253" s="3297"/>
      <c r="B1253" s="3297"/>
      <c r="C1253" s="3302" t="s">
        <v>1979</v>
      </c>
      <c r="D1253" s="3327"/>
      <c r="E1253" s="3327"/>
      <c r="F1253" s="3304"/>
      <c r="G1253" s="644"/>
      <c r="H1253" s="648" t="str">
        <f t="shared" si="19"/>
        <v/>
      </c>
    </row>
    <row r="1254" spans="1:8" ht="29">
      <c r="A1254" s="3297"/>
      <c r="B1254" s="3297"/>
      <c r="C1254" s="3302" t="s">
        <v>1980</v>
      </c>
      <c r="D1254" s="3327"/>
      <c r="E1254" s="3327"/>
      <c r="F1254" s="3304"/>
      <c r="G1254" s="644"/>
      <c r="H1254" s="648" t="str">
        <f t="shared" si="19"/>
        <v/>
      </c>
    </row>
    <row r="1255" spans="1:8">
      <c r="A1255" s="3297"/>
      <c r="B1255" s="3297"/>
      <c r="C1255" s="3302" t="s">
        <v>1981</v>
      </c>
      <c r="D1255" s="3327"/>
      <c r="E1255" s="3327"/>
      <c r="F1255" s="3304"/>
      <c r="G1255" s="644"/>
      <c r="H1255" s="648" t="str">
        <f t="shared" si="19"/>
        <v/>
      </c>
    </row>
    <row r="1256" spans="1:8" ht="29">
      <c r="A1256" s="3297"/>
      <c r="B1256" s="3297"/>
      <c r="C1256" s="3302" t="s">
        <v>1982</v>
      </c>
      <c r="D1256" s="3327"/>
      <c r="E1256" s="3327"/>
      <c r="F1256" s="3304"/>
      <c r="G1256" s="644"/>
      <c r="H1256" s="648" t="str">
        <f t="shared" si="19"/>
        <v/>
      </c>
    </row>
    <row r="1257" spans="1:8">
      <c r="A1257" s="3297"/>
      <c r="B1257" s="3297"/>
      <c r="C1257" s="3307" t="s">
        <v>1983</v>
      </c>
      <c r="D1257" s="3327"/>
      <c r="E1257" s="3327"/>
      <c r="F1257" s="3304"/>
      <c r="G1257" s="644"/>
      <c r="H1257" s="648" t="str">
        <f t="shared" si="19"/>
        <v/>
      </c>
    </row>
    <row r="1258" spans="1:8">
      <c r="A1258" s="3297"/>
      <c r="B1258" s="3297"/>
      <c r="C1258" s="3307" t="s">
        <v>1984</v>
      </c>
      <c r="D1258" s="3327"/>
      <c r="E1258" s="3327"/>
      <c r="F1258" s="3304"/>
      <c r="G1258" s="644"/>
      <c r="H1258" s="648" t="str">
        <f t="shared" si="19"/>
        <v/>
      </c>
    </row>
    <row r="1259" spans="1:8">
      <c r="A1259" s="3297"/>
      <c r="B1259" s="3297"/>
      <c r="C1259" s="3307" t="s">
        <v>1985</v>
      </c>
      <c r="D1259" s="3327"/>
      <c r="E1259" s="3327"/>
      <c r="F1259" s="3304"/>
      <c r="G1259" s="644"/>
      <c r="H1259" s="648" t="str">
        <f t="shared" si="19"/>
        <v/>
      </c>
    </row>
    <row r="1260" spans="1:8">
      <c r="A1260" s="3297"/>
      <c r="B1260" s="3297"/>
      <c r="C1260" s="3306" t="s">
        <v>1986</v>
      </c>
      <c r="D1260" s="3303"/>
      <c r="E1260" s="3303"/>
      <c r="F1260" s="3304"/>
      <c r="G1260" s="644"/>
      <c r="H1260" s="648" t="str">
        <f t="shared" si="19"/>
        <v/>
      </c>
    </row>
    <row r="1261" spans="1:8">
      <c r="A1261" s="3297"/>
      <c r="B1261" s="3297"/>
      <c r="C1261" s="3306"/>
      <c r="D1261" s="3303"/>
      <c r="E1261" s="3303"/>
      <c r="F1261" s="3304"/>
      <c r="G1261" s="644"/>
      <c r="H1261" s="648"/>
    </row>
    <row r="1262" spans="1:8">
      <c r="A1262" s="3297"/>
      <c r="B1262" s="3297" t="s">
        <v>1987</v>
      </c>
      <c r="C1262" s="3306" t="s">
        <v>1988</v>
      </c>
      <c r="D1262" s="3303">
        <v>1</v>
      </c>
      <c r="E1262" s="3303" t="s">
        <v>4</v>
      </c>
      <c r="F1262" s="3304"/>
      <c r="G1262" s="644"/>
      <c r="H1262" s="648">
        <f t="shared" si="19"/>
        <v>0</v>
      </c>
    </row>
    <row r="1263" spans="1:8">
      <c r="A1263" s="3297"/>
      <c r="B1263" s="3297"/>
      <c r="C1263" s="3306" t="s">
        <v>1989</v>
      </c>
      <c r="D1263" s="3303"/>
      <c r="E1263" s="3303"/>
      <c r="F1263" s="3304"/>
      <c r="G1263" s="644"/>
      <c r="H1263" s="648"/>
    </row>
    <row r="1264" spans="1:8">
      <c r="A1264" s="3297"/>
      <c r="B1264" s="3297"/>
      <c r="C1264" s="3306" t="s">
        <v>1990</v>
      </c>
      <c r="D1264" s="3303"/>
      <c r="E1264" s="3303"/>
      <c r="F1264" s="3304"/>
      <c r="G1264" s="644"/>
      <c r="H1264" s="648"/>
    </row>
    <row r="1265" spans="1:8">
      <c r="A1265" s="3297"/>
      <c r="B1265" s="3297"/>
      <c r="C1265" s="3306" t="s">
        <v>1991</v>
      </c>
      <c r="D1265" s="3303"/>
      <c r="E1265" s="3303"/>
      <c r="F1265" s="3304"/>
      <c r="G1265" s="644"/>
      <c r="H1265" s="648"/>
    </row>
    <row r="1266" spans="1:8">
      <c r="A1266" s="3297"/>
      <c r="B1266" s="3297"/>
      <c r="C1266" s="3306" t="s">
        <v>1992</v>
      </c>
      <c r="D1266" s="3303"/>
      <c r="E1266" s="3303"/>
      <c r="F1266" s="3304"/>
      <c r="G1266" s="644"/>
      <c r="H1266" s="648"/>
    </row>
    <row r="1267" spans="1:8">
      <c r="A1267" s="3297"/>
      <c r="B1267" s="3297"/>
      <c r="C1267" s="3306" t="s">
        <v>1993</v>
      </c>
      <c r="D1267" s="3303"/>
      <c r="E1267" s="3303"/>
      <c r="F1267" s="3304"/>
      <c r="G1267" s="644"/>
      <c r="H1267" s="648"/>
    </row>
    <row r="1268" spans="1:8">
      <c r="A1268" s="3297"/>
      <c r="B1268" s="3297"/>
      <c r="C1268" s="3306" t="s">
        <v>1994</v>
      </c>
      <c r="D1268" s="3303"/>
      <c r="E1268" s="3303"/>
      <c r="F1268" s="3304"/>
      <c r="G1268" s="644"/>
      <c r="H1268" s="648"/>
    </row>
    <row r="1269" spans="1:8">
      <c r="A1269" s="3297"/>
      <c r="B1269" s="3297"/>
      <c r="C1269" s="3306" t="s">
        <v>1995</v>
      </c>
      <c r="D1269" s="3303"/>
      <c r="E1269" s="3303"/>
      <c r="F1269" s="3304"/>
      <c r="G1269" s="644"/>
      <c r="H1269" s="648"/>
    </row>
    <row r="1270" spans="1:8">
      <c r="A1270" s="3297"/>
      <c r="B1270" s="3297"/>
      <c r="C1270" s="3306"/>
      <c r="D1270" s="3303"/>
      <c r="E1270" s="3303"/>
      <c r="F1270" s="3304"/>
      <c r="G1270" s="644"/>
      <c r="H1270" s="648"/>
    </row>
    <row r="1271" spans="1:8">
      <c r="A1271" s="3297"/>
      <c r="B1271" s="3297" t="s">
        <v>1996</v>
      </c>
      <c r="C1271" s="3306" t="s">
        <v>1997</v>
      </c>
      <c r="D1271" s="3303">
        <v>1</v>
      </c>
      <c r="E1271" s="3303" t="s">
        <v>31</v>
      </c>
      <c r="F1271" s="3304"/>
      <c r="G1271" s="644"/>
      <c r="H1271" s="648">
        <f t="shared" ref="H1271:H1280" si="20">IF(D1271="","",G1271*D1271)</f>
        <v>0</v>
      </c>
    </row>
    <row r="1272" spans="1:8" ht="29">
      <c r="A1272" s="3297"/>
      <c r="B1272" s="3297"/>
      <c r="C1272" s="3313" t="s">
        <v>1998</v>
      </c>
      <c r="D1272" s="3303"/>
      <c r="E1272" s="3303"/>
      <c r="F1272" s="3304"/>
      <c r="G1272" s="644"/>
      <c r="H1272" s="648" t="str">
        <f t="shared" si="20"/>
        <v/>
      </c>
    </row>
    <row r="1273" spans="1:8">
      <c r="A1273" s="3297"/>
      <c r="B1273" s="3297"/>
      <c r="C1273" s="3306" t="s">
        <v>1999</v>
      </c>
      <c r="D1273" s="3303"/>
      <c r="E1273" s="3303"/>
      <c r="F1273" s="3304"/>
      <c r="G1273" s="644"/>
      <c r="H1273" s="648" t="str">
        <f t="shared" si="20"/>
        <v/>
      </c>
    </row>
    <row r="1274" spans="1:8">
      <c r="A1274" s="3297"/>
      <c r="B1274" s="3297"/>
      <c r="C1274" s="3306" t="s">
        <v>2000</v>
      </c>
      <c r="D1274" s="3303"/>
      <c r="E1274" s="3303"/>
      <c r="F1274" s="3304"/>
      <c r="G1274" s="644"/>
      <c r="H1274" s="648" t="str">
        <f t="shared" si="20"/>
        <v/>
      </c>
    </row>
    <row r="1275" spans="1:8" ht="58">
      <c r="A1275" s="3297"/>
      <c r="B1275" s="3297"/>
      <c r="C1275" s="3306" t="s">
        <v>2001</v>
      </c>
      <c r="D1275" s="3303"/>
      <c r="E1275" s="3303"/>
      <c r="F1275" s="3304"/>
      <c r="G1275" s="644"/>
      <c r="H1275" s="648" t="str">
        <f t="shared" si="20"/>
        <v/>
      </c>
    </row>
    <row r="1276" spans="1:8">
      <c r="A1276" s="3297"/>
      <c r="B1276" s="3297"/>
      <c r="C1276" s="3306" t="s">
        <v>2002</v>
      </c>
      <c r="D1276" s="3303"/>
      <c r="E1276" s="3303"/>
      <c r="F1276" s="3304"/>
      <c r="G1276" s="644"/>
      <c r="H1276" s="648" t="str">
        <f t="shared" si="20"/>
        <v/>
      </c>
    </row>
    <row r="1277" spans="1:8" ht="29">
      <c r="A1277" s="3297"/>
      <c r="B1277" s="3297"/>
      <c r="C1277" s="3306" t="s">
        <v>2003</v>
      </c>
      <c r="D1277" s="3303"/>
      <c r="E1277" s="3303"/>
      <c r="F1277" s="3304"/>
      <c r="G1277" s="644"/>
      <c r="H1277" s="648" t="str">
        <f t="shared" si="20"/>
        <v/>
      </c>
    </row>
    <row r="1278" spans="1:8" ht="58">
      <c r="A1278" s="3297"/>
      <c r="B1278" s="3297"/>
      <c r="C1278" s="3306" t="s">
        <v>2004</v>
      </c>
      <c r="D1278" s="3303"/>
      <c r="E1278" s="3303"/>
      <c r="F1278" s="3304"/>
      <c r="G1278" s="644"/>
      <c r="H1278" s="648" t="str">
        <f t="shared" si="20"/>
        <v/>
      </c>
    </row>
    <row r="1279" spans="1:8">
      <c r="A1279" s="3297"/>
      <c r="B1279" s="3297"/>
      <c r="C1279" s="3306"/>
      <c r="D1279" s="3303"/>
      <c r="E1279" s="3303"/>
      <c r="F1279" s="3304"/>
      <c r="G1279" s="644"/>
      <c r="H1279" s="648" t="str">
        <f t="shared" si="20"/>
        <v/>
      </c>
    </row>
    <row r="1280" spans="1:8" ht="29">
      <c r="A1280" s="3297"/>
      <c r="B1280" s="3297" t="s">
        <v>1996</v>
      </c>
      <c r="C1280" s="3307" t="s">
        <v>2005</v>
      </c>
      <c r="D1280" s="3327">
        <v>6</v>
      </c>
      <c r="E1280" s="3327" t="s">
        <v>380</v>
      </c>
      <c r="F1280" s="3304"/>
      <c r="G1280" s="644"/>
      <c r="H1280" s="648">
        <f t="shared" si="20"/>
        <v>0</v>
      </c>
    </row>
    <row r="1281" spans="1:8" ht="29">
      <c r="A1281" s="3297"/>
      <c r="B1281" s="3297"/>
      <c r="C1281" s="3302" t="s">
        <v>2006</v>
      </c>
      <c r="D1281" s="3327"/>
      <c r="E1281" s="3327"/>
      <c r="F1281" s="3304"/>
      <c r="G1281" s="644"/>
      <c r="H1281" s="648"/>
    </row>
    <row r="1282" spans="1:8">
      <c r="A1282" s="3297"/>
      <c r="B1282" s="3297"/>
      <c r="C1282" s="3302" t="s">
        <v>1534</v>
      </c>
      <c r="D1282" s="3327"/>
      <c r="E1282" s="3327"/>
      <c r="F1282" s="3304"/>
      <c r="G1282" s="644"/>
      <c r="H1282" s="648"/>
    </row>
    <row r="1283" spans="1:8">
      <c r="A1283" s="3297"/>
      <c r="B1283" s="3297"/>
      <c r="C1283" s="3302" t="s">
        <v>1979</v>
      </c>
      <c r="D1283" s="3327"/>
      <c r="E1283" s="3327"/>
      <c r="F1283" s="3304"/>
      <c r="G1283" s="644"/>
      <c r="H1283" s="648"/>
    </row>
    <row r="1284" spans="1:8" ht="29">
      <c r="A1284" s="3297"/>
      <c r="B1284" s="3297"/>
      <c r="C1284" s="3302" t="s">
        <v>1980</v>
      </c>
      <c r="D1284" s="3327"/>
      <c r="E1284" s="3327"/>
      <c r="F1284" s="3304"/>
      <c r="G1284" s="644"/>
      <c r="H1284" s="648"/>
    </row>
    <row r="1285" spans="1:8">
      <c r="A1285" s="3297"/>
      <c r="B1285" s="3297"/>
      <c r="C1285" s="3302" t="s">
        <v>1981</v>
      </c>
      <c r="D1285" s="3327"/>
      <c r="E1285" s="3327"/>
      <c r="F1285" s="3304"/>
      <c r="G1285" s="644"/>
      <c r="H1285" s="648"/>
    </row>
    <row r="1286" spans="1:8" ht="29">
      <c r="A1286" s="3297"/>
      <c r="B1286" s="3297"/>
      <c r="C1286" s="3302" t="s">
        <v>1982</v>
      </c>
      <c r="D1286" s="3327"/>
      <c r="E1286" s="3327"/>
      <c r="F1286" s="3304"/>
      <c r="G1286" s="644"/>
      <c r="H1286" s="648"/>
    </row>
    <row r="1287" spans="1:8">
      <c r="A1287" s="3297"/>
      <c r="B1287" s="3297"/>
      <c r="C1287" s="3307" t="s">
        <v>2007</v>
      </c>
      <c r="D1287" s="3327"/>
      <c r="E1287" s="3327"/>
      <c r="F1287" s="3304"/>
      <c r="G1287" s="644"/>
      <c r="H1287" s="648"/>
    </row>
    <row r="1288" spans="1:8">
      <c r="A1288" s="3297"/>
      <c r="B1288" s="3297"/>
      <c r="C1288" s="3307" t="s">
        <v>1984</v>
      </c>
      <c r="D1288" s="3327"/>
      <c r="E1288" s="3327"/>
      <c r="F1288" s="3304"/>
      <c r="G1288" s="644"/>
      <c r="H1288" s="648"/>
    </row>
    <row r="1289" spans="1:8">
      <c r="A1289" s="3297"/>
      <c r="B1289" s="3297"/>
      <c r="C1289" s="3307" t="s">
        <v>1985</v>
      </c>
      <c r="D1289" s="3327"/>
      <c r="E1289" s="3327"/>
      <c r="F1289" s="3304"/>
      <c r="G1289" s="644"/>
      <c r="H1289" s="648"/>
    </row>
    <row r="1290" spans="1:8" ht="29">
      <c r="A1290" s="3297"/>
      <c r="B1290" s="3297"/>
      <c r="C1290" s="3306" t="s">
        <v>2008</v>
      </c>
      <c r="D1290" s="3303"/>
      <c r="E1290" s="3303"/>
      <c r="F1290" s="3304"/>
      <c r="G1290" s="644"/>
      <c r="H1290" s="648"/>
    </row>
    <row r="1291" spans="1:8" ht="29">
      <c r="A1291" s="3297"/>
      <c r="B1291" s="3297"/>
      <c r="C1291" s="3307" t="s">
        <v>2009</v>
      </c>
      <c r="D1291" s="3303"/>
      <c r="E1291" s="3303"/>
      <c r="F1291" s="3304"/>
      <c r="G1291" s="644"/>
      <c r="H1291" s="648"/>
    </row>
    <row r="1292" spans="1:8">
      <c r="A1292" s="3297"/>
      <c r="B1292" s="3297"/>
      <c r="C1292" s="3307"/>
      <c r="D1292" s="3303"/>
      <c r="E1292" s="3303"/>
      <c r="F1292" s="3304"/>
      <c r="G1292" s="644"/>
      <c r="H1292" s="648"/>
    </row>
    <row r="1293" spans="1:8">
      <c r="A1293" s="3297"/>
      <c r="B1293" s="3297" t="s">
        <v>1996</v>
      </c>
      <c r="C1293" s="3307" t="s">
        <v>2010</v>
      </c>
      <c r="D1293" s="3303">
        <v>1</v>
      </c>
      <c r="E1293" s="3303" t="s">
        <v>4</v>
      </c>
      <c r="F1293" s="3304"/>
      <c r="G1293" s="644"/>
      <c r="H1293" s="648">
        <f t="shared" ref="H1293" si="21">IF(D1293="","",G1293*D1293)</f>
        <v>0</v>
      </c>
    </row>
    <row r="1294" spans="1:8">
      <c r="A1294" s="3297"/>
      <c r="B1294" s="3297"/>
      <c r="C1294" s="3307" t="s">
        <v>2011</v>
      </c>
      <c r="D1294" s="3303"/>
      <c r="E1294" s="3303"/>
      <c r="F1294" s="3304"/>
      <c r="G1294" s="644"/>
      <c r="H1294" s="648"/>
    </row>
    <row r="1295" spans="1:8" ht="29">
      <c r="A1295" s="3297"/>
      <c r="B1295" s="3297"/>
      <c r="C1295" s="3307" t="s">
        <v>2012</v>
      </c>
      <c r="D1295" s="3303"/>
      <c r="E1295" s="3303"/>
      <c r="F1295" s="3304"/>
      <c r="G1295" s="644"/>
      <c r="H1295" s="648"/>
    </row>
    <row r="1296" spans="1:8">
      <c r="A1296" s="3297"/>
      <c r="B1296" s="3297"/>
      <c r="C1296" s="3307" t="s">
        <v>2013</v>
      </c>
      <c r="D1296" s="3303"/>
      <c r="E1296" s="3303"/>
      <c r="F1296" s="3304"/>
      <c r="G1296" s="644"/>
      <c r="H1296" s="648"/>
    </row>
    <row r="1297" spans="1:8">
      <c r="A1297" s="3297"/>
      <c r="B1297" s="3297"/>
      <c r="C1297" s="3307" t="s">
        <v>1214</v>
      </c>
      <c r="D1297" s="3328"/>
      <c r="F1297" s="3329"/>
      <c r="G1297" s="644"/>
      <c r="H1297" s="648"/>
    </row>
    <row r="1298" spans="1:8">
      <c r="A1298" s="3330"/>
      <c r="B1298" s="3330"/>
      <c r="C1298" s="3307" t="s">
        <v>2014</v>
      </c>
      <c r="D1298" s="3328"/>
      <c r="F1298" s="3329"/>
      <c r="G1298" s="644"/>
      <c r="H1298" s="648"/>
    </row>
    <row r="1299" spans="1:8">
      <c r="A1299" s="3330"/>
      <c r="B1299" s="3330"/>
      <c r="C1299" s="3307"/>
      <c r="D1299" s="3331"/>
      <c r="E1299" s="3331"/>
      <c r="F1299" s="3329"/>
      <c r="G1299" s="644"/>
      <c r="H1299" s="648"/>
    </row>
    <row r="1300" spans="1:8">
      <c r="A1300" s="3330"/>
      <c r="B1300" s="3330" t="s">
        <v>2015</v>
      </c>
      <c r="C1300" s="3307" t="s">
        <v>2016</v>
      </c>
      <c r="D1300" s="3331">
        <v>1</v>
      </c>
      <c r="E1300" s="3331" t="s">
        <v>4</v>
      </c>
      <c r="F1300" s="3329"/>
      <c r="G1300" s="644"/>
      <c r="H1300" s="648">
        <f t="shared" ref="H1300:H1312" si="22">IF(D1300="","",G1300*D1300)</f>
        <v>0</v>
      </c>
    </row>
    <row r="1301" spans="1:8" ht="58">
      <c r="A1301" s="3330"/>
      <c r="B1301" s="3330"/>
      <c r="C1301" s="3307" t="s">
        <v>2017</v>
      </c>
      <c r="D1301" s="3331"/>
      <c r="E1301" s="3331"/>
      <c r="F1301" s="3329"/>
      <c r="G1301" s="644"/>
      <c r="H1301" s="648" t="str">
        <f t="shared" si="22"/>
        <v/>
      </c>
    </row>
    <row r="1302" spans="1:8">
      <c r="A1302" s="3330"/>
      <c r="B1302" s="3330"/>
      <c r="C1302" s="3307" t="s">
        <v>2018</v>
      </c>
      <c r="D1302" s="3331"/>
      <c r="E1302" s="3331"/>
      <c r="F1302" s="3329"/>
      <c r="G1302" s="644"/>
      <c r="H1302" s="648" t="str">
        <f t="shared" si="22"/>
        <v/>
      </c>
    </row>
    <row r="1303" spans="1:8">
      <c r="A1303" s="3330"/>
      <c r="B1303" s="3330"/>
      <c r="C1303" s="3307" t="s">
        <v>2019</v>
      </c>
      <c r="D1303" s="3331"/>
      <c r="E1303" s="3331"/>
      <c r="F1303" s="3329"/>
      <c r="G1303" s="644"/>
      <c r="H1303" s="648" t="str">
        <f t="shared" si="22"/>
        <v/>
      </c>
    </row>
    <row r="1304" spans="1:8">
      <c r="A1304" s="3330"/>
      <c r="B1304" s="3330"/>
      <c r="C1304" s="3307" t="s">
        <v>2020</v>
      </c>
      <c r="D1304" s="3331"/>
      <c r="E1304" s="3331"/>
      <c r="F1304" s="3329"/>
      <c r="G1304" s="644"/>
      <c r="H1304" s="648" t="str">
        <f t="shared" si="22"/>
        <v/>
      </c>
    </row>
    <row r="1305" spans="1:8">
      <c r="A1305" s="3330"/>
      <c r="B1305" s="3330"/>
      <c r="C1305" s="3307" t="s">
        <v>2021</v>
      </c>
      <c r="D1305" s="3331"/>
      <c r="E1305" s="3331"/>
      <c r="F1305" s="3329"/>
      <c r="G1305" s="644"/>
      <c r="H1305" s="648" t="str">
        <f t="shared" si="22"/>
        <v/>
      </c>
    </row>
    <row r="1306" spans="1:8" ht="29">
      <c r="A1306" s="3330"/>
      <c r="B1306" s="3330"/>
      <c r="C1306" s="3307" t="s">
        <v>2022</v>
      </c>
      <c r="D1306" s="3331"/>
      <c r="E1306" s="3331"/>
      <c r="F1306" s="3329"/>
      <c r="G1306" s="644"/>
      <c r="H1306" s="648" t="str">
        <f t="shared" si="22"/>
        <v/>
      </c>
    </row>
    <row r="1307" spans="1:8">
      <c r="A1307" s="3330"/>
      <c r="B1307" s="3330"/>
      <c r="C1307" s="3307" t="s">
        <v>2021</v>
      </c>
      <c r="D1307" s="3331"/>
      <c r="E1307" s="3331"/>
      <c r="F1307" s="3329"/>
      <c r="G1307" s="644"/>
      <c r="H1307" s="648" t="str">
        <f t="shared" si="22"/>
        <v/>
      </c>
    </row>
    <row r="1308" spans="1:8">
      <c r="A1308" s="3330"/>
      <c r="B1308" s="3330"/>
      <c r="C1308" s="3307" t="s">
        <v>2023</v>
      </c>
      <c r="D1308" s="3331"/>
      <c r="E1308" s="3331"/>
      <c r="F1308" s="3329"/>
      <c r="G1308" s="644"/>
      <c r="H1308" s="648" t="str">
        <f t="shared" si="22"/>
        <v/>
      </c>
    </row>
    <row r="1309" spans="1:8">
      <c r="A1309" s="3330"/>
      <c r="B1309" s="3330"/>
      <c r="C1309" s="3307" t="s">
        <v>2024</v>
      </c>
      <c r="D1309" s="3331"/>
      <c r="E1309" s="3331"/>
      <c r="F1309" s="3329"/>
      <c r="G1309" s="644"/>
      <c r="H1309" s="648" t="str">
        <f t="shared" si="22"/>
        <v/>
      </c>
    </row>
    <row r="1310" spans="1:8" ht="29">
      <c r="A1310" s="3330"/>
      <c r="B1310" s="3330"/>
      <c r="C1310" s="3307" t="s">
        <v>2025</v>
      </c>
      <c r="D1310" s="3331"/>
      <c r="E1310" s="3331"/>
      <c r="F1310" s="3329"/>
      <c r="G1310" s="644"/>
      <c r="H1310" s="648" t="str">
        <f t="shared" si="22"/>
        <v/>
      </c>
    </row>
    <row r="1311" spans="1:8" ht="29">
      <c r="A1311" s="3330"/>
      <c r="B1311" s="3330"/>
      <c r="C1311" s="3307" t="s">
        <v>2026</v>
      </c>
      <c r="D1311" s="3331"/>
      <c r="E1311" s="3331"/>
      <c r="F1311" s="3329"/>
      <c r="G1311" s="644"/>
      <c r="H1311" s="648" t="str">
        <f t="shared" si="22"/>
        <v/>
      </c>
    </row>
    <row r="1312" spans="1:8">
      <c r="A1312" s="3330"/>
      <c r="B1312" s="3330"/>
      <c r="C1312" s="3307" t="s">
        <v>2027</v>
      </c>
      <c r="D1312" s="3331"/>
      <c r="E1312" s="3331"/>
      <c r="F1312" s="3329"/>
      <c r="G1312" s="644"/>
      <c r="H1312" s="648" t="str">
        <f t="shared" si="22"/>
        <v/>
      </c>
    </row>
    <row r="1313" spans="1:8">
      <c r="A1313" s="3330"/>
      <c r="B1313" s="3330"/>
      <c r="C1313" s="3306"/>
      <c r="D1313" s="3331"/>
      <c r="E1313" s="3331"/>
      <c r="F1313" s="3329"/>
      <c r="G1313" s="644"/>
      <c r="H1313" s="648"/>
    </row>
    <row r="1314" spans="1:8">
      <c r="A1314" s="3330"/>
      <c r="B1314" s="3330" t="s">
        <v>2028</v>
      </c>
      <c r="C1314" s="3307" t="s">
        <v>2029</v>
      </c>
      <c r="D1314" s="3331">
        <v>2</v>
      </c>
      <c r="E1314" s="3331" t="s">
        <v>4</v>
      </c>
      <c r="F1314" s="3329"/>
      <c r="G1314" s="644"/>
      <c r="H1314" s="648">
        <f t="shared" ref="H1314" si="23">IF(D1314="","",G1314*D1314)</f>
        <v>0</v>
      </c>
    </row>
    <row r="1315" spans="1:8">
      <c r="A1315" s="3330"/>
      <c r="B1315" s="3330"/>
      <c r="C1315" s="3307" t="s">
        <v>2030</v>
      </c>
      <c r="D1315" s="3331"/>
      <c r="E1315" s="3331"/>
      <c r="F1315" s="3329"/>
      <c r="G1315" s="644"/>
      <c r="H1315" s="648"/>
    </row>
    <row r="1316" spans="1:8" ht="29">
      <c r="A1316" s="3330"/>
      <c r="B1316" s="3330"/>
      <c r="C1316" s="3307" t="s">
        <v>2031</v>
      </c>
      <c r="D1316" s="3331"/>
      <c r="E1316" s="3331"/>
      <c r="F1316" s="3329"/>
      <c r="G1316" s="644"/>
      <c r="H1316" s="648"/>
    </row>
    <row r="1317" spans="1:8">
      <c r="A1317" s="3330"/>
      <c r="B1317" s="3330"/>
      <c r="C1317" s="3307" t="s">
        <v>2032</v>
      </c>
      <c r="D1317" s="3331"/>
      <c r="E1317" s="3331"/>
      <c r="F1317" s="3329"/>
      <c r="G1317" s="644"/>
      <c r="H1317" s="648"/>
    </row>
    <row r="1318" spans="1:8">
      <c r="A1318" s="3330"/>
      <c r="B1318" s="3330"/>
      <c r="C1318" s="3307" t="s">
        <v>2033</v>
      </c>
      <c r="D1318" s="3331"/>
      <c r="E1318" s="3331"/>
      <c r="F1318" s="3329"/>
      <c r="G1318" s="644"/>
      <c r="H1318" s="648"/>
    </row>
    <row r="1319" spans="1:8">
      <c r="A1319" s="3330"/>
      <c r="B1319" s="3330"/>
      <c r="C1319" s="3307" t="s">
        <v>2034</v>
      </c>
      <c r="D1319" s="3331"/>
      <c r="E1319" s="3331"/>
      <c r="F1319" s="3329"/>
      <c r="G1319" s="644"/>
      <c r="H1319" s="648"/>
    </row>
    <row r="1320" spans="1:8">
      <c r="A1320" s="3330"/>
      <c r="B1320" s="3330"/>
      <c r="C1320" s="3307" t="s">
        <v>2035</v>
      </c>
      <c r="D1320" s="3331"/>
      <c r="E1320" s="3331"/>
      <c r="F1320" s="3329"/>
      <c r="G1320" s="644"/>
      <c r="H1320" s="648"/>
    </row>
    <row r="1321" spans="1:8" ht="43.5">
      <c r="A1321" s="3330"/>
      <c r="B1321" s="3330"/>
      <c r="C1321" s="3307" t="s">
        <v>2036</v>
      </c>
      <c r="D1321" s="3331"/>
      <c r="E1321" s="3331"/>
      <c r="F1321" s="3329"/>
      <c r="G1321" s="644"/>
      <c r="H1321" s="648"/>
    </row>
    <row r="1322" spans="1:8">
      <c r="A1322" s="3330"/>
      <c r="B1322" s="3330"/>
      <c r="C1322" s="3307" t="s">
        <v>2037</v>
      </c>
      <c r="D1322" s="3331"/>
      <c r="E1322" s="3331"/>
      <c r="F1322" s="3329"/>
      <c r="G1322" s="644"/>
      <c r="H1322" s="648"/>
    </row>
    <row r="1323" spans="1:8">
      <c r="A1323" s="3330"/>
      <c r="B1323" s="3330"/>
      <c r="C1323" s="3307" t="s">
        <v>2038</v>
      </c>
      <c r="D1323" s="3331"/>
      <c r="E1323" s="3331"/>
      <c r="F1323" s="3329"/>
      <c r="G1323" s="644"/>
      <c r="H1323" s="648"/>
    </row>
    <row r="1324" spans="1:8">
      <c r="A1324" s="3330"/>
      <c r="B1324" s="3330"/>
      <c r="C1324" s="3307" t="s">
        <v>2039</v>
      </c>
      <c r="D1324" s="3331"/>
      <c r="E1324" s="3331"/>
      <c r="F1324" s="3329"/>
      <c r="G1324" s="644"/>
      <c r="H1324" s="648"/>
    </row>
    <row r="1325" spans="1:8">
      <c r="A1325" s="3330"/>
      <c r="B1325" s="3330"/>
      <c r="C1325" s="3307"/>
      <c r="D1325" s="3331"/>
      <c r="E1325" s="3331"/>
      <c r="F1325" s="3329"/>
      <c r="G1325" s="644"/>
      <c r="H1325" s="648"/>
    </row>
    <row r="1326" spans="1:8" ht="43.5">
      <c r="A1326" s="3330"/>
      <c r="B1326" s="3330" t="s">
        <v>2040</v>
      </c>
      <c r="C1326" s="3307" t="s">
        <v>2041</v>
      </c>
      <c r="D1326" s="3331">
        <v>1</v>
      </c>
      <c r="E1326" s="3331" t="s">
        <v>4</v>
      </c>
      <c r="F1326" s="3329" t="s">
        <v>1233</v>
      </c>
      <c r="G1326" s="644"/>
      <c r="H1326" s="648">
        <f t="shared" ref="H1326" si="24">IF(D1326="","",G1326*D1326)</f>
        <v>0</v>
      </c>
    </row>
    <row r="1327" spans="1:8" ht="43.5">
      <c r="A1327" s="3330"/>
      <c r="B1327" s="3330"/>
      <c r="C1327" s="3332" t="s">
        <v>1229</v>
      </c>
      <c r="D1327" s="3331"/>
      <c r="E1327" s="3331"/>
      <c r="F1327" s="3329"/>
      <c r="G1327" s="644"/>
      <c r="H1327" s="648"/>
    </row>
    <row r="1328" spans="1:8">
      <c r="A1328" s="3330"/>
      <c r="B1328" s="3330"/>
      <c r="C1328" s="3306"/>
      <c r="D1328" s="3331"/>
      <c r="E1328" s="3331"/>
      <c r="F1328" s="3329"/>
      <c r="G1328" s="644"/>
      <c r="H1328" s="648"/>
    </row>
    <row r="1329" spans="1:8" ht="43.5">
      <c r="A1329" s="3330"/>
      <c r="B1329" s="3330" t="s">
        <v>2042</v>
      </c>
      <c r="C1329" s="3306" t="s">
        <v>2043</v>
      </c>
      <c r="D1329" s="3331">
        <v>2</v>
      </c>
      <c r="E1329" s="3331" t="s">
        <v>4</v>
      </c>
      <c r="F1329" s="3329" t="s">
        <v>1233</v>
      </c>
      <c r="G1329" s="644"/>
      <c r="H1329" s="648">
        <f t="shared" ref="H1329" si="25">IF(D1329="","",G1329*D1329)</f>
        <v>0</v>
      </c>
    </row>
    <row r="1330" spans="1:8" ht="43.5">
      <c r="A1330" s="3330"/>
      <c r="B1330" s="3330"/>
      <c r="C1330" s="3332" t="s">
        <v>1229</v>
      </c>
      <c r="D1330" s="3331"/>
      <c r="E1330" s="3331"/>
      <c r="F1330" s="3329"/>
      <c r="G1330" s="644"/>
      <c r="H1330" s="648"/>
    </row>
    <row r="1331" spans="1:8">
      <c r="A1331" s="3330"/>
      <c r="B1331" s="3330"/>
      <c r="C1331" s="3306"/>
      <c r="D1331" s="3331"/>
      <c r="E1331" s="3331"/>
      <c r="F1331" s="3329"/>
      <c r="G1331" s="644"/>
      <c r="H1331" s="648"/>
    </row>
    <row r="1332" spans="1:8">
      <c r="A1332" s="3333"/>
      <c r="B1332" s="3333"/>
      <c r="C1332" s="3294" t="s">
        <v>2044</v>
      </c>
      <c r="D1332" s="3334"/>
      <c r="E1332" s="3334"/>
      <c r="F1332" s="3335"/>
      <c r="G1332" s="646"/>
      <c r="H1332" s="647"/>
    </row>
    <row r="1333" spans="1:8">
      <c r="A1333" s="3330"/>
      <c r="B1333" s="3330"/>
      <c r="C1333" s="3306"/>
      <c r="D1333" s="3331"/>
      <c r="E1333" s="3331"/>
      <c r="F1333" s="3329"/>
      <c r="G1333" s="644"/>
      <c r="H1333" s="648"/>
    </row>
    <row r="1334" spans="1:8">
      <c r="A1334" s="3330"/>
      <c r="B1334" s="3330"/>
      <c r="C1334" s="3305" t="s">
        <v>2045</v>
      </c>
      <c r="D1334" s="3331"/>
      <c r="E1334" s="3331"/>
      <c r="F1334" s="3329"/>
      <c r="G1334" s="644"/>
      <c r="H1334" s="648" t="str">
        <f t="shared" ref="H1334:H1397" si="26">IF(D1334="","",G1334*D1334)</f>
        <v/>
      </c>
    </row>
    <row r="1335" spans="1:8">
      <c r="A1335" s="3330"/>
      <c r="B1335" s="3330"/>
      <c r="C1335" s="3306"/>
      <c r="D1335" s="3331"/>
      <c r="E1335" s="3331"/>
      <c r="F1335" s="3329"/>
      <c r="G1335" s="644"/>
      <c r="H1335" s="648" t="str">
        <f t="shared" si="26"/>
        <v/>
      </c>
    </row>
    <row r="1336" spans="1:8">
      <c r="A1336" s="3330"/>
      <c r="B1336" s="3330" t="s">
        <v>2046</v>
      </c>
      <c r="C1336" s="3306" t="s">
        <v>2047</v>
      </c>
      <c r="D1336" s="3331">
        <v>2</v>
      </c>
      <c r="E1336" s="3331" t="s">
        <v>4</v>
      </c>
      <c r="F1336" s="3329"/>
      <c r="G1336" s="644"/>
      <c r="H1336" s="648">
        <f t="shared" si="26"/>
        <v>0</v>
      </c>
    </row>
    <row r="1337" spans="1:8">
      <c r="A1337" s="3330"/>
      <c r="B1337" s="3330"/>
      <c r="C1337" s="3336" t="s">
        <v>1261</v>
      </c>
      <c r="D1337" s="3331"/>
      <c r="E1337" s="3331"/>
      <c r="F1337" s="3329"/>
      <c r="G1337" s="644"/>
      <c r="H1337" s="648" t="str">
        <f t="shared" si="26"/>
        <v/>
      </c>
    </row>
    <row r="1338" spans="1:8">
      <c r="A1338" s="3330"/>
      <c r="B1338" s="3330"/>
      <c r="C1338" s="3332" t="s">
        <v>2048</v>
      </c>
      <c r="D1338" s="3331"/>
      <c r="E1338" s="3331"/>
      <c r="F1338" s="3329"/>
      <c r="G1338" s="644"/>
      <c r="H1338" s="648" t="str">
        <f t="shared" si="26"/>
        <v/>
      </c>
    </row>
    <row r="1339" spans="1:8" ht="43.5">
      <c r="A1339" s="3330"/>
      <c r="B1339" s="3330"/>
      <c r="C1339" s="3307" t="s">
        <v>1473</v>
      </c>
      <c r="D1339" s="3331"/>
      <c r="E1339" s="3331"/>
      <c r="F1339" s="3329"/>
      <c r="G1339" s="644"/>
      <c r="H1339" s="648" t="str">
        <f t="shared" si="26"/>
        <v/>
      </c>
    </row>
    <row r="1340" spans="1:8" ht="116">
      <c r="A1340" s="3330"/>
      <c r="B1340" s="3330"/>
      <c r="C1340" s="3316" t="s">
        <v>2049</v>
      </c>
      <c r="D1340" s="3331"/>
      <c r="E1340" s="3331"/>
      <c r="F1340" s="3329"/>
      <c r="G1340" s="644"/>
      <c r="H1340" s="648" t="str">
        <f t="shared" si="26"/>
        <v/>
      </c>
    </row>
    <row r="1341" spans="1:8">
      <c r="A1341" s="3330"/>
      <c r="B1341" s="3330"/>
      <c r="C1341" s="3336" t="s">
        <v>1400</v>
      </c>
      <c r="D1341" s="3331"/>
      <c r="E1341" s="3331"/>
      <c r="F1341" s="3329"/>
      <c r="G1341" s="644"/>
      <c r="H1341" s="648" t="str">
        <f t="shared" si="26"/>
        <v/>
      </c>
    </row>
    <row r="1342" spans="1:8" ht="43.5">
      <c r="A1342" s="3330"/>
      <c r="B1342" s="3330"/>
      <c r="C1342" s="3337" t="s">
        <v>2050</v>
      </c>
      <c r="D1342" s="3331"/>
      <c r="E1342" s="3331"/>
      <c r="F1342" s="3329"/>
      <c r="G1342" s="644"/>
      <c r="H1342" s="648" t="str">
        <f t="shared" si="26"/>
        <v/>
      </c>
    </row>
    <row r="1343" spans="1:8" ht="29">
      <c r="A1343" s="3330"/>
      <c r="B1343" s="3330"/>
      <c r="C1343" s="3332" t="s">
        <v>1402</v>
      </c>
      <c r="D1343" s="3331"/>
      <c r="E1343" s="3331"/>
      <c r="F1343" s="3329"/>
      <c r="G1343" s="644"/>
      <c r="H1343" s="648" t="str">
        <f t="shared" si="26"/>
        <v/>
      </c>
    </row>
    <row r="1344" spans="1:8" ht="29">
      <c r="A1344" s="3330"/>
      <c r="B1344" s="3330"/>
      <c r="C1344" s="3332" t="s">
        <v>1403</v>
      </c>
      <c r="D1344" s="3331"/>
      <c r="E1344" s="3331"/>
      <c r="F1344" s="3329"/>
      <c r="G1344" s="644"/>
      <c r="H1344" s="648" t="str">
        <f t="shared" si="26"/>
        <v/>
      </c>
    </row>
    <row r="1345" spans="1:8" ht="43.5">
      <c r="A1345" s="3330"/>
      <c r="B1345" s="3330"/>
      <c r="C1345" s="3332" t="s">
        <v>1404</v>
      </c>
      <c r="D1345" s="3331"/>
      <c r="E1345" s="3331"/>
      <c r="F1345" s="3329"/>
      <c r="G1345" s="644"/>
      <c r="H1345" s="648" t="str">
        <f t="shared" si="26"/>
        <v/>
      </c>
    </row>
    <row r="1346" spans="1:8" ht="43.5">
      <c r="A1346" s="3330"/>
      <c r="B1346" s="3330"/>
      <c r="C1346" s="3332" t="s">
        <v>1405</v>
      </c>
      <c r="D1346" s="3331"/>
      <c r="E1346" s="3331"/>
      <c r="F1346" s="3329"/>
      <c r="G1346" s="644"/>
      <c r="H1346" s="648" t="str">
        <f t="shared" si="26"/>
        <v/>
      </c>
    </row>
    <row r="1347" spans="1:8" ht="29">
      <c r="A1347" s="3330"/>
      <c r="B1347" s="3330"/>
      <c r="C1347" s="3332" t="s">
        <v>1406</v>
      </c>
      <c r="D1347" s="3331"/>
      <c r="E1347" s="3331"/>
      <c r="F1347" s="3329"/>
      <c r="G1347" s="644"/>
      <c r="H1347" s="648" t="str">
        <f t="shared" si="26"/>
        <v/>
      </c>
    </row>
    <row r="1348" spans="1:8" ht="29">
      <c r="A1348" s="3330"/>
      <c r="B1348" s="3330"/>
      <c r="C1348" s="3332" t="s">
        <v>1407</v>
      </c>
      <c r="D1348" s="3331"/>
      <c r="E1348" s="3331"/>
      <c r="F1348" s="3329"/>
      <c r="G1348" s="644"/>
      <c r="H1348" s="648" t="str">
        <f t="shared" si="26"/>
        <v/>
      </c>
    </row>
    <row r="1349" spans="1:8" ht="29">
      <c r="A1349" s="3330"/>
      <c r="B1349" s="3330"/>
      <c r="C1349" s="3332" t="s">
        <v>1408</v>
      </c>
      <c r="D1349" s="3331"/>
      <c r="E1349" s="3331"/>
      <c r="F1349" s="3329"/>
      <c r="G1349" s="644"/>
      <c r="H1349" s="648" t="str">
        <f t="shared" si="26"/>
        <v/>
      </c>
    </row>
    <row r="1350" spans="1:8">
      <c r="A1350" s="3330"/>
      <c r="B1350" s="3330"/>
      <c r="C1350" s="3309" t="s">
        <v>2051</v>
      </c>
      <c r="D1350" s="3331"/>
      <c r="E1350" s="3331"/>
      <c r="F1350" s="3329"/>
      <c r="G1350" s="644"/>
      <c r="H1350" s="648" t="str">
        <f t="shared" si="26"/>
        <v/>
      </c>
    </row>
    <row r="1351" spans="1:8">
      <c r="A1351" s="3330"/>
      <c r="B1351" s="3330"/>
      <c r="C1351" s="3306" t="s">
        <v>2052</v>
      </c>
      <c r="D1351" s="3331"/>
      <c r="E1351" s="3331"/>
      <c r="F1351" s="3329"/>
      <c r="G1351" s="644"/>
      <c r="H1351" s="648" t="str">
        <f t="shared" si="26"/>
        <v/>
      </c>
    </row>
    <row r="1352" spans="1:8" ht="29">
      <c r="A1352" s="3330"/>
      <c r="B1352" s="3330"/>
      <c r="C1352" s="3306" t="s">
        <v>2053</v>
      </c>
      <c r="D1352" s="3331"/>
      <c r="E1352" s="3331"/>
      <c r="F1352" s="3329"/>
      <c r="G1352" s="644"/>
      <c r="H1352" s="648" t="str">
        <f t="shared" si="26"/>
        <v/>
      </c>
    </row>
    <row r="1353" spans="1:8">
      <c r="A1353" s="3330"/>
      <c r="B1353" s="3330"/>
      <c r="C1353" s="3306" t="s">
        <v>2054</v>
      </c>
      <c r="D1353" s="3331"/>
      <c r="E1353" s="3331"/>
      <c r="F1353" s="3329"/>
      <c r="G1353" s="644"/>
      <c r="H1353" s="648" t="str">
        <f t="shared" si="26"/>
        <v/>
      </c>
    </row>
    <row r="1354" spans="1:8">
      <c r="A1354" s="3330"/>
      <c r="B1354" s="3330"/>
      <c r="C1354" s="3312" t="s">
        <v>1524</v>
      </c>
      <c r="D1354" s="3331"/>
      <c r="E1354" s="3331"/>
      <c r="F1354" s="3329"/>
      <c r="G1354" s="644"/>
      <c r="H1354" s="648" t="str">
        <f t="shared" si="26"/>
        <v/>
      </c>
    </row>
    <row r="1355" spans="1:8" ht="29">
      <c r="A1355" s="3330"/>
      <c r="B1355" s="3330"/>
      <c r="C1355" s="3337" t="s">
        <v>2055</v>
      </c>
      <c r="D1355" s="3331"/>
      <c r="E1355" s="3331"/>
      <c r="F1355" s="3329"/>
      <c r="G1355" s="644"/>
      <c r="H1355" s="648" t="str">
        <f t="shared" si="26"/>
        <v/>
      </c>
    </row>
    <row r="1356" spans="1:8" ht="29">
      <c r="A1356" s="3330"/>
      <c r="B1356" s="3330"/>
      <c r="C1356" s="3332" t="s">
        <v>2056</v>
      </c>
      <c r="D1356" s="3331"/>
      <c r="E1356" s="3331"/>
      <c r="F1356" s="3329"/>
      <c r="G1356" s="644"/>
      <c r="H1356" s="648" t="str">
        <f t="shared" si="26"/>
        <v/>
      </c>
    </row>
    <row r="1357" spans="1:8">
      <c r="A1357" s="3330"/>
      <c r="B1357" s="3330"/>
      <c r="C1357" s="3332" t="s">
        <v>1959</v>
      </c>
      <c r="D1357" s="3331"/>
      <c r="E1357" s="3331"/>
      <c r="F1357" s="3329"/>
      <c r="G1357" s="644"/>
      <c r="H1357" s="648" t="str">
        <f t="shared" si="26"/>
        <v/>
      </c>
    </row>
    <row r="1358" spans="1:8">
      <c r="A1358" s="3330"/>
      <c r="B1358" s="3330"/>
      <c r="C1358" s="3332" t="s">
        <v>1960</v>
      </c>
      <c r="D1358" s="3331"/>
      <c r="E1358" s="3331"/>
      <c r="F1358" s="3329"/>
      <c r="G1358" s="644"/>
      <c r="H1358" s="648" t="str">
        <f t="shared" si="26"/>
        <v/>
      </c>
    </row>
    <row r="1359" spans="1:8" ht="29">
      <c r="A1359" s="3330"/>
      <c r="B1359" s="3330"/>
      <c r="C1359" s="3332" t="s">
        <v>1961</v>
      </c>
      <c r="D1359" s="3331"/>
      <c r="E1359" s="3331"/>
      <c r="F1359" s="3329"/>
      <c r="G1359" s="644"/>
      <c r="H1359" s="648" t="str">
        <f t="shared" si="26"/>
        <v/>
      </c>
    </row>
    <row r="1360" spans="1:8" ht="29">
      <c r="A1360" s="3330"/>
      <c r="B1360" s="3330"/>
      <c r="C1360" s="3332" t="s">
        <v>1961</v>
      </c>
      <c r="D1360" s="3331"/>
      <c r="E1360" s="3331"/>
      <c r="F1360" s="3329"/>
      <c r="G1360" s="644"/>
      <c r="H1360" s="648" t="str">
        <f t="shared" si="26"/>
        <v/>
      </c>
    </row>
    <row r="1361" spans="1:8">
      <c r="A1361" s="3330"/>
      <c r="B1361" s="3330"/>
      <c r="C1361" s="3332" t="s">
        <v>1963</v>
      </c>
      <c r="D1361" s="3331"/>
      <c r="E1361" s="3331"/>
      <c r="F1361" s="3329"/>
      <c r="G1361" s="644"/>
      <c r="H1361" s="648" t="str">
        <f t="shared" si="26"/>
        <v/>
      </c>
    </row>
    <row r="1362" spans="1:8" ht="29">
      <c r="A1362" s="3330"/>
      <c r="B1362" s="3330"/>
      <c r="C1362" s="3332" t="s">
        <v>1964</v>
      </c>
      <c r="D1362" s="3331"/>
      <c r="E1362" s="3331"/>
      <c r="F1362" s="3329"/>
      <c r="G1362" s="644"/>
      <c r="H1362" s="648" t="str">
        <f t="shared" si="26"/>
        <v/>
      </c>
    </row>
    <row r="1363" spans="1:8" ht="29">
      <c r="A1363" s="3330"/>
      <c r="B1363" s="3330"/>
      <c r="C1363" s="3332" t="s">
        <v>1965</v>
      </c>
      <c r="D1363" s="3331"/>
      <c r="E1363" s="3331"/>
      <c r="F1363" s="3329"/>
      <c r="G1363" s="644"/>
      <c r="H1363" s="648" t="str">
        <f t="shared" si="26"/>
        <v/>
      </c>
    </row>
    <row r="1364" spans="1:8" ht="43.5">
      <c r="A1364" s="3330"/>
      <c r="B1364" s="3330"/>
      <c r="C1364" s="3332" t="s">
        <v>2057</v>
      </c>
      <c r="D1364" s="3331"/>
      <c r="E1364" s="3331"/>
      <c r="F1364" s="3329"/>
      <c r="G1364" s="644"/>
      <c r="H1364" s="648" t="str">
        <f t="shared" si="26"/>
        <v/>
      </c>
    </row>
    <row r="1365" spans="1:8" ht="43.5">
      <c r="A1365" s="3330"/>
      <c r="B1365" s="3330"/>
      <c r="C1365" s="3332" t="s">
        <v>2057</v>
      </c>
      <c r="D1365" s="3331"/>
      <c r="E1365" s="3331"/>
      <c r="F1365" s="3329"/>
      <c r="G1365" s="644"/>
      <c r="H1365" s="648" t="str">
        <f t="shared" si="26"/>
        <v/>
      </c>
    </row>
    <row r="1366" spans="1:8" ht="29">
      <c r="A1366" s="3330"/>
      <c r="B1366" s="3330"/>
      <c r="C1366" s="3337" t="s">
        <v>2058</v>
      </c>
      <c r="D1366" s="3331"/>
      <c r="E1366" s="3331"/>
      <c r="F1366" s="3329"/>
      <c r="G1366" s="644"/>
      <c r="H1366" s="648" t="str">
        <f t="shared" si="26"/>
        <v/>
      </c>
    </row>
    <row r="1367" spans="1:8" ht="29">
      <c r="A1367" s="3330"/>
      <c r="B1367" s="3330"/>
      <c r="C1367" s="3332" t="s">
        <v>1445</v>
      </c>
      <c r="D1367" s="3331"/>
      <c r="E1367" s="3331"/>
      <c r="F1367" s="3329"/>
      <c r="G1367" s="644"/>
      <c r="H1367" s="648" t="str">
        <f t="shared" si="26"/>
        <v/>
      </c>
    </row>
    <row r="1368" spans="1:8" ht="58">
      <c r="A1368" s="3330"/>
      <c r="B1368" s="3330"/>
      <c r="C1368" s="3332" t="s">
        <v>1439</v>
      </c>
      <c r="D1368" s="3331"/>
      <c r="E1368" s="3331"/>
      <c r="F1368" s="3329"/>
      <c r="G1368" s="644"/>
      <c r="H1368" s="648" t="str">
        <f t="shared" si="26"/>
        <v/>
      </c>
    </row>
    <row r="1369" spans="1:8">
      <c r="A1369" s="3330"/>
      <c r="B1369" s="3330"/>
      <c r="C1369" s="3332" t="s">
        <v>1446</v>
      </c>
      <c r="D1369" s="3331"/>
      <c r="E1369" s="3331"/>
      <c r="F1369" s="3329"/>
      <c r="G1369" s="644"/>
      <c r="H1369" s="648" t="str">
        <f t="shared" si="26"/>
        <v/>
      </c>
    </row>
    <row r="1370" spans="1:8">
      <c r="A1370" s="3330"/>
      <c r="B1370" s="3330"/>
      <c r="C1370" s="3332" t="s">
        <v>1447</v>
      </c>
      <c r="D1370" s="3331"/>
      <c r="E1370" s="3331"/>
      <c r="F1370" s="3329"/>
      <c r="G1370" s="644"/>
      <c r="H1370" s="648" t="str">
        <f t="shared" si="26"/>
        <v/>
      </c>
    </row>
    <row r="1371" spans="1:8" ht="29">
      <c r="A1371" s="3330"/>
      <c r="B1371" s="3330"/>
      <c r="C1371" s="3332" t="s">
        <v>1448</v>
      </c>
      <c r="D1371" s="3331"/>
      <c r="E1371" s="3331"/>
      <c r="F1371" s="3329"/>
      <c r="G1371" s="644"/>
      <c r="H1371" s="648" t="str">
        <f t="shared" si="26"/>
        <v/>
      </c>
    </row>
    <row r="1372" spans="1:8">
      <c r="A1372" s="3330"/>
      <c r="B1372" s="3330"/>
      <c r="C1372" s="3332" t="s">
        <v>1449</v>
      </c>
      <c r="D1372" s="3331"/>
      <c r="E1372" s="3331"/>
      <c r="F1372" s="3329"/>
      <c r="G1372" s="644"/>
      <c r="H1372" s="648" t="str">
        <f t="shared" si="26"/>
        <v/>
      </c>
    </row>
    <row r="1373" spans="1:8">
      <c r="A1373" s="3330"/>
      <c r="B1373" s="3330"/>
      <c r="C1373" s="3338" t="s">
        <v>1450</v>
      </c>
      <c r="D1373" s="3331"/>
      <c r="E1373" s="3331"/>
      <c r="F1373" s="3329"/>
      <c r="G1373" s="644"/>
      <c r="H1373" s="648" t="str">
        <f t="shared" si="26"/>
        <v/>
      </c>
    </row>
    <row r="1374" spans="1:8">
      <c r="A1374" s="3330"/>
      <c r="B1374" s="3330"/>
      <c r="C1374" s="3332" t="s">
        <v>1451</v>
      </c>
      <c r="D1374" s="3331"/>
      <c r="E1374" s="3331"/>
      <c r="F1374" s="3329"/>
      <c r="G1374" s="644"/>
      <c r="H1374" s="648" t="str">
        <f t="shared" si="26"/>
        <v/>
      </c>
    </row>
    <row r="1375" spans="1:8">
      <c r="A1375" s="3330"/>
      <c r="B1375" s="3330"/>
      <c r="C1375" s="3332" t="s">
        <v>1452</v>
      </c>
      <c r="D1375" s="3331"/>
      <c r="E1375" s="3331"/>
      <c r="F1375" s="3329"/>
      <c r="G1375" s="644"/>
      <c r="H1375" s="648" t="str">
        <f t="shared" si="26"/>
        <v/>
      </c>
    </row>
    <row r="1376" spans="1:8" ht="29">
      <c r="A1376" s="3330"/>
      <c r="B1376" s="3330"/>
      <c r="C1376" s="3332" t="s">
        <v>1453</v>
      </c>
      <c r="D1376" s="3331"/>
      <c r="E1376" s="3331"/>
      <c r="F1376" s="3329"/>
      <c r="G1376" s="644"/>
      <c r="H1376" s="648" t="str">
        <f t="shared" si="26"/>
        <v/>
      </c>
    </row>
    <row r="1377" spans="1:8">
      <c r="A1377" s="3330"/>
      <c r="B1377" s="3330"/>
      <c r="C1377" s="3332" t="s">
        <v>1454</v>
      </c>
      <c r="D1377" s="3331"/>
      <c r="E1377" s="3331"/>
      <c r="F1377" s="3329"/>
      <c r="G1377" s="644"/>
      <c r="H1377" s="648" t="str">
        <f t="shared" si="26"/>
        <v/>
      </c>
    </row>
    <row r="1378" spans="1:8" ht="29">
      <c r="A1378" s="3330"/>
      <c r="B1378" s="3330"/>
      <c r="C1378" s="3337" t="s">
        <v>2059</v>
      </c>
      <c r="D1378" s="3331"/>
      <c r="E1378" s="3331"/>
      <c r="F1378" s="3329"/>
      <c r="G1378" s="644"/>
      <c r="H1378" s="648" t="str">
        <f t="shared" si="26"/>
        <v/>
      </c>
    </row>
    <row r="1379" spans="1:8" ht="29">
      <c r="A1379" s="3330"/>
      <c r="B1379" s="3330"/>
      <c r="C1379" s="3332" t="s">
        <v>2060</v>
      </c>
      <c r="D1379" s="3331"/>
      <c r="E1379" s="3331"/>
      <c r="F1379" s="3329"/>
      <c r="G1379" s="644"/>
      <c r="H1379" s="648" t="str">
        <f t="shared" si="26"/>
        <v/>
      </c>
    </row>
    <row r="1380" spans="1:8" ht="43.5">
      <c r="A1380" s="3330"/>
      <c r="B1380" s="3330"/>
      <c r="C1380" s="3332" t="s">
        <v>2061</v>
      </c>
      <c r="D1380" s="3331"/>
      <c r="E1380" s="3331"/>
      <c r="F1380" s="3329"/>
      <c r="G1380" s="644"/>
      <c r="H1380" s="648" t="str">
        <f t="shared" si="26"/>
        <v/>
      </c>
    </row>
    <row r="1381" spans="1:8">
      <c r="A1381" s="3330"/>
      <c r="B1381" s="3330"/>
      <c r="C1381" s="3332" t="s">
        <v>1959</v>
      </c>
      <c r="D1381" s="3331"/>
      <c r="E1381" s="3331"/>
      <c r="F1381" s="3329"/>
      <c r="G1381" s="644"/>
      <c r="H1381" s="648" t="str">
        <f t="shared" si="26"/>
        <v/>
      </c>
    </row>
    <row r="1382" spans="1:8">
      <c r="A1382" s="3330"/>
      <c r="B1382" s="3330"/>
      <c r="C1382" s="3332" t="s">
        <v>1960</v>
      </c>
      <c r="D1382" s="3331"/>
      <c r="E1382" s="3331"/>
      <c r="F1382" s="3329"/>
      <c r="G1382" s="644"/>
      <c r="H1382" s="648" t="str">
        <f t="shared" si="26"/>
        <v/>
      </c>
    </row>
    <row r="1383" spans="1:8" ht="29">
      <c r="A1383" s="3330"/>
      <c r="B1383" s="3330"/>
      <c r="C1383" s="3332" t="s">
        <v>1961</v>
      </c>
      <c r="D1383" s="3331"/>
      <c r="E1383" s="3331"/>
      <c r="F1383" s="3329"/>
      <c r="G1383" s="644"/>
      <c r="H1383" s="648" t="str">
        <f t="shared" si="26"/>
        <v/>
      </c>
    </row>
    <row r="1384" spans="1:8" ht="29">
      <c r="A1384" s="3330"/>
      <c r="B1384" s="3330"/>
      <c r="C1384" s="3332" t="s">
        <v>1961</v>
      </c>
      <c r="D1384" s="3331"/>
      <c r="E1384" s="3331"/>
      <c r="F1384" s="3329"/>
      <c r="G1384" s="644"/>
      <c r="H1384" s="648" t="str">
        <f t="shared" si="26"/>
        <v/>
      </c>
    </row>
    <row r="1385" spans="1:8">
      <c r="A1385" s="3330"/>
      <c r="B1385" s="3330"/>
      <c r="C1385" s="3332" t="s">
        <v>1963</v>
      </c>
      <c r="D1385" s="3331"/>
      <c r="E1385" s="3331"/>
      <c r="F1385" s="3329"/>
      <c r="G1385" s="644"/>
      <c r="H1385" s="648" t="str">
        <f t="shared" si="26"/>
        <v/>
      </c>
    </row>
    <row r="1386" spans="1:8" ht="29">
      <c r="A1386" s="3330"/>
      <c r="B1386" s="3330"/>
      <c r="C1386" s="3332" t="s">
        <v>1964</v>
      </c>
      <c r="D1386" s="3331"/>
      <c r="E1386" s="3331"/>
      <c r="F1386" s="3329"/>
      <c r="G1386" s="644"/>
      <c r="H1386" s="648" t="str">
        <f t="shared" si="26"/>
        <v/>
      </c>
    </row>
    <row r="1387" spans="1:8" ht="29">
      <c r="A1387" s="3330"/>
      <c r="B1387" s="3330"/>
      <c r="C1387" s="3332" t="s">
        <v>1965</v>
      </c>
      <c r="D1387" s="3331"/>
      <c r="E1387" s="3331"/>
      <c r="F1387" s="3329"/>
      <c r="G1387" s="644"/>
      <c r="H1387" s="648" t="str">
        <f t="shared" si="26"/>
        <v/>
      </c>
    </row>
    <row r="1388" spans="1:8" ht="43.5">
      <c r="A1388" s="3330"/>
      <c r="B1388" s="3330"/>
      <c r="C1388" s="3332" t="s">
        <v>2057</v>
      </c>
      <c r="D1388" s="3331"/>
      <c r="E1388" s="3331"/>
      <c r="F1388" s="3329"/>
      <c r="G1388" s="644"/>
      <c r="H1388" s="648" t="str">
        <f t="shared" si="26"/>
        <v/>
      </c>
    </row>
    <row r="1389" spans="1:8" ht="43.5">
      <c r="A1389" s="3330"/>
      <c r="B1389" s="3330"/>
      <c r="C1389" s="3332" t="s">
        <v>2057</v>
      </c>
      <c r="D1389" s="3331"/>
      <c r="E1389" s="3331"/>
      <c r="F1389" s="3329"/>
      <c r="G1389" s="644"/>
      <c r="H1389" s="648" t="str">
        <f t="shared" si="26"/>
        <v/>
      </c>
    </row>
    <row r="1390" spans="1:8">
      <c r="A1390" s="3330"/>
      <c r="B1390" s="3330"/>
      <c r="C1390" s="3332" t="s">
        <v>2062</v>
      </c>
      <c r="D1390" s="3331"/>
      <c r="E1390" s="3331"/>
      <c r="F1390" s="3329"/>
      <c r="G1390" s="644"/>
      <c r="H1390" s="648" t="str">
        <f t="shared" si="26"/>
        <v/>
      </c>
    </row>
    <row r="1391" spans="1:8" ht="29">
      <c r="A1391" s="3330"/>
      <c r="B1391" s="3330"/>
      <c r="C1391" s="3332" t="s">
        <v>2063</v>
      </c>
      <c r="D1391" s="3331"/>
      <c r="E1391" s="3331"/>
      <c r="F1391" s="3329"/>
      <c r="G1391" s="644"/>
      <c r="H1391" s="648" t="str">
        <f t="shared" si="26"/>
        <v/>
      </c>
    </row>
    <row r="1392" spans="1:8">
      <c r="A1392" s="3330"/>
      <c r="B1392" s="3330"/>
      <c r="C1392" s="3332" t="s">
        <v>2064</v>
      </c>
      <c r="D1392" s="3331"/>
      <c r="E1392" s="3331"/>
      <c r="F1392" s="3329"/>
      <c r="G1392" s="644"/>
      <c r="H1392" s="648" t="str">
        <f t="shared" si="26"/>
        <v/>
      </c>
    </row>
    <row r="1393" spans="1:8" ht="29">
      <c r="A1393" s="3330"/>
      <c r="B1393" s="3330"/>
      <c r="C1393" s="3332" t="s">
        <v>2065</v>
      </c>
      <c r="D1393" s="3331"/>
      <c r="E1393" s="3331"/>
      <c r="F1393" s="3329"/>
      <c r="G1393" s="644"/>
      <c r="H1393" s="648" t="str">
        <f t="shared" si="26"/>
        <v/>
      </c>
    </row>
    <row r="1394" spans="1:8">
      <c r="A1394" s="3330"/>
      <c r="B1394" s="3330"/>
      <c r="C1394" s="3332" t="s">
        <v>2066</v>
      </c>
      <c r="D1394" s="3331"/>
      <c r="E1394" s="3331"/>
      <c r="F1394" s="3329"/>
      <c r="G1394" s="644"/>
      <c r="H1394" s="648" t="str">
        <f t="shared" si="26"/>
        <v/>
      </c>
    </row>
    <row r="1395" spans="1:8" ht="29">
      <c r="A1395" s="3330"/>
      <c r="B1395" s="3330"/>
      <c r="C1395" s="3332" t="s">
        <v>2067</v>
      </c>
      <c r="D1395" s="3331"/>
      <c r="E1395" s="3331"/>
      <c r="F1395" s="3329"/>
      <c r="G1395" s="644"/>
      <c r="H1395" s="648" t="str">
        <f t="shared" si="26"/>
        <v/>
      </c>
    </row>
    <row r="1396" spans="1:8" ht="29">
      <c r="A1396" s="3330"/>
      <c r="B1396" s="3330"/>
      <c r="C1396" s="3337" t="s">
        <v>2068</v>
      </c>
      <c r="D1396" s="3331"/>
      <c r="E1396" s="3331"/>
      <c r="F1396" s="3329"/>
      <c r="G1396" s="644"/>
      <c r="H1396" s="648" t="str">
        <f t="shared" si="26"/>
        <v/>
      </c>
    </row>
    <row r="1397" spans="1:8" ht="29">
      <c r="A1397" s="3330"/>
      <c r="B1397" s="3330"/>
      <c r="C1397" s="3332" t="s">
        <v>1445</v>
      </c>
      <c r="D1397" s="3331"/>
      <c r="E1397" s="3331"/>
      <c r="F1397" s="3329"/>
      <c r="G1397" s="644"/>
      <c r="H1397" s="648" t="str">
        <f t="shared" si="26"/>
        <v/>
      </c>
    </row>
    <row r="1398" spans="1:8" ht="58">
      <c r="A1398" s="3330"/>
      <c r="B1398" s="3330"/>
      <c r="C1398" s="3332" t="s">
        <v>1439</v>
      </c>
      <c r="D1398" s="3331"/>
      <c r="E1398" s="3331"/>
      <c r="F1398" s="3329"/>
      <c r="G1398" s="644"/>
      <c r="H1398" s="648" t="str">
        <f t="shared" ref="H1398:H1461" si="27">IF(D1398="","",G1398*D1398)</f>
        <v/>
      </c>
    </row>
    <row r="1399" spans="1:8">
      <c r="A1399" s="3330"/>
      <c r="B1399" s="3330"/>
      <c r="C1399" s="3332" t="s">
        <v>1446</v>
      </c>
      <c r="D1399" s="3331"/>
      <c r="E1399" s="3331"/>
      <c r="F1399" s="3329"/>
      <c r="G1399" s="644"/>
      <c r="H1399" s="648" t="str">
        <f t="shared" si="27"/>
        <v/>
      </c>
    </row>
    <row r="1400" spans="1:8">
      <c r="A1400" s="3330"/>
      <c r="B1400" s="3330"/>
      <c r="C1400" s="3332" t="s">
        <v>1447</v>
      </c>
      <c r="D1400" s="3331"/>
      <c r="E1400" s="3331"/>
      <c r="F1400" s="3329"/>
      <c r="G1400" s="644"/>
      <c r="H1400" s="648" t="str">
        <f t="shared" si="27"/>
        <v/>
      </c>
    </row>
    <row r="1401" spans="1:8" ht="29">
      <c r="A1401" s="3330"/>
      <c r="B1401" s="3330"/>
      <c r="C1401" s="3332" t="s">
        <v>1448</v>
      </c>
      <c r="D1401" s="3331"/>
      <c r="E1401" s="3331"/>
      <c r="F1401" s="3329"/>
      <c r="G1401" s="644"/>
      <c r="H1401" s="648" t="str">
        <f t="shared" si="27"/>
        <v/>
      </c>
    </row>
    <row r="1402" spans="1:8">
      <c r="A1402" s="3330"/>
      <c r="B1402" s="3330"/>
      <c r="C1402" s="3332" t="s">
        <v>1449</v>
      </c>
      <c r="D1402" s="3331"/>
      <c r="E1402" s="3331"/>
      <c r="F1402" s="3329"/>
      <c r="G1402" s="644"/>
      <c r="H1402" s="648" t="str">
        <f t="shared" si="27"/>
        <v/>
      </c>
    </row>
    <row r="1403" spans="1:8">
      <c r="A1403" s="3330"/>
      <c r="B1403" s="3330"/>
      <c r="C1403" s="3338" t="s">
        <v>1450</v>
      </c>
      <c r="D1403" s="3331"/>
      <c r="E1403" s="3331"/>
      <c r="F1403" s="3329"/>
      <c r="G1403" s="644"/>
      <c r="H1403" s="648" t="str">
        <f t="shared" si="27"/>
        <v/>
      </c>
    </row>
    <row r="1404" spans="1:8">
      <c r="A1404" s="3330"/>
      <c r="B1404" s="3330"/>
      <c r="C1404" s="3332" t="s">
        <v>1451</v>
      </c>
      <c r="D1404" s="3331"/>
      <c r="E1404" s="3331"/>
      <c r="F1404" s="3329"/>
      <c r="G1404" s="644"/>
      <c r="H1404" s="648" t="str">
        <f t="shared" si="27"/>
        <v/>
      </c>
    </row>
    <row r="1405" spans="1:8">
      <c r="A1405" s="3330"/>
      <c r="B1405" s="3330"/>
      <c r="C1405" s="3332" t="s">
        <v>1452</v>
      </c>
      <c r="D1405" s="3331"/>
      <c r="E1405" s="3331"/>
      <c r="F1405" s="3329"/>
      <c r="G1405" s="644"/>
      <c r="H1405" s="648" t="str">
        <f t="shared" si="27"/>
        <v/>
      </c>
    </row>
    <row r="1406" spans="1:8" ht="29">
      <c r="A1406" s="3330"/>
      <c r="B1406" s="3330"/>
      <c r="C1406" s="3332" t="s">
        <v>1453</v>
      </c>
      <c r="D1406" s="3331"/>
      <c r="E1406" s="3331"/>
      <c r="F1406" s="3329"/>
      <c r="G1406" s="644"/>
      <c r="H1406" s="648" t="str">
        <f t="shared" si="27"/>
        <v/>
      </c>
    </row>
    <row r="1407" spans="1:8">
      <c r="A1407" s="3330"/>
      <c r="B1407" s="3330"/>
      <c r="C1407" s="3332" t="s">
        <v>1454</v>
      </c>
      <c r="D1407" s="3331"/>
      <c r="E1407" s="3331"/>
      <c r="F1407" s="3329"/>
      <c r="G1407" s="644"/>
      <c r="H1407" s="648" t="str">
        <f t="shared" si="27"/>
        <v/>
      </c>
    </row>
    <row r="1408" spans="1:8" ht="43.5">
      <c r="A1408" s="3330"/>
      <c r="B1408" s="3330"/>
      <c r="C1408" s="3337" t="s">
        <v>2069</v>
      </c>
      <c r="D1408" s="3331"/>
      <c r="E1408" s="3331"/>
      <c r="F1408" s="3329"/>
      <c r="G1408" s="644"/>
      <c r="H1408" s="648" t="str">
        <f t="shared" si="27"/>
        <v/>
      </c>
    </row>
    <row r="1409" spans="1:8">
      <c r="A1409" s="3330"/>
      <c r="B1409" s="3330"/>
      <c r="C1409" s="3307" t="s">
        <v>1438</v>
      </c>
      <c r="D1409" s="3331"/>
      <c r="E1409" s="3331"/>
      <c r="F1409" s="3329"/>
      <c r="G1409" s="644"/>
      <c r="H1409" s="648" t="str">
        <f t="shared" si="27"/>
        <v/>
      </c>
    </row>
    <row r="1410" spans="1:8" ht="58">
      <c r="A1410" s="3330"/>
      <c r="B1410" s="3330"/>
      <c r="C1410" s="3332" t="s">
        <v>1439</v>
      </c>
      <c r="D1410" s="3331"/>
      <c r="E1410" s="3331"/>
      <c r="F1410" s="3329"/>
      <c r="G1410" s="644"/>
      <c r="H1410" s="648" t="str">
        <f t="shared" si="27"/>
        <v/>
      </c>
    </row>
    <row r="1411" spans="1:8" ht="29">
      <c r="A1411" s="3330"/>
      <c r="B1411" s="3330"/>
      <c r="C1411" s="3307" t="s">
        <v>1440</v>
      </c>
      <c r="D1411" s="3331"/>
      <c r="E1411" s="3331"/>
      <c r="F1411" s="3329"/>
      <c r="G1411" s="644"/>
      <c r="H1411" s="648" t="str">
        <f t="shared" si="27"/>
        <v/>
      </c>
    </row>
    <row r="1412" spans="1:8">
      <c r="A1412" s="3330"/>
      <c r="B1412" s="3330"/>
      <c r="C1412" s="3307" t="s">
        <v>1441</v>
      </c>
      <c r="D1412" s="3331"/>
      <c r="E1412" s="3331"/>
      <c r="F1412" s="3329"/>
      <c r="G1412" s="644"/>
      <c r="H1412" s="648" t="str">
        <f t="shared" si="27"/>
        <v/>
      </c>
    </row>
    <row r="1413" spans="1:8">
      <c r="A1413" s="3330"/>
      <c r="B1413" s="3330"/>
      <c r="C1413" s="3307" t="s">
        <v>1442</v>
      </c>
      <c r="D1413" s="3331"/>
      <c r="E1413" s="3331"/>
      <c r="F1413" s="3329"/>
      <c r="G1413" s="644"/>
      <c r="H1413" s="648" t="str">
        <f t="shared" si="27"/>
        <v/>
      </c>
    </row>
    <row r="1414" spans="1:8" ht="29">
      <c r="A1414" s="3330"/>
      <c r="B1414" s="3330"/>
      <c r="C1414" s="3307" t="s">
        <v>1443</v>
      </c>
      <c r="D1414" s="3331"/>
      <c r="E1414" s="3331"/>
      <c r="F1414" s="3329"/>
      <c r="G1414" s="644"/>
      <c r="H1414" s="648" t="str">
        <f t="shared" si="27"/>
        <v/>
      </c>
    </row>
    <row r="1415" spans="1:8" ht="29">
      <c r="A1415" s="3330"/>
      <c r="B1415" s="3330"/>
      <c r="C1415" s="3337" t="s">
        <v>2070</v>
      </c>
      <c r="D1415" s="3331"/>
      <c r="E1415" s="3331"/>
      <c r="F1415" s="3329"/>
      <c r="G1415" s="644"/>
      <c r="H1415" s="648" t="str">
        <f t="shared" si="27"/>
        <v/>
      </c>
    </row>
    <row r="1416" spans="1:8" ht="29">
      <c r="A1416" s="3330"/>
      <c r="B1416" s="3330"/>
      <c r="C1416" s="3332" t="s">
        <v>1445</v>
      </c>
      <c r="D1416" s="3331"/>
      <c r="E1416" s="3331"/>
      <c r="F1416" s="3329"/>
      <c r="G1416" s="644"/>
      <c r="H1416" s="648" t="str">
        <f t="shared" si="27"/>
        <v/>
      </c>
    </row>
    <row r="1417" spans="1:8" ht="58">
      <c r="A1417" s="3330"/>
      <c r="B1417" s="3330"/>
      <c r="C1417" s="3332" t="s">
        <v>1439</v>
      </c>
      <c r="D1417" s="3331"/>
      <c r="E1417" s="3331"/>
      <c r="F1417" s="3329"/>
      <c r="G1417" s="644"/>
      <c r="H1417" s="648" t="str">
        <f t="shared" si="27"/>
        <v/>
      </c>
    </row>
    <row r="1418" spans="1:8">
      <c r="A1418" s="3330"/>
      <c r="B1418" s="3330"/>
      <c r="C1418" s="3332" t="s">
        <v>1446</v>
      </c>
      <c r="D1418" s="3331"/>
      <c r="E1418" s="3331"/>
      <c r="F1418" s="3329"/>
      <c r="G1418" s="644"/>
      <c r="H1418" s="648" t="str">
        <f t="shared" si="27"/>
        <v/>
      </c>
    </row>
    <row r="1419" spans="1:8">
      <c r="A1419" s="3330"/>
      <c r="B1419" s="3330"/>
      <c r="C1419" s="3332" t="s">
        <v>1447</v>
      </c>
      <c r="D1419" s="3331"/>
      <c r="E1419" s="3331"/>
      <c r="F1419" s="3329"/>
      <c r="G1419" s="644"/>
      <c r="H1419" s="648" t="str">
        <f t="shared" si="27"/>
        <v/>
      </c>
    </row>
    <row r="1420" spans="1:8" ht="29">
      <c r="A1420" s="3330"/>
      <c r="B1420" s="3330"/>
      <c r="C1420" s="3332" t="s">
        <v>1448</v>
      </c>
      <c r="D1420" s="3331"/>
      <c r="E1420" s="3331"/>
      <c r="F1420" s="3329"/>
      <c r="G1420" s="644"/>
      <c r="H1420" s="648" t="str">
        <f t="shared" si="27"/>
        <v/>
      </c>
    </row>
    <row r="1421" spans="1:8">
      <c r="A1421" s="3330"/>
      <c r="B1421" s="3330"/>
      <c r="C1421" s="3332" t="s">
        <v>1449</v>
      </c>
      <c r="D1421" s="3331"/>
      <c r="E1421" s="3331"/>
      <c r="F1421" s="3329"/>
      <c r="G1421" s="644"/>
      <c r="H1421" s="648" t="str">
        <f t="shared" si="27"/>
        <v/>
      </c>
    </row>
    <row r="1422" spans="1:8">
      <c r="A1422" s="3330"/>
      <c r="B1422" s="3330"/>
      <c r="C1422" s="3338" t="s">
        <v>1450</v>
      </c>
      <c r="D1422" s="3331"/>
      <c r="E1422" s="3331"/>
      <c r="F1422" s="3329"/>
      <c r="G1422" s="644"/>
      <c r="H1422" s="648" t="str">
        <f t="shared" si="27"/>
        <v/>
      </c>
    </row>
    <row r="1423" spans="1:8">
      <c r="A1423" s="3330"/>
      <c r="B1423" s="3330"/>
      <c r="C1423" s="3332" t="s">
        <v>1451</v>
      </c>
      <c r="D1423" s="3331"/>
      <c r="E1423" s="3331"/>
      <c r="F1423" s="3329"/>
      <c r="G1423" s="644"/>
      <c r="H1423" s="648" t="str">
        <f t="shared" si="27"/>
        <v/>
      </c>
    </row>
    <row r="1424" spans="1:8">
      <c r="A1424" s="3330"/>
      <c r="B1424" s="3330"/>
      <c r="C1424" s="3332" t="s">
        <v>1452</v>
      </c>
      <c r="D1424" s="3331"/>
      <c r="E1424" s="3331"/>
      <c r="F1424" s="3329"/>
      <c r="G1424" s="644"/>
      <c r="H1424" s="648" t="str">
        <f t="shared" si="27"/>
        <v/>
      </c>
    </row>
    <row r="1425" spans="1:8" ht="29">
      <c r="A1425" s="3330"/>
      <c r="B1425" s="3330"/>
      <c r="C1425" s="3332" t="s">
        <v>1453</v>
      </c>
      <c r="D1425" s="3331"/>
      <c r="E1425" s="3331"/>
      <c r="F1425" s="3329"/>
      <c r="G1425" s="644"/>
      <c r="H1425" s="648" t="str">
        <f t="shared" si="27"/>
        <v/>
      </c>
    </row>
    <row r="1426" spans="1:8">
      <c r="A1426" s="3330"/>
      <c r="B1426" s="3330"/>
      <c r="C1426" s="3332" t="s">
        <v>1454</v>
      </c>
      <c r="D1426" s="3331"/>
      <c r="E1426" s="3331"/>
      <c r="F1426" s="3329"/>
      <c r="G1426" s="644"/>
      <c r="H1426" s="648" t="str">
        <f t="shared" si="27"/>
        <v/>
      </c>
    </row>
    <row r="1427" spans="1:8" ht="29">
      <c r="A1427" s="3330"/>
      <c r="B1427" s="3330"/>
      <c r="C1427" s="3337" t="s">
        <v>2071</v>
      </c>
      <c r="D1427" s="3331"/>
      <c r="E1427" s="3331"/>
      <c r="F1427" s="3329"/>
      <c r="G1427" s="644"/>
      <c r="H1427" s="648" t="str">
        <f t="shared" si="27"/>
        <v/>
      </c>
    </row>
    <row r="1428" spans="1:8" ht="29">
      <c r="A1428" s="3330"/>
      <c r="B1428" s="3330"/>
      <c r="C1428" s="3332" t="s">
        <v>2060</v>
      </c>
      <c r="D1428" s="3331"/>
      <c r="E1428" s="3331"/>
      <c r="F1428" s="3329"/>
      <c r="G1428" s="644"/>
      <c r="H1428" s="648" t="str">
        <f t="shared" si="27"/>
        <v/>
      </c>
    </row>
    <row r="1429" spans="1:8" ht="43.5">
      <c r="A1429" s="3330"/>
      <c r="B1429" s="3330"/>
      <c r="C1429" s="3332" t="s">
        <v>2061</v>
      </c>
      <c r="D1429" s="3331"/>
      <c r="E1429" s="3331"/>
      <c r="F1429" s="3329"/>
      <c r="G1429" s="644"/>
      <c r="H1429" s="648" t="str">
        <f t="shared" si="27"/>
        <v/>
      </c>
    </row>
    <row r="1430" spans="1:8">
      <c r="A1430" s="3330"/>
      <c r="B1430" s="3330"/>
      <c r="C1430" s="3332" t="s">
        <v>1959</v>
      </c>
      <c r="D1430" s="3331"/>
      <c r="E1430" s="3331"/>
      <c r="F1430" s="3329"/>
      <c r="G1430" s="644"/>
      <c r="H1430" s="648" t="str">
        <f t="shared" si="27"/>
        <v/>
      </c>
    </row>
    <row r="1431" spans="1:8">
      <c r="A1431" s="3330"/>
      <c r="B1431" s="3330"/>
      <c r="C1431" s="3332" t="s">
        <v>1960</v>
      </c>
      <c r="D1431" s="3331"/>
      <c r="E1431" s="3331"/>
      <c r="F1431" s="3329"/>
      <c r="G1431" s="644"/>
      <c r="H1431" s="648" t="str">
        <f t="shared" si="27"/>
        <v/>
      </c>
    </row>
    <row r="1432" spans="1:8" ht="29">
      <c r="A1432" s="3330"/>
      <c r="B1432" s="3330"/>
      <c r="C1432" s="3332" t="s">
        <v>1961</v>
      </c>
      <c r="D1432" s="3331"/>
      <c r="E1432" s="3331"/>
      <c r="F1432" s="3329"/>
      <c r="G1432" s="644"/>
      <c r="H1432" s="648" t="str">
        <f t="shared" si="27"/>
        <v/>
      </c>
    </row>
    <row r="1433" spans="1:8" ht="29">
      <c r="A1433" s="3330"/>
      <c r="B1433" s="3330"/>
      <c r="C1433" s="3332" t="s">
        <v>1961</v>
      </c>
      <c r="D1433" s="3331"/>
      <c r="E1433" s="3331"/>
      <c r="F1433" s="3329"/>
      <c r="G1433" s="644"/>
      <c r="H1433" s="648" t="str">
        <f t="shared" si="27"/>
        <v/>
      </c>
    </row>
    <row r="1434" spans="1:8">
      <c r="A1434" s="3330"/>
      <c r="B1434" s="3330"/>
      <c r="C1434" s="3332" t="s">
        <v>1963</v>
      </c>
      <c r="D1434" s="3331"/>
      <c r="E1434" s="3331"/>
      <c r="F1434" s="3329"/>
      <c r="G1434" s="644"/>
      <c r="H1434" s="648" t="str">
        <f t="shared" si="27"/>
        <v/>
      </c>
    </row>
    <row r="1435" spans="1:8" ht="29">
      <c r="A1435" s="3330"/>
      <c r="B1435" s="3330"/>
      <c r="C1435" s="3332" t="s">
        <v>1964</v>
      </c>
      <c r="D1435" s="3331"/>
      <c r="E1435" s="3331"/>
      <c r="F1435" s="3329"/>
      <c r="G1435" s="644"/>
      <c r="H1435" s="648" t="str">
        <f t="shared" si="27"/>
        <v/>
      </c>
    </row>
    <row r="1436" spans="1:8" ht="29">
      <c r="A1436" s="3330"/>
      <c r="B1436" s="3330"/>
      <c r="C1436" s="3332" t="s">
        <v>1965</v>
      </c>
      <c r="D1436" s="3331"/>
      <c r="E1436" s="3331"/>
      <c r="F1436" s="3329"/>
      <c r="G1436" s="644"/>
      <c r="H1436" s="648" t="str">
        <f t="shared" si="27"/>
        <v/>
      </c>
    </row>
    <row r="1437" spans="1:8" ht="43.5">
      <c r="A1437" s="3330"/>
      <c r="B1437" s="3330"/>
      <c r="C1437" s="3332" t="s">
        <v>2057</v>
      </c>
      <c r="D1437" s="3331"/>
      <c r="E1437" s="3331"/>
      <c r="F1437" s="3329"/>
      <c r="G1437" s="644"/>
      <c r="H1437" s="648" t="str">
        <f t="shared" si="27"/>
        <v/>
      </c>
    </row>
    <row r="1438" spans="1:8" ht="43.5">
      <c r="A1438" s="3330"/>
      <c r="B1438" s="3330"/>
      <c r="C1438" s="3332" t="s">
        <v>2057</v>
      </c>
      <c r="D1438" s="3331"/>
      <c r="E1438" s="3331"/>
      <c r="F1438" s="3329"/>
      <c r="G1438" s="644"/>
      <c r="H1438" s="648" t="str">
        <f t="shared" si="27"/>
        <v/>
      </c>
    </row>
    <row r="1439" spans="1:8">
      <c r="A1439" s="3330"/>
      <c r="B1439" s="3330"/>
      <c r="C1439" s="3332" t="s">
        <v>2062</v>
      </c>
      <c r="D1439" s="3331"/>
      <c r="E1439" s="3331"/>
      <c r="F1439" s="3329"/>
      <c r="G1439" s="644"/>
      <c r="H1439" s="648" t="str">
        <f t="shared" si="27"/>
        <v/>
      </c>
    </row>
    <row r="1440" spans="1:8" ht="29">
      <c r="A1440" s="3330"/>
      <c r="B1440" s="3330"/>
      <c r="C1440" s="3332" t="s">
        <v>2063</v>
      </c>
      <c r="D1440" s="3331"/>
      <c r="E1440" s="3331"/>
      <c r="F1440" s="3329"/>
      <c r="G1440" s="644"/>
      <c r="H1440" s="648" t="str">
        <f t="shared" si="27"/>
        <v/>
      </c>
    </row>
    <row r="1441" spans="1:8">
      <c r="A1441" s="3330"/>
      <c r="B1441" s="3330"/>
      <c r="C1441" s="3332" t="s">
        <v>2064</v>
      </c>
      <c r="D1441" s="3331"/>
      <c r="E1441" s="3331"/>
      <c r="F1441" s="3329"/>
      <c r="G1441" s="644"/>
      <c r="H1441" s="648" t="str">
        <f t="shared" si="27"/>
        <v/>
      </c>
    </row>
    <row r="1442" spans="1:8" ht="29">
      <c r="A1442" s="3330"/>
      <c r="B1442" s="3330"/>
      <c r="C1442" s="3332" t="s">
        <v>2065</v>
      </c>
      <c r="D1442" s="3331"/>
      <c r="E1442" s="3331"/>
      <c r="F1442" s="3329"/>
      <c r="G1442" s="644"/>
      <c r="H1442" s="648" t="str">
        <f t="shared" si="27"/>
        <v/>
      </c>
    </row>
    <row r="1443" spans="1:8">
      <c r="A1443" s="3330"/>
      <c r="B1443" s="3330"/>
      <c r="C1443" s="3332" t="s">
        <v>2066</v>
      </c>
      <c r="D1443" s="3331"/>
      <c r="E1443" s="3331"/>
      <c r="F1443" s="3329"/>
      <c r="G1443" s="644"/>
      <c r="H1443" s="648" t="str">
        <f t="shared" si="27"/>
        <v/>
      </c>
    </row>
    <row r="1444" spans="1:8" ht="29">
      <c r="A1444" s="3330"/>
      <c r="B1444" s="3330"/>
      <c r="C1444" s="3332" t="s">
        <v>2067</v>
      </c>
      <c r="D1444" s="3331"/>
      <c r="E1444" s="3331"/>
      <c r="F1444" s="3329"/>
      <c r="G1444" s="644"/>
      <c r="H1444" s="648" t="str">
        <f t="shared" si="27"/>
        <v/>
      </c>
    </row>
    <row r="1445" spans="1:8" ht="29">
      <c r="A1445" s="3330"/>
      <c r="B1445" s="3330"/>
      <c r="C1445" s="3337" t="s">
        <v>2072</v>
      </c>
      <c r="D1445" s="3331"/>
      <c r="E1445" s="3331"/>
      <c r="F1445" s="3329"/>
      <c r="G1445" s="644"/>
      <c r="H1445" s="648" t="str">
        <f t="shared" si="27"/>
        <v/>
      </c>
    </row>
    <row r="1446" spans="1:8" ht="29">
      <c r="A1446" s="3330"/>
      <c r="B1446" s="3330"/>
      <c r="C1446" s="3332" t="s">
        <v>1445</v>
      </c>
      <c r="D1446" s="3331"/>
      <c r="E1446" s="3331"/>
      <c r="F1446" s="3329"/>
      <c r="G1446" s="644"/>
      <c r="H1446" s="648" t="str">
        <f t="shared" si="27"/>
        <v/>
      </c>
    </row>
    <row r="1447" spans="1:8" ht="58">
      <c r="A1447" s="3330"/>
      <c r="B1447" s="3330"/>
      <c r="C1447" s="3332" t="s">
        <v>1439</v>
      </c>
      <c r="D1447" s="3331"/>
      <c r="E1447" s="3331"/>
      <c r="F1447" s="3329"/>
      <c r="G1447" s="644"/>
      <c r="H1447" s="648" t="str">
        <f t="shared" si="27"/>
        <v/>
      </c>
    </row>
    <row r="1448" spans="1:8">
      <c r="A1448" s="3330"/>
      <c r="B1448" s="3330"/>
      <c r="C1448" s="3332" t="s">
        <v>1446</v>
      </c>
      <c r="D1448" s="3331"/>
      <c r="E1448" s="3331"/>
      <c r="F1448" s="3329"/>
      <c r="G1448" s="644"/>
      <c r="H1448" s="648" t="str">
        <f t="shared" si="27"/>
        <v/>
      </c>
    </row>
    <row r="1449" spans="1:8">
      <c r="A1449" s="3330"/>
      <c r="B1449" s="3330"/>
      <c r="C1449" s="3332" t="s">
        <v>1447</v>
      </c>
      <c r="D1449" s="3331"/>
      <c r="E1449" s="3331"/>
      <c r="F1449" s="3329"/>
      <c r="G1449" s="644"/>
      <c r="H1449" s="648" t="str">
        <f t="shared" si="27"/>
        <v/>
      </c>
    </row>
    <row r="1450" spans="1:8" ht="29">
      <c r="A1450" s="3330"/>
      <c r="B1450" s="3330"/>
      <c r="C1450" s="3332" t="s">
        <v>1448</v>
      </c>
      <c r="D1450" s="3331"/>
      <c r="E1450" s="3331"/>
      <c r="F1450" s="3329"/>
      <c r="G1450" s="644"/>
      <c r="H1450" s="648" t="str">
        <f t="shared" si="27"/>
        <v/>
      </c>
    </row>
    <row r="1451" spans="1:8">
      <c r="A1451" s="3330"/>
      <c r="B1451" s="3330"/>
      <c r="C1451" s="3332" t="s">
        <v>1449</v>
      </c>
      <c r="D1451" s="3331"/>
      <c r="E1451" s="3331"/>
      <c r="F1451" s="3329"/>
      <c r="G1451" s="644"/>
      <c r="H1451" s="648" t="str">
        <f t="shared" si="27"/>
        <v/>
      </c>
    </row>
    <row r="1452" spans="1:8">
      <c r="A1452" s="3330"/>
      <c r="B1452" s="3330"/>
      <c r="C1452" s="3338" t="s">
        <v>1450</v>
      </c>
      <c r="D1452" s="3331"/>
      <c r="E1452" s="3331"/>
      <c r="F1452" s="3329"/>
      <c r="G1452" s="644"/>
      <c r="H1452" s="648" t="str">
        <f t="shared" si="27"/>
        <v/>
      </c>
    </row>
    <row r="1453" spans="1:8">
      <c r="A1453" s="3330"/>
      <c r="B1453" s="3330"/>
      <c r="C1453" s="3332" t="s">
        <v>1451</v>
      </c>
      <c r="D1453" s="3331"/>
      <c r="E1453" s="3331"/>
      <c r="F1453" s="3329"/>
      <c r="G1453" s="644"/>
      <c r="H1453" s="648" t="str">
        <f t="shared" si="27"/>
        <v/>
      </c>
    </row>
    <row r="1454" spans="1:8">
      <c r="A1454" s="3330"/>
      <c r="B1454" s="3330"/>
      <c r="C1454" s="3332" t="s">
        <v>1452</v>
      </c>
      <c r="D1454" s="3331"/>
      <c r="E1454" s="3331"/>
      <c r="F1454" s="3329"/>
      <c r="G1454" s="644"/>
      <c r="H1454" s="648" t="str">
        <f t="shared" si="27"/>
        <v/>
      </c>
    </row>
    <row r="1455" spans="1:8" ht="29">
      <c r="A1455" s="3330"/>
      <c r="B1455" s="3330"/>
      <c r="C1455" s="3332" t="s">
        <v>1453</v>
      </c>
      <c r="D1455" s="3331"/>
      <c r="E1455" s="3331"/>
      <c r="F1455" s="3329"/>
      <c r="G1455" s="644"/>
      <c r="H1455" s="648" t="str">
        <f t="shared" si="27"/>
        <v/>
      </c>
    </row>
    <row r="1456" spans="1:8">
      <c r="A1456" s="3330"/>
      <c r="B1456" s="3330"/>
      <c r="C1456" s="3332" t="s">
        <v>1454</v>
      </c>
      <c r="D1456" s="3331"/>
      <c r="E1456" s="3331"/>
      <c r="F1456" s="3329"/>
      <c r="G1456" s="644"/>
      <c r="H1456" s="648" t="str">
        <f t="shared" si="27"/>
        <v/>
      </c>
    </row>
    <row r="1457" spans="1:8" ht="29">
      <c r="A1457" s="3330"/>
      <c r="B1457" s="3330"/>
      <c r="C1457" s="3337" t="s">
        <v>2073</v>
      </c>
      <c r="D1457" s="3331"/>
      <c r="E1457" s="3331"/>
      <c r="F1457" s="3329"/>
      <c r="G1457" s="644"/>
      <c r="H1457" s="648" t="str">
        <f t="shared" si="27"/>
        <v/>
      </c>
    </row>
    <row r="1458" spans="1:8" ht="29">
      <c r="A1458" s="3330"/>
      <c r="B1458" s="3330"/>
      <c r="C1458" s="3332" t="s">
        <v>2056</v>
      </c>
      <c r="D1458" s="3331"/>
      <c r="E1458" s="3331"/>
      <c r="F1458" s="3329"/>
      <c r="G1458" s="644"/>
      <c r="H1458" s="648" t="str">
        <f t="shared" si="27"/>
        <v/>
      </c>
    </row>
    <row r="1459" spans="1:8">
      <c r="A1459" s="3330"/>
      <c r="B1459" s="3330"/>
      <c r="C1459" s="3332" t="s">
        <v>1959</v>
      </c>
      <c r="D1459" s="3331"/>
      <c r="E1459" s="3331"/>
      <c r="F1459" s="3329"/>
      <c r="G1459" s="644"/>
      <c r="H1459" s="648" t="str">
        <f t="shared" si="27"/>
        <v/>
      </c>
    </row>
    <row r="1460" spans="1:8">
      <c r="A1460" s="3330"/>
      <c r="B1460" s="3330"/>
      <c r="C1460" s="3332" t="s">
        <v>1960</v>
      </c>
      <c r="D1460" s="3331"/>
      <c r="E1460" s="3331"/>
      <c r="F1460" s="3329"/>
      <c r="G1460" s="644"/>
      <c r="H1460" s="648" t="str">
        <f t="shared" si="27"/>
        <v/>
      </c>
    </row>
    <row r="1461" spans="1:8" ht="29">
      <c r="A1461" s="3330"/>
      <c r="B1461" s="3330"/>
      <c r="C1461" s="3332" t="s">
        <v>1961</v>
      </c>
      <c r="D1461" s="3331"/>
      <c r="E1461" s="3331"/>
      <c r="F1461" s="3329"/>
      <c r="G1461" s="644"/>
      <c r="H1461" s="648" t="str">
        <f t="shared" si="27"/>
        <v/>
      </c>
    </row>
    <row r="1462" spans="1:8" ht="29">
      <c r="A1462" s="3330"/>
      <c r="B1462" s="3330"/>
      <c r="C1462" s="3332" t="s">
        <v>1961</v>
      </c>
      <c r="D1462" s="3331"/>
      <c r="E1462" s="3331"/>
      <c r="F1462" s="3329"/>
      <c r="G1462" s="644"/>
      <c r="H1462" s="648" t="str">
        <f t="shared" ref="H1462:H1525" si="28">IF(D1462="","",G1462*D1462)</f>
        <v/>
      </c>
    </row>
    <row r="1463" spans="1:8">
      <c r="A1463" s="3330"/>
      <c r="B1463" s="3330"/>
      <c r="C1463" s="3332" t="s">
        <v>1963</v>
      </c>
      <c r="D1463" s="3331"/>
      <c r="E1463" s="3331"/>
      <c r="F1463" s="3329"/>
      <c r="G1463" s="644"/>
      <c r="H1463" s="648" t="str">
        <f t="shared" si="28"/>
        <v/>
      </c>
    </row>
    <row r="1464" spans="1:8" ht="29">
      <c r="A1464" s="3330"/>
      <c r="B1464" s="3330"/>
      <c r="C1464" s="3332" t="s">
        <v>1964</v>
      </c>
      <c r="D1464" s="3331"/>
      <c r="E1464" s="3331"/>
      <c r="F1464" s="3329"/>
      <c r="G1464" s="644"/>
      <c r="H1464" s="648" t="str">
        <f t="shared" si="28"/>
        <v/>
      </c>
    </row>
    <row r="1465" spans="1:8" ht="29">
      <c r="A1465" s="3330"/>
      <c r="B1465" s="3330"/>
      <c r="C1465" s="3332" t="s">
        <v>1965</v>
      </c>
      <c r="D1465" s="3331"/>
      <c r="E1465" s="3331"/>
      <c r="F1465" s="3329"/>
      <c r="G1465" s="644"/>
      <c r="H1465" s="648" t="str">
        <f t="shared" si="28"/>
        <v/>
      </c>
    </row>
    <row r="1466" spans="1:8" ht="43.5">
      <c r="A1466" s="3330"/>
      <c r="B1466" s="3330"/>
      <c r="C1466" s="3332" t="s">
        <v>2057</v>
      </c>
      <c r="D1466" s="3331"/>
      <c r="E1466" s="3331"/>
      <c r="F1466" s="3329"/>
      <c r="G1466" s="644"/>
      <c r="H1466" s="648" t="str">
        <f t="shared" si="28"/>
        <v/>
      </c>
    </row>
    <row r="1467" spans="1:8" ht="43.5">
      <c r="A1467" s="3330"/>
      <c r="B1467" s="3330"/>
      <c r="C1467" s="3332" t="s">
        <v>2057</v>
      </c>
      <c r="D1467" s="3331"/>
      <c r="E1467" s="3331"/>
      <c r="F1467" s="3329"/>
      <c r="G1467" s="644"/>
      <c r="H1467" s="648" t="str">
        <f t="shared" si="28"/>
        <v/>
      </c>
    </row>
    <row r="1468" spans="1:8">
      <c r="A1468" s="3330"/>
      <c r="B1468" s="3330"/>
      <c r="C1468" s="3306"/>
      <c r="D1468" s="3331"/>
      <c r="E1468" s="3331"/>
      <c r="F1468" s="3329"/>
      <c r="G1468" s="644"/>
      <c r="H1468" s="648" t="str">
        <f t="shared" si="28"/>
        <v/>
      </c>
    </row>
    <row r="1469" spans="1:8">
      <c r="A1469" s="3330"/>
      <c r="B1469" s="3330" t="s">
        <v>2074</v>
      </c>
      <c r="C1469" s="3307" t="s">
        <v>2075</v>
      </c>
      <c r="D1469" s="3331">
        <v>2</v>
      </c>
      <c r="E1469" s="3331" t="s">
        <v>4</v>
      </c>
      <c r="F1469" s="3329"/>
      <c r="G1469" s="644"/>
      <c r="H1469" s="648">
        <f t="shared" si="28"/>
        <v>0</v>
      </c>
    </row>
    <row r="1470" spans="1:8">
      <c r="A1470" s="3330"/>
      <c r="B1470" s="3330"/>
      <c r="C1470" s="3307" t="s">
        <v>2076</v>
      </c>
      <c r="D1470" s="3331"/>
      <c r="E1470" s="3331"/>
      <c r="F1470" s="3329"/>
      <c r="G1470" s="644"/>
      <c r="H1470" s="648" t="str">
        <f t="shared" si="28"/>
        <v/>
      </c>
    </row>
    <row r="1471" spans="1:8">
      <c r="A1471" s="3330"/>
      <c r="B1471" s="3330"/>
      <c r="C1471" s="3307" t="s">
        <v>2077</v>
      </c>
      <c r="D1471" s="3331"/>
      <c r="E1471" s="3331"/>
      <c r="F1471" s="3329"/>
      <c r="G1471" s="644"/>
      <c r="H1471" s="648" t="str">
        <f t="shared" si="28"/>
        <v/>
      </c>
    </row>
    <row r="1472" spans="1:8">
      <c r="A1472" s="3330"/>
      <c r="B1472" s="3330"/>
      <c r="C1472" s="3307" t="s">
        <v>2078</v>
      </c>
      <c r="D1472" s="3331"/>
      <c r="E1472" s="3331"/>
      <c r="F1472" s="3329"/>
      <c r="G1472" s="644"/>
      <c r="H1472" s="648" t="str">
        <f t="shared" si="28"/>
        <v/>
      </c>
    </row>
    <row r="1473" spans="1:8" ht="29">
      <c r="A1473" s="3330"/>
      <c r="B1473" s="3330"/>
      <c r="C1473" s="3307" t="s">
        <v>2012</v>
      </c>
      <c r="D1473" s="3331"/>
      <c r="E1473" s="3331"/>
      <c r="F1473" s="3329"/>
      <c r="G1473" s="644"/>
      <c r="H1473" s="648" t="str">
        <f t="shared" si="28"/>
        <v/>
      </c>
    </row>
    <row r="1474" spans="1:8" ht="29">
      <c r="A1474" s="3330"/>
      <c r="B1474" s="3330"/>
      <c r="C1474" s="3307" t="s">
        <v>2079</v>
      </c>
      <c r="D1474" s="3331"/>
      <c r="E1474" s="3331"/>
      <c r="F1474" s="3329"/>
      <c r="G1474" s="644"/>
      <c r="H1474" s="648" t="str">
        <f t="shared" si="28"/>
        <v/>
      </c>
    </row>
    <row r="1475" spans="1:8">
      <c r="A1475" s="3330"/>
      <c r="B1475" s="3330"/>
      <c r="C1475" s="3307" t="s">
        <v>1214</v>
      </c>
      <c r="D1475" s="3331"/>
      <c r="E1475" s="3331"/>
      <c r="F1475" s="3329"/>
      <c r="G1475" s="644"/>
      <c r="H1475" s="648" t="str">
        <f t="shared" si="28"/>
        <v/>
      </c>
    </row>
    <row r="1476" spans="1:8">
      <c r="A1476" s="3330"/>
      <c r="B1476" s="3330"/>
      <c r="C1476" s="3307" t="s">
        <v>2080</v>
      </c>
      <c r="D1476" s="3331"/>
      <c r="E1476" s="3331"/>
      <c r="F1476" s="3329"/>
      <c r="G1476" s="644"/>
      <c r="H1476" s="648" t="str">
        <f t="shared" si="28"/>
        <v/>
      </c>
    </row>
    <row r="1477" spans="1:8">
      <c r="A1477" s="3330"/>
      <c r="B1477" s="3330"/>
      <c r="C1477" s="3306"/>
      <c r="D1477" s="3331"/>
      <c r="E1477" s="3331"/>
      <c r="F1477" s="3329"/>
      <c r="G1477" s="644"/>
      <c r="H1477" s="648" t="str">
        <f t="shared" si="28"/>
        <v/>
      </c>
    </row>
    <row r="1478" spans="1:8">
      <c r="A1478" s="3330"/>
      <c r="B1478" s="3330" t="s">
        <v>2081</v>
      </c>
      <c r="C1478" s="3306" t="s">
        <v>2082</v>
      </c>
      <c r="D1478" s="3331">
        <v>4</v>
      </c>
      <c r="E1478" s="3331" t="s">
        <v>4</v>
      </c>
      <c r="F1478" s="3329"/>
      <c r="G1478" s="644"/>
      <c r="H1478" s="648">
        <f t="shared" si="28"/>
        <v>0</v>
      </c>
    </row>
    <row r="1479" spans="1:8">
      <c r="A1479" s="3330"/>
      <c r="B1479" s="3330"/>
      <c r="C1479" s="3306" t="s">
        <v>2083</v>
      </c>
      <c r="D1479" s="3331"/>
      <c r="E1479" s="3331"/>
      <c r="F1479" s="3329"/>
      <c r="G1479" s="644"/>
      <c r="H1479" s="648" t="str">
        <f t="shared" si="28"/>
        <v/>
      </c>
    </row>
    <row r="1480" spans="1:8">
      <c r="A1480" s="3330"/>
      <c r="B1480" s="3330"/>
      <c r="C1480" s="3306" t="s">
        <v>2084</v>
      </c>
      <c r="D1480" s="3331"/>
      <c r="E1480" s="3331"/>
      <c r="F1480" s="3329"/>
      <c r="G1480" s="644"/>
      <c r="H1480" s="648" t="str">
        <f t="shared" si="28"/>
        <v/>
      </c>
    </row>
    <row r="1481" spans="1:8">
      <c r="A1481" s="3330"/>
      <c r="B1481" s="3330"/>
      <c r="C1481" s="3306" t="s">
        <v>2085</v>
      </c>
      <c r="D1481" s="3331"/>
      <c r="E1481" s="3331"/>
      <c r="F1481" s="3329"/>
      <c r="G1481" s="644"/>
      <c r="H1481" s="648" t="str">
        <f t="shared" si="28"/>
        <v/>
      </c>
    </row>
    <row r="1482" spans="1:8">
      <c r="A1482" s="3330"/>
      <c r="B1482" s="3330"/>
      <c r="C1482" s="3306" t="s">
        <v>2086</v>
      </c>
      <c r="D1482" s="3331"/>
      <c r="E1482" s="3331"/>
      <c r="F1482" s="3329"/>
      <c r="G1482" s="644"/>
      <c r="H1482" s="648" t="str">
        <f t="shared" si="28"/>
        <v/>
      </c>
    </row>
    <row r="1483" spans="1:8">
      <c r="A1483" s="3330"/>
      <c r="B1483" s="3330"/>
      <c r="C1483" s="3306" t="s">
        <v>2087</v>
      </c>
      <c r="D1483" s="3331"/>
      <c r="E1483" s="3331"/>
      <c r="F1483" s="3329"/>
      <c r="G1483" s="644"/>
      <c r="H1483" s="648" t="str">
        <f t="shared" si="28"/>
        <v/>
      </c>
    </row>
    <row r="1484" spans="1:8">
      <c r="A1484" s="3330"/>
      <c r="B1484" s="3330"/>
      <c r="C1484" s="3306"/>
      <c r="D1484" s="3331"/>
      <c r="E1484" s="3331"/>
      <c r="F1484" s="3329"/>
      <c r="G1484" s="644"/>
      <c r="H1484" s="648" t="str">
        <f t="shared" si="28"/>
        <v/>
      </c>
    </row>
    <row r="1485" spans="1:8">
      <c r="A1485" s="3330"/>
      <c r="B1485" s="3330" t="s">
        <v>2088</v>
      </c>
      <c r="C1485" s="3306" t="s">
        <v>2089</v>
      </c>
      <c r="D1485" s="3331">
        <v>1</v>
      </c>
      <c r="E1485" s="3331" t="s">
        <v>4</v>
      </c>
      <c r="F1485" s="3329"/>
      <c r="G1485" s="644"/>
      <c r="H1485" s="648">
        <f t="shared" si="28"/>
        <v>0</v>
      </c>
    </row>
    <row r="1486" spans="1:8">
      <c r="A1486" s="3330"/>
      <c r="B1486" s="3330"/>
      <c r="C1486" s="3336" t="s">
        <v>1261</v>
      </c>
      <c r="D1486" s="3331"/>
      <c r="E1486" s="3331"/>
      <c r="F1486" s="3329"/>
      <c r="G1486" s="644"/>
      <c r="H1486" s="648" t="str">
        <f t="shared" si="28"/>
        <v/>
      </c>
    </row>
    <row r="1487" spans="1:8">
      <c r="A1487" s="3330"/>
      <c r="B1487" s="3330"/>
      <c r="C1487" s="3332" t="s">
        <v>1262</v>
      </c>
      <c r="D1487" s="3331"/>
      <c r="E1487" s="3331"/>
      <c r="F1487" s="3329"/>
      <c r="G1487" s="644"/>
      <c r="H1487" s="648" t="str">
        <f t="shared" si="28"/>
        <v/>
      </c>
    </row>
    <row r="1488" spans="1:8" ht="43.5">
      <c r="A1488" s="3330"/>
      <c r="B1488" s="3330"/>
      <c r="C1488" s="3307" t="s">
        <v>1263</v>
      </c>
      <c r="D1488" s="3331"/>
      <c r="E1488" s="3331"/>
      <c r="F1488" s="3329"/>
      <c r="G1488" s="644"/>
      <c r="H1488" s="648" t="str">
        <f t="shared" si="28"/>
        <v/>
      </c>
    </row>
    <row r="1489" spans="1:8" ht="72.5">
      <c r="A1489" s="3330"/>
      <c r="B1489" s="3330"/>
      <c r="C1489" s="3339" t="s">
        <v>1399</v>
      </c>
      <c r="D1489" s="3331"/>
      <c r="E1489" s="3331"/>
      <c r="F1489" s="3329"/>
      <c r="G1489" s="644"/>
      <c r="H1489" s="648" t="str">
        <f t="shared" si="28"/>
        <v/>
      </c>
    </row>
    <row r="1490" spans="1:8">
      <c r="A1490" s="3330"/>
      <c r="B1490" s="3330"/>
      <c r="C1490" s="3336" t="s">
        <v>1400</v>
      </c>
      <c r="D1490" s="3331"/>
      <c r="E1490" s="3331"/>
      <c r="F1490" s="3329"/>
      <c r="G1490" s="644"/>
      <c r="H1490" s="648" t="str">
        <f t="shared" si="28"/>
        <v/>
      </c>
    </row>
    <row r="1491" spans="1:8" ht="43.5">
      <c r="A1491" s="3330"/>
      <c r="B1491" s="3330"/>
      <c r="C1491" s="3337" t="s">
        <v>2090</v>
      </c>
      <c r="D1491" s="3331"/>
      <c r="E1491" s="3331"/>
      <c r="F1491" s="3329"/>
      <c r="G1491" s="644"/>
      <c r="H1491" s="648" t="str">
        <f t="shared" si="28"/>
        <v/>
      </c>
    </row>
    <row r="1492" spans="1:8" ht="29">
      <c r="A1492" s="3330"/>
      <c r="B1492" s="3330"/>
      <c r="C1492" s="3332" t="s">
        <v>1402</v>
      </c>
      <c r="D1492" s="3331"/>
      <c r="E1492" s="3331"/>
      <c r="F1492" s="3329"/>
      <c r="G1492" s="644"/>
      <c r="H1492" s="648" t="str">
        <f t="shared" si="28"/>
        <v/>
      </c>
    </row>
    <row r="1493" spans="1:8" ht="29">
      <c r="A1493" s="3330"/>
      <c r="B1493" s="3330"/>
      <c r="C1493" s="3332" t="s">
        <v>1403</v>
      </c>
      <c r="D1493" s="3331"/>
      <c r="E1493" s="3331"/>
      <c r="F1493" s="3329"/>
      <c r="G1493" s="644"/>
      <c r="H1493" s="648" t="str">
        <f t="shared" si="28"/>
        <v/>
      </c>
    </row>
    <row r="1494" spans="1:8" ht="43.5">
      <c r="A1494" s="3330"/>
      <c r="B1494" s="3330"/>
      <c r="C1494" s="3332" t="s">
        <v>2091</v>
      </c>
      <c r="D1494" s="3331"/>
      <c r="E1494" s="3331"/>
      <c r="F1494" s="3329"/>
      <c r="G1494" s="644"/>
      <c r="H1494" s="648" t="str">
        <f t="shared" si="28"/>
        <v/>
      </c>
    </row>
    <row r="1495" spans="1:8" ht="87">
      <c r="A1495" s="3330"/>
      <c r="B1495" s="3330"/>
      <c r="C1495" s="3332" t="s">
        <v>2092</v>
      </c>
      <c r="D1495" s="3331"/>
      <c r="E1495" s="3331"/>
      <c r="F1495" s="3329"/>
      <c r="G1495" s="644"/>
      <c r="H1495" s="648" t="str">
        <f t="shared" si="28"/>
        <v/>
      </c>
    </row>
    <row r="1496" spans="1:8" ht="29">
      <c r="A1496" s="3330"/>
      <c r="B1496" s="3330"/>
      <c r="C1496" s="3332" t="s">
        <v>1406</v>
      </c>
      <c r="D1496" s="3331"/>
      <c r="E1496" s="3331"/>
      <c r="F1496" s="3329"/>
      <c r="G1496" s="644"/>
      <c r="H1496" s="648" t="str">
        <f t="shared" si="28"/>
        <v/>
      </c>
    </row>
    <row r="1497" spans="1:8" ht="29">
      <c r="A1497" s="3330"/>
      <c r="B1497" s="3330"/>
      <c r="C1497" s="3332" t="s">
        <v>1407</v>
      </c>
      <c r="D1497" s="3331"/>
      <c r="E1497" s="3331"/>
      <c r="F1497" s="3329"/>
      <c r="G1497" s="644"/>
      <c r="H1497" s="648" t="str">
        <f t="shared" si="28"/>
        <v/>
      </c>
    </row>
    <row r="1498" spans="1:8" ht="29">
      <c r="A1498" s="3330"/>
      <c r="B1498" s="3330"/>
      <c r="C1498" s="3332" t="s">
        <v>1408</v>
      </c>
      <c r="D1498" s="3331"/>
      <c r="E1498" s="3331"/>
      <c r="F1498" s="3329"/>
      <c r="G1498" s="644"/>
      <c r="H1498" s="648" t="str">
        <f t="shared" si="28"/>
        <v/>
      </c>
    </row>
    <row r="1499" spans="1:8">
      <c r="A1499" s="3330"/>
      <c r="B1499" s="3330"/>
      <c r="C1499" s="3340" t="s">
        <v>1409</v>
      </c>
      <c r="D1499" s="3331"/>
      <c r="E1499" s="3331"/>
      <c r="F1499" s="3329"/>
      <c r="G1499" s="644"/>
      <c r="H1499" s="648" t="str">
        <f t="shared" si="28"/>
        <v/>
      </c>
    </row>
    <row r="1500" spans="1:8" ht="43.5">
      <c r="A1500" s="3330"/>
      <c r="B1500" s="3330"/>
      <c r="C1500" s="3337" t="s">
        <v>2093</v>
      </c>
      <c r="D1500" s="3331"/>
      <c r="E1500" s="3331"/>
      <c r="F1500" s="3329"/>
      <c r="G1500" s="644"/>
      <c r="H1500" s="648" t="str">
        <f t="shared" si="28"/>
        <v/>
      </c>
    </row>
    <row r="1501" spans="1:8">
      <c r="A1501" s="3330"/>
      <c r="B1501" s="3330"/>
      <c r="C1501" s="3307" t="s">
        <v>1438</v>
      </c>
      <c r="D1501" s="3331"/>
      <c r="E1501" s="3331"/>
      <c r="F1501" s="3329"/>
      <c r="G1501" s="644"/>
      <c r="H1501" s="648" t="str">
        <f t="shared" si="28"/>
        <v/>
      </c>
    </row>
    <row r="1502" spans="1:8" ht="58">
      <c r="A1502" s="3330"/>
      <c r="B1502" s="3330"/>
      <c r="C1502" s="3332" t="s">
        <v>1439</v>
      </c>
      <c r="D1502" s="3331"/>
      <c r="E1502" s="3331"/>
      <c r="F1502" s="3329"/>
      <c r="G1502" s="644"/>
      <c r="H1502" s="648" t="str">
        <f t="shared" si="28"/>
        <v/>
      </c>
    </row>
    <row r="1503" spans="1:8" ht="29">
      <c r="A1503" s="3330"/>
      <c r="B1503" s="3330"/>
      <c r="C1503" s="3307" t="s">
        <v>1440</v>
      </c>
      <c r="D1503" s="3331"/>
      <c r="E1503" s="3331"/>
      <c r="F1503" s="3329"/>
      <c r="G1503" s="644"/>
      <c r="H1503" s="648" t="str">
        <f t="shared" si="28"/>
        <v/>
      </c>
    </row>
    <row r="1504" spans="1:8">
      <c r="A1504" s="3330"/>
      <c r="B1504" s="3330"/>
      <c r="C1504" s="3307" t="s">
        <v>1441</v>
      </c>
      <c r="D1504" s="3331"/>
      <c r="E1504" s="3331"/>
      <c r="F1504" s="3329"/>
      <c r="G1504" s="644"/>
      <c r="H1504" s="648" t="str">
        <f t="shared" si="28"/>
        <v/>
      </c>
    </row>
    <row r="1505" spans="1:8" ht="29">
      <c r="A1505" s="3330"/>
      <c r="B1505" s="3330"/>
      <c r="C1505" s="3332" t="s">
        <v>1965</v>
      </c>
      <c r="D1505" s="3331"/>
      <c r="E1505" s="3331"/>
      <c r="F1505" s="3329"/>
      <c r="G1505" s="644"/>
      <c r="H1505" s="648" t="str">
        <f t="shared" si="28"/>
        <v/>
      </c>
    </row>
    <row r="1506" spans="1:8" ht="43.5">
      <c r="A1506" s="3330"/>
      <c r="B1506" s="3330"/>
      <c r="C1506" s="3332" t="s">
        <v>2057</v>
      </c>
      <c r="D1506" s="3331"/>
      <c r="E1506" s="3331"/>
      <c r="F1506" s="3329"/>
      <c r="G1506" s="644"/>
      <c r="H1506" s="648" t="str">
        <f t="shared" si="28"/>
        <v/>
      </c>
    </row>
    <row r="1507" spans="1:8" ht="29">
      <c r="A1507" s="3330"/>
      <c r="B1507" s="3330"/>
      <c r="C1507" s="3332" t="s">
        <v>1964</v>
      </c>
      <c r="D1507" s="3331"/>
      <c r="E1507" s="3331"/>
      <c r="F1507" s="3329"/>
      <c r="G1507" s="644"/>
      <c r="H1507" s="648" t="str">
        <f t="shared" si="28"/>
        <v/>
      </c>
    </row>
    <row r="1508" spans="1:8" ht="29">
      <c r="A1508" s="3330"/>
      <c r="B1508" s="3330"/>
      <c r="C1508" s="3307" t="s">
        <v>1443</v>
      </c>
      <c r="D1508" s="3331"/>
      <c r="E1508" s="3331"/>
      <c r="F1508" s="3329"/>
      <c r="G1508" s="644"/>
      <c r="H1508" s="648" t="str">
        <f t="shared" si="28"/>
        <v/>
      </c>
    </row>
    <row r="1509" spans="1:8" ht="29">
      <c r="A1509" s="3330"/>
      <c r="B1509" s="3330"/>
      <c r="C1509" s="3337" t="s">
        <v>2094</v>
      </c>
      <c r="D1509" s="3331"/>
      <c r="E1509" s="3331"/>
      <c r="F1509" s="3329"/>
      <c r="G1509" s="644"/>
      <c r="H1509" s="648" t="str">
        <f t="shared" si="28"/>
        <v/>
      </c>
    </row>
    <row r="1510" spans="1:8">
      <c r="A1510" s="3330"/>
      <c r="B1510" s="3330"/>
      <c r="C1510" s="3307" t="s">
        <v>2095</v>
      </c>
      <c r="D1510" s="3331"/>
      <c r="E1510" s="3331"/>
      <c r="F1510" s="3329"/>
      <c r="G1510" s="644"/>
      <c r="H1510" s="648" t="str">
        <f t="shared" si="28"/>
        <v/>
      </c>
    </row>
    <row r="1511" spans="1:8">
      <c r="A1511" s="3330"/>
      <c r="B1511" s="3330"/>
      <c r="C1511" s="3332" t="s">
        <v>2096</v>
      </c>
      <c r="D1511" s="3331"/>
      <c r="E1511" s="3331"/>
      <c r="F1511" s="3329"/>
      <c r="G1511" s="644"/>
      <c r="H1511" s="648" t="str">
        <f t="shared" si="28"/>
        <v/>
      </c>
    </row>
    <row r="1512" spans="1:8">
      <c r="A1512" s="3330"/>
      <c r="B1512" s="3330"/>
      <c r="C1512" s="3332" t="s">
        <v>2097</v>
      </c>
      <c r="D1512" s="3331"/>
      <c r="E1512" s="3331"/>
      <c r="F1512" s="3329"/>
      <c r="G1512" s="644"/>
      <c r="H1512" s="648" t="str">
        <f t="shared" si="28"/>
        <v/>
      </c>
    </row>
    <row r="1513" spans="1:8" ht="43.5">
      <c r="A1513" s="3330"/>
      <c r="B1513" s="3330"/>
      <c r="C1513" s="3307" t="s">
        <v>2098</v>
      </c>
      <c r="D1513" s="3331"/>
      <c r="E1513" s="3331"/>
      <c r="F1513" s="3329"/>
      <c r="G1513" s="644"/>
      <c r="H1513" s="648" t="str">
        <f t="shared" si="28"/>
        <v/>
      </c>
    </row>
    <row r="1514" spans="1:8" ht="58">
      <c r="A1514" s="3330"/>
      <c r="B1514" s="3330"/>
      <c r="C1514" s="3332" t="s">
        <v>1439</v>
      </c>
      <c r="D1514" s="3331"/>
      <c r="E1514" s="3331"/>
      <c r="F1514" s="3329"/>
      <c r="G1514" s="644"/>
      <c r="H1514" s="648" t="str">
        <f t="shared" si="28"/>
        <v/>
      </c>
    </row>
    <row r="1515" spans="1:8">
      <c r="A1515" s="3330"/>
      <c r="B1515" s="3330"/>
      <c r="C1515" s="3332" t="s">
        <v>2096</v>
      </c>
      <c r="D1515" s="3331"/>
      <c r="E1515" s="3331"/>
      <c r="F1515" s="3329"/>
      <c r="G1515" s="644"/>
      <c r="H1515" s="648" t="str">
        <f t="shared" si="28"/>
        <v/>
      </c>
    </row>
    <row r="1516" spans="1:8">
      <c r="A1516" s="3330"/>
      <c r="B1516" s="3330"/>
      <c r="C1516" s="3332" t="s">
        <v>2097</v>
      </c>
      <c r="D1516" s="3331"/>
      <c r="E1516" s="3331"/>
      <c r="F1516" s="3329"/>
      <c r="G1516" s="644"/>
      <c r="H1516" s="648" t="str">
        <f t="shared" si="28"/>
        <v/>
      </c>
    </row>
    <row r="1517" spans="1:8">
      <c r="A1517" s="3330"/>
      <c r="B1517" s="3330"/>
      <c r="C1517" s="3332" t="s">
        <v>2099</v>
      </c>
      <c r="D1517" s="3331"/>
      <c r="E1517" s="3331"/>
      <c r="F1517" s="3329"/>
      <c r="G1517" s="644"/>
      <c r="H1517" s="648" t="str">
        <f t="shared" si="28"/>
        <v/>
      </c>
    </row>
    <row r="1518" spans="1:8">
      <c r="A1518" s="3330"/>
      <c r="B1518" s="3330"/>
      <c r="C1518" s="3332" t="s">
        <v>1449</v>
      </c>
      <c r="D1518" s="3331"/>
      <c r="E1518" s="3331"/>
      <c r="F1518" s="3329"/>
      <c r="G1518" s="644"/>
      <c r="H1518" s="648" t="str">
        <f t="shared" si="28"/>
        <v/>
      </c>
    </row>
    <row r="1519" spans="1:8">
      <c r="A1519" s="3330"/>
      <c r="B1519" s="3330"/>
      <c r="C1519" s="3338" t="s">
        <v>1450</v>
      </c>
      <c r="D1519" s="3331"/>
      <c r="E1519" s="3331"/>
      <c r="F1519" s="3329"/>
      <c r="G1519" s="644"/>
      <c r="H1519" s="648" t="str">
        <f t="shared" si="28"/>
        <v/>
      </c>
    </row>
    <row r="1520" spans="1:8">
      <c r="A1520" s="3330"/>
      <c r="B1520" s="3330"/>
      <c r="C1520" s="3332" t="s">
        <v>1451</v>
      </c>
      <c r="D1520" s="3331"/>
      <c r="E1520" s="3331"/>
      <c r="F1520" s="3329"/>
      <c r="G1520" s="644"/>
      <c r="H1520" s="648" t="str">
        <f t="shared" si="28"/>
        <v/>
      </c>
    </row>
    <row r="1521" spans="1:8">
      <c r="A1521" s="3330"/>
      <c r="B1521" s="3330"/>
      <c r="C1521" s="3332" t="s">
        <v>1452</v>
      </c>
      <c r="D1521" s="3331"/>
      <c r="E1521" s="3331"/>
      <c r="F1521" s="3329"/>
      <c r="G1521" s="644"/>
      <c r="H1521" s="648" t="str">
        <f t="shared" si="28"/>
        <v/>
      </c>
    </row>
    <row r="1522" spans="1:8" ht="29">
      <c r="A1522" s="3330"/>
      <c r="B1522" s="3330"/>
      <c r="C1522" s="3332" t="s">
        <v>1453</v>
      </c>
      <c r="D1522" s="3331"/>
      <c r="E1522" s="3331"/>
      <c r="F1522" s="3329"/>
      <c r="G1522" s="644"/>
      <c r="H1522" s="648" t="str">
        <f t="shared" si="28"/>
        <v/>
      </c>
    </row>
    <row r="1523" spans="1:8">
      <c r="A1523" s="3330"/>
      <c r="B1523" s="3330"/>
      <c r="C1523" s="3332" t="s">
        <v>1454</v>
      </c>
      <c r="D1523" s="3331"/>
      <c r="E1523" s="3331"/>
      <c r="F1523" s="3329"/>
      <c r="G1523" s="644"/>
      <c r="H1523" s="648" t="str">
        <f t="shared" si="28"/>
        <v/>
      </c>
    </row>
    <row r="1524" spans="1:8" ht="29">
      <c r="A1524" s="3330"/>
      <c r="B1524" s="3330"/>
      <c r="C1524" s="3337" t="s">
        <v>2100</v>
      </c>
      <c r="D1524" s="3331"/>
      <c r="E1524" s="3331"/>
      <c r="F1524" s="3329"/>
      <c r="G1524" s="644"/>
      <c r="H1524" s="648" t="str">
        <f t="shared" si="28"/>
        <v/>
      </c>
    </row>
    <row r="1525" spans="1:8">
      <c r="A1525" s="3330"/>
      <c r="B1525" s="3330"/>
      <c r="C1525" s="3332" t="s">
        <v>2101</v>
      </c>
      <c r="D1525" s="3331"/>
      <c r="E1525" s="3331"/>
      <c r="F1525" s="3329"/>
      <c r="G1525" s="644"/>
      <c r="H1525" s="648" t="str">
        <f t="shared" si="28"/>
        <v/>
      </c>
    </row>
    <row r="1526" spans="1:8" ht="29">
      <c r="A1526" s="3330"/>
      <c r="B1526" s="3330"/>
      <c r="C1526" s="3332" t="s">
        <v>2102</v>
      </c>
      <c r="D1526" s="3331"/>
      <c r="E1526" s="3331"/>
      <c r="F1526" s="3329"/>
      <c r="G1526" s="644"/>
      <c r="H1526" s="648" t="str">
        <f t="shared" ref="H1526:H1589" si="29">IF(D1526="","",G1526*D1526)</f>
        <v/>
      </c>
    </row>
    <row r="1527" spans="1:8">
      <c r="A1527" s="3330"/>
      <c r="B1527" s="3330"/>
      <c r="C1527" s="3332" t="s">
        <v>2103</v>
      </c>
      <c r="D1527" s="3331"/>
      <c r="E1527" s="3331"/>
      <c r="F1527" s="3329"/>
      <c r="G1527" s="644"/>
      <c r="H1527" s="648" t="str">
        <f t="shared" si="29"/>
        <v/>
      </c>
    </row>
    <row r="1528" spans="1:8">
      <c r="A1528" s="3330"/>
      <c r="B1528" s="3330"/>
      <c r="C1528" s="3306"/>
      <c r="D1528" s="3331"/>
      <c r="E1528" s="3331"/>
      <c r="F1528" s="3329"/>
      <c r="G1528" s="644"/>
      <c r="H1528" s="648" t="str">
        <f t="shared" si="29"/>
        <v/>
      </c>
    </row>
    <row r="1529" spans="1:8">
      <c r="A1529" s="3330"/>
      <c r="B1529" s="3330" t="s">
        <v>2104</v>
      </c>
      <c r="C1529" s="3307" t="s">
        <v>2075</v>
      </c>
      <c r="D1529" s="3331">
        <v>1</v>
      </c>
      <c r="E1529" s="3331" t="s">
        <v>4</v>
      </c>
      <c r="F1529" s="3329"/>
      <c r="G1529" s="644"/>
      <c r="H1529" s="648">
        <f t="shared" si="29"/>
        <v>0</v>
      </c>
    </row>
    <row r="1530" spans="1:8">
      <c r="A1530" s="3330"/>
      <c r="B1530" s="3330"/>
      <c r="C1530" s="3307" t="s">
        <v>2076</v>
      </c>
      <c r="D1530" s="3331"/>
      <c r="E1530" s="3331"/>
      <c r="F1530" s="3329"/>
      <c r="G1530" s="644"/>
      <c r="H1530" s="648" t="str">
        <f t="shared" si="29"/>
        <v/>
      </c>
    </row>
    <row r="1531" spans="1:8">
      <c r="A1531" s="3330"/>
      <c r="B1531" s="3330"/>
      <c r="C1531" s="3307" t="s">
        <v>2077</v>
      </c>
      <c r="D1531" s="3331"/>
      <c r="E1531" s="3331"/>
      <c r="F1531" s="3329"/>
      <c r="G1531" s="644"/>
      <c r="H1531" s="648" t="str">
        <f t="shared" si="29"/>
        <v/>
      </c>
    </row>
    <row r="1532" spans="1:8">
      <c r="A1532" s="3330"/>
      <c r="B1532" s="3330"/>
      <c r="C1532" s="3307" t="s">
        <v>2078</v>
      </c>
      <c r="D1532" s="3331"/>
      <c r="E1532" s="3331"/>
      <c r="F1532" s="3329"/>
      <c r="G1532" s="644"/>
      <c r="H1532" s="648" t="str">
        <f t="shared" si="29"/>
        <v/>
      </c>
    </row>
    <row r="1533" spans="1:8" ht="29">
      <c r="A1533" s="3330"/>
      <c r="B1533" s="3330"/>
      <c r="C1533" s="3307" t="s">
        <v>2012</v>
      </c>
      <c r="D1533" s="3331"/>
      <c r="E1533" s="3331"/>
      <c r="F1533" s="3329"/>
      <c r="G1533" s="644"/>
      <c r="H1533" s="648" t="str">
        <f t="shared" si="29"/>
        <v/>
      </c>
    </row>
    <row r="1534" spans="1:8" ht="29">
      <c r="A1534" s="3330"/>
      <c r="B1534" s="3330"/>
      <c r="C1534" s="3307" t="s">
        <v>2079</v>
      </c>
      <c r="D1534" s="3331"/>
      <c r="E1534" s="3331"/>
      <c r="F1534" s="3329"/>
      <c r="G1534" s="644"/>
      <c r="H1534" s="648" t="str">
        <f t="shared" si="29"/>
        <v/>
      </c>
    </row>
    <row r="1535" spans="1:8">
      <c r="A1535" s="3330"/>
      <c r="B1535" s="3330"/>
      <c r="C1535" s="3307" t="s">
        <v>1214</v>
      </c>
      <c r="D1535" s="3328"/>
      <c r="F1535" s="3329"/>
      <c r="G1535" s="644"/>
      <c r="H1535" s="648" t="str">
        <f t="shared" si="29"/>
        <v/>
      </c>
    </row>
    <row r="1536" spans="1:8">
      <c r="A1536" s="3330"/>
      <c r="B1536" s="3330"/>
      <c r="C1536" s="3307" t="s">
        <v>2080</v>
      </c>
      <c r="D1536" s="3328"/>
      <c r="F1536" s="3329"/>
      <c r="G1536" s="644"/>
      <c r="H1536" s="648" t="str">
        <f t="shared" si="29"/>
        <v/>
      </c>
    </row>
    <row r="1537" spans="1:8">
      <c r="A1537" s="3330"/>
      <c r="B1537" s="3330"/>
      <c r="C1537" s="3306"/>
      <c r="D1537" s="3331"/>
      <c r="E1537" s="3331"/>
      <c r="F1537" s="3329"/>
      <c r="G1537" s="644"/>
      <c r="H1537" s="648" t="str">
        <f t="shared" si="29"/>
        <v/>
      </c>
    </row>
    <row r="1538" spans="1:8">
      <c r="A1538" s="3330"/>
      <c r="B1538" s="3330" t="s">
        <v>2105</v>
      </c>
      <c r="C1538" s="3332" t="s">
        <v>2106</v>
      </c>
      <c r="D1538" s="3331">
        <v>1</v>
      </c>
      <c r="E1538" s="3331" t="s">
        <v>4</v>
      </c>
      <c r="F1538" s="3329"/>
      <c r="G1538" s="644"/>
      <c r="H1538" s="648">
        <f t="shared" si="29"/>
        <v>0</v>
      </c>
    </row>
    <row r="1539" spans="1:8">
      <c r="A1539" s="3330"/>
      <c r="B1539" s="3330"/>
      <c r="C1539" s="3315" t="s">
        <v>1681</v>
      </c>
      <c r="D1539" s="3331"/>
      <c r="E1539" s="3331"/>
      <c r="F1539" s="3329"/>
      <c r="G1539" s="644"/>
      <c r="H1539" s="648" t="str">
        <f t="shared" si="29"/>
        <v/>
      </c>
    </row>
    <row r="1540" spans="1:8" ht="29">
      <c r="A1540" s="3330"/>
      <c r="B1540" s="3330"/>
      <c r="C1540" s="3307" t="s">
        <v>2107</v>
      </c>
      <c r="D1540" s="3331"/>
      <c r="E1540" s="3331"/>
      <c r="F1540" s="3329"/>
      <c r="G1540" s="644"/>
      <c r="H1540" s="648" t="str">
        <f t="shared" si="29"/>
        <v/>
      </c>
    </row>
    <row r="1541" spans="1:8">
      <c r="A1541" s="3330"/>
      <c r="B1541" s="3330"/>
      <c r="C1541" s="3341" t="s">
        <v>2108</v>
      </c>
      <c r="D1541" s="3331"/>
      <c r="E1541" s="3331"/>
      <c r="F1541" s="3329"/>
      <c r="G1541" s="644"/>
      <c r="H1541" s="648" t="str">
        <f t="shared" si="29"/>
        <v/>
      </c>
    </row>
    <row r="1542" spans="1:8" ht="43.5">
      <c r="A1542" s="3330"/>
      <c r="B1542" s="3330"/>
      <c r="C1542" s="3307" t="s">
        <v>2109</v>
      </c>
      <c r="D1542" s="3331"/>
      <c r="E1542" s="3331"/>
      <c r="F1542" s="3329"/>
      <c r="G1542" s="644"/>
      <c r="H1542" s="648" t="str">
        <f t="shared" si="29"/>
        <v/>
      </c>
    </row>
    <row r="1543" spans="1:8">
      <c r="A1543" s="3330"/>
      <c r="B1543" s="3330"/>
      <c r="C1543" s="3338" t="s">
        <v>2110</v>
      </c>
      <c r="D1543" s="3331"/>
      <c r="E1543" s="3331"/>
      <c r="F1543" s="3329"/>
      <c r="G1543" s="644"/>
      <c r="H1543" s="648" t="str">
        <f t="shared" si="29"/>
        <v/>
      </c>
    </row>
    <row r="1544" spans="1:8">
      <c r="A1544" s="3330"/>
      <c r="B1544" s="3330"/>
      <c r="C1544" s="3307" t="s">
        <v>2111</v>
      </c>
      <c r="D1544" s="3331"/>
      <c r="E1544" s="3331"/>
      <c r="F1544" s="3329"/>
      <c r="G1544" s="644"/>
      <c r="H1544" s="648" t="str">
        <f t="shared" si="29"/>
        <v/>
      </c>
    </row>
    <row r="1545" spans="1:8">
      <c r="A1545" s="3330"/>
      <c r="B1545" s="3330"/>
      <c r="C1545" s="3307" t="s">
        <v>2112</v>
      </c>
      <c r="D1545" s="3331"/>
      <c r="E1545" s="3331"/>
      <c r="F1545" s="3329"/>
      <c r="G1545" s="644"/>
      <c r="H1545" s="648" t="str">
        <f t="shared" si="29"/>
        <v/>
      </c>
    </row>
    <row r="1546" spans="1:8">
      <c r="A1546" s="3330"/>
      <c r="B1546" s="3330"/>
      <c r="C1546" s="3307" t="s">
        <v>2113</v>
      </c>
      <c r="D1546" s="3331"/>
      <c r="E1546" s="3331"/>
      <c r="F1546" s="3329"/>
      <c r="G1546" s="644"/>
      <c r="H1546" s="648" t="str">
        <f t="shared" si="29"/>
        <v/>
      </c>
    </row>
    <row r="1547" spans="1:8">
      <c r="A1547" s="3330"/>
      <c r="B1547" s="3330"/>
      <c r="C1547" s="3338" t="s">
        <v>2114</v>
      </c>
      <c r="D1547" s="3331"/>
      <c r="E1547" s="3331"/>
      <c r="F1547" s="3329"/>
      <c r="G1547" s="644"/>
      <c r="H1547" s="648" t="str">
        <f t="shared" si="29"/>
        <v/>
      </c>
    </row>
    <row r="1548" spans="1:8" ht="29">
      <c r="A1548" s="3330"/>
      <c r="B1548" s="3330"/>
      <c r="C1548" s="3307" t="s">
        <v>2115</v>
      </c>
      <c r="D1548" s="3331"/>
      <c r="E1548" s="3331"/>
      <c r="F1548" s="3329"/>
      <c r="G1548" s="644"/>
      <c r="H1548" s="648" t="str">
        <f t="shared" si="29"/>
        <v/>
      </c>
    </row>
    <row r="1549" spans="1:8">
      <c r="A1549" s="3330"/>
      <c r="B1549" s="3330"/>
      <c r="C1549" s="3338" t="s">
        <v>2116</v>
      </c>
      <c r="D1549" s="3331"/>
      <c r="E1549" s="3331"/>
      <c r="F1549" s="3329"/>
      <c r="G1549" s="644"/>
      <c r="H1549" s="648" t="str">
        <f t="shared" si="29"/>
        <v/>
      </c>
    </row>
    <row r="1550" spans="1:8" ht="29">
      <c r="A1550" s="3330"/>
      <c r="B1550" s="3330"/>
      <c r="C1550" s="3307" t="s">
        <v>2117</v>
      </c>
      <c r="D1550" s="3331"/>
      <c r="E1550" s="3331"/>
      <c r="F1550" s="3329"/>
      <c r="G1550" s="644"/>
      <c r="H1550" s="648" t="str">
        <f t="shared" si="29"/>
        <v/>
      </c>
    </row>
    <row r="1551" spans="1:8">
      <c r="A1551" s="3330"/>
      <c r="B1551" s="3330"/>
      <c r="C1551" s="3307" t="s">
        <v>2118</v>
      </c>
      <c r="D1551" s="3331"/>
      <c r="E1551" s="3331"/>
      <c r="F1551" s="3329"/>
      <c r="G1551" s="644"/>
      <c r="H1551" s="648" t="str">
        <f t="shared" si="29"/>
        <v/>
      </c>
    </row>
    <row r="1552" spans="1:8" ht="29">
      <c r="A1552" s="3330"/>
      <c r="B1552" s="3330"/>
      <c r="C1552" s="3307" t="s">
        <v>2119</v>
      </c>
      <c r="D1552" s="3331"/>
      <c r="E1552" s="3331"/>
      <c r="F1552" s="3329"/>
      <c r="G1552" s="644"/>
      <c r="H1552" s="648" t="str">
        <f t="shared" si="29"/>
        <v/>
      </c>
    </row>
    <row r="1553" spans="1:8">
      <c r="A1553" s="3330"/>
      <c r="B1553" s="3330"/>
      <c r="C1553" s="3307" t="s">
        <v>2120</v>
      </c>
      <c r="D1553" s="3331"/>
      <c r="E1553" s="3331"/>
      <c r="F1553" s="3329"/>
      <c r="G1553" s="644"/>
      <c r="H1553" s="648" t="str">
        <f t="shared" si="29"/>
        <v/>
      </c>
    </row>
    <row r="1554" spans="1:8" ht="29">
      <c r="A1554" s="3330"/>
      <c r="B1554" s="3330"/>
      <c r="C1554" s="3307" t="s">
        <v>2121</v>
      </c>
      <c r="D1554" s="3331"/>
      <c r="E1554" s="3331"/>
      <c r="F1554" s="3329"/>
      <c r="G1554" s="644"/>
      <c r="H1554" s="648" t="str">
        <f t="shared" si="29"/>
        <v/>
      </c>
    </row>
    <row r="1555" spans="1:8" ht="29">
      <c r="A1555" s="3330"/>
      <c r="B1555" s="3330"/>
      <c r="C1555" s="3307" t="s">
        <v>2122</v>
      </c>
      <c r="D1555" s="3331"/>
      <c r="E1555" s="3331"/>
      <c r="F1555" s="3329"/>
      <c r="G1555" s="644"/>
      <c r="H1555" s="648" t="str">
        <f t="shared" si="29"/>
        <v/>
      </c>
    </row>
    <row r="1556" spans="1:8" ht="58">
      <c r="A1556" s="3330"/>
      <c r="B1556" s="3330"/>
      <c r="C1556" s="3307" t="s">
        <v>2123</v>
      </c>
      <c r="D1556" s="3331"/>
      <c r="E1556" s="3331"/>
      <c r="F1556" s="3329"/>
      <c r="G1556" s="644"/>
      <c r="H1556" s="648" t="str">
        <f t="shared" si="29"/>
        <v/>
      </c>
    </row>
    <row r="1557" spans="1:8">
      <c r="A1557" s="3330"/>
      <c r="B1557" s="3330"/>
      <c r="C1557" s="3338" t="s">
        <v>1270</v>
      </c>
      <c r="D1557" s="3331"/>
      <c r="E1557" s="3331"/>
      <c r="F1557" s="3329"/>
      <c r="G1557" s="644"/>
      <c r="H1557" s="648" t="str">
        <f t="shared" si="29"/>
        <v/>
      </c>
    </row>
    <row r="1558" spans="1:8">
      <c r="A1558" s="3330"/>
      <c r="B1558" s="3330"/>
      <c r="C1558" s="3307" t="s">
        <v>2124</v>
      </c>
      <c r="D1558" s="3331"/>
      <c r="E1558" s="3331"/>
      <c r="F1558" s="3329"/>
      <c r="G1558" s="644"/>
      <c r="H1558" s="648" t="str">
        <f t="shared" si="29"/>
        <v/>
      </c>
    </row>
    <row r="1559" spans="1:8">
      <c r="A1559" s="3330"/>
      <c r="B1559" s="3330"/>
      <c r="C1559" s="3307" t="s">
        <v>2125</v>
      </c>
      <c r="D1559" s="3331"/>
      <c r="E1559" s="3331"/>
      <c r="F1559" s="3329"/>
      <c r="G1559" s="644"/>
      <c r="H1559" s="648" t="str">
        <f t="shared" si="29"/>
        <v/>
      </c>
    </row>
    <row r="1560" spans="1:8">
      <c r="A1560" s="3330"/>
      <c r="B1560" s="3330"/>
      <c r="C1560" s="3307" t="s">
        <v>2126</v>
      </c>
      <c r="D1560" s="3331"/>
      <c r="E1560" s="3331"/>
      <c r="F1560" s="3329"/>
      <c r="G1560" s="644"/>
      <c r="H1560" s="648" t="str">
        <f t="shared" si="29"/>
        <v/>
      </c>
    </row>
    <row r="1561" spans="1:8">
      <c r="A1561" s="3330"/>
      <c r="B1561" s="3330"/>
      <c r="C1561" s="3307" t="s">
        <v>2127</v>
      </c>
      <c r="D1561" s="3331"/>
      <c r="E1561" s="3331"/>
      <c r="F1561" s="3329"/>
      <c r="G1561" s="644"/>
      <c r="H1561" s="648" t="str">
        <f t="shared" si="29"/>
        <v/>
      </c>
    </row>
    <row r="1562" spans="1:8">
      <c r="A1562" s="3330"/>
      <c r="B1562" s="3330"/>
      <c r="C1562" s="3307" t="s">
        <v>2128</v>
      </c>
      <c r="D1562" s="3331"/>
      <c r="E1562" s="3331"/>
      <c r="F1562" s="3329"/>
      <c r="G1562" s="644"/>
      <c r="H1562" s="648" t="str">
        <f t="shared" si="29"/>
        <v/>
      </c>
    </row>
    <row r="1563" spans="1:8" ht="29">
      <c r="A1563" s="3330"/>
      <c r="B1563" s="3330"/>
      <c r="C1563" s="3307" t="s">
        <v>2129</v>
      </c>
      <c r="D1563" s="3331"/>
      <c r="E1563" s="3331"/>
      <c r="F1563" s="3329"/>
      <c r="G1563" s="644"/>
      <c r="H1563" s="648" t="str">
        <f t="shared" si="29"/>
        <v/>
      </c>
    </row>
    <row r="1564" spans="1:8" ht="29">
      <c r="A1564" s="3330"/>
      <c r="B1564" s="3330"/>
      <c r="C1564" s="3307" t="s">
        <v>2130</v>
      </c>
      <c r="D1564" s="3331"/>
      <c r="E1564" s="3331"/>
      <c r="F1564" s="3329"/>
      <c r="G1564" s="644"/>
      <c r="H1564" s="648" t="str">
        <f t="shared" si="29"/>
        <v/>
      </c>
    </row>
    <row r="1565" spans="1:8" ht="29">
      <c r="A1565" s="3330"/>
      <c r="B1565" s="3330"/>
      <c r="C1565" s="3307" t="s">
        <v>2131</v>
      </c>
      <c r="D1565" s="3331"/>
      <c r="E1565" s="3331"/>
      <c r="F1565" s="3329"/>
      <c r="G1565" s="644"/>
      <c r="H1565" s="648" t="str">
        <f t="shared" si="29"/>
        <v/>
      </c>
    </row>
    <row r="1566" spans="1:8" ht="29">
      <c r="A1566" s="3330"/>
      <c r="B1566" s="3330"/>
      <c r="C1566" s="3307" t="s">
        <v>2132</v>
      </c>
      <c r="D1566" s="3331"/>
      <c r="E1566" s="3331"/>
      <c r="F1566" s="3329"/>
      <c r="G1566" s="644"/>
      <c r="H1566" s="648" t="str">
        <f t="shared" si="29"/>
        <v/>
      </c>
    </row>
    <row r="1567" spans="1:8" ht="29">
      <c r="A1567" s="3330"/>
      <c r="B1567" s="3330"/>
      <c r="C1567" s="3307" t="s">
        <v>2133</v>
      </c>
      <c r="D1567" s="3331"/>
      <c r="E1567" s="3331"/>
      <c r="F1567" s="3329"/>
      <c r="G1567" s="644"/>
      <c r="H1567" s="648" t="str">
        <f t="shared" si="29"/>
        <v/>
      </c>
    </row>
    <row r="1568" spans="1:8" ht="43.5">
      <c r="A1568" s="3330"/>
      <c r="B1568" s="3330"/>
      <c r="C1568" s="3307" t="s">
        <v>2134</v>
      </c>
      <c r="D1568" s="3331"/>
      <c r="E1568" s="3331"/>
      <c r="F1568" s="3329"/>
      <c r="G1568" s="644"/>
      <c r="H1568" s="648" t="str">
        <f t="shared" si="29"/>
        <v/>
      </c>
    </row>
    <row r="1569" spans="1:8" ht="29">
      <c r="A1569" s="3330"/>
      <c r="B1569" s="3330"/>
      <c r="C1569" s="3307" t="s">
        <v>2135</v>
      </c>
      <c r="D1569" s="3331"/>
      <c r="E1569" s="3331"/>
      <c r="F1569" s="3329"/>
      <c r="G1569" s="644"/>
      <c r="H1569" s="648" t="str">
        <f t="shared" si="29"/>
        <v/>
      </c>
    </row>
    <row r="1570" spans="1:8">
      <c r="A1570" s="3330"/>
      <c r="B1570" s="3330"/>
      <c r="C1570" s="3338" t="s">
        <v>2136</v>
      </c>
      <c r="D1570" s="3331"/>
      <c r="E1570" s="3331"/>
      <c r="F1570" s="3329"/>
      <c r="G1570" s="644"/>
      <c r="H1570" s="648" t="str">
        <f t="shared" si="29"/>
        <v/>
      </c>
    </row>
    <row r="1571" spans="1:8" ht="29">
      <c r="A1571" s="3330"/>
      <c r="B1571" s="3330"/>
      <c r="C1571" s="3307" t="s">
        <v>2137</v>
      </c>
      <c r="D1571" s="3331"/>
      <c r="E1571" s="3331"/>
      <c r="F1571" s="3329"/>
      <c r="G1571" s="644"/>
      <c r="H1571" s="648" t="str">
        <f t="shared" si="29"/>
        <v/>
      </c>
    </row>
    <row r="1572" spans="1:8" ht="29">
      <c r="A1572" s="3330"/>
      <c r="B1572" s="3330"/>
      <c r="C1572" s="3307" t="s">
        <v>2138</v>
      </c>
      <c r="D1572" s="3331"/>
      <c r="E1572" s="3331"/>
      <c r="F1572" s="3329"/>
      <c r="G1572" s="644"/>
      <c r="H1572" s="648" t="str">
        <f t="shared" si="29"/>
        <v/>
      </c>
    </row>
    <row r="1573" spans="1:8">
      <c r="A1573" s="3330"/>
      <c r="B1573" s="3330"/>
      <c r="C1573" s="3307" t="s">
        <v>2139</v>
      </c>
      <c r="D1573" s="3331"/>
      <c r="E1573" s="3331"/>
      <c r="F1573" s="3329"/>
      <c r="G1573" s="644"/>
      <c r="H1573" s="648" t="str">
        <f t="shared" si="29"/>
        <v/>
      </c>
    </row>
    <row r="1574" spans="1:8" ht="43.5">
      <c r="A1574" s="3330"/>
      <c r="B1574" s="3330"/>
      <c r="C1574" s="3307" t="s">
        <v>2140</v>
      </c>
      <c r="D1574" s="3331"/>
      <c r="E1574" s="3331"/>
      <c r="F1574" s="3329"/>
      <c r="G1574" s="644"/>
      <c r="H1574" s="648" t="str">
        <f t="shared" si="29"/>
        <v/>
      </c>
    </row>
    <row r="1575" spans="1:8">
      <c r="A1575" s="3330"/>
      <c r="B1575" s="3330"/>
      <c r="C1575" s="3307" t="s">
        <v>2141</v>
      </c>
      <c r="D1575" s="3331"/>
      <c r="E1575" s="3331"/>
      <c r="F1575" s="3329"/>
      <c r="G1575" s="644"/>
      <c r="H1575" s="648" t="str">
        <f t="shared" si="29"/>
        <v/>
      </c>
    </row>
    <row r="1576" spans="1:8">
      <c r="A1576" s="3330"/>
      <c r="B1576" s="3330"/>
      <c r="C1576" s="3307" t="s">
        <v>2142</v>
      </c>
      <c r="D1576" s="3331"/>
      <c r="E1576" s="3331"/>
      <c r="F1576" s="3329"/>
      <c r="G1576" s="644"/>
      <c r="H1576" s="648" t="str">
        <f t="shared" si="29"/>
        <v/>
      </c>
    </row>
    <row r="1577" spans="1:8">
      <c r="A1577" s="3330"/>
      <c r="B1577" s="3330"/>
      <c r="C1577" s="3307" t="s">
        <v>2143</v>
      </c>
      <c r="D1577" s="3331"/>
      <c r="E1577" s="3331"/>
      <c r="F1577" s="3329"/>
      <c r="G1577" s="644"/>
      <c r="H1577" s="648" t="str">
        <f t="shared" si="29"/>
        <v/>
      </c>
    </row>
    <row r="1578" spans="1:8" ht="29">
      <c r="A1578" s="3330"/>
      <c r="B1578" s="3330"/>
      <c r="C1578" s="3307" t="s">
        <v>2144</v>
      </c>
      <c r="D1578" s="3331"/>
      <c r="E1578" s="3331"/>
      <c r="F1578" s="3329"/>
      <c r="G1578" s="644"/>
      <c r="H1578" s="648" t="str">
        <f t="shared" si="29"/>
        <v/>
      </c>
    </row>
    <row r="1579" spans="1:8" ht="29">
      <c r="A1579" s="3330"/>
      <c r="B1579" s="3330"/>
      <c r="C1579" s="3307" t="s">
        <v>2145</v>
      </c>
      <c r="D1579" s="3331"/>
      <c r="E1579" s="3331"/>
      <c r="F1579" s="3329"/>
      <c r="G1579" s="644"/>
      <c r="H1579" s="648" t="str">
        <f t="shared" si="29"/>
        <v/>
      </c>
    </row>
    <row r="1580" spans="1:8">
      <c r="A1580" s="3330"/>
      <c r="B1580" s="3330"/>
      <c r="C1580" s="3338" t="s">
        <v>2146</v>
      </c>
      <c r="D1580" s="3331"/>
      <c r="E1580" s="3331"/>
      <c r="F1580" s="3329"/>
      <c r="G1580" s="644"/>
      <c r="H1580" s="648" t="str">
        <f t="shared" si="29"/>
        <v/>
      </c>
    </row>
    <row r="1581" spans="1:8" ht="43.5">
      <c r="A1581" s="3330"/>
      <c r="B1581" s="3330"/>
      <c r="C1581" s="3307" t="s">
        <v>2147</v>
      </c>
      <c r="D1581" s="3331"/>
      <c r="E1581" s="3331"/>
      <c r="F1581" s="3329"/>
      <c r="G1581" s="644"/>
      <c r="H1581" s="648" t="str">
        <f t="shared" si="29"/>
        <v/>
      </c>
    </row>
    <row r="1582" spans="1:8" ht="29">
      <c r="A1582" s="3330"/>
      <c r="B1582" s="3330"/>
      <c r="C1582" s="3307" t="s">
        <v>2148</v>
      </c>
      <c r="D1582" s="3331"/>
      <c r="E1582" s="3331"/>
      <c r="F1582" s="3329"/>
      <c r="G1582" s="644"/>
      <c r="H1582" s="648" t="str">
        <f t="shared" si="29"/>
        <v/>
      </c>
    </row>
    <row r="1583" spans="1:8" ht="29">
      <c r="A1583" s="3330"/>
      <c r="B1583" s="3330"/>
      <c r="C1583" s="3307" t="s">
        <v>2149</v>
      </c>
      <c r="D1583" s="3331"/>
      <c r="E1583" s="3331"/>
      <c r="F1583" s="3329"/>
      <c r="G1583" s="644"/>
      <c r="H1583" s="648" t="str">
        <f t="shared" si="29"/>
        <v/>
      </c>
    </row>
    <row r="1584" spans="1:8">
      <c r="A1584" s="3330"/>
      <c r="B1584" s="3330"/>
      <c r="C1584" s="3307" t="s">
        <v>2150</v>
      </c>
      <c r="D1584" s="3331"/>
      <c r="E1584" s="3331"/>
      <c r="F1584" s="3329"/>
      <c r="G1584" s="644"/>
      <c r="H1584" s="648" t="str">
        <f t="shared" si="29"/>
        <v/>
      </c>
    </row>
    <row r="1585" spans="1:8">
      <c r="A1585" s="3330"/>
      <c r="B1585" s="3330"/>
      <c r="C1585" s="3307" t="s">
        <v>2151</v>
      </c>
      <c r="D1585" s="3331"/>
      <c r="E1585" s="3331"/>
      <c r="F1585" s="3329"/>
      <c r="G1585" s="644"/>
      <c r="H1585" s="648" t="str">
        <f t="shared" si="29"/>
        <v/>
      </c>
    </row>
    <row r="1586" spans="1:8">
      <c r="A1586" s="3330"/>
      <c r="B1586" s="3330"/>
      <c r="C1586" s="3338" t="s">
        <v>2152</v>
      </c>
      <c r="D1586" s="3331"/>
      <c r="E1586" s="3331"/>
      <c r="F1586" s="3329"/>
      <c r="G1586" s="644"/>
      <c r="H1586" s="648" t="str">
        <f t="shared" si="29"/>
        <v/>
      </c>
    </row>
    <row r="1587" spans="1:8">
      <c r="A1587" s="3330"/>
      <c r="B1587" s="3330"/>
      <c r="C1587" s="3307" t="s">
        <v>2153</v>
      </c>
      <c r="D1587" s="3331"/>
      <c r="E1587" s="3331"/>
      <c r="F1587" s="3329"/>
      <c r="G1587" s="644"/>
      <c r="H1587" s="648" t="str">
        <f t="shared" si="29"/>
        <v/>
      </c>
    </row>
    <row r="1588" spans="1:8">
      <c r="A1588" s="3330"/>
      <c r="B1588" s="3330"/>
      <c r="C1588" s="3307" t="s">
        <v>2154</v>
      </c>
      <c r="D1588" s="3331"/>
      <c r="E1588" s="3331"/>
      <c r="F1588" s="3329"/>
      <c r="G1588" s="644"/>
      <c r="H1588" s="648" t="str">
        <f t="shared" si="29"/>
        <v/>
      </c>
    </row>
    <row r="1589" spans="1:8">
      <c r="A1589" s="3330"/>
      <c r="B1589" s="3330"/>
      <c r="C1589" s="3307" t="s">
        <v>2155</v>
      </c>
      <c r="D1589" s="3331"/>
      <c r="E1589" s="3331"/>
      <c r="F1589" s="3329"/>
      <c r="G1589" s="644"/>
      <c r="H1589" s="648" t="str">
        <f t="shared" si="29"/>
        <v/>
      </c>
    </row>
    <row r="1590" spans="1:8">
      <c r="A1590" s="3330"/>
      <c r="B1590" s="3330"/>
      <c r="C1590" s="3307" t="s">
        <v>2156</v>
      </c>
      <c r="D1590" s="3331"/>
      <c r="E1590" s="3331"/>
      <c r="F1590" s="3329"/>
      <c r="G1590" s="644"/>
      <c r="H1590" s="648" t="str">
        <f t="shared" ref="H1590:H1653" si="30">IF(D1590="","",G1590*D1590)</f>
        <v/>
      </c>
    </row>
    <row r="1591" spans="1:8">
      <c r="A1591" s="3330"/>
      <c r="B1591" s="3330"/>
      <c r="C1591" s="3307" t="s">
        <v>2157</v>
      </c>
      <c r="D1591" s="3331"/>
      <c r="E1591" s="3331"/>
      <c r="F1591" s="3329"/>
      <c r="G1591" s="644"/>
      <c r="H1591" s="648" t="str">
        <f t="shared" si="30"/>
        <v/>
      </c>
    </row>
    <row r="1592" spans="1:8" ht="58">
      <c r="A1592" s="3330"/>
      <c r="B1592" s="3330"/>
      <c r="C1592" s="3307" t="s">
        <v>2158</v>
      </c>
      <c r="D1592" s="3331"/>
      <c r="E1592" s="3331"/>
      <c r="F1592" s="3329"/>
      <c r="G1592" s="644"/>
      <c r="H1592" s="648" t="str">
        <f t="shared" si="30"/>
        <v/>
      </c>
    </row>
    <row r="1593" spans="1:8" ht="29">
      <c r="A1593" s="3330"/>
      <c r="B1593" s="3330"/>
      <c r="C1593" s="3307" t="s">
        <v>2159</v>
      </c>
      <c r="D1593" s="3331"/>
      <c r="E1593" s="3331"/>
      <c r="F1593" s="3329"/>
      <c r="G1593" s="644"/>
      <c r="H1593" s="648" t="str">
        <f t="shared" si="30"/>
        <v/>
      </c>
    </row>
    <row r="1594" spans="1:8" ht="29">
      <c r="A1594" s="3330"/>
      <c r="B1594" s="3330"/>
      <c r="C1594" s="3307" t="s">
        <v>2160</v>
      </c>
      <c r="D1594" s="3331"/>
      <c r="E1594" s="3331"/>
      <c r="F1594" s="3329"/>
      <c r="G1594" s="644"/>
      <c r="H1594" s="648" t="str">
        <f t="shared" si="30"/>
        <v/>
      </c>
    </row>
    <row r="1595" spans="1:8">
      <c r="A1595" s="3330"/>
      <c r="B1595" s="3330"/>
      <c r="C1595" s="3307" t="s">
        <v>2161</v>
      </c>
      <c r="D1595" s="3331"/>
      <c r="E1595" s="3331"/>
      <c r="F1595" s="3329"/>
      <c r="G1595" s="644"/>
      <c r="H1595" s="648" t="str">
        <f t="shared" si="30"/>
        <v/>
      </c>
    </row>
    <row r="1596" spans="1:8">
      <c r="A1596" s="3330"/>
      <c r="B1596" s="3330"/>
      <c r="C1596" s="3307" t="s">
        <v>2162</v>
      </c>
      <c r="D1596" s="3331"/>
      <c r="E1596" s="3331"/>
      <c r="F1596" s="3329"/>
      <c r="G1596" s="644"/>
      <c r="H1596" s="648" t="str">
        <f t="shared" si="30"/>
        <v/>
      </c>
    </row>
    <row r="1597" spans="1:8">
      <c r="A1597" s="3330"/>
      <c r="B1597" s="3330"/>
      <c r="C1597" s="3306"/>
      <c r="D1597" s="3331"/>
      <c r="E1597" s="3331"/>
      <c r="F1597" s="3329"/>
      <c r="G1597" s="644"/>
      <c r="H1597" s="648" t="str">
        <f t="shared" si="30"/>
        <v/>
      </c>
    </row>
    <row r="1598" spans="1:8" ht="29">
      <c r="A1598" s="3330"/>
      <c r="B1598" s="3330" t="s">
        <v>2163</v>
      </c>
      <c r="C1598" s="3332" t="s">
        <v>2164</v>
      </c>
      <c r="D1598" s="3331">
        <v>1</v>
      </c>
      <c r="E1598" s="3331" t="s">
        <v>4</v>
      </c>
      <c r="F1598" s="3329"/>
      <c r="G1598" s="644"/>
      <c r="H1598" s="648">
        <f t="shared" si="30"/>
        <v>0</v>
      </c>
    </row>
    <row r="1599" spans="1:8">
      <c r="A1599" s="3330"/>
      <c r="B1599" s="3330"/>
      <c r="C1599" s="3332" t="s">
        <v>1663</v>
      </c>
      <c r="D1599" s="3331"/>
      <c r="E1599" s="3331"/>
      <c r="F1599" s="3329"/>
      <c r="G1599" s="644"/>
      <c r="H1599" s="648" t="str">
        <f t="shared" si="30"/>
        <v/>
      </c>
    </row>
    <row r="1600" spans="1:8" ht="29">
      <c r="A1600" s="3330"/>
      <c r="B1600" s="3330"/>
      <c r="C1600" s="3332" t="s">
        <v>1664</v>
      </c>
      <c r="D1600" s="3331"/>
      <c r="E1600" s="3331"/>
      <c r="F1600" s="3329"/>
      <c r="G1600" s="644"/>
      <c r="H1600" s="648" t="str">
        <f t="shared" si="30"/>
        <v/>
      </c>
    </row>
    <row r="1601" spans="1:8">
      <c r="A1601" s="3330"/>
      <c r="B1601" s="3330"/>
      <c r="C1601" s="3332" t="s">
        <v>1665</v>
      </c>
      <c r="D1601" s="3331"/>
      <c r="E1601" s="3331"/>
      <c r="F1601" s="3329"/>
      <c r="G1601" s="644"/>
      <c r="H1601" s="648" t="str">
        <f t="shared" si="30"/>
        <v/>
      </c>
    </row>
    <row r="1602" spans="1:8" ht="43.5">
      <c r="A1602" s="3330"/>
      <c r="B1602" s="3330"/>
      <c r="C1602" s="3332" t="s">
        <v>1666</v>
      </c>
      <c r="D1602" s="3331"/>
      <c r="E1602" s="3331"/>
      <c r="F1602" s="3329"/>
      <c r="G1602" s="644"/>
      <c r="H1602" s="648" t="str">
        <f t="shared" si="30"/>
        <v/>
      </c>
    </row>
    <row r="1603" spans="1:8" ht="43.5">
      <c r="A1603" s="3330"/>
      <c r="B1603" s="3330"/>
      <c r="C1603" s="3332" t="s">
        <v>1666</v>
      </c>
      <c r="D1603" s="3331"/>
      <c r="E1603" s="3331"/>
      <c r="F1603" s="3329"/>
      <c r="G1603" s="644"/>
      <c r="H1603" s="648" t="str">
        <f t="shared" si="30"/>
        <v/>
      </c>
    </row>
    <row r="1604" spans="1:8">
      <c r="A1604" s="3330"/>
      <c r="B1604" s="3330"/>
      <c r="C1604" s="3332" t="s">
        <v>2165</v>
      </c>
      <c r="D1604" s="3331"/>
      <c r="E1604" s="3331"/>
      <c r="F1604" s="3329"/>
      <c r="G1604" s="644"/>
      <c r="H1604" s="648" t="str">
        <f t="shared" si="30"/>
        <v/>
      </c>
    </row>
    <row r="1605" spans="1:8">
      <c r="A1605" s="3330"/>
      <c r="B1605" s="3330"/>
      <c r="C1605" s="3332" t="s">
        <v>1669</v>
      </c>
      <c r="D1605" s="3331"/>
      <c r="E1605" s="3331"/>
      <c r="F1605" s="3329"/>
      <c r="G1605" s="644"/>
      <c r="H1605" s="648" t="str">
        <f t="shared" si="30"/>
        <v/>
      </c>
    </row>
    <row r="1606" spans="1:8">
      <c r="A1606" s="3330"/>
      <c r="B1606" s="3330"/>
      <c r="C1606" s="3332" t="s">
        <v>1670</v>
      </c>
      <c r="D1606" s="3331"/>
      <c r="E1606" s="3331"/>
      <c r="F1606" s="3329"/>
      <c r="G1606" s="644"/>
      <c r="H1606" s="648" t="str">
        <f t="shared" si="30"/>
        <v/>
      </c>
    </row>
    <row r="1607" spans="1:8">
      <c r="A1607" s="3330"/>
      <c r="B1607" s="3330"/>
      <c r="C1607" s="3332" t="s">
        <v>1671</v>
      </c>
      <c r="D1607" s="3331"/>
      <c r="E1607" s="3331"/>
      <c r="F1607" s="3329"/>
      <c r="G1607" s="644"/>
      <c r="H1607" s="648" t="str">
        <f t="shared" si="30"/>
        <v/>
      </c>
    </row>
    <row r="1608" spans="1:8">
      <c r="A1608" s="3330"/>
      <c r="B1608" s="3330"/>
      <c r="C1608" s="3332" t="s">
        <v>1672</v>
      </c>
      <c r="D1608" s="3331"/>
      <c r="E1608" s="3331"/>
      <c r="F1608" s="3329"/>
      <c r="G1608" s="644"/>
      <c r="H1608" s="648" t="str">
        <f t="shared" si="30"/>
        <v/>
      </c>
    </row>
    <row r="1609" spans="1:8">
      <c r="A1609" s="3330"/>
      <c r="B1609" s="3330"/>
      <c r="C1609" s="3332" t="s">
        <v>1673</v>
      </c>
      <c r="D1609" s="3331"/>
      <c r="E1609" s="3331"/>
      <c r="F1609" s="3329"/>
      <c r="G1609" s="644"/>
      <c r="H1609" s="648" t="str">
        <f t="shared" si="30"/>
        <v/>
      </c>
    </row>
    <row r="1610" spans="1:8">
      <c r="A1610" s="3330"/>
      <c r="B1610" s="3330"/>
      <c r="C1610" s="3332" t="s">
        <v>2166</v>
      </c>
      <c r="D1610" s="3331"/>
      <c r="E1610" s="3331"/>
      <c r="F1610" s="3329"/>
      <c r="G1610" s="644"/>
      <c r="H1610" s="648" t="str">
        <f t="shared" si="30"/>
        <v/>
      </c>
    </row>
    <row r="1611" spans="1:8">
      <c r="A1611" s="3330"/>
      <c r="B1611" s="3330"/>
      <c r="C1611" s="3332" t="s">
        <v>2167</v>
      </c>
      <c r="D1611" s="3331"/>
      <c r="E1611" s="3331"/>
      <c r="F1611" s="3329"/>
      <c r="G1611" s="644"/>
      <c r="H1611" s="648" t="str">
        <f t="shared" si="30"/>
        <v/>
      </c>
    </row>
    <row r="1612" spans="1:8">
      <c r="A1612" s="3330"/>
      <c r="B1612" s="3330"/>
      <c r="C1612" s="3309" t="s">
        <v>1674</v>
      </c>
      <c r="D1612" s="3331"/>
      <c r="E1612" s="3331"/>
      <c r="F1612" s="3329"/>
      <c r="G1612" s="644"/>
      <c r="H1612" s="648" t="str">
        <f t="shared" si="30"/>
        <v/>
      </c>
    </row>
    <row r="1613" spans="1:8" ht="29">
      <c r="A1613" s="3330"/>
      <c r="B1613" s="3330"/>
      <c r="C1613" s="3306" t="s">
        <v>2168</v>
      </c>
      <c r="D1613" s="3331"/>
      <c r="E1613" s="3331"/>
      <c r="F1613" s="3329"/>
      <c r="G1613" s="644"/>
      <c r="H1613" s="648" t="str">
        <f t="shared" si="30"/>
        <v/>
      </c>
    </row>
    <row r="1614" spans="1:8">
      <c r="A1614" s="3330"/>
      <c r="B1614" s="3330"/>
      <c r="C1614" s="3306"/>
      <c r="D1614" s="3331"/>
      <c r="E1614" s="3331"/>
      <c r="F1614" s="3329"/>
      <c r="G1614" s="644"/>
      <c r="H1614" s="648" t="str">
        <f t="shared" si="30"/>
        <v/>
      </c>
    </row>
    <row r="1615" spans="1:8">
      <c r="A1615" s="3330"/>
      <c r="B1615" s="3330" t="s">
        <v>2169</v>
      </c>
      <c r="C1615" s="3307" t="s">
        <v>2029</v>
      </c>
      <c r="D1615" s="3331">
        <v>2</v>
      </c>
      <c r="E1615" s="3331" t="s">
        <v>4</v>
      </c>
      <c r="F1615" s="3329"/>
      <c r="G1615" s="644"/>
      <c r="H1615" s="648">
        <f t="shared" si="30"/>
        <v>0</v>
      </c>
    </row>
    <row r="1616" spans="1:8">
      <c r="A1616" s="3330"/>
      <c r="B1616" s="3330"/>
      <c r="C1616" s="3307" t="s">
        <v>2030</v>
      </c>
      <c r="D1616" s="3331"/>
      <c r="E1616" s="3331"/>
      <c r="F1616" s="3329"/>
      <c r="G1616" s="644"/>
      <c r="H1616" s="648" t="str">
        <f t="shared" si="30"/>
        <v/>
      </c>
    </row>
    <row r="1617" spans="1:8" ht="29">
      <c r="A1617" s="3330"/>
      <c r="B1617" s="3330"/>
      <c r="C1617" s="3307" t="s">
        <v>2031</v>
      </c>
      <c r="D1617" s="3331"/>
      <c r="E1617" s="3331"/>
      <c r="F1617" s="3329"/>
      <c r="G1617" s="644"/>
      <c r="H1617" s="648" t="str">
        <f t="shared" si="30"/>
        <v/>
      </c>
    </row>
    <row r="1618" spans="1:8">
      <c r="A1618" s="3330"/>
      <c r="B1618" s="3330"/>
      <c r="C1618" s="3307" t="s">
        <v>2032</v>
      </c>
      <c r="D1618" s="3331"/>
      <c r="E1618" s="3331"/>
      <c r="F1618" s="3329"/>
      <c r="G1618" s="644"/>
      <c r="H1618" s="648" t="str">
        <f t="shared" si="30"/>
        <v/>
      </c>
    </row>
    <row r="1619" spans="1:8">
      <c r="A1619" s="3330"/>
      <c r="B1619" s="3330"/>
      <c r="C1619" s="3307" t="s">
        <v>2033</v>
      </c>
      <c r="D1619" s="3331"/>
      <c r="E1619" s="3331"/>
      <c r="F1619" s="3329"/>
      <c r="G1619" s="644"/>
      <c r="H1619" s="648" t="str">
        <f t="shared" si="30"/>
        <v/>
      </c>
    </row>
    <row r="1620" spans="1:8">
      <c r="A1620" s="3330"/>
      <c r="B1620" s="3330"/>
      <c r="C1620" s="3307" t="s">
        <v>2034</v>
      </c>
      <c r="D1620" s="3331"/>
      <c r="E1620" s="3331"/>
      <c r="F1620" s="3329"/>
      <c r="G1620" s="644"/>
      <c r="H1620" s="648" t="str">
        <f t="shared" si="30"/>
        <v/>
      </c>
    </row>
    <row r="1621" spans="1:8">
      <c r="A1621" s="3330"/>
      <c r="B1621" s="3330"/>
      <c r="C1621" s="3307" t="s">
        <v>2035</v>
      </c>
      <c r="D1621" s="3331"/>
      <c r="E1621" s="3331"/>
      <c r="F1621" s="3329"/>
      <c r="G1621" s="644"/>
      <c r="H1621" s="648" t="str">
        <f t="shared" si="30"/>
        <v/>
      </c>
    </row>
    <row r="1622" spans="1:8" ht="43.5">
      <c r="A1622" s="3330"/>
      <c r="B1622" s="3330"/>
      <c r="C1622" s="3307" t="s">
        <v>2036</v>
      </c>
      <c r="D1622" s="3331"/>
      <c r="E1622" s="3331"/>
      <c r="F1622" s="3329"/>
      <c r="G1622" s="644"/>
      <c r="H1622" s="648" t="str">
        <f t="shared" si="30"/>
        <v/>
      </c>
    </row>
    <row r="1623" spans="1:8">
      <c r="A1623" s="3330"/>
      <c r="B1623" s="3330"/>
      <c r="C1623" s="3307" t="s">
        <v>2037</v>
      </c>
      <c r="D1623" s="3331"/>
      <c r="E1623" s="3331"/>
      <c r="F1623" s="3329"/>
      <c r="G1623" s="644"/>
      <c r="H1623" s="648" t="str">
        <f t="shared" si="30"/>
        <v/>
      </c>
    </row>
    <row r="1624" spans="1:8">
      <c r="A1624" s="3330"/>
      <c r="B1624" s="3330"/>
      <c r="C1624" s="3307" t="s">
        <v>2038</v>
      </c>
      <c r="D1624" s="3331"/>
      <c r="E1624" s="3331"/>
      <c r="F1624" s="3329"/>
      <c r="G1624" s="644"/>
      <c r="H1624" s="648" t="str">
        <f t="shared" si="30"/>
        <v/>
      </c>
    </row>
    <row r="1625" spans="1:8">
      <c r="A1625" s="3330"/>
      <c r="B1625" s="3330"/>
      <c r="C1625" s="3307" t="s">
        <v>2039</v>
      </c>
      <c r="D1625" s="3331"/>
      <c r="E1625" s="3331"/>
      <c r="F1625" s="3329"/>
      <c r="G1625" s="644"/>
      <c r="H1625" s="648" t="str">
        <f t="shared" si="30"/>
        <v/>
      </c>
    </row>
    <row r="1626" spans="1:8">
      <c r="A1626" s="3330"/>
      <c r="B1626" s="3330"/>
      <c r="C1626" s="3306"/>
      <c r="D1626" s="3331"/>
      <c r="E1626" s="3331"/>
      <c r="F1626" s="3329"/>
      <c r="G1626" s="644"/>
      <c r="H1626" s="648" t="str">
        <f t="shared" si="30"/>
        <v/>
      </c>
    </row>
    <row r="1627" spans="1:8">
      <c r="A1627" s="3330"/>
      <c r="B1627" s="3330" t="s">
        <v>2170</v>
      </c>
      <c r="C1627" s="3332" t="s">
        <v>2171</v>
      </c>
      <c r="D1627" s="3331">
        <v>2</v>
      </c>
      <c r="E1627" s="3331" t="s">
        <v>4</v>
      </c>
      <c r="F1627" s="3329"/>
      <c r="G1627" s="644"/>
      <c r="H1627" s="648">
        <f t="shared" si="30"/>
        <v>0</v>
      </c>
    </row>
    <row r="1628" spans="1:8" ht="29">
      <c r="A1628" s="3330"/>
      <c r="B1628" s="3330"/>
      <c r="C1628" s="3332" t="s">
        <v>2172</v>
      </c>
      <c r="D1628" s="3331"/>
      <c r="E1628" s="3331"/>
      <c r="F1628" s="3329"/>
      <c r="G1628" s="644"/>
      <c r="H1628" s="648" t="str">
        <f t="shared" si="30"/>
        <v/>
      </c>
    </row>
    <row r="1629" spans="1:8">
      <c r="A1629" s="3330"/>
      <c r="B1629" s="3330"/>
      <c r="C1629" s="3332" t="s">
        <v>1715</v>
      </c>
      <c r="D1629" s="3331"/>
      <c r="E1629" s="3331"/>
      <c r="F1629" s="3329"/>
      <c r="G1629" s="644"/>
      <c r="H1629" s="648" t="str">
        <f t="shared" si="30"/>
        <v/>
      </c>
    </row>
    <row r="1630" spans="1:8">
      <c r="A1630" s="3330"/>
      <c r="B1630" s="3330"/>
      <c r="C1630" s="3332" t="s">
        <v>1270</v>
      </c>
      <c r="D1630" s="3331"/>
      <c r="E1630" s="3331"/>
      <c r="F1630" s="3329"/>
      <c r="G1630" s="644"/>
      <c r="H1630" s="648" t="str">
        <f t="shared" si="30"/>
        <v/>
      </c>
    </row>
    <row r="1631" spans="1:8" ht="29">
      <c r="A1631" s="3330"/>
      <c r="B1631" s="3330"/>
      <c r="C1631" s="3332" t="s">
        <v>1716</v>
      </c>
      <c r="D1631" s="3331"/>
      <c r="E1631" s="3331"/>
      <c r="F1631" s="3329"/>
      <c r="G1631" s="644"/>
      <c r="H1631" s="648" t="str">
        <f t="shared" si="30"/>
        <v/>
      </c>
    </row>
    <row r="1632" spans="1:8">
      <c r="A1632" s="3330"/>
      <c r="B1632" s="3330"/>
      <c r="C1632" s="3332" t="s">
        <v>2173</v>
      </c>
      <c r="D1632" s="3331"/>
      <c r="E1632" s="3331"/>
      <c r="F1632" s="3329"/>
      <c r="G1632" s="644"/>
      <c r="H1632" s="648" t="str">
        <f t="shared" si="30"/>
        <v/>
      </c>
    </row>
    <row r="1633" spans="1:8" ht="29">
      <c r="A1633" s="3330"/>
      <c r="B1633" s="3330"/>
      <c r="C1633" s="3332" t="s">
        <v>1718</v>
      </c>
      <c r="D1633" s="3331"/>
      <c r="E1633" s="3331"/>
      <c r="F1633" s="3329"/>
      <c r="G1633" s="644"/>
      <c r="H1633" s="648" t="str">
        <f t="shared" si="30"/>
        <v/>
      </c>
    </row>
    <row r="1634" spans="1:8">
      <c r="A1634" s="3330"/>
      <c r="B1634" s="3330"/>
      <c r="C1634" s="3332" t="s">
        <v>1719</v>
      </c>
      <c r="D1634" s="3331"/>
      <c r="E1634" s="3331"/>
      <c r="F1634" s="3329"/>
      <c r="G1634" s="644"/>
      <c r="H1634" s="648" t="str">
        <f t="shared" si="30"/>
        <v/>
      </c>
    </row>
    <row r="1635" spans="1:8" ht="29">
      <c r="A1635" s="3330"/>
      <c r="B1635" s="3330"/>
      <c r="C1635" s="3332" t="s">
        <v>1720</v>
      </c>
      <c r="D1635" s="3331"/>
      <c r="E1635" s="3331"/>
      <c r="F1635" s="3329"/>
      <c r="G1635" s="644"/>
      <c r="H1635" s="648" t="str">
        <f t="shared" si="30"/>
        <v/>
      </c>
    </row>
    <row r="1636" spans="1:8">
      <c r="A1636" s="3330"/>
      <c r="B1636" s="3330"/>
      <c r="C1636" s="3332" t="s">
        <v>1721</v>
      </c>
      <c r="D1636" s="3331"/>
      <c r="E1636" s="3331"/>
      <c r="F1636" s="3329"/>
      <c r="G1636" s="644"/>
      <c r="H1636" s="648" t="str">
        <f t="shared" si="30"/>
        <v/>
      </c>
    </row>
    <row r="1637" spans="1:8">
      <c r="A1637" s="3330"/>
      <c r="B1637" s="3330"/>
      <c r="C1637" s="3332" t="s">
        <v>1722</v>
      </c>
      <c r="D1637" s="3331"/>
      <c r="E1637" s="3331"/>
      <c r="F1637" s="3329"/>
      <c r="G1637" s="644"/>
      <c r="H1637" s="648" t="str">
        <f t="shared" si="30"/>
        <v/>
      </c>
    </row>
    <row r="1638" spans="1:8" ht="29">
      <c r="A1638" s="3330"/>
      <c r="B1638" s="3330"/>
      <c r="C1638" s="3332" t="s">
        <v>1723</v>
      </c>
      <c r="D1638" s="3331"/>
      <c r="E1638" s="3331"/>
      <c r="F1638" s="3329"/>
      <c r="G1638" s="644"/>
      <c r="H1638" s="648" t="str">
        <f t="shared" si="30"/>
        <v/>
      </c>
    </row>
    <row r="1639" spans="1:8" ht="29">
      <c r="A1639" s="3330"/>
      <c r="B1639" s="3330"/>
      <c r="C1639" s="3332" t="s">
        <v>1724</v>
      </c>
      <c r="D1639" s="3331"/>
      <c r="E1639" s="3331"/>
      <c r="F1639" s="3329"/>
      <c r="G1639" s="644"/>
      <c r="H1639" s="648" t="str">
        <f t="shared" si="30"/>
        <v/>
      </c>
    </row>
    <row r="1640" spans="1:8">
      <c r="A1640" s="3330"/>
      <c r="B1640" s="3330"/>
      <c r="C1640" s="3332" t="s">
        <v>1725</v>
      </c>
      <c r="D1640" s="3331"/>
      <c r="E1640" s="3331"/>
      <c r="F1640" s="3329"/>
      <c r="G1640" s="644"/>
      <c r="H1640" s="648" t="str">
        <f t="shared" si="30"/>
        <v/>
      </c>
    </row>
    <row r="1641" spans="1:8">
      <c r="A1641" s="3330"/>
      <c r="B1641" s="3330"/>
      <c r="C1641" s="3332" t="s">
        <v>1726</v>
      </c>
      <c r="D1641" s="3331"/>
      <c r="E1641" s="3331"/>
      <c r="F1641" s="3329"/>
      <c r="G1641" s="644"/>
      <c r="H1641" s="648" t="str">
        <f t="shared" si="30"/>
        <v/>
      </c>
    </row>
    <row r="1642" spans="1:8">
      <c r="A1642" s="3330"/>
      <c r="B1642" s="3330"/>
      <c r="C1642" s="3332" t="s">
        <v>1727</v>
      </c>
      <c r="D1642" s="3331"/>
      <c r="E1642" s="3331"/>
      <c r="F1642" s="3329"/>
      <c r="G1642" s="644"/>
      <c r="H1642" s="648" t="str">
        <f t="shared" si="30"/>
        <v/>
      </c>
    </row>
    <row r="1643" spans="1:8">
      <c r="A1643" s="3330"/>
      <c r="B1643" s="3330"/>
      <c r="C1643" s="3332" t="s">
        <v>1728</v>
      </c>
      <c r="D1643" s="3331"/>
      <c r="E1643" s="3331"/>
      <c r="F1643" s="3329"/>
      <c r="G1643" s="644"/>
      <c r="H1643" s="648" t="str">
        <f t="shared" si="30"/>
        <v/>
      </c>
    </row>
    <row r="1644" spans="1:8" ht="29">
      <c r="A1644" s="3330"/>
      <c r="B1644" s="3330"/>
      <c r="C1644" s="3332" t="s">
        <v>1729</v>
      </c>
      <c r="D1644" s="3331"/>
      <c r="E1644" s="3331"/>
      <c r="F1644" s="3329"/>
      <c r="G1644" s="644"/>
      <c r="H1644" s="648" t="str">
        <f t="shared" si="30"/>
        <v/>
      </c>
    </row>
    <row r="1645" spans="1:8" ht="29">
      <c r="A1645" s="3330"/>
      <c r="B1645" s="3330"/>
      <c r="C1645" s="3332" t="s">
        <v>1730</v>
      </c>
      <c r="D1645" s="3331"/>
      <c r="E1645" s="3331"/>
      <c r="F1645" s="3329"/>
      <c r="G1645" s="644"/>
      <c r="H1645" s="648" t="str">
        <f t="shared" si="30"/>
        <v/>
      </c>
    </row>
    <row r="1646" spans="1:8">
      <c r="A1646" s="3330"/>
      <c r="B1646" s="3330"/>
      <c r="C1646" s="3332" t="s">
        <v>1731</v>
      </c>
      <c r="D1646" s="3331"/>
      <c r="E1646" s="3331"/>
      <c r="F1646" s="3329"/>
      <c r="G1646" s="644"/>
      <c r="H1646" s="648" t="str">
        <f t="shared" si="30"/>
        <v/>
      </c>
    </row>
    <row r="1647" spans="1:8">
      <c r="A1647" s="3330"/>
      <c r="B1647" s="3330"/>
      <c r="C1647" s="3332" t="s">
        <v>1732</v>
      </c>
      <c r="D1647" s="3331"/>
      <c r="E1647" s="3331"/>
      <c r="F1647" s="3329"/>
      <c r="G1647" s="644"/>
      <c r="H1647" s="648" t="str">
        <f t="shared" si="30"/>
        <v/>
      </c>
    </row>
    <row r="1648" spans="1:8" ht="29">
      <c r="A1648" s="3330"/>
      <c r="B1648" s="3330"/>
      <c r="C1648" s="3332" t="s">
        <v>1733</v>
      </c>
      <c r="D1648" s="3331"/>
      <c r="E1648" s="3331"/>
      <c r="F1648" s="3329"/>
      <c r="G1648" s="644"/>
      <c r="H1648" s="648" t="str">
        <f t="shared" si="30"/>
        <v/>
      </c>
    </row>
    <row r="1649" spans="1:8" ht="29">
      <c r="A1649" s="3330"/>
      <c r="B1649" s="3330"/>
      <c r="C1649" s="3332" t="s">
        <v>1734</v>
      </c>
      <c r="D1649" s="3331"/>
      <c r="E1649" s="3331"/>
      <c r="F1649" s="3329"/>
      <c r="G1649" s="644"/>
      <c r="H1649" s="648" t="str">
        <f t="shared" si="30"/>
        <v/>
      </c>
    </row>
    <row r="1650" spans="1:8">
      <c r="A1650" s="3330"/>
      <c r="B1650" s="3330"/>
      <c r="C1650" s="3332" t="s">
        <v>1735</v>
      </c>
      <c r="D1650" s="3331"/>
      <c r="E1650" s="3331"/>
      <c r="F1650" s="3329"/>
      <c r="G1650" s="644"/>
      <c r="H1650" s="648" t="str">
        <f t="shared" si="30"/>
        <v/>
      </c>
    </row>
    <row r="1651" spans="1:8">
      <c r="A1651" s="3330"/>
      <c r="B1651" s="3330"/>
      <c r="C1651" s="3332" t="s">
        <v>1736</v>
      </c>
      <c r="D1651" s="3331"/>
      <c r="E1651" s="3331"/>
      <c r="F1651" s="3329"/>
      <c r="G1651" s="644"/>
      <c r="H1651" s="648" t="str">
        <f t="shared" si="30"/>
        <v/>
      </c>
    </row>
    <row r="1652" spans="1:8" ht="29">
      <c r="A1652" s="3330"/>
      <c r="B1652" s="3330"/>
      <c r="C1652" s="3332" t="s">
        <v>1737</v>
      </c>
      <c r="D1652" s="3331"/>
      <c r="E1652" s="3331"/>
      <c r="F1652" s="3329"/>
      <c r="G1652" s="644"/>
      <c r="H1652" s="648" t="str">
        <f t="shared" si="30"/>
        <v/>
      </c>
    </row>
    <row r="1653" spans="1:8" ht="29">
      <c r="A1653" s="3330"/>
      <c r="B1653" s="3330"/>
      <c r="C1653" s="3332" t="s">
        <v>2174</v>
      </c>
      <c r="D1653" s="3331"/>
      <c r="E1653" s="3331"/>
      <c r="F1653" s="3329"/>
      <c r="G1653" s="644"/>
      <c r="H1653" s="648" t="str">
        <f t="shared" si="30"/>
        <v/>
      </c>
    </row>
    <row r="1654" spans="1:8" ht="29">
      <c r="A1654" s="3330"/>
      <c r="B1654" s="3330"/>
      <c r="C1654" s="3332" t="s">
        <v>1739</v>
      </c>
      <c r="D1654" s="3331"/>
      <c r="E1654" s="3331"/>
      <c r="F1654" s="3329"/>
      <c r="G1654" s="644"/>
      <c r="H1654" s="648" t="str">
        <f t="shared" ref="H1654:H1717" si="31">IF(D1654="","",G1654*D1654)</f>
        <v/>
      </c>
    </row>
    <row r="1655" spans="1:8">
      <c r="A1655" s="3330"/>
      <c r="B1655" s="3330"/>
      <c r="C1655" s="3332" t="s">
        <v>1740</v>
      </c>
      <c r="D1655" s="3331"/>
      <c r="E1655" s="3331"/>
      <c r="F1655" s="3329"/>
      <c r="G1655" s="644"/>
      <c r="H1655" s="648" t="str">
        <f t="shared" si="31"/>
        <v/>
      </c>
    </row>
    <row r="1656" spans="1:8" ht="43.5">
      <c r="A1656" s="3330"/>
      <c r="B1656" s="3330"/>
      <c r="C1656" s="3332" t="s">
        <v>2175</v>
      </c>
      <c r="D1656" s="3331"/>
      <c r="E1656" s="3331"/>
      <c r="F1656" s="3329"/>
      <c r="G1656" s="644"/>
      <c r="H1656" s="648" t="str">
        <f t="shared" si="31"/>
        <v/>
      </c>
    </row>
    <row r="1657" spans="1:8" ht="43.5">
      <c r="A1657" s="3330"/>
      <c r="B1657" s="3330"/>
      <c r="C1657" s="3332" t="s">
        <v>2176</v>
      </c>
      <c r="D1657" s="3331"/>
      <c r="E1657" s="3331"/>
      <c r="F1657" s="3329"/>
      <c r="G1657" s="644"/>
      <c r="H1657" s="648" t="str">
        <f t="shared" si="31"/>
        <v/>
      </c>
    </row>
    <row r="1658" spans="1:8" ht="29">
      <c r="A1658" s="3330"/>
      <c r="B1658" s="3330"/>
      <c r="C1658" s="3332" t="s">
        <v>1743</v>
      </c>
      <c r="D1658" s="3331"/>
      <c r="E1658" s="3331"/>
      <c r="F1658" s="3329"/>
      <c r="G1658" s="644"/>
      <c r="H1658" s="648" t="str">
        <f t="shared" si="31"/>
        <v/>
      </c>
    </row>
    <row r="1659" spans="1:8">
      <c r="A1659" s="3330"/>
      <c r="B1659" s="3330"/>
      <c r="C1659" s="3332" t="s">
        <v>1744</v>
      </c>
      <c r="D1659" s="3331"/>
      <c r="E1659" s="3331"/>
      <c r="F1659" s="3329"/>
      <c r="G1659" s="644"/>
      <c r="H1659" s="648" t="str">
        <f t="shared" si="31"/>
        <v/>
      </c>
    </row>
    <row r="1660" spans="1:8" ht="29">
      <c r="A1660" s="3330"/>
      <c r="B1660" s="3330"/>
      <c r="C1660" s="3332" t="s">
        <v>1745</v>
      </c>
      <c r="D1660" s="3331"/>
      <c r="E1660" s="3331"/>
      <c r="F1660" s="3329"/>
      <c r="G1660" s="644"/>
      <c r="H1660" s="648" t="str">
        <f t="shared" si="31"/>
        <v/>
      </c>
    </row>
    <row r="1661" spans="1:8" ht="29">
      <c r="A1661" s="3330"/>
      <c r="B1661" s="3330"/>
      <c r="C1661" s="3332" t="s">
        <v>1746</v>
      </c>
      <c r="D1661" s="3331"/>
      <c r="E1661" s="3331"/>
      <c r="F1661" s="3329"/>
      <c r="G1661" s="644"/>
      <c r="H1661" s="648" t="str">
        <f t="shared" si="31"/>
        <v/>
      </c>
    </row>
    <row r="1662" spans="1:8" ht="29">
      <c r="A1662" s="3330"/>
      <c r="B1662" s="3330"/>
      <c r="C1662" s="3332" t="s">
        <v>1747</v>
      </c>
      <c r="D1662" s="3331"/>
      <c r="E1662" s="3331"/>
      <c r="F1662" s="3329"/>
      <c r="G1662" s="644"/>
      <c r="H1662" s="648" t="str">
        <f t="shared" si="31"/>
        <v/>
      </c>
    </row>
    <row r="1663" spans="1:8">
      <c r="A1663" s="3330"/>
      <c r="B1663" s="3330"/>
      <c r="C1663" s="3332" t="s">
        <v>1748</v>
      </c>
      <c r="D1663" s="3331"/>
      <c r="E1663" s="3331"/>
      <c r="F1663" s="3329"/>
      <c r="G1663" s="644"/>
      <c r="H1663" s="648" t="str">
        <f t="shared" si="31"/>
        <v/>
      </c>
    </row>
    <row r="1664" spans="1:8" ht="29">
      <c r="A1664" s="3330"/>
      <c r="B1664" s="3330"/>
      <c r="C1664" s="3332" t="s">
        <v>1749</v>
      </c>
      <c r="D1664" s="3331"/>
      <c r="E1664" s="3331"/>
      <c r="F1664" s="3329"/>
      <c r="G1664" s="644"/>
      <c r="H1664" s="648" t="str">
        <f t="shared" si="31"/>
        <v/>
      </c>
    </row>
    <row r="1665" spans="1:8" ht="58">
      <c r="A1665" s="3330"/>
      <c r="B1665" s="3330"/>
      <c r="C1665" s="3332" t="s">
        <v>1750</v>
      </c>
      <c r="D1665" s="3331"/>
      <c r="E1665" s="3331"/>
      <c r="F1665" s="3329"/>
      <c r="G1665" s="644"/>
      <c r="H1665" s="648" t="str">
        <f t="shared" si="31"/>
        <v/>
      </c>
    </row>
    <row r="1666" spans="1:8" ht="29">
      <c r="A1666" s="3330"/>
      <c r="B1666" s="3330"/>
      <c r="C1666" s="3332" t="s">
        <v>1751</v>
      </c>
      <c r="D1666" s="3331"/>
      <c r="E1666" s="3331"/>
      <c r="F1666" s="3329"/>
      <c r="G1666" s="644"/>
      <c r="H1666" s="648" t="str">
        <f t="shared" si="31"/>
        <v/>
      </c>
    </row>
    <row r="1667" spans="1:8" ht="43.5">
      <c r="A1667" s="3330"/>
      <c r="B1667" s="3330"/>
      <c r="C1667" s="3332" t="s">
        <v>2177</v>
      </c>
      <c r="D1667" s="3331"/>
      <c r="E1667" s="3331"/>
      <c r="F1667" s="3329"/>
      <c r="G1667" s="644"/>
      <c r="H1667" s="648" t="str">
        <f t="shared" si="31"/>
        <v/>
      </c>
    </row>
    <row r="1668" spans="1:8" ht="29">
      <c r="A1668" s="3330"/>
      <c r="B1668" s="3330"/>
      <c r="C1668" s="3332" t="s">
        <v>2178</v>
      </c>
      <c r="D1668" s="3331"/>
      <c r="E1668" s="3331"/>
      <c r="F1668" s="3329"/>
      <c r="G1668" s="644"/>
      <c r="H1668" s="648" t="str">
        <f t="shared" si="31"/>
        <v/>
      </c>
    </row>
    <row r="1669" spans="1:8">
      <c r="A1669" s="3330"/>
      <c r="B1669" s="3330"/>
      <c r="C1669" s="3332" t="s">
        <v>2179</v>
      </c>
      <c r="D1669" s="3331"/>
      <c r="E1669" s="3331"/>
      <c r="F1669" s="3329"/>
      <c r="G1669" s="644"/>
      <c r="H1669" s="648" t="str">
        <f t="shared" si="31"/>
        <v/>
      </c>
    </row>
    <row r="1670" spans="1:8">
      <c r="A1670" s="3330"/>
      <c r="B1670" s="3330"/>
      <c r="C1670" s="3332" t="s">
        <v>2180</v>
      </c>
      <c r="D1670" s="3331"/>
      <c r="E1670" s="3331"/>
      <c r="F1670" s="3329"/>
      <c r="G1670" s="644"/>
      <c r="H1670" s="648" t="str">
        <f t="shared" si="31"/>
        <v/>
      </c>
    </row>
    <row r="1671" spans="1:8">
      <c r="A1671" s="3330"/>
      <c r="B1671" s="3330"/>
      <c r="C1671" s="3332" t="s">
        <v>1756</v>
      </c>
      <c r="D1671" s="3331"/>
      <c r="E1671" s="3331"/>
      <c r="F1671" s="3329"/>
      <c r="G1671" s="644"/>
      <c r="H1671" s="648" t="str">
        <f t="shared" si="31"/>
        <v/>
      </c>
    </row>
    <row r="1672" spans="1:8" ht="29">
      <c r="A1672" s="3330"/>
      <c r="B1672" s="3330"/>
      <c r="C1672" s="3332" t="s">
        <v>2181</v>
      </c>
      <c r="D1672" s="3331"/>
      <c r="E1672" s="3331"/>
      <c r="F1672" s="3329"/>
      <c r="G1672" s="644"/>
      <c r="H1672" s="648" t="str">
        <f t="shared" si="31"/>
        <v/>
      </c>
    </row>
    <row r="1673" spans="1:8">
      <c r="A1673" s="3330"/>
      <c r="B1673" s="3330"/>
      <c r="C1673" s="3332" t="s">
        <v>1214</v>
      </c>
      <c r="D1673" s="3331"/>
      <c r="E1673" s="3331"/>
      <c r="F1673" s="3329"/>
      <c r="G1673" s="644"/>
      <c r="H1673" s="648" t="str">
        <f t="shared" si="31"/>
        <v/>
      </c>
    </row>
    <row r="1674" spans="1:8">
      <c r="A1674" s="3330"/>
      <c r="B1674" s="3330"/>
      <c r="C1674" s="3332" t="s">
        <v>2182</v>
      </c>
      <c r="D1674" s="3331"/>
      <c r="E1674" s="3331"/>
      <c r="F1674" s="3329"/>
      <c r="G1674" s="644"/>
      <c r="H1674" s="648" t="str">
        <f t="shared" si="31"/>
        <v/>
      </c>
    </row>
    <row r="1675" spans="1:8" ht="29">
      <c r="A1675" s="3330"/>
      <c r="B1675" s="3330"/>
      <c r="C1675" s="3332" t="s">
        <v>2183</v>
      </c>
      <c r="D1675" s="3331"/>
      <c r="E1675" s="3331"/>
      <c r="F1675" s="3329"/>
      <c r="G1675" s="644"/>
      <c r="H1675" s="648" t="str">
        <f t="shared" si="31"/>
        <v/>
      </c>
    </row>
    <row r="1676" spans="1:8">
      <c r="A1676" s="3330"/>
      <c r="B1676" s="3330"/>
      <c r="C1676" s="3332" t="s">
        <v>2184</v>
      </c>
      <c r="D1676" s="3331"/>
      <c r="E1676" s="3331"/>
      <c r="F1676" s="3329"/>
      <c r="G1676" s="644"/>
      <c r="H1676" s="648" t="str">
        <f t="shared" si="31"/>
        <v/>
      </c>
    </row>
    <row r="1677" spans="1:8">
      <c r="A1677" s="3330"/>
      <c r="B1677" s="3330"/>
      <c r="C1677" s="3306"/>
      <c r="D1677" s="3331"/>
      <c r="E1677" s="3331"/>
      <c r="F1677" s="3329"/>
      <c r="G1677" s="644"/>
      <c r="H1677" s="648" t="str">
        <f t="shared" si="31"/>
        <v/>
      </c>
    </row>
    <row r="1678" spans="1:8">
      <c r="A1678" s="3330"/>
      <c r="B1678" s="3330" t="s">
        <v>2185</v>
      </c>
      <c r="C1678" s="3332" t="s">
        <v>2186</v>
      </c>
      <c r="D1678" s="3331">
        <v>2</v>
      </c>
      <c r="E1678" s="3331" t="s">
        <v>4</v>
      </c>
      <c r="F1678" s="3329"/>
      <c r="G1678" s="644"/>
      <c r="H1678" s="648">
        <f t="shared" si="31"/>
        <v>0</v>
      </c>
    </row>
    <row r="1679" spans="1:8">
      <c r="A1679" s="3330"/>
      <c r="B1679" s="3330"/>
      <c r="C1679" s="3332" t="s">
        <v>2187</v>
      </c>
      <c r="D1679" s="3331"/>
      <c r="E1679" s="3331"/>
      <c r="F1679" s="3329"/>
      <c r="G1679" s="644"/>
      <c r="H1679" s="648" t="str">
        <f t="shared" si="31"/>
        <v/>
      </c>
    </row>
    <row r="1680" spans="1:8" ht="29">
      <c r="A1680" s="3330"/>
      <c r="B1680" s="3330"/>
      <c r="C1680" s="3332" t="s">
        <v>2188</v>
      </c>
      <c r="D1680" s="3331"/>
      <c r="E1680" s="3331"/>
      <c r="F1680" s="3329"/>
      <c r="G1680" s="644"/>
      <c r="H1680" s="648" t="str">
        <f t="shared" si="31"/>
        <v/>
      </c>
    </row>
    <row r="1681" spans="1:8">
      <c r="A1681" s="3330"/>
      <c r="B1681" s="3330"/>
      <c r="C1681" s="3332" t="s">
        <v>2189</v>
      </c>
      <c r="D1681" s="3331"/>
      <c r="E1681" s="3331"/>
      <c r="F1681" s="3329"/>
      <c r="G1681" s="644"/>
      <c r="H1681" s="648" t="str">
        <f t="shared" si="31"/>
        <v/>
      </c>
    </row>
    <row r="1682" spans="1:8">
      <c r="A1682" s="3330"/>
      <c r="B1682" s="3330"/>
      <c r="C1682" s="3332" t="s">
        <v>2190</v>
      </c>
      <c r="D1682" s="3331"/>
      <c r="E1682" s="3331"/>
      <c r="F1682" s="3329"/>
      <c r="G1682" s="644"/>
      <c r="H1682" s="648" t="str">
        <f t="shared" si="31"/>
        <v/>
      </c>
    </row>
    <row r="1683" spans="1:8">
      <c r="A1683" s="3330"/>
      <c r="B1683" s="3330"/>
      <c r="C1683" s="3332" t="s">
        <v>2191</v>
      </c>
      <c r="D1683" s="3331"/>
      <c r="E1683" s="3331"/>
      <c r="F1683" s="3329"/>
      <c r="G1683" s="644"/>
      <c r="H1683" s="648" t="str">
        <f t="shared" si="31"/>
        <v/>
      </c>
    </row>
    <row r="1684" spans="1:8">
      <c r="A1684" s="3330"/>
      <c r="B1684" s="3330"/>
      <c r="C1684" s="3307" t="s">
        <v>2192</v>
      </c>
      <c r="D1684" s="3331"/>
      <c r="E1684" s="3331"/>
      <c r="F1684" s="3329"/>
      <c r="G1684" s="644"/>
      <c r="H1684" s="648" t="str">
        <f t="shared" si="31"/>
        <v/>
      </c>
    </row>
    <row r="1685" spans="1:8">
      <c r="A1685" s="3330"/>
      <c r="B1685" s="3330"/>
      <c r="C1685" s="3306"/>
      <c r="D1685" s="3331"/>
      <c r="E1685" s="3331"/>
      <c r="F1685" s="3329"/>
      <c r="G1685" s="644"/>
      <c r="H1685" s="648" t="str">
        <f t="shared" si="31"/>
        <v/>
      </c>
    </row>
    <row r="1686" spans="1:8">
      <c r="A1686" s="3330"/>
      <c r="B1686" s="3330" t="s">
        <v>2193</v>
      </c>
      <c r="C1686" s="3306" t="s">
        <v>2194</v>
      </c>
      <c r="D1686" s="3331">
        <v>2</v>
      </c>
      <c r="E1686" s="3331" t="s">
        <v>4</v>
      </c>
      <c r="F1686" s="3329"/>
      <c r="G1686" s="644"/>
      <c r="H1686" s="648">
        <f t="shared" si="31"/>
        <v>0</v>
      </c>
    </row>
    <row r="1687" spans="1:8" ht="29">
      <c r="A1687" s="3330"/>
      <c r="B1687" s="3330"/>
      <c r="C1687" s="3272" t="s">
        <v>2195</v>
      </c>
      <c r="D1687" s="3331"/>
      <c r="E1687" s="3331"/>
      <c r="F1687" s="3329"/>
      <c r="G1687" s="644"/>
      <c r="H1687" s="648" t="str">
        <f t="shared" si="31"/>
        <v/>
      </c>
    </row>
    <row r="1688" spans="1:8">
      <c r="A1688" s="3330"/>
      <c r="B1688" s="3330"/>
      <c r="C1688" s="3326" t="s">
        <v>2114</v>
      </c>
      <c r="D1688" s="3331"/>
      <c r="E1688" s="3331"/>
      <c r="F1688" s="3329"/>
      <c r="G1688" s="644"/>
      <c r="H1688" s="648" t="str">
        <f t="shared" si="31"/>
        <v/>
      </c>
    </row>
    <row r="1689" spans="1:8">
      <c r="A1689" s="3330"/>
      <c r="B1689" s="3330"/>
      <c r="C1689" s="3342" t="s">
        <v>2196</v>
      </c>
      <c r="D1689" s="3331"/>
      <c r="E1689" s="3331"/>
      <c r="F1689" s="3329"/>
      <c r="G1689" s="644"/>
      <c r="H1689" s="648" t="str">
        <f t="shared" si="31"/>
        <v/>
      </c>
    </row>
    <row r="1690" spans="1:8">
      <c r="A1690" s="3330"/>
      <c r="B1690" s="3330"/>
      <c r="C1690" s="3342" t="s">
        <v>2197</v>
      </c>
      <c r="D1690" s="3331"/>
      <c r="E1690" s="3331"/>
      <c r="F1690" s="3329"/>
      <c r="G1690" s="644"/>
      <c r="H1690" s="648" t="str">
        <f t="shared" si="31"/>
        <v/>
      </c>
    </row>
    <row r="1691" spans="1:8">
      <c r="A1691" s="3330"/>
      <c r="B1691" s="3330"/>
      <c r="C1691" s="3272" t="s">
        <v>2198</v>
      </c>
      <c r="D1691" s="3331"/>
      <c r="E1691" s="3331"/>
      <c r="F1691" s="3329"/>
      <c r="G1691" s="644"/>
      <c r="H1691" s="648" t="str">
        <f t="shared" si="31"/>
        <v/>
      </c>
    </row>
    <row r="1692" spans="1:8">
      <c r="A1692" s="3330"/>
      <c r="B1692" s="3330"/>
      <c r="C1692" s="3272" t="s">
        <v>2199</v>
      </c>
      <c r="D1692" s="3331"/>
      <c r="E1692" s="3331"/>
      <c r="F1692" s="3329"/>
      <c r="G1692" s="644"/>
      <c r="H1692" s="648" t="str">
        <f t="shared" si="31"/>
        <v/>
      </c>
    </row>
    <row r="1693" spans="1:8">
      <c r="A1693" s="3330"/>
      <c r="B1693" s="3330"/>
      <c r="C1693" s="3343" t="s">
        <v>1270</v>
      </c>
      <c r="D1693" s="3331"/>
      <c r="E1693" s="3331"/>
      <c r="F1693" s="3329"/>
      <c r="G1693" s="644"/>
      <c r="H1693" s="648" t="str">
        <f t="shared" si="31"/>
        <v/>
      </c>
    </row>
    <row r="1694" spans="1:8" ht="29">
      <c r="A1694" s="3330"/>
      <c r="B1694" s="3330"/>
      <c r="C1694" s="3344" t="s">
        <v>2200</v>
      </c>
      <c r="D1694" s="3331"/>
      <c r="E1694" s="3331"/>
      <c r="F1694" s="3329"/>
      <c r="G1694" s="644"/>
      <c r="H1694" s="648" t="str">
        <f t="shared" si="31"/>
        <v/>
      </c>
    </row>
    <row r="1695" spans="1:8" ht="29">
      <c r="A1695" s="3330"/>
      <c r="B1695" s="3330"/>
      <c r="C1695" s="3344" t="s">
        <v>2201</v>
      </c>
      <c r="D1695" s="3331"/>
      <c r="E1695" s="3331"/>
      <c r="F1695" s="3329"/>
      <c r="G1695" s="644"/>
      <c r="H1695" s="648" t="str">
        <f t="shared" si="31"/>
        <v/>
      </c>
    </row>
    <row r="1696" spans="1:8" ht="29">
      <c r="A1696" s="3330"/>
      <c r="B1696" s="3330"/>
      <c r="C1696" s="3344" t="s">
        <v>1718</v>
      </c>
      <c r="D1696" s="3331"/>
      <c r="E1696" s="3331"/>
      <c r="F1696" s="3329"/>
      <c r="G1696" s="644"/>
      <c r="H1696" s="648" t="str">
        <f t="shared" si="31"/>
        <v/>
      </c>
    </row>
    <row r="1697" spans="1:8" ht="29">
      <c r="A1697" s="3330"/>
      <c r="B1697" s="3330"/>
      <c r="C1697" s="3344" t="s">
        <v>2202</v>
      </c>
      <c r="D1697" s="3331"/>
      <c r="E1697" s="3331"/>
      <c r="F1697" s="3329"/>
      <c r="G1697" s="644"/>
      <c r="H1697" s="648" t="str">
        <f t="shared" si="31"/>
        <v/>
      </c>
    </row>
    <row r="1698" spans="1:8">
      <c r="A1698" s="3330"/>
      <c r="B1698" s="3330"/>
      <c r="C1698" s="3345" t="s">
        <v>2203</v>
      </c>
      <c r="D1698" s="3331"/>
      <c r="E1698" s="3331"/>
      <c r="F1698" s="3329"/>
      <c r="G1698" s="644"/>
      <c r="H1698" s="648" t="str">
        <f t="shared" si="31"/>
        <v/>
      </c>
    </row>
    <row r="1699" spans="1:8" ht="29">
      <c r="A1699" s="3330"/>
      <c r="B1699" s="3330"/>
      <c r="C1699" s="3342" t="s">
        <v>2204</v>
      </c>
      <c r="D1699" s="3331"/>
      <c r="E1699" s="3331"/>
      <c r="F1699" s="3329"/>
      <c r="G1699" s="644"/>
      <c r="H1699" s="648" t="str">
        <f t="shared" si="31"/>
        <v/>
      </c>
    </row>
    <row r="1700" spans="1:8">
      <c r="A1700" s="3330"/>
      <c r="B1700" s="3330"/>
      <c r="C1700" s="3342" t="s">
        <v>2205</v>
      </c>
      <c r="D1700" s="3331"/>
      <c r="E1700" s="3331"/>
      <c r="F1700" s="3329"/>
      <c r="G1700" s="644"/>
      <c r="H1700" s="648" t="str">
        <f t="shared" si="31"/>
        <v/>
      </c>
    </row>
    <row r="1701" spans="1:8" ht="29">
      <c r="A1701" s="3330"/>
      <c r="B1701" s="3330"/>
      <c r="C1701" s="3342" t="s">
        <v>2206</v>
      </c>
      <c r="D1701" s="3331"/>
      <c r="E1701" s="3331"/>
      <c r="F1701" s="3329"/>
      <c r="G1701" s="644"/>
      <c r="H1701" s="648" t="str">
        <f t="shared" si="31"/>
        <v/>
      </c>
    </row>
    <row r="1702" spans="1:8">
      <c r="A1702" s="3330"/>
      <c r="B1702" s="3330"/>
      <c r="C1702" s="3342" t="s">
        <v>2207</v>
      </c>
      <c r="D1702" s="3331"/>
      <c r="E1702" s="3331"/>
      <c r="F1702" s="3329"/>
      <c r="G1702" s="644"/>
      <c r="H1702" s="648" t="str">
        <f t="shared" si="31"/>
        <v/>
      </c>
    </row>
    <row r="1703" spans="1:8">
      <c r="A1703" s="3330"/>
      <c r="B1703" s="3330"/>
      <c r="C1703" s="3342" t="s">
        <v>2208</v>
      </c>
      <c r="D1703" s="3331"/>
      <c r="E1703" s="3331"/>
      <c r="F1703" s="3329"/>
      <c r="G1703" s="644"/>
      <c r="H1703" s="648" t="str">
        <f t="shared" si="31"/>
        <v/>
      </c>
    </row>
    <row r="1704" spans="1:8">
      <c r="A1704" s="3330"/>
      <c r="B1704" s="3330"/>
      <c r="C1704" s="3306"/>
      <c r="D1704" s="3331"/>
      <c r="E1704" s="3331"/>
      <c r="F1704" s="3329"/>
      <c r="G1704" s="644"/>
      <c r="H1704" s="648" t="str">
        <f t="shared" si="31"/>
        <v/>
      </c>
    </row>
    <row r="1705" spans="1:8">
      <c r="A1705" s="3330"/>
      <c r="B1705" s="3330" t="s">
        <v>2209</v>
      </c>
      <c r="C1705" s="3306" t="s">
        <v>2210</v>
      </c>
      <c r="D1705" s="3331">
        <v>1</v>
      </c>
      <c r="E1705" s="3331" t="s">
        <v>4</v>
      </c>
      <c r="F1705" s="3329"/>
      <c r="G1705" s="644"/>
      <c r="H1705" s="648">
        <f t="shared" si="31"/>
        <v>0</v>
      </c>
    </row>
    <row r="1706" spans="1:8">
      <c r="A1706" s="3330"/>
      <c r="B1706" s="3330"/>
      <c r="C1706" s="3338" t="s">
        <v>1261</v>
      </c>
      <c r="D1706" s="3331"/>
      <c r="E1706" s="3331"/>
      <c r="F1706" s="3329"/>
      <c r="G1706" s="644"/>
      <c r="H1706" s="648" t="str">
        <f t="shared" si="31"/>
        <v/>
      </c>
    </row>
    <row r="1707" spans="1:8">
      <c r="A1707" s="3330"/>
      <c r="B1707" s="3330"/>
      <c r="C1707" s="3332" t="s">
        <v>1262</v>
      </c>
      <c r="D1707" s="3331"/>
      <c r="E1707" s="3331"/>
      <c r="F1707" s="3329"/>
      <c r="G1707" s="644"/>
      <c r="H1707" s="648" t="str">
        <f t="shared" si="31"/>
        <v/>
      </c>
    </row>
    <row r="1708" spans="1:8" ht="43.5">
      <c r="A1708" s="3330"/>
      <c r="B1708" s="3330"/>
      <c r="C1708" s="3307" t="s">
        <v>1473</v>
      </c>
      <c r="D1708" s="3331"/>
      <c r="E1708" s="3331"/>
      <c r="F1708" s="3329"/>
      <c r="G1708" s="644"/>
      <c r="H1708" s="648" t="str">
        <f t="shared" si="31"/>
        <v/>
      </c>
    </row>
    <row r="1709" spans="1:8" ht="58">
      <c r="A1709" s="3330"/>
      <c r="B1709" s="3330"/>
      <c r="C1709" s="3339" t="s">
        <v>1474</v>
      </c>
      <c r="D1709" s="3331"/>
      <c r="E1709" s="3331"/>
      <c r="F1709" s="3329"/>
      <c r="G1709" s="644"/>
      <c r="H1709" s="648" t="str">
        <f t="shared" si="31"/>
        <v/>
      </c>
    </row>
    <row r="1710" spans="1:8">
      <c r="A1710" s="3330"/>
      <c r="B1710" s="3330"/>
      <c r="C1710" s="3309" t="s">
        <v>1475</v>
      </c>
      <c r="D1710" s="3331"/>
      <c r="E1710" s="3331"/>
      <c r="F1710" s="3329"/>
      <c r="G1710" s="644"/>
      <c r="H1710" s="648" t="str">
        <f t="shared" si="31"/>
        <v/>
      </c>
    </row>
    <row r="1711" spans="1:8">
      <c r="A1711" s="3330"/>
      <c r="B1711" s="3330"/>
      <c r="C1711" s="3306" t="s">
        <v>2211</v>
      </c>
      <c r="D1711" s="3331"/>
      <c r="E1711" s="3331"/>
      <c r="F1711" s="3329"/>
      <c r="G1711" s="644"/>
      <c r="H1711" s="648" t="str">
        <f t="shared" si="31"/>
        <v/>
      </c>
    </row>
    <row r="1712" spans="1:8" ht="29">
      <c r="A1712" s="3330"/>
      <c r="B1712" s="3330"/>
      <c r="C1712" s="3337" t="s">
        <v>2212</v>
      </c>
      <c r="D1712" s="3331"/>
      <c r="E1712" s="3331"/>
      <c r="F1712" s="3329"/>
      <c r="G1712" s="644"/>
      <c r="H1712" s="648" t="str">
        <f t="shared" si="31"/>
        <v/>
      </c>
    </row>
    <row r="1713" spans="1:8" ht="29">
      <c r="A1713" s="3330"/>
      <c r="B1713" s="3330"/>
      <c r="C1713" s="3332" t="s">
        <v>1445</v>
      </c>
      <c r="D1713" s="3331"/>
      <c r="E1713" s="3331"/>
      <c r="F1713" s="3329"/>
      <c r="G1713" s="644"/>
      <c r="H1713" s="648" t="str">
        <f t="shared" si="31"/>
        <v/>
      </c>
    </row>
    <row r="1714" spans="1:8" ht="58">
      <c r="A1714" s="3330"/>
      <c r="B1714" s="3330"/>
      <c r="C1714" s="3332" t="s">
        <v>1439</v>
      </c>
      <c r="D1714" s="3331"/>
      <c r="E1714" s="3331"/>
      <c r="F1714" s="3329"/>
      <c r="G1714" s="644"/>
      <c r="H1714" s="648" t="str">
        <f t="shared" si="31"/>
        <v/>
      </c>
    </row>
    <row r="1715" spans="1:8">
      <c r="A1715" s="3330"/>
      <c r="B1715" s="3330"/>
      <c r="C1715" s="3332" t="s">
        <v>1446</v>
      </c>
      <c r="D1715" s="3331"/>
      <c r="E1715" s="3331"/>
      <c r="F1715" s="3329"/>
      <c r="G1715" s="644"/>
      <c r="H1715" s="648" t="str">
        <f t="shared" si="31"/>
        <v/>
      </c>
    </row>
    <row r="1716" spans="1:8">
      <c r="A1716" s="3330"/>
      <c r="B1716" s="3330"/>
      <c r="C1716" s="3332" t="s">
        <v>1447</v>
      </c>
      <c r="D1716" s="3331"/>
      <c r="E1716" s="3331"/>
      <c r="F1716" s="3329"/>
      <c r="G1716" s="644"/>
      <c r="H1716" s="648" t="str">
        <f t="shared" si="31"/>
        <v/>
      </c>
    </row>
    <row r="1717" spans="1:8" ht="29">
      <c r="A1717" s="3330"/>
      <c r="B1717" s="3330"/>
      <c r="C1717" s="3332" t="s">
        <v>1448</v>
      </c>
      <c r="D1717" s="3331"/>
      <c r="E1717" s="3331"/>
      <c r="F1717" s="3329"/>
      <c r="G1717" s="644"/>
      <c r="H1717" s="648" t="str">
        <f t="shared" si="31"/>
        <v/>
      </c>
    </row>
    <row r="1718" spans="1:8">
      <c r="A1718" s="3330"/>
      <c r="B1718" s="3330"/>
      <c r="C1718" s="3332" t="s">
        <v>1449</v>
      </c>
      <c r="D1718" s="3331"/>
      <c r="E1718" s="3331"/>
      <c r="F1718" s="3329"/>
      <c r="G1718" s="644"/>
      <c r="H1718" s="648" t="str">
        <f t="shared" ref="H1718:H1781" si="32">IF(D1718="","",G1718*D1718)</f>
        <v/>
      </c>
    </row>
    <row r="1719" spans="1:8">
      <c r="A1719" s="3330"/>
      <c r="B1719" s="3330"/>
      <c r="C1719" s="3338" t="s">
        <v>1450</v>
      </c>
      <c r="D1719" s="3331"/>
      <c r="E1719" s="3331"/>
      <c r="F1719" s="3329"/>
      <c r="G1719" s="644"/>
      <c r="H1719" s="648" t="str">
        <f t="shared" si="32"/>
        <v/>
      </c>
    </row>
    <row r="1720" spans="1:8">
      <c r="A1720" s="3330"/>
      <c r="B1720" s="3330"/>
      <c r="C1720" s="3332" t="s">
        <v>1451</v>
      </c>
      <c r="D1720" s="3331"/>
      <c r="E1720" s="3331"/>
      <c r="F1720" s="3329"/>
      <c r="G1720" s="644"/>
      <c r="H1720" s="648" t="str">
        <f t="shared" si="32"/>
        <v/>
      </c>
    </row>
    <row r="1721" spans="1:8">
      <c r="A1721" s="3330"/>
      <c r="B1721" s="3330"/>
      <c r="C1721" s="3332" t="s">
        <v>1452</v>
      </c>
      <c r="D1721" s="3331"/>
      <c r="E1721" s="3331"/>
      <c r="F1721" s="3329"/>
      <c r="G1721" s="644"/>
      <c r="H1721" s="648" t="str">
        <f t="shared" si="32"/>
        <v/>
      </c>
    </row>
    <row r="1722" spans="1:8" ht="29">
      <c r="A1722" s="3330"/>
      <c r="B1722" s="3330"/>
      <c r="C1722" s="3332" t="s">
        <v>1453</v>
      </c>
      <c r="D1722" s="3331"/>
      <c r="E1722" s="3331"/>
      <c r="F1722" s="3329"/>
      <c r="G1722" s="644"/>
      <c r="H1722" s="648" t="str">
        <f t="shared" si="32"/>
        <v/>
      </c>
    </row>
    <row r="1723" spans="1:8">
      <c r="A1723" s="3330"/>
      <c r="B1723" s="3330"/>
      <c r="C1723" s="3332" t="s">
        <v>1454</v>
      </c>
      <c r="D1723" s="3331"/>
      <c r="E1723" s="3331"/>
      <c r="F1723" s="3329"/>
      <c r="G1723" s="644"/>
      <c r="H1723" s="648" t="str">
        <f t="shared" si="32"/>
        <v/>
      </c>
    </row>
    <row r="1724" spans="1:8">
      <c r="A1724" s="3330"/>
      <c r="B1724" s="3330"/>
      <c r="C1724" s="3337" t="s">
        <v>2213</v>
      </c>
      <c r="D1724" s="3331"/>
      <c r="E1724" s="3331"/>
      <c r="F1724" s="3329"/>
      <c r="G1724" s="644"/>
      <c r="H1724" s="648" t="str">
        <f t="shared" si="32"/>
        <v/>
      </c>
    </row>
    <row r="1725" spans="1:8">
      <c r="A1725" s="3330"/>
      <c r="B1725" s="3330"/>
      <c r="C1725" s="3306" t="s">
        <v>2214</v>
      </c>
      <c r="D1725" s="3331"/>
      <c r="E1725" s="3331"/>
      <c r="F1725" s="3329"/>
      <c r="G1725" s="644"/>
      <c r="H1725" s="648" t="str">
        <f t="shared" si="32"/>
        <v/>
      </c>
    </row>
    <row r="1726" spans="1:8">
      <c r="A1726" s="3330"/>
      <c r="B1726" s="3330"/>
      <c r="C1726" s="3306" t="s">
        <v>2215</v>
      </c>
      <c r="D1726" s="3331"/>
      <c r="E1726" s="3331"/>
      <c r="F1726" s="3329"/>
      <c r="G1726" s="644"/>
      <c r="H1726" s="648" t="str">
        <f t="shared" si="32"/>
        <v/>
      </c>
    </row>
    <row r="1727" spans="1:8">
      <c r="A1727" s="3330"/>
      <c r="B1727" s="3330"/>
      <c r="C1727" s="3337" t="s">
        <v>2216</v>
      </c>
      <c r="D1727" s="3331"/>
      <c r="E1727" s="3331"/>
      <c r="F1727" s="3329"/>
      <c r="G1727" s="644"/>
      <c r="H1727" s="648" t="str">
        <f t="shared" si="32"/>
        <v/>
      </c>
    </row>
    <row r="1728" spans="1:8">
      <c r="A1728" s="3330"/>
      <c r="B1728" s="3330"/>
      <c r="C1728" s="3306" t="s">
        <v>2214</v>
      </c>
      <c r="D1728" s="3331"/>
      <c r="E1728" s="3331"/>
      <c r="F1728" s="3329"/>
      <c r="G1728" s="644"/>
      <c r="H1728" s="648" t="str">
        <f t="shared" si="32"/>
        <v/>
      </c>
    </row>
    <row r="1729" spans="1:8">
      <c r="A1729" s="3330"/>
      <c r="B1729" s="3330"/>
      <c r="C1729" s="3306" t="s">
        <v>2215</v>
      </c>
      <c r="D1729" s="3331"/>
      <c r="E1729" s="3331"/>
      <c r="F1729" s="3329"/>
      <c r="G1729" s="644"/>
      <c r="H1729" s="648" t="str">
        <f t="shared" si="32"/>
        <v/>
      </c>
    </row>
    <row r="1730" spans="1:8" ht="29">
      <c r="A1730" s="3330"/>
      <c r="B1730" s="3330"/>
      <c r="C1730" s="3337" t="s">
        <v>2217</v>
      </c>
      <c r="D1730" s="3331"/>
      <c r="E1730" s="3331"/>
      <c r="F1730" s="3329"/>
      <c r="G1730" s="644"/>
      <c r="H1730" s="648" t="str">
        <f t="shared" si="32"/>
        <v/>
      </c>
    </row>
    <row r="1731" spans="1:8" ht="29">
      <c r="A1731" s="3330"/>
      <c r="B1731" s="3330"/>
      <c r="C1731" s="3332" t="s">
        <v>1445</v>
      </c>
      <c r="D1731" s="3331"/>
      <c r="E1731" s="3331"/>
      <c r="F1731" s="3329"/>
      <c r="G1731" s="644"/>
      <c r="H1731" s="648" t="str">
        <f t="shared" si="32"/>
        <v/>
      </c>
    </row>
    <row r="1732" spans="1:8" ht="58">
      <c r="A1732" s="3330"/>
      <c r="B1732" s="3330"/>
      <c r="C1732" s="3332" t="s">
        <v>1439</v>
      </c>
      <c r="D1732" s="3331"/>
      <c r="E1732" s="3331"/>
      <c r="F1732" s="3329"/>
      <c r="G1732" s="644"/>
      <c r="H1732" s="648" t="str">
        <f t="shared" si="32"/>
        <v/>
      </c>
    </row>
    <row r="1733" spans="1:8">
      <c r="A1733" s="3330"/>
      <c r="B1733" s="3330"/>
      <c r="C1733" s="3332" t="s">
        <v>1446</v>
      </c>
      <c r="D1733" s="3331"/>
      <c r="E1733" s="3331"/>
      <c r="F1733" s="3329"/>
      <c r="G1733" s="644"/>
      <c r="H1733" s="648" t="str">
        <f t="shared" si="32"/>
        <v/>
      </c>
    </row>
    <row r="1734" spans="1:8">
      <c r="A1734" s="3330"/>
      <c r="B1734" s="3330"/>
      <c r="C1734" s="3332" t="s">
        <v>1447</v>
      </c>
      <c r="D1734" s="3331"/>
      <c r="E1734" s="3331"/>
      <c r="F1734" s="3329"/>
      <c r="G1734" s="644"/>
      <c r="H1734" s="648" t="str">
        <f t="shared" si="32"/>
        <v/>
      </c>
    </row>
    <row r="1735" spans="1:8" ht="29">
      <c r="A1735" s="3330"/>
      <c r="B1735" s="3330"/>
      <c r="C1735" s="3332" t="s">
        <v>1448</v>
      </c>
      <c r="D1735" s="3331"/>
      <c r="E1735" s="3331"/>
      <c r="F1735" s="3329"/>
      <c r="G1735" s="644"/>
      <c r="H1735" s="648" t="str">
        <f t="shared" si="32"/>
        <v/>
      </c>
    </row>
    <row r="1736" spans="1:8">
      <c r="A1736" s="3330"/>
      <c r="B1736" s="3330"/>
      <c r="C1736" s="3332" t="s">
        <v>1449</v>
      </c>
      <c r="D1736" s="3331"/>
      <c r="E1736" s="3331"/>
      <c r="F1736" s="3329"/>
      <c r="G1736" s="644"/>
      <c r="H1736" s="648" t="str">
        <f t="shared" si="32"/>
        <v/>
      </c>
    </row>
    <row r="1737" spans="1:8">
      <c r="A1737" s="3330"/>
      <c r="B1737" s="3330"/>
      <c r="C1737" s="3338" t="s">
        <v>1450</v>
      </c>
      <c r="D1737" s="3331"/>
      <c r="E1737" s="3331"/>
      <c r="F1737" s="3329"/>
      <c r="G1737" s="644"/>
      <c r="H1737" s="648" t="str">
        <f t="shared" si="32"/>
        <v/>
      </c>
    </row>
    <row r="1738" spans="1:8">
      <c r="A1738" s="3330"/>
      <c r="B1738" s="3330"/>
      <c r="C1738" s="3332" t="s">
        <v>1451</v>
      </c>
      <c r="D1738" s="3331"/>
      <c r="E1738" s="3331"/>
      <c r="F1738" s="3329"/>
      <c r="G1738" s="644"/>
      <c r="H1738" s="648" t="str">
        <f t="shared" si="32"/>
        <v/>
      </c>
    </row>
    <row r="1739" spans="1:8">
      <c r="A1739" s="3330"/>
      <c r="B1739" s="3330"/>
      <c r="C1739" s="3332" t="s">
        <v>1452</v>
      </c>
      <c r="D1739" s="3331"/>
      <c r="E1739" s="3331"/>
      <c r="F1739" s="3329"/>
      <c r="G1739" s="644"/>
      <c r="H1739" s="648" t="str">
        <f t="shared" si="32"/>
        <v/>
      </c>
    </row>
    <row r="1740" spans="1:8" ht="29">
      <c r="A1740" s="3330"/>
      <c r="B1740" s="3330"/>
      <c r="C1740" s="3332" t="s">
        <v>1453</v>
      </c>
      <c r="D1740" s="3331"/>
      <c r="E1740" s="3331"/>
      <c r="F1740" s="3329"/>
      <c r="G1740" s="644"/>
      <c r="H1740" s="648" t="str">
        <f t="shared" si="32"/>
        <v/>
      </c>
    </row>
    <row r="1741" spans="1:8">
      <c r="A1741" s="3330"/>
      <c r="B1741" s="3330"/>
      <c r="C1741" s="3332" t="s">
        <v>1454</v>
      </c>
      <c r="D1741" s="3331"/>
      <c r="E1741" s="3331"/>
      <c r="F1741" s="3329"/>
      <c r="G1741" s="644"/>
      <c r="H1741" s="648" t="str">
        <f t="shared" si="32"/>
        <v/>
      </c>
    </row>
    <row r="1742" spans="1:8">
      <c r="A1742" s="3330"/>
      <c r="B1742" s="3330"/>
      <c r="C1742" s="3306"/>
      <c r="D1742" s="3331"/>
      <c r="E1742" s="3331"/>
      <c r="F1742" s="3329"/>
      <c r="G1742" s="644"/>
      <c r="H1742" s="648" t="str">
        <f t="shared" si="32"/>
        <v/>
      </c>
    </row>
    <row r="1743" spans="1:8" ht="29">
      <c r="A1743" s="3330"/>
      <c r="B1743" s="3330" t="s">
        <v>2218</v>
      </c>
      <c r="C1743" s="3306" t="s">
        <v>2219</v>
      </c>
      <c r="D1743" s="3331">
        <v>2</v>
      </c>
      <c r="E1743" s="3331" t="s">
        <v>4</v>
      </c>
      <c r="F1743" s="3329"/>
      <c r="G1743" s="644"/>
      <c r="H1743" s="648">
        <f t="shared" si="32"/>
        <v>0</v>
      </c>
    </row>
    <row r="1744" spans="1:8">
      <c r="A1744" s="3330"/>
      <c r="B1744" s="3330"/>
      <c r="C1744" s="3338" t="s">
        <v>1261</v>
      </c>
      <c r="D1744" s="3331"/>
      <c r="E1744" s="3331"/>
      <c r="F1744" s="3329"/>
      <c r="G1744" s="644"/>
      <c r="H1744" s="648" t="str">
        <f t="shared" si="32"/>
        <v/>
      </c>
    </row>
    <row r="1745" spans="1:8">
      <c r="A1745" s="3330"/>
      <c r="B1745" s="3330"/>
      <c r="C1745" s="3332" t="s">
        <v>1262</v>
      </c>
      <c r="D1745" s="3331"/>
      <c r="E1745" s="3331"/>
      <c r="F1745" s="3329"/>
      <c r="G1745" s="644"/>
      <c r="H1745" s="648" t="str">
        <f t="shared" si="32"/>
        <v/>
      </c>
    </row>
    <row r="1746" spans="1:8" ht="43.5">
      <c r="A1746" s="3330"/>
      <c r="B1746" s="3330"/>
      <c r="C1746" s="3307" t="s">
        <v>1473</v>
      </c>
      <c r="D1746" s="3331"/>
      <c r="E1746" s="3331"/>
      <c r="F1746" s="3329"/>
      <c r="G1746" s="644"/>
      <c r="H1746" s="648" t="str">
        <f t="shared" si="32"/>
        <v/>
      </c>
    </row>
    <row r="1747" spans="1:8" ht="58">
      <c r="A1747" s="3330"/>
      <c r="B1747" s="3330"/>
      <c r="C1747" s="3339" t="s">
        <v>1474</v>
      </c>
      <c r="D1747" s="3331"/>
      <c r="E1747" s="3331"/>
      <c r="F1747" s="3329"/>
      <c r="G1747" s="644"/>
      <c r="H1747" s="648" t="str">
        <f t="shared" si="32"/>
        <v/>
      </c>
    </row>
    <row r="1748" spans="1:8">
      <c r="A1748" s="3330"/>
      <c r="B1748" s="3330"/>
      <c r="C1748" s="3309" t="s">
        <v>1475</v>
      </c>
      <c r="D1748" s="3331"/>
      <c r="E1748" s="3331"/>
      <c r="F1748" s="3329"/>
      <c r="G1748" s="644"/>
      <c r="H1748" s="648" t="str">
        <f t="shared" si="32"/>
        <v/>
      </c>
    </row>
    <row r="1749" spans="1:8">
      <c r="A1749" s="3330"/>
      <c r="B1749" s="3330"/>
      <c r="C1749" s="3306" t="s">
        <v>2220</v>
      </c>
      <c r="D1749" s="3331"/>
      <c r="E1749" s="3331"/>
      <c r="F1749" s="3329"/>
      <c r="G1749" s="644"/>
      <c r="H1749" s="648" t="str">
        <f t="shared" si="32"/>
        <v/>
      </c>
    </row>
    <row r="1750" spans="1:8">
      <c r="A1750" s="3330"/>
      <c r="B1750" s="3330"/>
      <c r="C1750" s="3337" t="s">
        <v>2221</v>
      </c>
      <c r="D1750" s="3331"/>
      <c r="E1750" s="3331"/>
      <c r="F1750" s="3329"/>
      <c r="G1750" s="644"/>
      <c r="H1750" s="648" t="str">
        <f t="shared" si="32"/>
        <v/>
      </c>
    </row>
    <row r="1751" spans="1:8">
      <c r="A1751" s="3330"/>
      <c r="B1751" s="3330"/>
      <c r="C1751" s="3306" t="s">
        <v>2214</v>
      </c>
      <c r="D1751" s="3331"/>
      <c r="E1751" s="3331"/>
      <c r="F1751" s="3329"/>
      <c r="G1751" s="644"/>
      <c r="H1751" s="648" t="str">
        <f t="shared" si="32"/>
        <v/>
      </c>
    </row>
    <row r="1752" spans="1:8">
      <c r="A1752" s="3330"/>
      <c r="B1752" s="3330"/>
      <c r="C1752" s="3306" t="s">
        <v>2215</v>
      </c>
      <c r="D1752" s="3331"/>
      <c r="E1752" s="3331"/>
      <c r="F1752" s="3329"/>
      <c r="G1752" s="644"/>
      <c r="H1752" s="648" t="str">
        <f t="shared" si="32"/>
        <v/>
      </c>
    </row>
    <row r="1753" spans="1:8" ht="29">
      <c r="A1753" s="3330"/>
      <c r="B1753" s="3330"/>
      <c r="C1753" s="3337" t="s">
        <v>2222</v>
      </c>
      <c r="D1753" s="3331"/>
      <c r="E1753" s="3331"/>
      <c r="F1753" s="3329"/>
      <c r="G1753" s="644"/>
      <c r="H1753" s="648" t="str">
        <f t="shared" si="32"/>
        <v/>
      </c>
    </row>
    <row r="1754" spans="1:8" ht="29">
      <c r="A1754" s="3330"/>
      <c r="B1754" s="3330"/>
      <c r="C1754" s="3332" t="s">
        <v>1445</v>
      </c>
      <c r="D1754" s="3331"/>
      <c r="E1754" s="3331"/>
      <c r="F1754" s="3329"/>
      <c r="G1754" s="644"/>
      <c r="H1754" s="648" t="str">
        <f t="shared" si="32"/>
        <v/>
      </c>
    </row>
    <row r="1755" spans="1:8">
      <c r="A1755" s="3330"/>
      <c r="B1755" s="3330"/>
      <c r="C1755" s="3306" t="s">
        <v>2223</v>
      </c>
      <c r="D1755" s="3331"/>
      <c r="E1755" s="3331"/>
      <c r="F1755" s="3329"/>
      <c r="G1755" s="644"/>
      <c r="H1755" s="648" t="str">
        <f t="shared" si="32"/>
        <v/>
      </c>
    </row>
    <row r="1756" spans="1:8" ht="29">
      <c r="A1756" s="3330"/>
      <c r="B1756" s="3330"/>
      <c r="C1756" s="3306" t="s">
        <v>2224</v>
      </c>
      <c r="D1756" s="3331"/>
      <c r="E1756" s="3331"/>
      <c r="F1756" s="3329"/>
      <c r="G1756" s="644"/>
      <c r="H1756" s="648" t="str">
        <f t="shared" si="32"/>
        <v/>
      </c>
    </row>
    <row r="1757" spans="1:8" ht="29">
      <c r="A1757" s="3330"/>
      <c r="B1757" s="3330"/>
      <c r="C1757" s="3337" t="s">
        <v>2225</v>
      </c>
      <c r="D1757" s="3331"/>
      <c r="E1757" s="3331"/>
      <c r="F1757" s="3329"/>
      <c r="G1757" s="644"/>
      <c r="H1757" s="648" t="str">
        <f t="shared" si="32"/>
        <v/>
      </c>
    </row>
    <row r="1758" spans="1:8">
      <c r="A1758" s="3330"/>
      <c r="B1758" s="3330"/>
      <c r="C1758" s="3306" t="s">
        <v>2214</v>
      </c>
      <c r="D1758" s="3331"/>
      <c r="E1758" s="3331"/>
      <c r="F1758" s="3329"/>
      <c r="G1758" s="644"/>
      <c r="H1758" s="648" t="str">
        <f t="shared" si="32"/>
        <v/>
      </c>
    </row>
    <row r="1759" spans="1:8">
      <c r="A1759" s="3330"/>
      <c r="B1759" s="3330"/>
      <c r="C1759" s="3306" t="s">
        <v>2215</v>
      </c>
      <c r="D1759" s="3331"/>
      <c r="E1759" s="3331"/>
      <c r="F1759" s="3329"/>
      <c r="G1759" s="644"/>
      <c r="H1759" s="648" t="str">
        <f t="shared" si="32"/>
        <v/>
      </c>
    </row>
    <row r="1760" spans="1:8">
      <c r="A1760" s="3330"/>
      <c r="B1760" s="3330"/>
      <c r="C1760" s="3306"/>
      <c r="D1760" s="3331"/>
      <c r="E1760" s="3331"/>
      <c r="F1760" s="3329"/>
      <c r="G1760" s="644"/>
      <c r="H1760" s="648" t="str">
        <f t="shared" si="32"/>
        <v/>
      </c>
    </row>
    <row r="1761" spans="1:8">
      <c r="A1761" s="3330"/>
      <c r="B1761" s="3330" t="s">
        <v>2226</v>
      </c>
      <c r="C1761" s="3306" t="s">
        <v>2227</v>
      </c>
      <c r="D1761" s="3331">
        <v>1</v>
      </c>
      <c r="E1761" s="3331" t="s">
        <v>4</v>
      </c>
      <c r="F1761" s="3329"/>
      <c r="G1761" s="644"/>
      <c r="H1761" s="648">
        <f t="shared" si="32"/>
        <v>0</v>
      </c>
    </row>
    <row r="1762" spans="1:8">
      <c r="A1762" s="3330"/>
      <c r="B1762" s="3330"/>
      <c r="C1762" s="3338" t="s">
        <v>1261</v>
      </c>
      <c r="D1762" s="3331"/>
      <c r="E1762" s="3331"/>
      <c r="F1762" s="3329"/>
      <c r="G1762" s="644"/>
      <c r="H1762" s="648" t="str">
        <f t="shared" si="32"/>
        <v/>
      </c>
    </row>
    <row r="1763" spans="1:8">
      <c r="A1763" s="3330"/>
      <c r="B1763" s="3330"/>
      <c r="C1763" s="3332" t="s">
        <v>1262</v>
      </c>
      <c r="D1763" s="3331"/>
      <c r="E1763" s="3331"/>
      <c r="F1763" s="3329"/>
      <c r="G1763" s="644"/>
      <c r="H1763" s="648" t="str">
        <f t="shared" si="32"/>
        <v/>
      </c>
    </row>
    <row r="1764" spans="1:8" ht="43.5">
      <c r="A1764" s="3330"/>
      <c r="B1764" s="3330"/>
      <c r="C1764" s="3307" t="s">
        <v>1473</v>
      </c>
      <c r="D1764" s="3331"/>
      <c r="E1764" s="3331"/>
      <c r="F1764" s="3329"/>
      <c r="G1764" s="644"/>
      <c r="H1764" s="648" t="str">
        <f t="shared" si="32"/>
        <v/>
      </c>
    </row>
    <row r="1765" spans="1:8" ht="58">
      <c r="A1765" s="3330"/>
      <c r="B1765" s="3330"/>
      <c r="C1765" s="3339" t="s">
        <v>1474</v>
      </c>
      <c r="D1765" s="3331"/>
      <c r="E1765" s="3331"/>
      <c r="F1765" s="3329"/>
      <c r="G1765" s="644"/>
      <c r="H1765" s="648" t="str">
        <f t="shared" si="32"/>
        <v/>
      </c>
    </row>
    <row r="1766" spans="1:8">
      <c r="A1766" s="3330"/>
      <c r="B1766" s="3330"/>
      <c r="C1766" s="3309" t="s">
        <v>1475</v>
      </c>
      <c r="D1766" s="3331"/>
      <c r="E1766" s="3331"/>
      <c r="F1766" s="3329"/>
      <c r="G1766" s="644"/>
      <c r="H1766" s="648" t="str">
        <f t="shared" si="32"/>
        <v/>
      </c>
    </row>
    <row r="1767" spans="1:8">
      <c r="A1767" s="3330"/>
      <c r="B1767" s="3330"/>
      <c r="C1767" s="3306" t="s">
        <v>2220</v>
      </c>
      <c r="D1767" s="3331"/>
      <c r="E1767" s="3331"/>
      <c r="F1767" s="3329"/>
      <c r="G1767" s="644"/>
      <c r="H1767" s="648" t="str">
        <f t="shared" si="32"/>
        <v/>
      </c>
    </row>
    <row r="1768" spans="1:8">
      <c r="A1768" s="3330"/>
      <c r="B1768" s="3330"/>
      <c r="C1768" s="3337" t="s">
        <v>2228</v>
      </c>
      <c r="D1768" s="3331"/>
      <c r="E1768" s="3331"/>
      <c r="F1768" s="3329"/>
      <c r="G1768" s="644"/>
      <c r="H1768" s="648" t="str">
        <f t="shared" si="32"/>
        <v/>
      </c>
    </row>
    <row r="1769" spans="1:8">
      <c r="A1769" s="3330"/>
      <c r="B1769" s="3330"/>
      <c r="C1769" s="3306" t="s">
        <v>2214</v>
      </c>
      <c r="D1769" s="3331"/>
      <c r="E1769" s="3331"/>
      <c r="F1769" s="3329"/>
      <c r="G1769" s="644"/>
      <c r="H1769" s="648" t="str">
        <f t="shared" si="32"/>
        <v/>
      </c>
    </row>
    <row r="1770" spans="1:8">
      <c r="A1770" s="3330"/>
      <c r="B1770" s="3330"/>
      <c r="C1770" s="3306" t="s">
        <v>2215</v>
      </c>
      <c r="D1770" s="3331"/>
      <c r="E1770" s="3331"/>
      <c r="F1770" s="3329"/>
      <c r="G1770" s="644"/>
      <c r="H1770" s="648" t="str">
        <f t="shared" si="32"/>
        <v/>
      </c>
    </row>
    <row r="1771" spans="1:8">
      <c r="A1771" s="3330"/>
      <c r="B1771" s="3330"/>
      <c r="C1771" s="3306"/>
      <c r="D1771" s="3331"/>
      <c r="E1771" s="3331"/>
      <c r="F1771" s="3329"/>
      <c r="G1771" s="644"/>
      <c r="H1771" s="648" t="str">
        <f t="shared" si="32"/>
        <v/>
      </c>
    </row>
    <row r="1772" spans="1:8">
      <c r="A1772" s="3330"/>
      <c r="B1772" s="3330" t="s">
        <v>2229</v>
      </c>
      <c r="C1772" s="3307" t="s">
        <v>1385</v>
      </c>
      <c r="D1772" s="3331">
        <v>1</v>
      </c>
      <c r="E1772" s="3331" t="s">
        <v>4</v>
      </c>
      <c r="F1772" s="3329"/>
      <c r="G1772" s="644"/>
      <c r="H1772" s="648">
        <f t="shared" si="32"/>
        <v>0</v>
      </c>
    </row>
    <row r="1773" spans="1:8" ht="29">
      <c r="A1773" s="3330"/>
      <c r="B1773" s="3330"/>
      <c r="C1773" s="3307" t="s">
        <v>2230</v>
      </c>
      <c r="D1773" s="3331"/>
      <c r="E1773" s="3331"/>
      <c r="F1773" s="3329"/>
      <c r="G1773" s="644"/>
      <c r="H1773" s="648" t="str">
        <f t="shared" si="32"/>
        <v/>
      </c>
    </row>
    <row r="1774" spans="1:8">
      <c r="A1774" s="3330"/>
      <c r="B1774" s="3330"/>
      <c r="C1774" s="3315" t="s">
        <v>1270</v>
      </c>
      <c r="D1774" s="3331"/>
      <c r="E1774" s="3331"/>
      <c r="F1774" s="3329"/>
      <c r="G1774" s="644"/>
      <c r="H1774" s="648" t="str">
        <f t="shared" si="32"/>
        <v/>
      </c>
    </row>
    <row r="1775" spans="1:8" ht="29">
      <c r="A1775" s="3330"/>
      <c r="B1775" s="3330"/>
      <c r="C1775" s="3307" t="s">
        <v>2231</v>
      </c>
      <c r="D1775" s="3331"/>
      <c r="E1775" s="3331"/>
      <c r="F1775" s="3329"/>
      <c r="G1775" s="644"/>
      <c r="H1775" s="648" t="str">
        <f t="shared" si="32"/>
        <v/>
      </c>
    </row>
    <row r="1776" spans="1:8">
      <c r="A1776" s="3330"/>
      <c r="B1776" s="3330"/>
      <c r="C1776" s="3307" t="s">
        <v>1358</v>
      </c>
      <c r="D1776" s="3331"/>
      <c r="E1776" s="3331"/>
      <c r="F1776" s="3329"/>
      <c r="G1776" s="644"/>
      <c r="H1776" s="648" t="str">
        <f t="shared" si="32"/>
        <v/>
      </c>
    </row>
    <row r="1777" spans="1:8">
      <c r="A1777" s="3330"/>
      <c r="B1777" s="3330"/>
      <c r="C1777" s="3307" t="s">
        <v>1359</v>
      </c>
      <c r="D1777" s="3331"/>
      <c r="E1777" s="3331"/>
      <c r="F1777" s="3329"/>
      <c r="G1777" s="644"/>
      <c r="H1777" s="648" t="str">
        <f t="shared" si="32"/>
        <v/>
      </c>
    </row>
    <row r="1778" spans="1:8">
      <c r="A1778" s="3330"/>
      <c r="B1778" s="3330"/>
      <c r="C1778" s="3307" t="s">
        <v>1361</v>
      </c>
      <c r="D1778" s="3331"/>
      <c r="E1778" s="3331"/>
      <c r="F1778" s="3329"/>
      <c r="G1778" s="644"/>
      <c r="H1778" s="648" t="str">
        <f t="shared" si="32"/>
        <v/>
      </c>
    </row>
    <row r="1779" spans="1:8">
      <c r="A1779" s="3330"/>
      <c r="B1779" s="3330"/>
      <c r="C1779" s="3315" t="s">
        <v>1362</v>
      </c>
      <c r="D1779" s="3331"/>
      <c r="E1779" s="3331"/>
      <c r="F1779" s="3329"/>
      <c r="G1779" s="644"/>
      <c r="H1779" s="648" t="str">
        <f t="shared" si="32"/>
        <v/>
      </c>
    </row>
    <row r="1780" spans="1:8">
      <c r="A1780" s="3330"/>
      <c r="B1780" s="3330"/>
      <c r="C1780" s="3307" t="s">
        <v>1363</v>
      </c>
      <c r="D1780" s="3331"/>
      <c r="E1780" s="3331"/>
      <c r="F1780" s="3329"/>
      <c r="G1780" s="644"/>
      <c r="H1780" s="648" t="str">
        <f t="shared" si="32"/>
        <v/>
      </c>
    </row>
    <row r="1781" spans="1:8">
      <c r="A1781" s="3330"/>
      <c r="B1781" s="3330"/>
      <c r="C1781" s="3307" t="s">
        <v>2232</v>
      </c>
      <c r="D1781" s="3331"/>
      <c r="E1781" s="3331"/>
      <c r="F1781" s="3329"/>
      <c r="G1781" s="644"/>
      <c r="H1781" s="648" t="str">
        <f t="shared" si="32"/>
        <v/>
      </c>
    </row>
    <row r="1782" spans="1:8">
      <c r="A1782" s="3330"/>
      <c r="B1782" s="3330"/>
      <c r="C1782" s="3307" t="s">
        <v>1365</v>
      </c>
      <c r="D1782" s="3331"/>
      <c r="E1782" s="3331"/>
      <c r="F1782" s="3329"/>
      <c r="G1782" s="644"/>
      <c r="H1782" s="648" t="str">
        <f t="shared" ref="H1782:H1852" si="33">IF(D1782="","",G1782*D1782)</f>
        <v/>
      </c>
    </row>
    <row r="1783" spans="1:8">
      <c r="A1783" s="3330"/>
      <c r="B1783" s="3330"/>
      <c r="C1783" s="3307" t="s">
        <v>1366</v>
      </c>
      <c r="D1783" s="3331"/>
      <c r="E1783" s="3331"/>
      <c r="F1783" s="3329"/>
      <c r="G1783" s="644"/>
      <c r="H1783" s="648" t="str">
        <f t="shared" si="33"/>
        <v/>
      </c>
    </row>
    <row r="1784" spans="1:8" ht="43.5">
      <c r="A1784" s="3330"/>
      <c r="B1784" s="3330"/>
      <c r="C1784" s="3307" t="s">
        <v>2233</v>
      </c>
      <c r="D1784" s="3331"/>
      <c r="E1784" s="3331"/>
      <c r="F1784" s="3329"/>
      <c r="G1784" s="644"/>
      <c r="H1784" s="648" t="str">
        <f t="shared" si="33"/>
        <v/>
      </c>
    </row>
    <row r="1785" spans="1:8" ht="29">
      <c r="A1785" s="3330"/>
      <c r="B1785" s="3330"/>
      <c r="C1785" s="3307" t="s">
        <v>2234</v>
      </c>
      <c r="D1785" s="3331"/>
      <c r="E1785" s="3331"/>
      <c r="F1785" s="3329"/>
      <c r="G1785" s="644"/>
      <c r="H1785" s="648" t="str">
        <f t="shared" si="33"/>
        <v/>
      </c>
    </row>
    <row r="1786" spans="1:8">
      <c r="A1786" s="3330"/>
      <c r="B1786" s="3330"/>
      <c r="C1786" s="3307" t="s">
        <v>1369</v>
      </c>
      <c r="D1786" s="3331"/>
      <c r="E1786" s="3331"/>
      <c r="F1786" s="3329"/>
      <c r="G1786" s="644"/>
      <c r="H1786" s="648" t="str">
        <f t="shared" si="33"/>
        <v/>
      </c>
    </row>
    <row r="1787" spans="1:8">
      <c r="A1787" s="3330"/>
      <c r="B1787" s="3330"/>
      <c r="C1787" s="3307" t="s">
        <v>2235</v>
      </c>
      <c r="D1787" s="3331"/>
      <c r="E1787" s="3331"/>
      <c r="F1787" s="3329"/>
      <c r="G1787" s="644"/>
      <c r="H1787" s="648" t="str">
        <f t="shared" si="33"/>
        <v/>
      </c>
    </row>
    <row r="1788" spans="1:8" ht="29">
      <c r="A1788" s="3330"/>
      <c r="B1788" s="3330"/>
      <c r="C1788" s="3307" t="s">
        <v>1371</v>
      </c>
      <c r="D1788" s="3331"/>
      <c r="E1788" s="3331"/>
      <c r="F1788" s="3329"/>
      <c r="G1788" s="644"/>
      <c r="H1788" s="648" t="str">
        <f t="shared" si="33"/>
        <v/>
      </c>
    </row>
    <row r="1789" spans="1:8">
      <c r="A1789" s="3330"/>
      <c r="B1789" s="3330"/>
      <c r="C1789" s="3315" t="s">
        <v>1372</v>
      </c>
      <c r="D1789" s="3331"/>
      <c r="E1789" s="3331"/>
      <c r="F1789" s="3329"/>
      <c r="G1789" s="644"/>
      <c r="H1789" s="648" t="str">
        <f t="shared" si="33"/>
        <v/>
      </c>
    </row>
    <row r="1790" spans="1:8" ht="29">
      <c r="A1790" s="3330"/>
      <c r="B1790" s="3330"/>
      <c r="C1790" s="3307" t="s">
        <v>1373</v>
      </c>
      <c r="D1790" s="3331"/>
      <c r="E1790" s="3331"/>
      <c r="F1790" s="3329"/>
      <c r="G1790" s="644"/>
      <c r="H1790" s="648" t="str">
        <f t="shared" si="33"/>
        <v/>
      </c>
    </row>
    <row r="1791" spans="1:8" ht="43.5">
      <c r="A1791" s="3330"/>
      <c r="B1791" s="3330"/>
      <c r="C1791" s="3307" t="s">
        <v>1374</v>
      </c>
      <c r="D1791" s="3331"/>
      <c r="E1791" s="3331"/>
      <c r="F1791" s="3329"/>
      <c r="G1791" s="644"/>
      <c r="H1791" s="648" t="str">
        <f t="shared" si="33"/>
        <v/>
      </c>
    </row>
    <row r="1792" spans="1:8">
      <c r="A1792" s="3330"/>
      <c r="B1792" s="3330"/>
      <c r="C1792" s="3307" t="s">
        <v>1375</v>
      </c>
      <c r="D1792" s="3331"/>
      <c r="E1792" s="3331"/>
      <c r="F1792" s="3329"/>
      <c r="G1792" s="644"/>
      <c r="H1792" s="648" t="str">
        <f t="shared" si="33"/>
        <v/>
      </c>
    </row>
    <row r="1793" spans="1:8">
      <c r="A1793" s="3330"/>
      <c r="B1793" s="3330"/>
      <c r="C1793" s="3307" t="s">
        <v>1376</v>
      </c>
      <c r="D1793" s="3331"/>
      <c r="E1793" s="3331"/>
      <c r="F1793" s="3329"/>
      <c r="G1793" s="644"/>
      <c r="H1793" s="648" t="str">
        <f t="shared" si="33"/>
        <v/>
      </c>
    </row>
    <row r="1794" spans="1:8" ht="29">
      <c r="A1794" s="3330"/>
      <c r="B1794" s="3330"/>
      <c r="C1794" s="3307" t="s">
        <v>2236</v>
      </c>
      <c r="D1794" s="3331"/>
      <c r="E1794" s="3331"/>
      <c r="F1794" s="3329"/>
      <c r="G1794" s="644"/>
      <c r="H1794" s="648" t="str">
        <f t="shared" si="33"/>
        <v/>
      </c>
    </row>
    <row r="1795" spans="1:8">
      <c r="A1795" s="3330"/>
      <c r="B1795" s="3330"/>
      <c r="C1795" s="3307" t="s">
        <v>2237</v>
      </c>
      <c r="D1795" s="3331"/>
      <c r="E1795" s="3331"/>
      <c r="F1795" s="3329"/>
      <c r="G1795" s="644"/>
      <c r="H1795" s="648" t="str">
        <f t="shared" si="33"/>
        <v/>
      </c>
    </row>
    <row r="1796" spans="1:8">
      <c r="A1796" s="3330"/>
      <c r="B1796" s="3330"/>
      <c r="C1796" s="3307" t="s">
        <v>2238</v>
      </c>
      <c r="D1796" s="3331"/>
      <c r="E1796" s="3331"/>
      <c r="F1796" s="3329"/>
      <c r="G1796" s="644"/>
      <c r="H1796" s="648" t="str">
        <f t="shared" si="33"/>
        <v/>
      </c>
    </row>
    <row r="1797" spans="1:8">
      <c r="A1797" s="3330"/>
      <c r="B1797" s="3330"/>
      <c r="C1797" s="3307" t="s">
        <v>2239</v>
      </c>
      <c r="D1797" s="3331"/>
      <c r="E1797" s="3331"/>
      <c r="F1797" s="3329"/>
      <c r="G1797" s="644"/>
      <c r="H1797" s="648" t="str">
        <f t="shared" si="33"/>
        <v/>
      </c>
    </row>
    <row r="1798" spans="1:8">
      <c r="A1798" s="3330"/>
      <c r="B1798" s="3330"/>
      <c r="C1798" s="3307" t="s">
        <v>2240</v>
      </c>
      <c r="D1798" s="3331"/>
      <c r="E1798" s="3331"/>
      <c r="F1798" s="3329"/>
      <c r="G1798" s="644"/>
      <c r="H1798" s="648" t="str">
        <f t="shared" si="33"/>
        <v/>
      </c>
    </row>
    <row r="1799" spans="1:8">
      <c r="A1799" s="3330"/>
      <c r="B1799" s="3330"/>
      <c r="C1799" s="3307"/>
      <c r="D1799" s="3331"/>
      <c r="E1799" s="3331"/>
      <c r="F1799" s="3329"/>
      <c r="G1799" s="644"/>
      <c r="H1799" s="648"/>
    </row>
    <row r="1800" spans="1:8" ht="29">
      <c r="A1800" s="3330"/>
      <c r="B1800" s="3330" t="s">
        <v>2241</v>
      </c>
      <c r="C1800" s="3332" t="s">
        <v>1240</v>
      </c>
      <c r="D1800" s="3331">
        <v>1</v>
      </c>
      <c r="E1800" s="3331" t="s">
        <v>4</v>
      </c>
      <c r="F1800" s="3329" t="s">
        <v>1241</v>
      </c>
      <c r="G1800" s="644"/>
      <c r="H1800" s="648">
        <f t="shared" si="33"/>
        <v>0</v>
      </c>
    </row>
    <row r="1801" spans="1:8">
      <c r="A1801" s="3330"/>
      <c r="B1801" s="3330"/>
      <c r="C1801" s="3272" t="s">
        <v>1242</v>
      </c>
      <c r="D1801" s="3331"/>
      <c r="E1801" s="3331"/>
      <c r="F1801" s="3329"/>
      <c r="G1801" s="644"/>
      <c r="H1801" s="648" t="str">
        <f t="shared" si="33"/>
        <v/>
      </c>
    </row>
    <row r="1802" spans="1:8">
      <c r="A1802" s="3330"/>
      <c r="B1802" s="3330"/>
      <c r="C1802" s="3307" t="s">
        <v>1243</v>
      </c>
      <c r="D1802" s="3331"/>
      <c r="E1802" s="3331"/>
      <c r="F1802" s="3329"/>
      <c r="G1802" s="644"/>
      <c r="H1802" s="648" t="str">
        <f t="shared" si="33"/>
        <v/>
      </c>
    </row>
    <row r="1803" spans="1:8">
      <c r="A1803" s="3330"/>
      <c r="B1803" s="3330"/>
      <c r="C1803" s="3307" t="s">
        <v>1244</v>
      </c>
      <c r="D1803" s="3331"/>
      <c r="E1803" s="3331"/>
      <c r="F1803" s="3329"/>
      <c r="G1803" s="644"/>
      <c r="H1803" s="648" t="str">
        <f t="shared" si="33"/>
        <v/>
      </c>
    </row>
    <row r="1804" spans="1:8" ht="43.5">
      <c r="A1804" s="3330"/>
      <c r="B1804" s="3330"/>
      <c r="C1804" s="3332" t="s">
        <v>1229</v>
      </c>
      <c r="D1804" s="3331"/>
      <c r="E1804" s="3331"/>
      <c r="F1804" s="3329"/>
      <c r="G1804" s="644"/>
      <c r="H1804" s="648" t="str">
        <f t="shared" si="33"/>
        <v/>
      </c>
    </row>
    <row r="1805" spans="1:8" ht="29">
      <c r="A1805" s="3330"/>
      <c r="B1805" s="3330"/>
      <c r="C1805" s="3332" t="s">
        <v>1245</v>
      </c>
      <c r="D1805" s="3331"/>
      <c r="E1805" s="3331"/>
      <c r="F1805" s="3329"/>
      <c r="G1805" s="644"/>
      <c r="H1805" s="648" t="str">
        <f t="shared" si="33"/>
        <v/>
      </c>
    </row>
    <row r="1806" spans="1:8">
      <c r="A1806" s="3330"/>
      <c r="B1806" s="3330"/>
      <c r="C1806" s="3307"/>
      <c r="D1806" s="3331"/>
      <c r="E1806" s="3331"/>
      <c r="F1806" s="3329"/>
      <c r="G1806" s="644"/>
      <c r="H1806" s="648" t="str">
        <f t="shared" si="33"/>
        <v/>
      </c>
    </row>
    <row r="1807" spans="1:8">
      <c r="A1807" s="3330"/>
      <c r="B1807" s="3330"/>
      <c r="C1807" s="3346" t="s">
        <v>2242</v>
      </c>
      <c r="D1807" s="3331"/>
      <c r="E1807" s="3331"/>
      <c r="F1807" s="3329"/>
      <c r="G1807" s="644"/>
      <c r="H1807" s="648" t="str">
        <f t="shared" si="33"/>
        <v/>
      </c>
    </row>
    <row r="1808" spans="1:8">
      <c r="A1808" s="3330"/>
      <c r="B1808" s="3330"/>
      <c r="C1808" s="3346"/>
      <c r="D1808" s="3331"/>
      <c r="E1808" s="3331"/>
      <c r="F1808" s="3329"/>
      <c r="G1808" s="644"/>
      <c r="H1808" s="648" t="str">
        <f t="shared" si="33"/>
        <v/>
      </c>
    </row>
    <row r="1809" spans="1:8">
      <c r="A1809" s="3330"/>
      <c r="B1809" s="3330" t="s">
        <v>2243</v>
      </c>
      <c r="C1809" s="3307" t="s">
        <v>2029</v>
      </c>
      <c r="D1809" s="3331">
        <v>1</v>
      </c>
      <c r="E1809" s="3331" t="s">
        <v>4</v>
      </c>
      <c r="F1809" s="3329"/>
      <c r="G1809" s="644"/>
      <c r="H1809" s="648">
        <f t="shared" si="33"/>
        <v>0</v>
      </c>
    </row>
    <row r="1810" spans="1:8">
      <c r="A1810" s="3330"/>
      <c r="B1810" s="3330"/>
      <c r="C1810" s="3307" t="s">
        <v>2030</v>
      </c>
      <c r="D1810" s="3331"/>
      <c r="E1810" s="3331"/>
      <c r="F1810" s="3329"/>
      <c r="G1810" s="644"/>
      <c r="H1810" s="648" t="str">
        <f t="shared" si="33"/>
        <v/>
      </c>
    </row>
    <row r="1811" spans="1:8" ht="29">
      <c r="A1811" s="3330"/>
      <c r="B1811" s="3330"/>
      <c r="C1811" s="3307" t="s">
        <v>2031</v>
      </c>
      <c r="D1811" s="3331"/>
      <c r="E1811" s="3331"/>
      <c r="F1811" s="3329"/>
      <c r="G1811" s="644"/>
      <c r="H1811" s="648" t="str">
        <f t="shared" si="33"/>
        <v/>
      </c>
    </row>
    <row r="1812" spans="1:8">
      <c r="A1812" s="3330"/>
      <c r="B1812" s="3330"/>
      <c r="C1812" s="3307" t="s">
        <v>2032</v>
      </c>
      <c r="D1812" s="3331"/>
      <c r="E1812" s="3331"/>
      <c r="F1812" s="3329"/>
      <c r="G1812" s="644"/>
      <c r="H1812" s="648" t="str">
        <f t="shared" si="33"/>
        <v/>
      </c>
    </row>
    <row r="1813" spans="1:8">
      <c r="A1813" s="3330"/>
      <c r="B1813" s="3330"/>
      <c r="C1813" s="3307" t="s">
        <v>2033</v>
      </c>
      <c r="D1813" s="3331"/>
      <c r="E1813" s="3331"/>
      <c r="F1813" s="3329"/>
      <c r="G1813" s="644"/>
      <c r="H1813" s="648" t="str">
        <f t="shared" si="33"/>
        <v/>
      </c>
    </row>
    <row r="1814" spans="1:8">
      <c r="A1814" s="3330"/>
      <c r="B1814" s="3330"/>
      <c r="C1814" s="3307" t="s">
        <v>2034</v>
      </c>
      <c r="D1814" s="3331"/>
      <c r="E1814" s="3331"/>
      <c r="F1814" s="3329"/>
      <c r="G1814" s="644"/>
      <c r="H1814" s="648" t="str">
        <f t="shared" si="33"/>
        <v/>
      </c>
    </row>
    <row r="1815" spans="1:8">
      <c r="A1815" s="3330"/>
      <c r="B1815" s="3330"/>
      <c r="C1815" s="3307" t="s">
        <v>2035</v>
      </c>
      <c r="D1815" s="3331"/>
      <c r="E1815" s="3331"/>
      <c r="F1815" s="3329"/>
      <c r="G1815" s="644"/>
      <c r="H1815" s="648" t="str">
        <f t="shared" si="33"/>
        <v/>
      </c>
    </row>
    <row r="1816" spans="1:8" ht="43.5">
      <c r="A1816" s="3330"/>
      <c r="B1816" s="3330"/>
      <c r="C1816" s="3307" t="s">
        <v>2036</v>
      </c>
      <c r="D1816" s="3331"/>
      <c r="E1816" s="3331"/>
      <c r="F1816" s="3329"/>
      <c r="G1816" s="644"/>
      <c r="H1816" s="648" t="str">
        <f t="shared" si="33"/>
        <v/>
      </c>
    </row>
    <row r="1817" spans="1:8">
      <c r="A1817" s="3330"/>
      <c r="B1817" s="3330"/>
      <c r="C1817" s="3307" t="s">
        <v>2037</v>
      </c>
      <c r="D1817" s="3331"/>
      <c r="E1817" s="3331"/>
      <c r="F1817" s="3329"/>
      <c r="G1817" s="644"/>
      <c r="H1817" s="648" t="str">
        <f t="shared" si="33"/>
        <v/>
      </c>
    </row>
    <row r="1818" spans="1:8">
      <c r="A1818" s="3330"/>
      <c r="B1818" s="3330"/>
      <c r="C1818" s="3307" t="s">
        <v>2038</v>
      </c>
      <c r="D1818" s="3331"/>
      <c r="E1818" s="3331"/>
      <c r="F1818" s="3329"/>
      <c r="G1818" s="644"/>
      <c r="H1818" s="648" t="str">
        <f t="shared" si="33"/>
        <v/>
      </c>
    </row>
    <row r="1819" spans="1:8">
      <c r="A1819" s="3330"/>
      <c r="B1819" s="3330"/>
      <c r="C1819" s="3307" t="s">
        <v>2039</v>
      </c>
      <c r="D1819" s="3331"/>
      <c r="E1819" s="3331"/>
      <c r="F1819" s="3329"/>
      <c r="G1819" s="644"/>
      <c r="H1819" s="648" t="str">
        <f t="shared" si="33"/>
        <v/>
      </c>
    </row>
    <row r="1820" spans="1:8">
      <c r="A1820" s="3330"/>
      <c r="B1820" s="3330"/>
      <c r="C1820" s="3346"/>
      <c r="D1820" s="3331"/>
      <c r="E1820" s="3331"/>
      <c r="F1820" s="3329"/>
      <c r="G1820" s="644"/>
      <c r="H1820" s="648" t="str">
        <f t="shared" si="33"/>
        <v/>
      </c>
    </row>
    <row r="1821" spans="1:8">
      <c r="A1821" s="3330"/>
      <c r="B1821" s="3330" t="s">
        <v>2244</v>
      </c>
      <c r="C1821" s="3332" t="s">
        <v>2245</v>
      </c>
      <c r="D1821" s="3331">
        <v>1</v>
      </c>
      <c r="E1821" s="3331" t="s">
        <v>4</v>
      </c>
      <c r="F1821" s="3329"/>
      <c r="G1821" s="644"/>
      <c r="H1821" s="648">
        <f t="shared" si="33"/>
        <v>0</v>
      </c>
    </row>
    <row r="1822" spans="1:8">
      <c r="A1822" s="3330"/>
      <c r="B1822" s="3330"/>
      <c r="C1822" s="3336" t="s">
        <v>1261</v>
      </c>
      <c r="D1822" s="3331"/>
      <c r="E1822" s="3331"/>
      <c r="F1822" s="3329"/>
      <c r="G1822" s="644"/>
      <c r="H1822" s="648" t="str">
        <f t="shared" si="33"/>
        <v/>
      </c>
    </row>
    <row r="1823" spans="1:8">
      <c r="A1823" s="3330"/>
      <c r="B1823" s="3330"/>
      <c r="C1823" s="3332" t="s">
        <v>2246</v>
      </c>
      <c r="D1823" s="3331"/>
      <c r="E1823" s="3331"/>
      <c r="F1823" s="3329"/>
      <c r="G1823" s="644"/>
      <c r="H1823" s="648" t="str">
        <f t="shared" si="33"/>
        <v/>
      </c>
    </row>
    <row r="1824" spans="1:8" ht="29">
      <c r="A1824" s="3330"/>
      <c r="B1824" s="3330"/>
      <c r="C1824" s="3332" t="s">
        <v>2247</v>
      </c>
      <c r="D1824" s="3331"/>
      <c r="E1824" s="3331"/>
      <c r="F1824" s="3329"/>
      <c r="G1824" s="644"/>
      <c r="H1824" s="648" t="str">
        <f t="shared" si="33"/>
        <v/>
      </c>
    </row>
    <row r="1825" spans="1:8">
      <c r="A1825" s="3330"/>
      <c r="B1825" s="3330"/>
      <c r="C1825" s="3332" t="s">
        <v>2248</v>
      </c>
      <c r="D1825" s="3331"/>
      <c r="E1825" s="3331"/>
      <c r="F1825" s="3329"/>
      <c r="G1825" s="644"/>
      <c r="H1825" s="648" t="str">
        <f t="shared" si="33"/>
        <v/>
      </c>
    </row>
    <row r="1826" spans="1:8" ht="29">
      <c r="A1826" s="3330"/>
      <c r="B1826" s="3330"/>
      <c r="C1826" s="3332" t="s">
        <v>2249</v>
      </c>
      <c r="D1826" s="3331"/>
      <c r="E1826" s="3331"/>
      <c r="F1826" s="3329"/>
      <c r="G1826" s="644"/>
      <c r="H1826" s="648" t="str">
        <f t="shared" si="33"/>
        <v/>
      </c>
    </row>
    <row r="1827" spans="1:8">
      <c r="A1827" s="3330"/>
      <c r="B1827" s="3330"/>
      <c r="C1827" s="3336" t="s">
        <v>2250</v>
      </c>
      <c r="D1827" s="3331"/>
      <c r="E1827" s="3331"/>
      <c r="F1827" s="3329"/>
      <c r="G1827" s="644"/>
      <c r="H1827" s="648" t="str">
        <f t="shared" si="33"/>
        <v/>
      </c>
    </row>
    <row r="1828" spans="1:8">
      <c r="A1828" s="3330"/>
      <c r="B1828" s="3330"/>
      <c r="C1828" s="3332" t="s">
        <v>2251</v>
      </c>
      <c r="D1828" s="3331"/>
      <c r="E1828" s="3331"/>
      <c r="F1828" s="3329"/>
      <c r="G1828" s="644"/>
      <c r="H1828" s="648" t="str">
        <f t="shared" si="33"/>
        <v/>
      </c>
    </row>
    <row r="1829" spans="1:8">
      <c r="A1829" s="3330"/>
      <c r="B1829" s="3330"/>
      <c r="C1829" s="3332" t="s">
        <v>2252</v>
      </c>
      <c r="D1829" s="3331"/>
      <c r="E1829" s="3331"/>
      <c r="F1829" s="3329"/>
      <c r="G1829" s="644"/>
      <c r="H1829" s="648" t="str">
        <f t="shared" si="33"/>
        <v/>
      </c>
    </row>
    <row r="1830" spans="1:8" ht="29">
      <c r="A1830" s="3330"/>
      <c r="B1830" s="3330"/>
      <c r="C1830" s="3332" t="s">
        <v>2253</v>
      </c>
      <c r="D1830" s="3331"/>
      <c r="E1830" s="3331"/>
      <c r="F1830" s="3329"/>
      <c r="G1830" s="644"/>
      <c r="H1830" s="648" t="str">
        <f t="shared" si="33"/>
        <v/>
      </c>
    </row>
    <row r="1831" spans="1:8" ht="29">
      <c r="A1831" s="3330"/>
      <c r="B1831" s="3330"/>
      <c r="C1831" s="3332" t="s">
        <v>2254</v>
      </c>
      <c r="D1831" s="3331"/>
      <c r="E1831" s="3331"/>
      <c r="F1831" s="3329"/>
      <c r="G1831" s="644"/>
      <c r="H1831" s="648" t="str">
        <f t="shared" si="33"/>
        <v/>
      </c>
    </row>
    <row r="1832" spans="1:8">
      <c r="A1832" s="3330"/>
      <c r="B1832" s="3330"/>
      <c r="C1832" s="3332" t="s">
        <v>2255</v>
      </c>
      <c r="D1832" s="3331"/>
      <c r="E1832" s="3331"/>
      <c r="F1832" s="3329"/>
      <c r="G1832" s="644"/>
      <c r="H1832" s="648" t="str">
        <f t="shared" si="33"/>
        <v/>
      </c>
    </row>
    <row r="1833" spans="1:8">
      <c r="A1833" s="3330"/>
      <c r="B1833" s="3330"/>
      <c r="C1833" s="3336" t="s">
        <v>2256</v>
      </c>
      <c r="D1833" s="3331"/>
      <c r="E1833" s="3331"/>
      <c r="F1833" s="3329"/>
      <c r="G1833" s="644"/>
      <c r="H1833" s="648" t="str">
        <f t="shared" si="33"/>
        <v/>
      </c>
    </row>
    <row r="1834" spans="1:8" ht="29">
      <c r="A1834" s="3330"/>
      <c r="B1834" s="3330"/>
      <c r="C1834" s="3332" t="s">
        <v>2257</v>
      </c>
      <c r="D1834" s="3331"/>
      <c r="E1834" s="3331"/>
      <c r="F1834" s="3329"/>
      <c r="G1834" s="644"/>
      <c r="H1834" s="648" t="str">
        <f t="shared" si="33"/>
        <v/>
      </c>
    </row>
    <row r="1835" spans="1:8" ht="43.5">
      <c r="A1835" s="3330"/>
      <c r="B1835" s="3330"/>
      <c r="C1835" s="3332" t="s">
        <v>2258</v>
      </c>
      <c r="D1835" s="3331"/>
      <c r="E1835" s="3331"/>
      <c r="F1835" s="3329"/>
      <c r="G1835" s="644"/>
      <c r="H1835" s="648" t="str">
        <f t="shared" si="33"/>
        <v/>
      </c>
    </row>
    <row r="1836" spans="1:8" ht="29">
      <c r="A1836" s="3330"/>
      <c r="B1836" s="3330"/>
      <c r="C1836" s="3332" t="s">
        <v>2259</v>
      </c>
      <c r="D1836" s="3331"/>
      <c r="E1836" s="3331"/>
      <c r="F1836" s="3329"/>
      <c r="G1836" s="644"/>
      <c r="H1836" s="648" t="str">
        <f t="shared" si="33"/>
        <v/>
      </c>
    </row>
    <row r="1837" spans="1:8" ht="29">
      <c r="A1837" s="3330"/>
      <c r="B1837" s="3330"/>
      <c r="C1837" s="3332" t="s">
        <v>2260</v>
      </c>
      <c r="D1837" s="3331"/>
      <c r="E1837" s="3331"/>
      <c r="F1837" s="3329"/>
      <c r="G1837" s="644"/>
      <c r="H1837" s="648" t="str">
        <f t="shared" si="33"/>
        <v/>
      </c>
    </row>
    <row r="1838" spans="1:8">
      <c r="A1838" s="3330"/>
      <c r="B1838" s="3330"/>
      <c r="C1838" s="3332" t="s">
        <v>2261</v>
      </c>
      <c r="D1838" s="3331"/>
      <c r="E1838" s="3331"/>
      <c r="F1838" s="3329"/>
      <c r="G1838" s="644"/>
      <c r="H1838" s="648" t="str">
        <f t="shared" si="33"/>
        <v/>
      </c>
    </row>
    <row r="1839" spans="1:8">
      <c r="A1839" s="3330"/>
      <c r="B1839" s="3330"/>
      <c r="C1839" s="3336" t="s">
        <v>1372</v>
      </c>
      <c r="D1839" s="3331"/>
      <c r="E1839" s="3331"/>
      <c r="F1839" s="3329"/>
      <c r="G1839" s="644"/>
      <c r="H1839" s="648" t="str">
        <f t="shared" si="33"/>
        <v/>
      </c>
    </row>
    <row r="1840" spans="1:8" ht="43.5">
      <c r="A1840" s="3330"/>
      <c r="B1840" s="3330"/>
      <c r="C1840" s="3332" t="s">
        <v>2262</v>
      </c>
      <c r="D1840" s="3331"/>
      <c r="E1840" s="3331"/>
      <c r="F1840" s="3329"/>
      <c r="G1840" s="644"/>
      <c r="H1840" s="648" t="str">
        <f t="shared" si="33"/>
        <v/>
      </c>
    </row>
    <row r="1841" spans="1:8">
      <c r="A1841" s="3330"/>
      <c r="B1841" s="3330"/>
      <c r="C1841" s="3332" t="s">
        <v>2263</v>
      </c>
      <c r="D1841" s="3331"/>
      <c r="E1841" s="3331"/>
      <c r="F1841" s="3329"/>
      <c r="G1841" s="644"/>
      <c r="H1841" s="648" t="str">
        <f t="shared" si="33"/>
        <v/>
      </c>
    </row>
    <row r="1842" spans="1:8">
      <c r="A1842" s="3330"/>
      <c r="B1842" s="3330"/>
      <c r="C1842" s="3332" t="s">
        <v>2264</v>
      </c>
      <c r="D1842" s="3331"/>
      <c r="E1842" s="3331"/>
      <c r="F1842" s="3329"/>
      <c r="G1842" s="644"/>
      <c r="H1842" s="648" t="str">
        <f t="shared" si="33"/>
        <v/>
      </c>
    </row>
    <row r="1843" spans="1:8">
      <c r="A1843" s="3330"/>
      <c r="B1843" s="3330"/>
      <c r="C1843" s="3332" t="s">
        <v>2265</v>
      </c>
      <c r="D1843" s="3331"/>
      <c r="E1843" s="3331"/>
      <c r="F1843" s="3329"/>
      <c r="G1843" s="644"/>
      <c r="H1843" s="648" t="str">
        <f t="shared" si="33"/>
        <v/>
      </c>
    </row>
    <row r="1844" spans="1:8">
      <c r="A1844" s="3330"/>
      <c r="B1844" s="3330"/>
      <c r="C1844" s="3332" t="s">
        <v>2266</v>
      </c>
      <c r="D1844" s="3331"/>
      <c r="E1844" s="3331"/>
      <c r="F1844" s="3329"/>
      <c r="G1844" s="644"/>
      <c r="H1844" s="648" t="str">
        <f t="shared" si="33"/>
        <v/>
      </c>
    </row>
    <row r="1845" spans="1:8">
      <c r="A1845" s="3330"/>
      <c r="B1845" s="3330"/>
      <c r="C1845" s="3346"/>
      <c r="D1845" s="3331"/>
      <c r="E1845" s="3331"/>
      <c r="F1845" s="3329"/>
      <c r="G1845" s="644"/>
      <c r="H1845" s="648" t="str">
        <f t="shared" si="33"/>
        <v/>
      </c>
    </row>
    <row r="1846" spans="1:8">
      <c r="A1846" s="3330"/>
      <c r="B1846" s="3330" t="s">
        <v>2267</v>
      </c>
      <c r="C1846" s="3306" t="s">
        <v>2268</v>
      </c>
      <c r="D1846" s="3331">
        <v>40</v>
      </c>
      <c r="E1846" s="3331" t="s">
        <v>957</v>
      </c>
      <c r="F1846" s="3329"/>
      <c r="G1846" s="644"/>
      <c r="H1846" s="648">
        <f t="shared" si="33"/>
        <v>0</v>
      </c>
    </row>
    <row r="1847" spans="1:8" ht="72.5">
      <c r="A1847" s="3330"/>
      <c r="B1847" s="3330"/>
      <c r="C1847" s="3347" t="s">
        <v>2269</v>
      </c>
      <c r="D1847" s="3331"/>
      <c r="E1847" s="3331"/>
      <c r="F1847" s="3329"/>
      <c r="G1847" s="644"/>
      <c r="H1847" s="648" t="str">
        <f t="shared" si="33"/>
        <v/>
      </c>
    </row>
    <row r="1848" spans="1:8">
      <c r="A1848" s="3330"/>
      <c r="B1848" s="3330"/>
      <c r="C1848" s="3306" t="s">
        <v>2270</v>
      </c>
      <c r="D1848" s="3331"/>
      <c r="E1848" s="3331"/>
      <c r="F1848" s="3329"/>
      <c r="G1848" s="644"/>
      <c r="H1848" s="648" t="str">
        <f t="shared" si="33"/>
        <v/>
      </c>
    </row>
    <row r="1849" spans="1:8">
      <c r="A1849" s="3330"/>
      <c r="B1849" s="3330"/>
      <c r="C1849" s="3346"/>
      <c r="D1849" s="3331"/>
      <c r="E1849" s="3331"/>
      <c r="F1849" s="3329"/>
      <c r="G1849" s="644"/>
      <c r="H1849" s="648" t="str">
        <f t="shared" si="33"/>
        <v/>
      </c>
    </row>
    <row r="1850" spans="1:8">
      <c r="A1850" s="3330"/>
      <c r="B1850" s="3330" t="s">
        <v>2271</v>
      </c>
      <c r="C1850" s="3332" t="s">
        <v>2272</v>
      </c>
      <c r="D1850" s="3331">
        <v>1</v>
      </c>
      <c r="E1850" s="3331" t="s">
        <v>4</v>
      </c>
      <c r="F1850" s="3329"/>
      <c r="G1850" s="644"/>
      <c r="H1850" s="648">
        <f t="shared" si="33"/>
        <v>0</v>
      </c>
    </row>
    <row r="1851" spans="1:8">
      <c r="A1851" s="3330"/>
      <c r="B1851" s="3330"/>
      <c r="C1851" s="3332" t="s">
        <v>2273</v>
      </c>
      <c r="D1851" s="3331"/>
      <c r="E1851" s="3331"/>
      <c r="F1851" s="3329"/>
      <c r="G1851" s="644"/>
      <c r="H1851" s="648" t="str">
        <f t="shared" si="33"/>
        <v/>
      </c>
    </row>
    <row r="1852" spans="1:8">
      <c r="A1852" s="3330"/>
      <c r="B1852" s="3330"/>
      <c r="C1852" s="3332" t="s">
        <v>2274</v>
      </c>
      <c r="D1852" s="3331"/>
      <c r="E1852" s="3331"/>
      <c r="F1852" s="3329"/>
      <c r="G1852" s="644"/>
      <c r="H1852" s="648" t="str">
        <f t="shared" si="33"/>
        <v/>
      </c>
    </row>
    <row r="1853" spans="1:8">
      <c r="A1853" s="3330"/>
      <c r="B1853" s="3330"/>
      <c r="C1853" s="3332" t="s">
        <v>2275</v>
      </c>
      <c r="D1853" s="3331"/>
      <c r="E1853" s="3331"/>
      <c r="F1853" s="3329"/>
      <c r="G1853" s="644"/>
      <c r="H1853" s="648" t="str">
        <f t="shared" ref="H1853:H1916" si="34">IF(D1853="","",G1853*D1853)</f>
        <v/>
      </c>
    </row>
    <row r="1854" spans="1:8">
      <c r="A1854" s="3330"/>
      <c r="B1854" s="3330"/>
      <c r="C1854" s="3332" t="s">
        <v>2276</v>
      </c>
      <c r="D1854" s="3331"/>
      <c r="E1854" s="3331"/>
      <c r="F1854" s="3329"/>
      <c r="G1854" s="644"/>
      <c r="H1854" s="648" t="str">
        <f t="shared" si="34"/>
        <v/>
      </c>
    </row>
    <row r="1855" spans="1:8">
      <c r="A1855" s="3330"/>
      <c r="B1855" s="3330"/>
      <c r="C1855" s="3332" t="s">
        <v>2277</v>
      </c>
      <c r="D1855" s="3331"/>
      <c r="E1855" s="3331"/>
      <c r="F1855" s="3329"/>
      <c r="G1855" s="644"/>
      <c r="H1855" s="648" t="str">
        <f t="shared" si="34"/>
        <v/>
      </c>
    </row>
    <row r="1856" spans="1:8">
      <c r="A1856" s="3330"/>
      <c r="B1856" s="3330"/>
      <c r="C1856" s="3332" t="s">
        <v>2278</v>
      </c>
      <c r="D1856" s="3331"/>
      <c r="E1856" s="3331"/>
      <c r="F1856" s="3329"/>
      <c r="G1856" s="644"/>
      <c r="H1856" s="648" t="str">
        <f t="shared" si="34"/>
        <v/>
      </c>
    </row>
    <row r="1857" spans="1:8">
      <c r="A1857" s="3330"/>
      <c r="B1857" s="3330"/>
      <c r="C1857" s="3332" t="s">
        <v>2279</v>
      </c>
      <c r="D1857" s="3331"/>
      <c r="E1857" s="3331"/>
      <c r="F1857" s="3329"/>
      <c r="G1857" s="644"/>
      <c r="H1857" s="648" t="str">
        <f t="shared" si="34"/>
        <v/>
      </c>
    </row>
    <row r="1858" spans="1:8">
      <c r="A1858" s="3330"/>
      <c r="B1858" s="3330"/>
      <c r="C1858" s="3346"/>
      <c r="D1858" s="3331"/>
      <c r="E1858" s="3331"/>
      <c r="F1858" s="3329"/>
      <c r="G1858" s="644"/>
      <c r="H1858" s="648" t="str">
        <f t="shared" si="34"/>
        <v/>
      </c>
    </row>
    <row r="1859" spans="1:8" ht="29">
      <c r="A1859" s="3330"/>
      <c r="B1859" s="3330" t="s">
        <v>2280</v>
      </c>
      <c r="C1859" s="3348" t="s">
        <v>2281</v>
      </c>
      <c r="D1859" s="3331">
        <v>1</v>
      </c>
      <c r="E1859" s="3331" t="s">
        <v>4</v>
      </c>
      <c r="F1859" s="3329"/>
      <c r="G1859" s="644"/>
      <c r="H1859" s="648">
        <f t="shared" si="34"/>
        <v>0</v>
      </c>
    </row>
    <row r="1860" spans="1:8" ht="43.5">
      <c r="A1860" s="3330"/>
      <c r="B1860" s="3330"/>
      <c r="C1860" s="3348" t="s">
        <v>2282</v>
      </c>
      <c r="D1860" s="3331"/>
      <c r="E1860" s="3331"/>
      <c r="F1860" s="3329"/>
      <c r="G1860" s="644"/>
      <c r="H1860" s="648" t="str">
        <f t="shared" si="34"/>
        <v/>
      </c>
    </row>
    <row r="1861" spans="1:8">
      <c r="A1861" s="3330"/>
      <c r="B1861" s="3330"/>
      <c r="C1861" s="3349" t="s">
        <v>2283</v>
      </c>
      <c r="D1861" s="3331"/>
      <c r="E1861" s="3331"/>
      <c r="F1861" s="3329"/>
      <c r="G1861" s="644"/>
      <c r="H1861" s="648" t="str">
        <f t="shared" si="34"/>
        <v/>
      </c>
    </row>
    <row r="1862" spans="1:8" ht="58">
      <c r="A1862" s="3330"/>
      <c r="B1862" s="3330"/>
      <c r="C1862" s="3348" t="s">
        <v>2284</v>
      </c>
      <c r="D1862" s="3331"/>
      <c r="E1862" s="3331"/>
      <c r="F1862" s="3329"/>
      <c r="G1862" s="644"/>
      <c r="H1862" s="648" t="str">
        <f t="shared" si="34"/>
        <v/>
      </c>
    </row>
    <row r="1863" spans="1:8">
      <c r="A1863" s="3330"/>
      <c r="B1863" s="3330"/>
      <c r="C1863" s="3348" t="s">
        <v>2285</v>
      </c>
      <c r="D1863" s="3331"/>
      <c r="E1863" s="3331"/>
      <c r="F1863" s="3329"/>
      <c r="G1863" s="644"/>
      <c r="H1863" s="648" t="str">
        <f t="shared" si="34"/>
        <v/>
      </c>
    </row>
    <row r="1864" spans="1:8" ht="29">
      <c r="A1864" s="3330"/>
      <c r="B1864" s="3330"/>
      <c r="C1864" s="3348" t="s">
        <v>2286</v>
      </c>
      <c r="D1864" s="3331"/>
      <c r="E1864" s="3331"/>
      <c r="F1864" s="3329"/>
      <c r="G1864" s="644"/>
      <c r="H1864" s="648" t="str">
        <f t="shared" si="34"/>
        <v/>
      </c>
    </row>
    <row r="1865" spans="1:8" ht="29">
      <c r="A1865" s="3330"/>
      <c r="B1865" s="3330"/>
      <c r="C1865" s="3348" t="s">
        <v>2287</v>
      </c>
      <c r="D1865" s="3331"/>
      <c r="E1865" s="3331"/>
      <c r="F1865" s="3329"/>
      <c r="G1865" s="644"/>
      <c r="H1865" s="648" t="str">
        <f t="shared" si="34"/>
        <v/>
      </c>
    </row>
    <row r="1866" spans="1:8">
      <c r="A1866" s="3330"/>
      <c r="B1866" s="3330"/>
      <c r="C1866" s="3348" t="s">
        <v>2288</v>
      </c>
      <c r="D1866" s="3331"/>
      <c r="E1866" s="3331"/>
      <c r="F1866" s="3329"/>
      <c r="G1866" s="644"/>
      <c r="H1866" s="648" t="str">
        <f t="shared" si="34"/>
        <v/>
      </c>
    </row>
    <row r="1867" spans="1:8">
      <c r="A1867" s="3330"/>
      <c r="B1867" s="3330"/>
      <c r="C1867" s="3349" t="s">
        <v>2256</v>
      </c>
      <c r="D1867" s="3331"/>
      <c r="E1867" s="3331"/>
      <c r="F1867" s="3329"/>
      <c r="G1867" s="644"/>
      <c r="H1867" s="648" t="str">
        <f t="shared" si="34"/>
        <v/>
      </c>
    </row>
    <row r="1868" spans="1:8" ht="29">
      <c r="A1868" s="3330"/>
      <c r="B1868" s="3330"/>
      <c r="C1868" s="3348" t="s">
        <v>2289</v>
      </c>
      <c r="D1868" s="3331"/>
      <c r="E1868" s="3331"/>
      <c r="F1868" s="3329"/>
      <c r="G1868" s="644"/>
      <c r="H1868" s="648" t="str">
        <f t="shared" si="34"/>
        <v/>
      </c>
    </row>
    <row r="1869" spans="1:8" ht="43.5">
      <c r="A1869" s="3330"/>
      <c r="B1869" s="3330"/>
      <c r="C1869" s="3348" t="s">
        <v>2258</v>
      </c>
      <c r="D1869" s="3331"/>
      <c r="E1869" s="3331"/>
      <c r="F1869" s="3329"/>
      <c r="G1869" s="644"/>
      <c r="H1869" s="648" t="str">
        <f t="shared" si="34"/>
        <v/>
      </c>
    </row>
    <row r="1870" spans="1:8">
      <c r="A1870" s="3330"/>
      <c r="B1870" s="3330"/>
      <c r="C1870" s="3348" t="s">
        <v>2290</v>
      </c>
      <c r="D1870" s="3331"/>
      <c r="E1870" s="3331"/>
      <c r="F1870" s="3329"/>
      <c r="G1870" s="644"/>
      <c r="H1870" s="648" t="str">
        <f t="shared" si="34"/>
        <v/>
      </c>
    </row>
    <row r="1871" spans="1:8" ht="29">
      <c r="A1871" s="3330"/>
      <c r="B1871" s="3330"/>
      <c r="C1871" s="3348" t="s">
        <v>2291</v>
      </c>
      <c r="D1871" s="3331"/>
      <c r="E1871" s="3331"/>
      <c r="F1871" s="3329"/>
      <c r="G1871" s="644"/>
      <c r="H1871" s="648" t="str">
        <f t="shared" si="34"/>
        <v/>
      </c>
    </row>
    <row r="1872" spans="1:8" ht="29">
      <c r="A1872" s="3330"/>
      <c r="B1872" s="3330"/>
      <c r="C1872" s="3348" t="s">
        <v>2292</v>
      </c>
      <c r="D1872" s="3331"/>
      <c r="E1872" s="3331"/>
      <c r="F1872" s="3329"/>
      <c r="G1872" s="644"/>
      <c r="H1872" s="648" t="str">
        <f t="shared" si="34"/>
        <v/>
      </c>
    </row>
    <row r="1873" spans="1:8" ht="29">
      <c r="A1873" s="3330"/>
      <c r="B1873" s="3330"/>
      <c r="C1873" s="3348" t="s">
        <v>2293</v>
      </c>
      <c r="D1873" s="3331"/>
      <c r="E1873" s="3331"/>
      <c r="F1873" s="3329"/>
      <c r="G1873" s="644"/>
      <c r="H1873" s="648" t="str">
        <f t="shared" si="34"/>
        <v/>
      </c>
    </row>
    <row r="1874" spans="1:8">
      <c r="A1874" s="3330"/>
      <c r="B1874" s="3330"/>
      <c r="C1874" s="3348" t="s">
        <v>2294</v>
      </c>
      <c r="D1874" s="3331"/>
      <c r="E1874" s="3331"/>
      <c r="F1874" s="3329"/>
      <c r="G1874" s="644"/>
      <c r="H1874" s="648" t="str">
        <f t="shared" si="34"/>
        <v/>
      </c>
    </row>
    <row r="1875" spans="1:8">
      <c r="A1875" s="3330"/>
      <c r="B1875" s="3330"/>
      <c r="C1875" s="3348" t="s">
        <v>2295</v>
      </c>
      <c r="D1875" s="3331"/>
      <c r="E1875" s="3331"/>
      <c r="F1875" s="3329"/>
      <c r="G1875" s="644"/>
      <c r="H1875" s="648" t="str">
        <f t="shared" si="34"/>
        <v/>
      </c>
    </row>
    <row r="1876" spans="1:8">
      <c r="A1876" s="3330"/>
      <c r="B1876" s="3330"/>
      <c r="C1876" s="3346"/>
      <c r="D1876" s="3331"/>
      <c r="E1876" s="3331"/>
      <c r="F1876" s="3329"/>
      <c r="G1876" s="644"/>
      <c r="H1876" s="648" t="str">
        <f t="shared" si="34"/>
        <v/>
      </c>
    </row>
    <row r="1877" spans="1:8">
      <c r="A1877" s="3330"/>
      <c r="B1877" s="3330" t="s">
        <v>2296</v>
      </c>
      <c r="C1877" s="3332" t="s">
        <v>2297</v>
      </c>
      <c r="D1877" s="3331">
        <v>1</v>
      </c>
      <c r="E1877" s="3331" t="s">
        <v>4</v>
      </c>
      <c r="F1877" s="3329"/>
      <c r="G1877" s="644"/>
      <c r="H1877" s="648">
        <f t="shared" si="34"/>
        <v>0</v>
      </c>
    </row>
    <row r="1878" spans="1:8">
      <c r="A1878" s="3330"/>
      <c r="B1878" s="3330"/>
      <c r="C1878" s="3332" t="s">
        <v>2298</v>
      </c>
      <c r="D1878" s="3331"/>
      <c r="E1878" s="3331"/>
      <c r="F1878" s="3329"/>
      <c r="G1878" s="644"/>
      <c r="H1878" s="648" t="str">
        <f t="shared" si="34"/>
        <v/>
      </c>
    </row>
    <row r="1879" spans="1:8">
      <c r="A1879" s="3330"/>
      <c r="B1879" s="3330"/>
      <c r="C1879" s="3332" t="s">
        <v>2299</v>
      </c>
      <c r="D1879" s="3331"/>
      <c r="E1879" s="3331"/>
      <c r="F1879" s="3329"/>
      <c r="G1879" s="644"/>
      <c r="H1879" s="648" t="str">
        <f t="shared" si="34"/>
        <v/>
      </c>
    </row>
    <row r="1880" spans="1:8">
      <c r="A1880" s="3330"/>
      <c r="B1880" s="3330"/>
      <c r="C1880" s="3332" t="s">
        <v>2300</v>
      </c>
      <c r="D1880" s="3331"/>
      <c r="E1880" s="3331"/>
      <c r="F1880" s="3329"/>
      <c r="G1880" s="644"/>
      <c r="H1880" s="648" t="str">
        <f t="shared" si="34"/>
        <v/>
      </c>
    </row>
    <row r="1881" spans="1:8">
      <c r="A1881" s="3330"/>
      <c r="B1881" s="3330"/>
      <c r="C1881" s="3332" t="s">
        <v>2301</v>
      </c>
      <c r="D1881" s="3331"/>
      <c r="E1881" s="3331"/>
      <c r="F1881" s="3329"/>
      <c r="G1881" s="644"/>
      <c r="H1881" s="648" t="str">
        <f t="shared" si="34"/>
        <v/>
      </c>
    </row>
    <row r="1882" spans="1:8">
      <c r="A1882" s="3330"/>
      <c r="B1882" s="3330"/>
      <c r="C1882" s="3332" t="s">
        <v>2302</v>
      </c>
      <c r="D1882" s="3331"/>
      <c r="E1882" s="3331"/>
      <c r="F1882" s="3329"/>
      <c r="G1882" s="644"/>
      <c r="H1882" s="648" t="str">
        <f t="shared" si="34"/>
        <v/>
      </c>
    </row>
    <row r="1883" spans="1:8" ht="29">
      <c r="A1883" s="3330"/>
      <c r="B1883" s="3330"/>
      <c r="C1883" s="3332" t="s">
        <v>2303</v>
      </c>
      <c r="D1883" s="3331"/>
      <c r="E1883" s="3331"/>
      <c r="F1883" s="3329"/>
      <c r="G1883" s="644"/>
      <c r="H1883" s="648" t="str">
        <f t="shared" si="34"/>
        <v/>
      </c>
    </row>
    <row r="1884" spans="1:8">
      <c r="A1884" s="3330"/>
      <c r="B1884" s="3330"/>
      <c r="C1884" s="3332" t="s">
        <v>2304</v>
      </c>
      <c r="D1884" s="3331"/>
      <c r="E1884" s="3331"/>
      <c r="F1884" s="3329"/>
      <c r="G1884" s="644"/>
      <c r="H1884" s="648" t="str">
        <f t="shared" si="34"/>
        <v/>
      </c>
    </row>
    <row r="1885" spans="1:8" ht="29">
      <c r="A1885" s="3330"/>
      <c r="B1885" s="3330"/>
      <c r="C1885" s="3332" t="s">
        <v>2305</v>
      </c>
      <c r="D1885" s="3331"/>
      <c r="E1885" s="3331"/>
      <c r="F1885" s="3329"/>
      <c r="G1885" s="644"/>
      <c r="H1885" s="648" t="str">
        <f t="shared" si="34"/>
        <v/>
      </c>
    </row>
    <row r="1886" spans="1:8">
      <c r="A1886" s="3330"/>
      <c r="B1886" s="3330"/>
      <c r="C1886" s="3332" t="s">
        <v>2306</v>
      </c>
      <c r="D1886" s="3331"/>
      <c r="E1886" s="3331"/>
      <c r="F1886" s="3329"/>
      <c r="G1886" s="644"/>
      <c r="H1886" s="648" t="str">
        <f t="shared" si="34"/>
        <v/>
      </c>
    </row>
    <row r="1887" spans="1:8" ht="29">
      <c r="A1887" s="3330"/>
      <c r="B1887" s="3330"/>
      <c r="C1887" s="3332" t="s">
        <v>2307</v>
      </c>
      <c r="D1887" s="3331"/>
      <c r="E1887" s="3331"/>
      <c r="F1887" s="3329"/>
      <c r="G1887" s="644"/>
      <c r="H1887" s="648" t="str">
        <f t="shared" si="34"/>
        <v/>
      </c>
    </row>
    <row r="1888" spans="1:8">
      <c r="A1888" s="3330"/>
      <c r="B1888" s="3330"/>
      <c r="C1888" s="3332" t="s">
        <v>2308</v>
      </c>
      <c r="D1888" s="3331"/>
      <c r="E1888" s="3331"/>
      <c r="F1888" s="3329"/>
      <c r="G1888" s="644"/>
      <c r="H1888" s="648" t="str">
        <f t="shared" si="34"/>
        <v/>
      </c>
    </row>
    <row r="1889" spans="1:8" ht="29">
      <c r="A1889" s="3330"/>
      <c r="B1889" s="3330"/>
      <c r="C1889" s="3332" t="s">
        <v>2309</v>
      </c>
      <c r="D1889" s="3331"/>
      <c r="E1889" s="3331"/>
      <c r="F1889" s="3329"/>
      <c r="G1889" s="644"/>
      <c r="H1889" s="648" t="str">
        <f t="shared" si="34"/>
        <v/>
      </c>
    </row>
    <row r="1890" spans="1:8">
      <c r="A1890" s="3330"/>
      <c r="B1890" s="3330"/>
      <c r="C1890" s="3332" t="s">
        <v>2310</v>
      </c>
      <c r="D1890" s="3331"/>
      <c r="E1890" s="3331"/>
      <c r="F1890" s="3329"/>
      <c r="G1890" s="644"/>
      <c r="H1890" s="648" t="str">
        <f t="shared" si="34"/>
        <v/>
      </c>
    </row>
    <row r="1891" spans="1:8">
      <c r="A1891" s="3330"/>
      <c r="B1891" s="3330"/>
      <c r="C1891" s="3307"/>
      <c r="D1891" s="3331"/>
      <c r="E1891" s="3331"/>
      <c r="F1891" s="3329"/>
      <c r="G1891" s="644"/>
      <c r="H1891" s="648" t="str">
        <f t="shared" si="34"/>
        <v/>
      </c>
    </row>
    <row r="1892" spans="1:8" ht="29">
      <c r="A1892" s="3330"/>
      <c r="B1892" s="3330" t="s">
        <v>2311</v>
      </c>
      <c r="C1892" s="3307" t="s">
        <v>2312</v>
      </c>
      <c r="D1892" s="3331">
        <v>2</v>
      </c>
      <c r="E1892" s="3331" t="s">
        <v>4</v>
      </c>
      <c r="F1892" s="3329"/>
      <c r="G1892" s="644"/>
      <c r="H1892" s="648">
        <f t="shared" si="34"/>
        <v>0</v>
      </c>
    </row>
    <row r="1893" spans="1:8">
      <c r="A1893" s="3330"/>
      <c r="B1893" s="3330"/>
      <c r="C1893" s="3307" t="s">
        <v>654</v>
      </c>
      <c r="D1893" s="3331"/>
      <c r="E1893" s="3331"/>
      <c r="F1893" s="3329"/>
      <c r="G1893" s="644"/>
      <c r="H1893" s="648" t="str">
        <f t="shared" si="34"/>
        <v/>
      </c>
    </row>
    <row r="1894" spans="1:8" ht="29">
      <c r="A1894" s="3330"/>
      <c r="B1894" s="3330"/>
      <c r="C1894" s="3307" t="s">
        <v>2313</v>
      </c>
      <c r="D1894" s="3331"/>
      <c r="E1894" s="3331"/>
      <c r="F1894" s="3329"/>
      <c r="G1894" s="644"/>
      <c r="H1894" s="648" t="str">
        <f t="shared" si="34"/>
        <v/>
      </c>
    </row>
    <row r="1895" spans="1:8">
      <c r="A1895" s="3330"/>
      <c r="B1895" s="3330"/>
      <c r="C1895" s="3307" t="s">
        <v>2314</v>
      </c>
      <c r="D1895" s="3331"/>
      <c r="E1895" s="3331"/>
      <c r="F1895" s="3329"/>
      <c r="G1895" s="644"/>
      <c r="H1895" s="648" t="str">
        <f t="shared" si="34"/>
        <v/>
      </c>
    </row>
    <row r="1896" spans="1:8">
      <c r="A1896" s="3330"/>
      <c r="B1896" s="3330"/>
      <c r="C1896" s="3307" t="s">
        <v>2315</v>
      </c>
      <c r="D1896" s="3331"/>
      <c r="E1896" s="3331"/>
      <c r="F1896" s="3329"/>
      <c r="G1896" s="644"/>
      <c r="H1896" s="648" t="str">
        <f t="shared" si="34"/>
        <v/>
      </c>
    </row>
    <row r="1897" spans="1:8">
      <c r="A1897" s="3330"/>
      <c r="B1897" s="3330"/>
      <c r="C1897" s="3307" t="s">
        <v>2316</v>
      </c>
      <c r="D1897" s="3331"/>
      <c r="E1897" s="3331"/>
      <c r="F1897" s="3329"/>
      <c r="G1897" s="644"/>
      <c r="H1897" s="648" t="str">
        <f t="shared" si="34"/>
        <v/>
      </c>
    </row>
    <row r="1898" spans="1:8">
      <c r="A1898" s="3330"/>
      <c r="B1898" s="3330"/>
      <c r="C1898" s="3307" t="s">
        <v>2317</v>
      </c>
      <c r="D1898" s="3331"/>
      <c r="E1898" s="3331"/>
      <c r="F1898" s="3329"/>
      <c r="G1898" s="644"/>
      <c r="H1898" s="648" t="str">
        <f t="shared" si="34"/>
        <v/>
      </c>
    </row>
    <row r="1899" spans="1:8">
      <c r="A1899" s="3330"/>
      <c r="B1899" s="3330"/>
      <c r="C1899" s="3307" t="s">
        <v>2318</v>
      </c>
      <c r="D1899" s="3331"/>
      <c r="E1899" s="3331"/>
      <c r="F1899" s="3329"/>
      <c r="G1899" s="644"/>
      <c r="H1899" s="648" t="str">
        <f t="shared" si="34"/>
        <v/>
      </c>
    </row>
    <row r="1900" spans="1:8">
      <c r="A1900" s="3330"/>
      <c r="B1900" s="3330"/>
      <c r="C1900" s="3307" t="s">
        <v>2319</v>
      </c>
      <c r="D1900" s="3331"/>
      <c r="E1900" s="3331"/>
      <c r="F1900" s="3329"/>
      <c r="G1900" s="644"/>
      <c r="H1900" s="648" t="str">
        <f t="shared" si="34"/>
        <v/>
      </c>
    </row>
    <row r="1901" spans="1:8" ht="29">
      <c r="A1901" s="3330"/>
      <c r="B1901" s="3330"/>
      <c r="C1901" s="3307" t="s">
        <v>2320</v>
      </c>
      <c r="D1901" s="3331"/>
      <c r="E1901" s="3331"/>
      <c r="F1901" s="3329"/>
      <c r="G1901" s="644"/>
      <c r="H1901" s="648" t="str">
        <f t="shared" si="34"/>
        <v/>
      </c>
    </row>
    <row r="1902" spans="1:8">
      <c r="A1902" s="3330"/>
      <c r="B1902" s="3330"/>
      <c r="C1902" s="3307" t="s">
        <v>2321</v>
      </c>
      <c r="D1902" s="3331"/>
      <c r="E1902" s="3331"/>
      <c r="F1902" s="3329"/>
      <c r="G1902" s="644"/>
      <c r="H1902" s="648" t="str">
        <f t="shared" si="34"/>
        <v/>
      </c>
    </row>
    <row r="1903" spans="1:8">
      <c r="A1903" s="3330"/>
      <c r="B1903" s="3330"/>
      <c r="C1903" s="3307" t="s">
        <v>2322</v>
      </c>
      <c r="D1903" s="3331"/>
      <c r="E1903" s="3331"/>
      <c r="F1903" s="3329"/>
      <c r="G1903" s="644"/>
      <c r="H1903" s="648" t="str">
        <f t="shared" si="34"/>
        <v/>
      </c>
    </row>
    <row r="1904" spans="1:8" ht="29">
      <c r="A1904" s="3330"/>
      <c r="B1904" s="3330"/>
      <c r="C1904" s="3332" t="s">
        <v>2323</v>
      </c>
      <c r="D1904" s="3331"/>
      <c r="E1904" s="3331"/>
      <c r="F1904" s="3329"/>
      <c r="G1904" s="644"/>
      <c r="H1904" s="648" t="str">
        <f t="shared" si="34"/>
        <v/>
      </c>
    </row>
    <row r="1905" spans="1:8">
      <c r="A1905" s="3330"/>
      <c r="B1905" s="3330"/>
      <c r="C1905" s="3307"/>
      <c r="D1905" s="3331"/>
      <c r="E1905" s="3331"/>
      <c r="F1905" s="3329"/>
      <c r="G1905" s="644"/>
      <c r="H1905" s="648" t="str">
        <f t="shared" si="34"/>
        <v/>
      </c>
    </row>
    <row r="1906" spans="1:8" ht="29">
      <c r="A1906" s="3330"/>
      <c r="B1906" s="3330" t="s">
        <v>2324</v>
      </c>
      <c r="C1906" s="3307" t="s">
        <v>2325</v>
      </c>
      <c r="D1906" s="3331">
        <v>2</v>
      </c>
      <c r="E1906" s="3331" t="s">
        <v>4</v>
      </c>
      <c r="F1906" s="3329"/>
      <c r="G1906" s="644"/>
      <c r="H1906" s="648">
        <f t="shared" si="34"/>
        <v>0</v>
      </c>
    </row>
    <row r="1907" spans="1:8" ht="29">
      <c r="A1907" s="3330"/>
      <c r="B1907" s="3330"/>
      <c r="C1907" s="3307" t="s">
        <v>2326</v>
      </c>
      <c r="D1907" s="3331"/>
      <c r="E1907" s="3331"/>
      <c r="F1907" s="3329"/>
      <c r="G1907" s="644"/>
      <c r="H1907" s="648" t="str">
        <f t="shared" si="34"/>
        <v/>
      </c>
    </row>
    <row r="1908" spans="1:8" ht="43.5">
      <c r="A1908" s="3330"/>
      <c r="B1908" s="3330"/>
      <c r="C1908" s="3307" t="s">
        <v>2327</v>
      </c>
      <c r="D1908" s="3331"/>
      <c r="E1908" s="3331"/>
      <c r="F1908" s="3329"/>
      <c r="G1908" s="644"/>
      <c r="H1908" s="648" t="str">
        <f t="shared" si="34"/>
        <v/>
      </c>
    </row>
    <row r="1909" spans="1:8">
      <c r="A1909" s="3330"/>
      <c r="B1909" s="3330"/>
      <c r="C1909" s="3307" t="s">
        <v>2328</v>
      </c>
      <c r="D1909" s="3331"/>
      <c r="E1909" s="3331"/>
      <c r="F1909" s="3329"/>
      <c r="G1909" s="644"/>
      <c r="H1909" s="648" t="str">
        <f t="shared" si="34"/>
        <v/>
      </c>
    </row>
    <row r="1910" spans="1:8">
      <c r="A1910" s="3350"/>
      <c r="B1910" s="3330"/>
      <c r="D1910" s="3351"/>
      <c r="E1910" s="3351"/>
      <c r="F1910" s="3352"/>
      <c r="G1910" s="644"/>
      <c r="H1910" s="648" t="str">
        <f t="shared" si="34"/>
        <v/>
      </c>
    </row>
    <row r="1911" spans="1:8">
      <c r="A1911" s="3350"/>
      <c r="C1911" s="3298" t="s">
        <v>2329</v>
      </c>
      <c r="D1911" s="3331"/>
      <c r="E1911" s="3331"/>
      <c r="F1911" s="3329"/>
      <c r="G1911" s="644"/>
      <c r="H1911" s="648" t="str">
        <f t="shared" si="34"/>
        <v/>
      </c>
    </row>
    <row r="1912" spans="1:8">
      <c r="A1912" s="3350"/>
      <c r="C1912" s="3298"/>
      <c r="D1912" s="3331"/>
      <c r="E1912" s="3331"/>
      <c r="F1912" s="3329"/>
      <c r="G1912" s="644"/>
      <c r="H1912" s="648" t="str">
        <f t="shared" si="34"/>
        <v/>
      </c>
    </row>
    <row r="1913" spans="1:8" ht="29">
      <c r="A1913" s="3350"/>
      <c r="B1913" s="3354" t="s">
        <v>2330</v>
      </c>
      <c r="C1913" s="3332" t="s">
        <v>2331</v>
      </c>
      <c r="D1913" s="3328">
        <v>1</v>
      </c>
      <c r="E1913" s="642" t="s">
        <v>31</v>
      </c>
      <c r="F1913" s="3329" t="s">
        <v>2332</v>
      </c>
      <c r="G1913" s="644"/>
      <c r="H1913" s="648">
        <f t="shared" si="34"/>
        <v>0</v>
      </c>
    </row>
    <row r="1914" spans="1:8" ht="72.5">
      <c r="A1914" s="3350"/>
      <c r="B1914" s="3354"/>
      <c r="C1914" s="3307" t="s">
        <v>2333</v>
      </c>
      <c r="D1914" s="3328"/>
      <c r="F1914" s="3304"/>
      <c r="G1914" s="644"/>
      <c r="H1914" s="648" t="str">
        <f t="shared" si="34"/>
        <v/>
      </c>
    </row>
    <row r="1915" spans="1:8" ht="29">
      <c r="A1915" s="3355"/>
      <c r="B1915" s="3356"/>
      <c r="C1915" s="3307" t="s">
        <v>2334</v>
      </c>
      <c r="D1915" s="3328"/>
      <c r="F1915" s="3304"/>
      <c r="G1915" s="644"/>
      <c r="H1915" s="648" t="str">
        <f t="shared" si="34"/>
        <v/>
      </c>
    </row>
    <row r="1916" spans="1:8" ht="29">
      <c r="A1916" s="3355"/>
      <c r="B1916" s="3356"/>
      <c r="C1916" s="3307" t="s">
        <v>2335</v>
      </c>
      <c r="D1916" s="3328"/>
      <c r="F1916" s="3304"/>
      <c r="G1916" s="644"/>
      <c r="H1916" s="648" t="str">
        <f t="shared" si="34"/>
        <v/>
      </c>
    </row>
    <row r="1917" spans="1:8" ht="29">
      <c r="A1917" s="3355"/>
      <c r="B1917" s="3356"/>
      <c r="C1917" s="3307" t="s">
        <v>2336</v>
      </c>
      <c r="D1917" s="3328"/>
      <c r="F1917" s="3304"/>
      <c r="G1917" s="644"/>
      <c r="H1917" s="648" t="str">
        <f t="shared" ref="H1917:H1970" si="35">IF(D1917="","",G1917*D1917)</f>
        <v/>
      </c>
    </row>
    <row r="1918" spans="1:8">
      <c r="A1918" s="3355"/>
      <c r="B1918" s="3356"/>
      <c r="C1918" s="3307" t="s">
        <v>2337</v>
      </c>
      <c r="D1918" s="3328"/>
      <c r="F1918" s="3304"/>
      <c r="G1918" s="644"/>
      <c r="H1918" s="648" t="str">
        <f t="shared" si="35"/>
        <v/>
      </c>
    </row>
    <row r="1919" spans="1:8">
      <c r="A1919" s="3355"/>
      <c r="B1919" s="3356"/>
      <c r="C1919" s="3307" t="s">
        <v>2338</v>
      </c>
      <c r="D1919" s="3328"/>
      <c r="F1919" s="3304"/>
      <c r="G1919" s="644"/>
      <c r="H1919" s="648" t="str">
        <f t="shared" si="35"/>
        <v/>
      </c>
    </row>
    <row r="1920" spans="1:8" ht="43.5">
      <c r="A1920" s="3355"/>
      <c r="B1920" s="3356"/>
      <c r="C1920" s="3307" t="s">
        <v>2339</v>
      </c>
      <c r="D1920" s="3328"/>
      <c r="F1920" s="3304"/>
      <c r="G1920" s="644"/>
      <c r="H1920" s="648" t="str">
        <f t="shared" si="35"/>
        <v/>
      </c>
    </row>
    <row r="1921" spans="1:8" ht="29">
      <c r="A1921" s="3355"/>
      <c r="B1921" s="3356"/>
      <c r="C1921" s="3307" t="s">
        <v>2340</v>
      </c>
      <c r="D1921" s="3328"/>
      <c r="F1921" s="3304"/>
      <c r="G1921" s="644"/>
      <c r="H1921" s="648" t="str">
        <f t="shared" si="35"/>
        <v/>
      </c>
    </row>
    <row r="1922" spans="1:8">
      <c r="A1922" s="3355"/>
      <c r="B1922" s="3289"/>
      <c r="C1922" s="3342"/>
      <c r="D1922" s="3328"/>
      <c r="F1922" s="3304"/>
      <c r="G1922" s="644"/>
      <c r="H1922" s="648" t="str">
        <f t="shared" si="35"/>
        <v/>
      </c>
    </row>
    <row r="1923" spans="1:8" ht="29">
      <c r="A1923" s="3355"/>
      <c r="B1923" s="3356" t="s">
        <v>2341</v>
      </c>
      <c r="C1923" s="3307" t="s">
        <v>2342</v>
      </c>
      <c r="D1923" s="3328">
        <v>1</v>
      </c>
      <c r="E1923" s="642" t="s">
        <v>31</v>
      </c>
      <c r="F1923" s="3329" t="s">
        <v>2332</v>
      </c>
      <c r="G1923" s="644"/>
      <c r="H1923" s="648">
        <f t="shared" si="35"/>
        <v>0</v>
      </c>
    </row>
    <row r="1924" spans="1:8" ht="29">
      <c r="A1924" s="3350"/>
      <c r="B1924" s="3354"/>
      <c r="C1924" s="3307" t="s">
        <v>2343</v>
      </c>
      <c r="D1924" s="3328"/>
      <c r="F1924" s="3304"/>
      <c r="G1924" s="644"/>
      <c r="H1924" s="648" t="str">
        <f t="shared" si="35"/>
        <v/>
      </c>
    </row>
    <row r="1925" spans="1:8" ht="29">
      <c r="A1925" s="3355"/>
      <c r="B1925" s="3356"/>
      <c r="C1925" s="3307" t="s">
        <v>2344</v>
      </c>
      <c r="D1925" s="3328"/>
      <c r="F1925" s="3304"/>
      <c r="G1925" s="644"/>
      <c r="H1925" s="648" t="str">
        <f t="shared" si="35"/>
        <v/>
      </c>
    </row>
    <row r="1926" spans="1:8">
      <c r="A1926" s="3355"/>
      <c r="B1926" s="3356"/>
      <c r="C1926" s="3307" t="s">
        <v>2345</v>
      </c>
      <c r="D1926" s="3328"/>
      <c r="F1926" s="3304"/>
      <c r="G1926" s="644"/>
      <c r="H1926" s="648" t="str">
        <f t="shared" si="35"/>
        <v/>
      </c>
    </row>
    <row r="1927" spans="1:8" ht="29">
      <c r="A1927" s="3355"/>
      <c r="B1927" s="3356"/>
      <c r="C1927" s="3307" t="s">
        <v>2346</v>
      </c>
      <c r="D1927" s="3328"/>
      <c r="F1927" s="3304"/>
      <c r="G1927" s="644"/>
      <c r="H1927" s="648" t="str">
        <f t="shared" si="35"/>
        <v/>
      </c>
    </row>
    <row r="1928" spans="1:8">
      <c r="A1928" s="3355"/>
      <c r="B1928" s="3356"/>
      <c r="C1928" s="3307" t="s">
        <v>2347</v>
      </c>
      <c r="D1928" s="3328"/>
      <c r="F1928" s="3304"/>
      <c r="G1928" s="644"/>
      <c r="H1928" s="648" t="str">
        <f t="shared" si="35"/>
        <v/>
      </c>
    </row>
    <row r="1929" spans="1:8">
      <c r="A1929" s="3355"/>
      <c r="B1929" s="3289"/>
      <c r="C1929" s="3342"/>
      <c r="D1929" s="3328"/>
      <c r="F1929" s="3304"/>
      <c r="G1929" s="644"/>
      <c r="H1929" s="648" t="str">
        <f t="shared" si="35"/>
        <v/>
      </c>
    </row>
    <row r="1930" spans="1:8" ht="29">
      <c r="A1930" s="3355"/>
      <c r="B1930" s="3356" t="s">
        <v>2348</v>
      </c>
      <c r="C1930" s="3307" t="s">
        <v>2349</v>
      </c>
      <c r="D1930" s="3328">
        <v>1</v>
      </c>
      <c r="E1930" s="642" t="s">
        <v>31</v>
      </c>
      <c r="F1930" s="3329" t="s">
        <v>2332</v>
      </c>
      <c r="G1930" s="644"/>
      <c r="H1930" s="648">
        <f t="shared" si="35"/>
        <v>0</v>
      </c>
    </row>
    <row r="1931" spans="1:8" ht="29">
      <c r="A1931" s="3350"/>
      <c r="C1931" s="3307" t="s">
        <v>2350</v>
      </c>
      <c r="D1931" s="3328"/>
      <c r="F1931" s="3304"/>
      <c r="G1931" s="644"/>
      <c r="H1931" s="648" t="str">
        <f t="shared" si="35"/>
        <v/>
      </c>
    </row>
    <row r="1932" spans="1:8" ht="29">
      <c r="A1932" s="3355"/>
      <c r="B1932" s="3289"/>
      <c r="C1932" s="3307" t="s">
        <v>2351</v>
      </c>
      <c r="D1932" s="3328"/>
      <c r="F1932" s="3304"/>
      <c r="G1932" s="644"/>
      <c r="H1932" s="648" t="str">
        <f t="shared" si="35"/>
        <v/>
      </c>
    </row>
    <row r="1933" spans="1:8" ht="29">
      <c r="A1933" s="3355"/>
      <c r="B1933" s="3289"/>
      <c r="C1933" s="3307" t="s">
        <v>2352</v>
      </c>
      <c r="D1933" s="3328"/>
      <c r="F1933" s="3304"/>
      <c r="G1933" s="644"/>
      <c r="H1933" s="648" t="str">
        <f t="shared" si="35"/>
        <v/>
      </c>
    </row>
    <row r="1934" spans="1:8">
      <c r="A1934" s="3355"/>
      <c r="B1934" s="3289"/>
      <c r="C1934" s="3342"/>
      <c r="D1934" s="3328"/>
      <c r="F1934" s="3304"/>
      <c r="G1934" s="644"/>
      <c r="H1934" s="648" t="str">
        <f t="shared" si="35"/>
        <v/>
      </c>
    </row>
    <row r="1935" spans="1:8" ht="29">
      <c r="A1935" s="3355"/>
      <c r="B1935" s="3356" t="s">
        <v>2353</v>
      </c>
      <c r="C1935" s="3307" t="s">
        <v>2354</v>
      </c>
      <c r="D1935" s="3328">
        <v>1</v>
      </c>
      <c r="E1935" s="642" t="s">
        <v>31</v>
      </c>
      <c r="F1935" s="3329" t="s">
        <v>2332</v>
      </c>
      <c r="G1935" s="644"/>
      <c r="H1935" s="648">
        <f t="shared" si="35"/>
        <v>0</v>
      </c>
    </row>
    <row r="1936" spans="1:8" ht="29">
      <c r="A1936" s="3350"/>
      <c r="C1936" s="3307" t="s">
        <v>2355</v>
      </c>
      <c r="D1936" s="3328"/>
      <c r="F1936" s="3304"/>
      <c r="G1936" s="644"/>
      <c r="H1936" s="648" t="str">
        <f t="shared" si="35"/>
        <v/>
      </c>
    </row>
    <row r="1937" spans="1:8">
      <c r="A1937" s="3355"/>
      <c r="B1937" s="3289"/>
      <c r="C1937" s="3342"/>
      <c r="D1937" s="3328"/>
      <c r="F1937" s="3304"/>
      <c r="G1937" s="644"/>
      <c r="H1937" s="648" t="str">
        <f t="shared" si="35"/>
        <v/>
      </c>
    </row>
    <row r="1938" spans="1:8" ht="29">
      <c r="A1938" s="3355"/>
      <c r="B1938" s="3356" t="s">
        <v>2356</v>
      </c>
      <c r="C1938" s="3307" t="s">
        <v>2357</v>
      </c>
      <c r="D1938" s="3328">
        <v>1</v>
      </c>
      <c r="E1938" s="642" t="s">
        <v>31</v>
      </c>
      <c r="F1938" s="3329" t="s">
        <v>2332</v>
      </c>
      <c r="G1938" s="644"/>
      <c r="H1938" s="648">
        <f t="shared" si="35"/>
        <v>0</v>
      </c>
    </row>
    <row r="1939" spans="1:8" ht="43.5">
      <c r="A1939" s="3350"/>
      <c r="C1939" s="3307" t="s">
        <v>2358</v>
      </c>
      <c r="D1939" s="3328"/>
      <c r="F1939" s="3304"/>
      <c r="G1939" s="644"/>
      <c r="H1939" s="648" t="str">
        <f t="shared" si="35"/>
        <v/>
      </c>
    </row>
    <row r="1940" spans="1:8" ht="29">
      <c r="A1940" s="3355"/>
      <c r="B1940" s="3289"/>
      <c r="C1940" s="3307" t="s">
        <v>2359</v>
      </c>
      <c r="D1940" s="3328"/>
      <c r="F1940" s="3304"/>
      <c r="G1940" s="644"/>
      <c r="H1940" s="648" t="str">
        <f t="shared" si="35"/>
        <v/>
      </c>
    </row>
    <row r="1941" spans="1:8" ht="58">
      <c r="A1941" s="3355"/>
      <c r="B1941" s="3289"/>
      <c r="C1941" s="3307" t="s">
        <v>2360</v>
      </c>
      <c r="D1941" s="3328"/>
      <c r="F1941" s="3304"/>
      <c r="G1941" s="644"/>
      <c r="H1941" s="648" t="str">
        <f t="shared" si="35"/>
        <v/>
      </c>
    </row>
    <row r="1942" spans="1:8">
      <c r="A1942" s="3355"/>
      <c r="B1942" s="3289"/>
      <c r="C1942" s="3311" t="s">
        <v>2361</v>
      </c>
      <c r="D1942" s="3328"/>
      <c r="F1942" s="3304"/>
      <c r="G1942" s="644"/>
      <c r="H1942" s="648" t="str">
        <f t="shared" si="35"/>
        <v/>
      </c>
    </row>
    <row r="1943" spans="1:8" ht="58">
      <c r="A1943" s="3355"/>
      <c r="B1943" s="3289"/>
      <c r="C1943" s="3311" t="s">
        <v>2362</v>
      </c>
      <c r="D1943" s="3328"/>
      <c r="F1943" s="3304"/>
      <c r="G1943" s="644"/>
      <c r="H1943" s="648" t="str">
        <f t="shared" si="35"/>
        <v/>
      </c>
    </row>
    <row r="1944" spans="1:8">
      <c r="A1944" s="3355"/>
      <c r="B1944" s="3289"/>
      <c r="C1944" s="3311"/>
      <c r="D1944" s="3328"/>
      <c r="F1944" s="3304"/>
      <c r="G1944" s="644"/>
      <c r="H1944" s="648" t="str">
        <f t="shared" si="35"/>
        <v/>
      </c>
    </row>
    <row r="1945" spans="1:8" ht="29">
      <c r="A1945" s="3355"/>
      <c r="B1945" s="3356" t="s">
        <v>2363</v>
      </c>
      <c r="C1945" s="3307" t="s">
        <v>2364</v>
      </c>
      <c r="D1945" s="3328">
        <v>1</v>
      </c>
      <c r="E1945" s="642" t="s">
        <v>31</v>
      </c>
      <c r="F1945" s="3329" t="s">
        <v>2332</v>
      </c>
      <c r="G1945" s="644"/>
      <c r="H1945" s="648">
        <f t="shared" si="35"/>
        <v>0</v>
      </c>
    </row>
    <row r="1946" spans="1:8" ht="101.5">
      <c r="A1946" s="3350"/>
      <c r="C1946" s="3316" t="s">
        <v>2365</v>
      </c>
      <c r="D1946" s="3328"/>
      <c r="F1946" s="3304"/>
      <c r="G1946" s="644"/>
      <c r="H1946" s="648" t="str">
        <f t="shared" si="35"/>
        <v/>
      </c>
    </row>
    <row r="1947" spans="1:8" ht="58">
      <c r="A1947" s="3355"/>
      <c r="B1947" s="3289"/>
      <c r="C1947" s="3307" t="s">
        <v>2366</v>
      </c>
      <c r="D1947" s="3328"/>
      <c r="F1947" s="3304"/>
      <c r="G1947" s="644"/>
      <c r="H1947" s="648" t="str">
        <f t="shared" si="35"/>
        <v/>
      </c>
    </row>
    <row r="1948" spans="1:8" ht="43.5">
      <c r="A1948" s="3355"/>
      <c r="B1948" s="3289"/>
      <c r="C1948" s="3307" t="s">
        <v>2367</v>
      </c>
      <c r="D1948" s="3328"/>
      <c r="F1948" s="3304"/>
      <c r="G1948" s="644"/>
      <c r="H1948" s="648" t="str">
        <f t="shared" si="35"/>
        <v/>
      </c>
    </row>
    <row r="1949" spans="1:8">
      <c r="A1949" s="3355"/>
      <c r="B1949" s="3289"/>
      <c r="C1949" s="3307" t="s">
        <v>2368</v>
      </c>
      <c r="D1949" s="3328"/>
      <c r="F1949" s="3304"/>
      <c r="G1949" s="644"/>
      <c r="H1949" s="648" t="str">
        <f t="shared" si="35"/>
        <v/>
      </c>
    </row>
    <row r="1950" spans="1:8" ht="58">
      <c r="A1950" s="3355"/>
      <c r="B1950" s="3289"/>
      <c r="C1950" s="3307" t="s">
        <v>2369</v>
      </c>
      <c r="D1950" s="3328"/>
      <c r="F1950" s="3304"/>
      <c r="G1950" s="644"/>
      <c r="H1950" s="648" t="str">
        <f t="shared" si="35"/>
        <v/>
      </c>
    </row>
    <row r="1951" spans="1:8">
      <c r="A1951" s="3355"/>
      <c r="B1951" s="3289"/>
      <c r="C1951" s="3307"/>
      <c r="D1951" s="3328"/>
      <c r="F1951" s="3304"/>
      <c r="G1951" s="644"/>
      <c r="H1951" s="648" t="str">
        <f t="shared" si="35"/>
        <v/>
      </c>
    </row>
    <row r="1952" spans="1:8" ht="29">
      <c r="A1952" s="3355"/>
      <c r="B1952" s="3289" t="s">
        <v>2370</v>
      </c>
      <c r="C1952" s="3307" t="s">
        <v>2371</v>
      </c>
      <c r="D1952" s="3328">
        <v>1</v>
      </c>
      <c r="E1952" s="642" t="s">
        <v>31</v>
      </c>
      <c r="F1952" s="3329" t="s">
        <v>2332</v>
      </c>
      <c r="G1952" s="644"/>
      <c r="H1952" s="648">
        <f t="shared" si="35"/>
        <v>0</v>
      </c>
    </row>
    <row r="1953" spans="1:8" ht="29">
      <c r="A1953" s="3350"/>
      <c r="C1953" s="3307" t="s">
        <v>2372</v>
      </c>
      <c r="D1953" s="3328"/>
      <c r="F1953" s="3304"/>
      <c r="G1953" s="644"/>
      <c r="H1953" s="648" t="str">
        <f t="shared" si="35"/>
        <v/>
      </c>
    </row>
    <row r="1954" spans="1:8">
      <c r="A1954" s="3355"/>
      <c r="B1954" s="3289"/>
      <c r="C1954" s="3307" t="s">
        <v>2373</v>
      </c>
      <c r="D1954" s="3328"/>
      <c r="F1954" s="3304"/>
      <c r="G1954" s="644"/>
      <c r="H1954" s="648" t="str">
        <f t="shared" si="35"/>
        <v/>
      </c>
    </row>
    <row r="1955" spans="1:8">
      <c r="A1955" s="3355"/>
      <c r="B1955" s="3289"/>
      <c r="C1955" s="3307" t="s">
        <v>2374</v>
      </c>
      <c r="D1955" s="3328"/>
      <c r="F1955" s="3304"/>
      <c r="G1955" s="644"/>
      <c r="H1955" s="648" t="str">
        <f t="shared" si="35"/>
        <v/>
      </c>
    </row>
    <row r="1956" spans="1:8">
      <c r="A1956" s="3355"/>
      <c r="B1956" s="3289"/>
      <c r="C1956" s="3307" t="s">
        <v>2375</v>
      </c>
      <c r="D1956" s="3328"/>
      <c r="F1956" s="3304"/>
      <c r="G1956" s="644"/>
      <c r="H1956" s="648" t="str">
        <f t="shared" si="35"/>
        <v/>
      </c>
    </row>
    <row r="1957" spans="1:8" ht="29">
      <c r="A1957" s="3355"/>
      <c r="B1957" s="3289"/>
      <c r="C1957" s="3307" t="s">
        <v>2376</v>
      </c>
      <c r="D1957" s="3328"/>
      <c r="F1957" s="3304"/>
      <c r="G1957" s="644"/>
      <c r="H1957" s="648" t="str">
        <f t="shared" si="35"/>
        <v/>
      </c>
    </row>
    <row r="1958" spans="1:8" ht="29">
      <c r="A1958" s="3355"/>
      <c r="B1958" s="3289"/>
      <c r="C1958" s="3307" t="s">
        <v>2377</v>
      </c>
      <c r="D1958" s="3328"/>
      <c r="F1958" s="3304"/>
      <c r="G1958" s="644"/>
      <c r="H1958" s="648" t="str">
        <f t="shared" si="35"/>
        <v/>
      </c>
    </row>
    <row r="1959" spans="1:8" ht="87">
      <c r="A1959" s="3355"/>
      <c r="B1959" s="3289"/>
      <c r="C1959" s="3316" t="s">
        <v>2378</v>
      </c>
      <c r="D1959" s="3328"/>
      <c r="F1959" s="3304"/>
      <c r="G1959" s="644"/>
      <c r="H1959" s="648" t="str">
        <f t="shared" si="35"/>
        <v/>
      </c>
    </row>
    <row r="1960" spans="1:8">
      <c r="A1960" s="3355"/>
      <c r="B1960" s="3289"/>
      <c r="C1960" s="3307"/>
      <c r="D1960" s="3328"/>
      <c r="F1960" s="3304"/>
      <c r="G1960" s="644"/>
      <c r="H1960" s="648" t="str">
        <f t="shared" si="35"/>
        <v/>
      </c>
    </row>
    <row r="1961" spans="1:8">
      <c r="A1961" s="3355"/>
      <c r="B1961" s="3289" t="s">
        <v>2379</v>
      </c>
      <c r="C1961" s="3311" t="s">
        <v>2380</v>
      </c>
      <c r="D1961" s="3328">
        <v>1</v>
      </c>
      <c r="E1961" s="642" t="s">
        <v>31</v>
      </c>
      <c r="F1961" s="3304"/>
      <c r="G1961" s="644"/>
      <c r="H1961" s="648">
        <f t="shared" si="35"/>
        <v>0</v>
      </c>
    </row>
    <row r="1962" spans="1:8" ht="29">
      <c r="A1962" s="3355"/>
      <c r="B1962" s="3289"/>
      <c r="C1962" s="3311" t="s">
        <v>2381</v>
      </c>
      <c r="D1962" s="3328"/>
      <c r="F1962" s="3304"/>
      <c r="G1962" s="644"/>
      <c r="H1962" s="648" t="str">
        <f t="shared" si="35"/>
        <v/>
      </c>
    </row>
    <row r="1963" spans="1:8" ht="29">
      <c r="A1963" s="3355"/>
      <c r="B1963" s="3289"/>
      <c r="C1963" s="3311" t="s">
        <v>2382</v>
      </c>
      <c r="D1963" s="3328"/>
      <c r="F1963" s="3304"/>
      <c r="G1963" s="644"/>
      <c r="H1963" s="648" t="str">
        <f t="shared" si="35"/>
        <v/>
      </c>
    </row>
    <row r="1964" spans="1:8" ht="43.5">
      <c r="A1964" s="3355"/>
      <c r="B1964" s="3289"/>
      <c r="C1964" s="3311" t="s">
        <v>2383</v>
      </c>
      <c r="D1964" s="3328"/>
      <c r="F1964" s="3304"/>
      <c r="G1964" s="644"/>
      <c r="H1964" s="648" t="str">
        <f t="shared" si="35"/>
        <v/>
      </c>
    </row>
    <row r="1965" spans="1:8">
      <c r="A1965" s="3355"/>
      <c r="B1965" s="3289"/>
      <c r="D1965" s="3328"/>
      <c r="F1965" s="3304"/>
      <c r="G1965" s="644"/>
      <c r="H1965" s="648"/>
    </row>
    <row r="1966" spans="1:8">
      <c r="A1966" s="3355"/>
      <c r="B1966" s="3289" t="s">
        <v>2384</v>
      </c>
      <c r="C1966" s="3307" t="s">
        <v>2385</v>
      </c>
      <c r="D1966" s="3328">
        <v>1</v>
      </c>
      <c r="E1966" s="642" t="s">
        <v>31</v>
      </c>
      <c r="F1966" s="3304"/>
      <c r="G1966" s="644"/>
      <c r="H1966" s="648">
        <f t="shared" si="35"/>
        <v>0</v>
      </c>
    </row>
    <row r="1967" spans="1:8" ht="29">
      <c r="A1967" s="3355"/>
      <c r="B1967" s="3289"/>
      <c r="C1967" s="3307" t="s">
        <v>2386</v>
      </c>
      <c r="D1967" s="3328"/>
      <c r="F1967" s="3304"/>
      <c r="G1967" s="644"/>
      <c r="H1967" s="648" t="str">
        <f t="shared" si="35"/>
        <v/>
      </c>
    </row>
    <row r="1968" spans="1:8">
      <c r="A1968" s="3355"/>
      <c r="B1968" s="3289"/>
      <c r="C1968" s="3307" t="s">
        <v>2387</v>
      </c>
      <c r="D1968" s="3328"/>
      <c r="F1968" s="3304"/>
      <c r="G1968" s="644"/>
      <c r="H1968" s="648" t="str">
        <f t="shared" si="35"/>
        <v/>
      </c>
    </row>
    <row r="1969" spans="1:8" ht="43.5">
      <c r="A1969" s="3355"/>
      <c r="B1969" s="3289"/>
      <c r="C1969" s="3307" t="s">
        <v>2388</v>
      </c>
      <c r="D1969" s="3328"/>
      <c r="F1969" s="3304"/>
      <c r="G1969" s="644"/>
      <c r="H1969" s="648" t="str">
        <f t="shared" si="35"/>
        <v/>
      </c>
    </row>
    <row r="1970" spans="1:8">
      <c r="A1970" s="3355"/>
      <c r="B1970" s="3289"/>
      <c r="C1970" s="3311"/>
      <c r="D1970" s="3328"/>
      <c r="F1970" s="3304"/>
      <c r="G1970" s="644"/>
      <c r="H1970" s="648" t="str">
        <f t="shared" si="35"/>
        <v/>
      </c>
    </row>
    <row r="1971" spans="1:8" ht="29">
      <c r="A1971" s="3355"/>
      <c r="B1971" s="3289" t="s">
        <v>2389</v>
      </c>
      <c r="C1971" s="3307" t="s">
        <v>2390</v>
      </c>
      <c r="D1971" s="3328">
        <v>1</v>
      </c>
      <c r="E1971" s="642" t="s">
        <v>4</v>
      </c>
      <c r="F1971" s="3329" t="s">
        <v>2332</v>
      </c>
      <c r="G1971" s="644">
        <f>SUM(H1:H1970)*0.05</f>
        <v>0</v>
      </c>
      <c r="H1971" s="648">
        <f>IF(D1971="","",G1971*D1971)</f>
        <v>0</v>
      </c>
    </row>
    <row r="1972" spans="1:8" ht="43.5">
      <c r="A1972" s="3350"/>
      <c r="B1972" s="3330"/>
      <c r="C1972" s="3307" t="s">
        <v>2391</v>
      </c>
      <c r="D1972" s="3328"/>
      <c r="F1972" s="3304"/>
      <c r="G1972" s="644"/>
      <c r="H1972" s="648"/>
    </row>
    <row r="1973" spans="1:8" ht="29">
      <c r="A1973" s="3355"/>
      <c r="B1973" s="3297"/>
      <c r="C1973" s="3307" t="s">
        <v>2392</v>
      </c>
      <c r="D1973" s="3328"/>
      <c r="F1973" s="3304"/>
      <c r="G1973" s="644"/>
      <c r="H1973" s="648"/>
    </row>
    <row r="1974" spans="1:8" ht="29">
      <c r="A1974" s="3355"/>
      <c r="B1974" s="3297"/>
      <c r="C1974" s="3307" t="s">
        <v>2393</v>
      </c>
      <c r="D1974" s="3328"/>
      <c r="F1974" s="3304"/>
      <c r="G1974" s="644"/>
      <c r="H1974" s="648"/>
    </row>
    <row r="1975" spans="1:8">
      <c r="A1975" s="3355"/>
      <c r="B1975" s="3289"/>
      <c r="C1975" s="3306"/>
      <c r="D1975" s="3328"/>
      <c r="F1975" s="3329"/>
      <c r="G1975" s="644"/>
      <c r="H1975" s="648"/>
    </row>
    <row r="1976" spans="1:8">
      <c r="A1976" s="3350"/>
      <c r="C1976" s="3321"/>
      <c r="D1976" s="3351"/>
      <c r="E1976" s="3351"/>
      <c r="F1976" s="3357"/>
      <c r="G1976" s="644"/>
      <c r="H1976" s="645"/>
    </row>
    <row r="1977" spans="1:8">
      <c r="A1977" s="3358"/>
      <c r="B1977" s="3359"/>
      <c r="C1977" s="3360"/>
      <c r="D1977" s="3361"/>
      <c r="E1977" s="3361"/>
      <c r="F1977" s="3362"/>
      <c r="G1977" s="3370"/>
      <c r="H1977" s="649"/>
    </row>
    <row r="1978" spans="1:8">
      <c r="B1978" s="639"/>
      <c r="C1978" s="639"/>
      <c r="F1978" s="650" t="s">
        <v>2394</v>
      </c>
      <c r="G1978" s="3371"/>
      <c r="H1978" s="651">
        <f>SUM(H45:H1976)</f>
        <v>0</v>
      </c>
    </row>
    <row r="1979" spans="1:8">
      <c r="B1979" s="639"/>
      <c r="C1979" s="639"/>
      <c r="F1979" s="3363" t="s">
        <v>2395</v>
      </c>
      <c r="H1979" s="653">
        <v>0</v>
      </c>
    </row>
    <row r="1980" spans="1:8">
      <c r="B1980" s="639"/>
      <c r="C1980" s="639"/>
      <c r="F1980" s="3363" t="s">
        <v>2396</v>
      </c>
      <c r="H1980" s="654">
        <f>H1978*H1979</f>
        <v>0</v>
      </c>
    </row>
    <row r="1981" spans="1:8">
      <c r="B1981" s="639"/>
      <c r="C1981" s="639"/>
      <c r="F1981" s="3364" t="s">
        <v>2394</v>
      </c>
      <c r="G1981" s="3373"/>
      <c r="H1981" s="651">
        <f>H1978-H1980</f>
        <v>0</v>
      </c>
    </row>
    <row r="1982" spans="1:8">
      <c r="B1982" s="639"/>
      <c r="C1982" s="639"/>
      <c r="F1982" s="655" t="s">
        <v>330</v>
      </c>
      <c r="G1982" s="3374">
        <f>22%</f>
        <v>0.22</v>
      </c>
      <c r="H1982" s="654">
        <f>H1981*G1982</f>
        <v>0</v>
      </c>
    </row>
    <row r="1983" spans="1:8">
      <c r="A1983" s="638"/>
      <c r="B1983" s="639"/>
      <c r="C1983" s="639"/>
      <c r="F1983" s="3364" t="s">
        <v>2397</v>
      </c>
      <c r="G1983" s="3373"/>
      <c r="H1983" s="651">
        <f>H1981+H1982</f>
        <v>0</v>
      </c>
    </row>
    <row r="1984" spans="1:8">
      <c r="A1984" s="638"/>
      <c r="B1984" s="639"/>
      <c r="F1984" s="3363"/>
      <c r="G1984" s="3375"/>
      <c r="H1984" s="654"/>
    </row>
    <row r="1985" spans="1:8">
      <c r="A1985" s="638"/>
      <c r="B1985" s="639"/>
      <c r="F1985" s="3365"/>
      <c r="G1985" s="3373"/>
      <c r="H1985" s="651"/>
    </row>
    <row r="1986" spans="1:8">
      <c r="A1986" s="638"/>
      <c r="B1986" s="639"/>
      <c r="H1986" s="652"/>
    </row>
    <row r="1987" spans="1:8">
      <c r="A1987" s="638"/>
      <c r="B1987" s="639"/>
      <c r="H1987" s="652"/>
    </row>
    <row r="1988" spans="1:8">
      <c r="A1988" s="638"/>
      <c r="B1988" s="639"/>
      <c r="H1988" s="652"/>
    </row>
    <row r="1989" spans="1:8">
      <c r="A1989" s="638"/>
      <c r="B1989" s="639"/>
      <c r="H1989" s="652"/>
    </row>
    <row r="1990" spans="1:8">
      <c r="A1990" s="638"/>
      <c r="B1990" s="639"/>
      <c r="H1990" s="652"/>
    </row>
    <row r="1991" spans="1:8">
      <c r="A1991" s="638"/>
      <c r="B1991" s="639"/>
      <c r="H1991" s="652"/>
    </row>
    <row r="1992" spans="1:8">
      <c r="A1992" s="638"/>
      <c r="B1992" s="639"/>
      <c r="H1992" s="652"/>
    </row>
    <row r="1993" spans="1:8">
      <c r="A1993" s="638"/>
      <c r="B1993" s="639"/>
      <c r="H1993" s="652"/>
    </row>
    <row r="1994" spans="1:8">
      <c r="A1994" s="638"/>
      <c r="B1994" s="639"/>
      <c r="H1994" s="652"/>
    </row>
    <row r="1995" spans="1:8">
      <c r="A1995" s="638"/>
      <c r="B1995" s="639"/>
      <c r="H1995" s="652"/>
    </row>
    <row r="1996" spans="1:8">
      <c r="A1996" s="638"/>
      <c r="B1996" s="639"/>
      <c r="H1996" s="652"/>
    </row>
    <row r="1997" spans="1:8">
      <c r="A1997" s="638"/>
      <c r="B1997" s="639"/>
      <c r="H1997" s="652"/>
    </row>
    <row r="1998" spans="1:8">
      <c r="A1998" s="638"/>
      <c r="B1998" s="639"/>
      <c r="H1998" s="652"/>
    </row>
    <row r="1999" spans="1:8">
      <c r="A1999" s="638"/>
      <c r="B1999" s="639"/>
      <c r="H1999" s="652"/>
    </row>
    <row r="2000" spans="1:8">
      <c r="A2000" s="638"/>
      <c r="B2000" s="639"/>
      <c r="H2000" s="652"/>
    </row>
    <row r="2001" spans="1:8">
      <c r="A2001" s="638"/>
      <c r="B2001" s="639"/>
      <c r="H2001" s="652"/>
    </row>
    <row r="2002" spans="1:8">
      <c r="A2002" s="638"/>
      <c r="B2002" s="639"/>
      <c r="H2002" s="652"/>
    </row>
    <row r="2003" spans="1:8">
      <c r="A2003" s="638"/>
      <c r="B2003" s="639"/>
      <c r="H2003" s="652"/>
    </row>
    <row r="2004" spans="1:8">
      <c r="A2004" s="638"/>
      <c r="B2004" s="639"/>
      <c r="H2004" s="652"/>
    </row>
    <row r="2005" spans="1:8">
      <c r="A2005" s="638"/>
      <c r="B2005" s="639"/>
      <c r="H2005" s="652"/>
    </row>
    <row r="2006" spans="1:8">
      <c r="A2006" s="638"/>
      <c r="B2006" s="639"/>
      <c r="H2006" s="652"/>
    </row>
    <row r="2007" spans="1:8">
      <c r="A2007" s="638"/>
      <c r="B2007" s="639"/>
      <c r="H2007" s="652"/>
    </row>
    <row r="2008" spans="1:8">
      <c r="A2008" s="638"/>
      <c r="B2008" s="639"/>
      <c r="H2008" s="652"/>
    </row>
    <row r="2009" spans="1:8">
      <c r="A2009" s="638"/>
      <c r="B2009" s="639"/>
      <c r="H2009" s="652"/>
    </row>
    <row r="2010" spans="1:8">
      <c r="A2010" s="638"/>
      <c r="B2010" s="639"/>
      <c r="H2010" s="652"/>
    </row>
    <row r="2011" spans="1:8">
      <c r="A2011" s="638"/>
      <c r="B2011" s="639"/>
      <c r="H2011" s="652"/>
    </row>
    <row r="2012" spans="1:8">
      <c r="A2012" s="638"/>
      <c r="B2012" s="639"/>
      <c r="H2012" s="652"/>
    </row>
    <row r="2013" spans="1:8">
      <c r="A2013" s="638"/>
      <c r="B2013" s="639"/>
      <c r="H2013" s="652"/>
    </row>
    <row r="2014" spans="1:8">
      <c r="A2014" s="638"/>
      <c r="B2014" s="639"/>
      <c r="H2014" s="652"/>
    </row>
    <row r="2015" spans="1:8">
      <c r="A2015" s="638"/>
      <c r="B2015" s="639"/>
      <c r="H2015" s="652"/>
    </row>
    <row r="2016" spans="1:8">
      <c r="A2016" s="638"/>
      <c r="B2016" s="639"/>
      <c r="H2016" s="652"/>
    </row>
    <row r="2017" spans="1:8">
      <c r="A2017" s="638"/>
      <c r="B2017" s="639"/>
      <c r="H2017" s="652"/>
    </row>
    <row r="2018" spans="1:8">
      <c r="A2018" s="638"/>
      <c r="B2018" s="639"/>
      <c r="H2018" s="652"/>
    </row>
    <row r="2019" spans="1:8">
      <c r="A2019" s="638"/>
      <c r="B2019" s="639"/>
      <c r="H2019" s="652"/>
    </row>
    <row r="2020" spans="1:8">
      <c r="A2020" s="638"/>
      <c r="B2020" s="639"/>
      <c r="H2020" s="652"/>
    </row>
    <row r="2021" spans="1:8">
      <c r="A2021" s="638"/>
      <c r="B2021" s="639"/>
      <c r="H2021" s="652"/>
    </row>
    <row r="2022" spans="1:8">
      <c r="A2022" s="638"/>
      <c r="B2022" s="639"/>
      <c r="H2022" s="652"/>
    </row>
    <row r="2023" spans="1:8">
      <c r="A2023" s="638"/>
      <c r="B2023" s="639"/>
      <c r="H2023" s="652"/>
    </row>
    <row r="2024" spans="1:8">
      <c r="A2024" s="638"/>
      <c r="B2024" s="639"/>
      <c r="H2024" s="652"/>
    </row>
    <row r="2025" spans="1:8">
      <c r="A2025" s="638"/>
      <c r="B2025" s="639"/>
      <c r="H2025" s="652"/>
    </row>
    <row r="2026" spans="1:8">
      <c r="A2026" s="638"/>
      <c r="B2026" s="639"/>
      <c r="H2026" s="652"/>
    </row>
    <row r="2027" spans="1:8">
      <c r="A2027" s="638"/>
      <c r="B2027" s="639"/>
      <c r="H2027" s="652"/>
    </row>
    <row r="2028" spans="1:8">
      <c r="A2028" s="638"/>
      <c r="B2028" s="639"/>
      <c r="H2028" s="652"/>
    </row>
    <row r="2029" spans="1:8">
      <c r="A2029" s="638"/>
      <c r="B2029" s="639"/>
      <c r="H2029" s="652"/>
    </row>
    <row r="2030" spans="1:8">
      <c r="A2030" s="638"/>
      <c r="B2030" s="639"/>
      <c r="H2030" s="652"/>
    </row>
    <row r="2031" spans="1:8">
      <c r="A2031" s="638"/>
      <c r="B2031" s="639"/>
      <c r="H2031" s="652"/>
    </row>
    <row r="2032" spans="1:8">
      <c r="A2032" s="638"/>
      <c r="B2032" s="639"/>
      <c r="H2032" s="652"/>
    </row>
    <row r="2033" spans="1:8">
      <c r="A2033" s="638"/>
      <c r="B2033" s="639"/>
      <c r="H2033" s="652"/>
    </row>
    <row r="2034" spans="1:8">
      <c r="A2034" s="638"/>
      <c r="B2034" s="639"/>
      <c r="H2034" s="652"/>
    </row>
    <row r="2035" spans="1:8">
      <c r="A2035" s="638"/>
      <c r="B2035" s="639"/>
      <c r="H2035" s="652"/>
    </row>
    <row r="2036" spans="1:8">
      <c r="A2036" s="638"/>
      <c r="B2036" s="639"/>
      <c r="H2036" s="652"/>
    </row>
    <row r="2037" spans="1:8">
      <c r="A2037" s="638"/>
      <c r="B2037" s="639"/>
      <c r="H2037" s="652"/>
    </row>
    <row r="2038" spans="1:8">
      <c r="A2038" s="638"/>
      <c r="B2038" s="639"/>
      <c r="H2038" s="652"/>
    </row>
    <row r="2039" spans="1:8">
      <c r="A2039" s="638"/>
      <c r="B2039" s="639"/>
      <c r="H2039" s="652"/>
    </row>
    <row r="2040" spans="1:8">
      <c r="A2040" s="638"/>
      <c r="B2040" s="639"/>
      <c r="H2040" s="652"/>
    </row>
    <row r="2041" spans="1:8">
      <c r="A2041" s="638"/>
      <c r="B2041" s="639"/>
      <c r="H2041" s="652"/>
    </row>
    <row r="2042" spans="1:8">
      <c r="A2042" s="638"/>
      <c r="B2042" s="639"/>
      <c r="H2042" s="652"/>
    </row>
    <row r="2043" spans="1:8">
      <c r="A2043" s="638"/>
      <c r="B2043" s="639"/>
      <c r="H2043" s="652"/>
    </row>
    <row r="2044" spans="1:8">
      <c r="A2044" s="638"/>
      <c r="B2044" s="639"/>
      <c r="H2044" s="652"/>
    </row>
    <row r="2045" spans="1:8">
      <c r="A2045" s="638"/>
      <c r="B2045" s="639"/>
      <c r="H2045" s="652"/>
    </row>
    <row r="2046" spans="1:8">
      <c r="A2046" s="638"/>
      <c r="B2046" s="639"/>
      <c r="H2046" s="652"/>
    </row>
    <row r="2047" spans="1:8">
      <c r="A2047" s="638"/>
      <c r="B2047" s="639"/>
      <c r="H2047" s="652"/>
    </row>
    <row r="2048" spans="1:8">
      <c r="A2048" s="638"/>
      <c r="B2048" s="639"/>
      <c r="H2048" s="652"/>
    </row>
    <row r="2049" spans="1:8">
      <c r="A2049" s="638"/>
      <c r="B2049" s="639"/>
      <c r="H2049" s="652"/>
    </row>
    <row r="2050" spans="1:8">
      <c r="A2050" s="638"/>
      <c r="B2050" s="639"/>
      <c r="H2050" s="652"/>
    </row>
    <row r="2051" spans="1:8">
      <c r="A2051" s="638"/>
      <c r="B2051" s="639"/>
      <c r="H2051" s="652"/>
    </row>
    <row r="2052" spans="1:8">
      <c r="A2052" s="638"/>
      <c r="B2052" s="639"/>
      <c r="H2052" s="652"/>
    </row>
    <row r="2053" spans="1:8">
      <c r="A2053" s="638"/>
      <c r="B2053" s="639"/>
      <c r="H2053" s="652"/>
    </row>
    <row r="2054" spans="1:8">
      <c r="A2054" s="638"/>
      <c r="B2054" s="639"/>
      <c r="H2054" s="652"/>
    </row>
    <row r="2055" spans="1:8">
      <c r="A2055" s="638"/>
      <c r="B2055" s="639"/>
      <c r="H2055" s="652"/>
    </row>
    <row r="2056" spans="1:8">
      <c r="A2056" s="638"/>
      <c r="B2056" s="639"/>
      <c r="H2056" s="652"/>
    </row>
    <row r="2057" spans="1:8">
      <c r="A2057" s="638"/>
      <c r="B2057" s="639"/>
      <c r="H2057" s="652"/>
    </row>
    <row r="2058" spans="1:8">
      <c r="A2058" s="638"/>
      <c r="B2058" s="639"/>
      <c r="H2058" s="652"/>
    </row>
    <row r="2059" spans="1:8">
      <c r="A2059" s="638"/>
      <c r="B2059" s="639"/>
      <c r="H2059" s="652"/>
    </row>
    <row r="2060" spans="1:8">
      <c r="A2060" s="638"/>
      <c r="B2060" s="639"/>
      <c r="H2060" s="652"/>
    </row>
    <row r="2061" spans="1:8">
      <c r="A2061" s="638"/>
      <c r="B2061" s="639"/>
      <c r="H2061" s="652"/>
    </row>
    <row r="2062" spans="1:8">
      <c r="A2062" s="638"/>
      <c r="B2062" s="639"/>
      <c r="H2062" s="652"/>
    </row>
    <row r="2063" spans="1:8">
      <c r="A2063" s="638"/>
      <c r="B2063" s="639"/>
      <c r="H2063" s="652"/>
    </row>
    <row r="2064" spans="1:8">
      <c r="A2064" s="638"/>
      <c r="B2064" s="639"/>
      <c r="H2064" s="652"/>
    </row>
    <row r="2065" spans="1:8">
      <c r="A2065" s="638"/>
      <c r="B2065" s="639"/>
      <c r="H2065" s="652"/>
    </row>
    <row r="2066" spans="1:8">
      <c r="A2066" s="638"/>
      <c r="B2066" s="639"/>
      <c r="H2066" s="652"/>
    </row>
    <row r="2067" spans="1:8">
      <c r="A2067" s="638"/>
      <c r="B2067" s="639"/>
      <c r="H2067" s="652"/>
    </row>
    <row r="2068" spans="1:8">
      <c r="A2068" s="638"/>
      <c r="B2068" s="639"/>
      <c r="H2068" s="652"/>
    </row>
    <row r="2069" spans="1:8">
      <c r="A2069" s="638"/>
      <c r="B2069" s="639"/>
      <c r="H2069" s="652"/>
    </row>
    <row r="2070" spans="1:8">
      <c r="A2070" s="638"/>
      <c r="B2070" s="639"/>
      <c r="H2070" s="652"/>
    </row>
    <row r="2071" spans="1:8">
      <c r="A2071" s="638"/>
      <c r="B2071" s="639"/>
      <c r="H2071" s="652"/>
    </row>
    <row r="2072" spans="1:8">
      <c r="A2072" s="638"/>
      <c r="B2072" s="639"/>
      <c r="H2072" s="652"/>
    </row>
    <row r="2073" spans="1:8">
      <c r="A2073" s="638"/>
      <c r="B2073" s="639"/>
      <c r="H2073" s="652"/>
    </row>
    <row r="2074" spans="1:8">
      <c r="A2074" s="638"/>
      <c r="B2074" s="639"/>
      <c r="H2074" s="652"/>
    </row>
    <row r="2075" spans="1:8">
      <c r="A2075" s="638"/>
      <c r="B2075" s="639"/>
      <c r="H2075" s="652"/>
    </row>
    <row r="2076" spans="1:8">
      <c r="A2076" s="638"/>
      <c r="B2076" s="639"/>
      <c r="H2076" s="652"/>
    </row>
    <row r="2077" spans="1:8">
      <c r="A2077" s="638"/>
      <c r="B2077" s="639"/>
      <c r="H2077" s="652"/>
    </row>
    <row r="2078" spans="1:8">
      <c r="A2078" s="638"/>
      <c r="B2078" s="639"/>
      <c r="H2078" s="652"/>
    </row>
    <row r="2079" spans="1:8">
      <c r="A2079" s="638"/>
      <c r="B2079" s="639"/>
      <c r="H2079" s="652"/>
    </row>
    <row r="2080" spans="1:8">
      <c r="A2080" s="638"/>
      <c r="B2080" s="639"/>
      <c r="H2080" s="652"/>
    </row>
    <row r="2081" spans="1:8">
      <c r="A2081" s="638"/>
      <c r="B2081" s="639"/>
      <c r="H2081" s="652"/>
    </row>
    <row r="2082" spans="1:8">
      <c r="A2082" s="638"/>
      <c r="B2082" s="639"/>
      <c r="H2082" s="652"/>
    </row>
    <row r="2083" spans="1:8">
      <c r="A2083" s="638"/>
      <c r="B2083" s="639"/>
      <c r="H2083" s="652"/>
    </row>
    <row r="2084" spans="1:8">
      <c r="A2084" s="638"/>
      <c r="B2084" s="639"/>
      <c r="H2084" s="652"/>
    </row>
    <row r="2085" spans="1:8">
      <c r="A2085" s="638"/>
      <c r="B2085" s="639"/>
      <c r="H2085" s="652"/>
    </row>
    <row r="2086" spans="1:8">
      <c r="A2086" s="638"/>
      <c r="B2086" s="639"/>
      <c r="H2086" s="652"/>
    </row>
    <row r="2087" spans="1:8">
      <c r="A2087" s="638"/>
      <c r="B2087" s="639"/>
      <c r="H2087" s="652"/>
    </row>
    <row r="2088" spans="1:8">
      <c r="A2088" s="638"/>
      <c r="B2088" s="639"/>
      <c r="H2088" s="652"/>
    </row>
    <row r="2089" spans="1:8">
      <c r="A2089" s="638"/>
      <c r="B2089" s="639"/>
      <c r="H2089" s="652"/>
    </row>
    <row r="2090" spans="1:8">
      <c r="A2090" s="638"/>
      <c r="B2090" s="639"/>
      <c r="H2090" s="652"/>
    </row>
    <row r="2091" spans="1:8">
      <c r="A2091" s="638"/>
      <c r="B2091" s="639"/>
      <c r="H2091" s="652"/>
    </row>
    <row r="2092" spans="1:8">
      <c r="A2092" s="638"/>
      <c r="B2092" s="639"/>
      <c r="H2092" s="652"/>
    </row>
    <row r="2093" spans="1:8">
      <c r="A2093" s="638"/>
      <c r="B2093" s="639"/>
      <c r="H2093" s="652"/>
    </row>
    <row r="2094" spans="1:8">
      <c r="A2094" s="638"/>
      <c r="B2094" s="639"/>
      <c r="H2094" s="652"/>
    </row>
    <row r="2095" spans="1:8">
      <c r="A2095" s="638"/>
      <c r="B2095" s="639"/>
      <c r="H2095" s="652"/>
    </row>
    <row r="2096" spans="1:8">
      <c r="A2096" s="638"/>
      <c r="B2096" s="639"/>
      <c r="H2096" s="652"/>
    </row>
    <row r="2097" spans="1:8">
      <c r="A2097" s="638"/>
      <c r="B2097" s="639"/>
      <c r="H2097" s="652"/>
    </row>
    <row r="2098" spans="1:8">
      <c r="A2098" s="638"/>
      <c r="B2098" s="639"/>
      <c r="H2098" s="652"/>
    </row>
    <row r="2099" spans="1:8">
      <c r="A2099" s="638"/>
      <c r="B2099" s="639"/>
      <c r="H2099" s="652"/>
    </row>
    <row r="2100" spans="1:8">
      <c r="A2100" s="638"/>
      <c r="B2100" s="639"/>
      <c r="H2100" s="652"/>
    </row>
    <row r="2101" spans="1:8">
      <c r="A2101" s="638"/>
      <c r="B2101" s="639"/>
      <c r="H2101" s="652"/>
    </row>
    <row r="2102" spans="1:8">
      <c r="A2102" s="638"/>
      <c r="B2102" s="639"/>
      <c r="H2102" s="652"/>
    </row>
    <row r="2103" spans="1:8">
      <c r="A2103" s="638"/>
      <c r="B2103" s="639"/>
      <c r="H2103" s="652"/>
    </row>
    <row r="2104" spans="1:8">
      <c r="A2104" s="638"/>
      <c r="B2104" s="639"/>
      <c r="H2104" s="652"/>
    </row>
    <row r="2105" spans="1:8">
      <c r="A2105" s="638"/>
      <c r="B2105" s="639"/>
      <c r="H2105" s="652"/>
    </row>
    <row r="2106" spans="1:8">
      <c r="A2106" s="638"/>
      <c r="B2106" s="639"/>
      <c r="H2106" s="652"/>
    </row>
    <row r="2107" spans="1:8">
      <c r="A2107" s="638"/>
      <c r="B2107" s="639"/>
      <c r="H2107" s="652"/>
    </row>
    <row r="2108" spans="1:8">
      <c r="A2108" s="638"/>
      <c r="B2108" s="639"/>
      <c r="H2108" s="652"/>
    </row>
    <row r="2109" spans="1:8">
      <c r="A2109" s="638"/>
      <c r="B2109" s="639"/>
      <c r="H2109" s="652"/>
    </row>
    <row r="2110" spans="1:8">
      <c r="A2110" s="638"/>
      <c r="B2110" s="639"/>
      <c r="H2110" s="652"/>
    </row>
    <row r="2111" spans="1:8">
      <c r="A2111" s="638"/>
      <c r="B2111" s="639"/>
      <c r="H2111" s="652"/>
    </row>
    <row r="2112" spans="1:8">
      <c r="A2112" s="638"/>
      <c r="B2112" s="639"/>
      <c r="H2112" s="652"/>
    </row>
    <row r="2113" spans="1:8">
      <c r="A2113" s="638"/>
      <c r="B2113" s="639"/>
      <c r="H2113" s="652"/>
    </row>
    <row r="2114" spans="1:8">
      <c r="A2114" s="638"/>
      <c r="B2114" s="639"/>
      <c r="H2114" s="652"/>
    </row>
    <row r="2115" spans="1:8">
      <c r="A2115" s="638"/>
      <c r="B2115" s="639"/>
      <c r="H2115" s="652"/>
    </row>
    <row r="2116" spans="1:8">
      <c r="A2116" s="638"/>
      <c r="B2116" s="639"/>
      <c r="H2116" s="652"/>
    </row>
    <row r="2117" spans="1:8">
      <c r="A2117" s="638"/>
      <c r="B2117" s="639"/>
      <c r="H2117" s="652"/>
    </row>
    <row r="2118" spans="1:8">
      <c r="A2118" s="638"/>
      <c r="B2118" s="639"/>
      <c r="H2118" s="652"/>
    </row>
    <row r="2119" spans="1:8">
      <c r="A2119" s="638"/>
      <c r="B2119" s="639"/>
      <c r="H2119" s="652"/>
    </row>
    <row r="2120" spans="1:8">
      <c r="A2120" s="638"/>
      <c r="B2120" s="639"/>
      <c r="H2120" s="652"/>
    </row>
    <row r="2121" spans="1:8">
      <c r="A2121" s="638"/>
      <c r="B2121" s="639"/>
      <c r="H2121" s="652"/>
    </row>
    <row r="2122" spans="1:8">
      <c r="A2122" s="638"/>
      <c r="B2122" s="639"/>
      <c r="H2122" s="652"/>
    </row>
    <row r="2123" spans="1:8">
      <c r="A2123" s="638"/>
      <c r="B2123" s="639"/>
      <c r="H2123" s="652"/>
    </row>
    <row r="2124" spans="1:8">
      <c r="A2124" s="638"/>
      <c r="B2124" s="639"/>
      <c r="H2124" s="652"/>
    </row>
    <row r="2125" spans="1:8">
      <c r="A2125" s="638"/>
      <c r="B2125" s="639"/>
      <c r="H2125" s="652"/>
    </row>
    <row r="2126" spans="1:8">
      <c r="A2126" s="638"/>
      <c r="B2126" s="639"/>
      <c r="H2126" s="652"/>
    </row>
    <row r="2127" spans="1:8">
      <c r="A2127" s="638"/>
      <c r="B2127" s="639"/>
      <c r="H2127" s="652"/>
    </row>
    <row r="2128" spans="1:8">
      <c r="A2128" s="638"/>
      <c r="B2128" s="639"/>
      <c r="H2128" s="652"/>
    </row>
    <row r="2129" spans="1:8">
      <c r="A2129" s="638"/>
      <c r="B2129" s="639"/>
      <c r="H2129" s="652"/>
    </row>
    <row r="2130" spans="1:8">
      <c r="A2130" s="638"/>
      <c r="B2130" s="639"/>
      <c r="H2130" s="652"/>
    </row>
    <row r="2131" spans="1:8">
      <c r="A2131" s="638"/>
      <c r="B2131" s="639"/>
      <c r="H2131" s="652"/>
    </row>
    <row r="2132" spans="1:8">
      <c r="A2132" s="638"/>
      <c r="B2132" s="639"/>
      <c r="H2132" s="652"/>
    </row>
    <row r="2133" spans="1:8">
      <c r="A2133" s="638"/>
      <c r="B2133" s="639"/>
      <c r="H2133" s="652"/>
    </row>
    <row r="2134" spans="1:8">
      <c r="A2134" s="638"/>
      <c r="B2134" s="639"/>
      <c r="H2134" s="652"/>
    </row>
    <row r="2135" spans="1:8">
      <c r="A2135" s="638"/>
      <c r="B2135" s="639"/>
      <c r="H2135" s="652"/>
    </row>
    <row r="2136" spans="1:8">
      <c r="A2136" s="638"/>
      <c r="B2136" s="639"/>
      <c r="H2136" s="652"/>
    </row>
    <row r="2137" spans="1:8">
      <c r="A2137" s="638"/>
      <c r="B2137" s="639"/>
      <c r="H2137" s="652"/>
    </row>
    <row r="2138" spans="1:8">
      <c r="A2138" s="638"/>
      <c r="B2138" s="639"/>
      <c r="H2138" s="652"/>
    </row>
    <row r="2139" spans="1:8">
      <c r="A2139" s="638"/>
      <c r="B2139" s="639"/>
      <c r="H2139" s="652"/>
    </row>
    <row r="2140" spans="1:8">
      <c r="A2140" s="638"/>
      <c r="B2140" s="639"/>
      <c r="H2140" s="652"/>
    </row>
    <row r="2141" spans="1:8">
      <c r="A2141" s="638"/>
      <c r="B2141" s="639"/>
      <c r="H2141" s="652"/>
    </row>
    <row r="2142" spans="1:8">
      <c r="A2142" s="638"/>
      <c r="B2142" s="639"/>
      <c r="H2142" s="652"/>
    </row>
    <row r="2143" spans="1:8">
      <c r="A2143" s="638"/>
      <c r="B2143" s="639"/>
      <c r="H2143" s="652"/>
    </row>
    <row r="2144" spans="1:8">
      <c r="A2144" s="638"/>
      <c r="B2144" s="639"/>
      <c r="H2144" s="652"/>
    </row>
    <row r="2145" spans="1:8">
      <c r="A2145" s="638"/>
      <c r="B2145" s="639"/>
      <c r="H2145" s="652"/>
    </row>
    <row r="2146" spans="1:8">
      <c r="A2146" s="638"/>
      <c r="B2146" s="639"/>
      <c r="H2146" s="652"/>
    </row>
    <row r="2147" spans="1:8">
      <c r="A2147" s="638"/>
      <c r="B2147" s="639"/>
      <c r="H2147" s="652"/>
    </row>
    <row r="2148" spans="1:8">
      <c r="A2148" s="638"/>
      <c r="B2148" s="639"/>
      <c r="H2148" s="652"/>
    </row>
    <row r="2149" spans="1:8">
      <c r="A2149" s="638"/>
      <c r="B2149" s="639"/>
      <c r="H2149" s="652"/>
    </row>
    <row r="2150" spans="1:8">
      <c r="A2150" s="638"/>
      <c r="B2150" s="639"/>
      <c r="H2150" s="652"/>
    </row>
    <row r="2151" spans="1:8">
      <c r="A2151" s="638"/>
      <c r="B2151" s="639"/>
      <c r="H2151" s="652"/>
    </row>
    <row r="2152" spans="1:8">
      <c r="A2152" s="638"/>
      <c r="B2152" s="639"/>
      <c r="H2152" s="652"/>
    </row>
    <row r="2153" spans="1:8">
      <c r="A2153" s="638"/>
      <c r="B2153" s="639"/>
      <c r="H2153" s="652"/>
    </row>
    <row r="2154" spans="1:8">
      <c r="A2154" s="638"/>
      <c r="B2154" s="639"/>
      <c r="H2154" s="652"/>
    </row>
    <row r="2155" spans="1:8">
      <c r="A2155" s="638"/>
      <c r="B2155" s="639"/>
      <c r="H2155" s="652"/>
    </row>
    <row r="2156" spans="1:8">
      <c r="A2156" s="638"/>
      <c r="B2156" s="639"/>
      <c r="H2156" s="652"/>
    </row>
    <row r="2157" spans="1:8">
      <c r="A2157" s="638"/>
      <c r="B2157" s="639"/>
      <c r="H2157" s="652"/>
    </row>
    <row r="2158" spans="1:8">
      <c r="A2158" s="638"/>
      <c r="B2158" s="639"/>
      <c r="H2158" s="652"/>
    </row>
    <row r="2159" spans="1:8">
      <c r="A2159" s="638"/>
      <c r="B2159" s="639"/>
      <c r="H2159" s="652"/>
    </row>
    <row r="2160" spans="1:8">
      <c r="A2160" s="638"/>
      <c r="B2160" s="639"/>
      <c r="H2160" s="652"/>
    </row>
    <row r="2161" spans="1:8">
      <c r="A2161" s="638"/>
      <c r="B2161" s="639"/>
      <c r="H2161" s="652"/>
    </row>
    <row r="2162" spans="1:8">
      <c r="A2162" s="638"/>
      <c r="B2162" s="639"/>
      <c r="H2162" s="652"/>
    </row>
    <row r="2163" spans="1:8">
      <c r="A2163" s="638"/>
      <c r="B2163" s="639"/>
      <c r="H2163" s="652"/>
    </row>
    <row r="2164" spans="1:8">
      <c r="A2164" s="638"/>
      <c r="B2164" s="639"/>
      <c r="H2164" s="652"/>
    </row>
    <row r="2165" spans="1:8">
      <c r="A2165" s="638"/>
      <c r="B2165" s="639"/>
      <c r="H2165" s="652"/>
    </row>
    <row r="2166" spans="1:8">
      <c r="A2166" s="638"/>
      <c r="B2166" s="639"/>
      <c r="H2166" s="652"/>
    </row>
    <row r="2167" spans="1:8">
      <c r="A2167" s="638"/>
      <c r="B2167" s="639"/>
      <c r="H2167" s="652"/>
    </row>
    <row r="2168" spans="1:8">
      <c r="A2168" s="638"/>
      <c r="B2168" s="639"/>
      <c r="H2168" s="652"/>
    </row>
    <row r="2169" spans="1:8">
      <c r="A2169" s="638"/>
      <c r="B2169" s="639"/>
      <c r="H2169" s="652"/>
    </row>
    <row r="2170" spans="1:8">
      <c r="A2170" s="638"/>
      <c r="B2170" s="639"/>
      <c r="H2170" s="652"/>
    </row>
    <row r="2171" spans="1:8">
      <c r="A2171" s="638"/>
      <c r="B2171" s="639"/>
      <c r="H2171" s="652"/>
    </row>
    <row r="2172" spans="1:8">
      <c r="A2172" s="638"/>
      <c r="B2172" s="639"/>
      <c r="H2172" s="652"/>
    </row>
    <row r="2173" spans="1:8">
      <c r="A2173" s="638"/>
      <c r="B2173" s="639"/>
      <c r="H2173" s="652"/>
    </row>
    <row r="2174" spans="1:8">
      <c r="A2174" s="638"/>
      <c r="B2174" s="639"/>
      <c r="H2174" s="652"/>
    </row>
    <row r="2175" spans="1:8">
      <c r="A2175" s="638"/>
      <c r="B2175" s="639"/>
      <c r="H2175" s="652"/>
    </row>
    <row r="2176" spans="1:8">
      <c r="A2176" s="638"/>
      <c r="B2176" s="639"/>
      <c r="H2176" s="652"/>
    </row>
    <row r="2177" spans="1:8">
      <c r="A2177" s="638"/>
      <c r="B2177" s="639"/>
      <c r="H2177" s="652"/>
    </row>
    <row r="2178" spans="1:8">
      <c r="A2178" s="638"/>
      <c r="B2178" s="639"/>
      <c r="H2178" s="652"/>
    </row>
    <row r="2179" spans="1:8">
      <c r="A2179" s="638"/>
      <c r="B2179" s="639"/>
      <c r="H2179" s="652"/>
    </row>
    <row r="2180" spans="1:8">
      <c r="A2180" s="638"/>
      <c r="B2180" s="639"/>
      <c r="H2180" s="652"/>
    </row>
    <row r="2181" spans="1:8">
      <c r="A2181" s="638"/>
      <c r="B2181" s="639"/>
      <c r="H2181" s="652"/>
    </row>
    <row r="2182" spans="1:8">
      <c r="A2182" s="638"/>
      <c r="B2182" s="639"/>
      <c r="H2182" s="652"/>
    </row>
    <row r="2183" spans="1:8">
      <c r="A2183" s="638"/>
      <c r="B2183" s="639"/>
      <c r="H2183" s="652"/>
    </row>
    <row r="2184" spans="1:8">
      <c r="A2184" s="638"/>
      <c r="B2184" s="639"/>
      <c r="H2184" s="652"/>
    </row>
    <row r="2185" spans="1:8">
      <c r="A2185" s="638"/>
      <c r="B2185" s="639"/>
      <c r="H2185" s="652"/>
    </row>
    <row r="2186" spans="1:8">
      <c r="A2186" s="638"/>
      <c r="B2186" s="639"/>
      <c r="H2186" s="652"/>
    </row>
    <row r="2187" spans="1:8">
      <c r="A2187" s="638"/>
      <c r="B2187" s="639"/>
      <c r="H2187" s="652"/>
    </row>
    <row r="2188" spans="1:8">
      <c r="A2188" s="638"/>
      <c r="B2188" s="639"/>
      <c r="H2188" s="652"/>
    </row>
    <row r="2189" spans="1:8">
      <c r="A2189" s="638"/>
      <c r="B2189" s="639"/>
      <c r="H2189" s="652"/>
    </row>
    <row r="2190" spans="1:8">
      <c r="A2190" s="638"/>
      <c r="B2190" s="639"/>
      <c r="H2190" s="652"/>
    </row>
    <row r="2191" spans="1:8">
      <c r="A2191" s="638"/>
      <c r="B2191" s="639"/>
      <c r="H2191" s="652"/>
    </row>
    <row r="2192" spans="1:8">
      <c r="A2192" s="638"/>
      <c r="B2192" s="639"/>
      <c r="H2192" s="652"/>
    </row>
    <row r="2193" spans="1:8">
      <c r="A2193" s="638"/>
      <c r="B2193" s="639"/>
      <c r="H2193" s="652"/>
    </row>
    <row r="2194" spans="1:8">
      <c r="A2194" s="638"/>
      <c r="B2194" s="639"/>
      <c r="H2194" s="652"/>
    </row>
    <row r="2195" spans="1:8">
      <c r="A2195" s="638"/>
      <c r="B2195" s="639"/>
      <c r="H2195" s="652"/>
    </row>
    <row r="2196" spans="1:8">
      <c r="A2196" s="638"/>
      <c r="B2196" s="639"/>
      <c r="H2196" s="652"/>
    </row>
    <row r="2197" spans="1:8">
      <c r="A2197" s="638"/>
      <c r="B2197" s="639"/>
      <c r="H2197" s="652"/>
    </row>
    <row r="2198" spans="1:8">
      <c r="A2198" s="638"/>
      <c r="B2198" s="639"/>
      <c r="H2198" s="652"/>
    </row>
    <row r="2199" spans="1:8">
      <c r="A2199" s="638"/>
      <c r="B2199" s="639"/>
      <c r="H2199" s="652"/>
    </row>
    <row r="2200" spans="1:8">
      <c r="A2200" s="638"/>
      <c r="B2200" s="639"/>
      <c r="H2200" s="652"/>
    </row>
    <row r="2201" spans="1:8">
      <c r="A2201" s="638"/>
      <c r="B2201" s="639"/>
      <c r="H2201" s="652"/>
    </row>
    <row r="2202" spans="1:8">
      <c r="A2202" s="638"/>
      <c r="B2202" s="639"/>
      <c r="H2202" s="652"/>
    </row>
    <row r="2203" spans="1:8">
      <c r="A2203" s="638"/>
      <c r="B2203" s="639"/>
      <c r="H2203" s="652"/>
    </row>
    <row r="2204" spans="1:8">
      <c r="A2204" s="638"/>
      <c r="B2204" s="639"/>
      <c r="H2204" s="652"/>
    </row>
    <row r="2205" spans="1:8">
      <c r="A2205" s="638"/>
      <c r="B2205" s="639"/>
      <c r="H2205" s="652"/>
    </row>
    <row r="2206" spans="1:8">
      <c r="A2206" s="638"/>
      <c r="B2206" s="639"/>
      <c r="H2206" s="652"/>
    </row>
    <row r="2207" spans="1:8">
      <c r="A2207" s="638"/>
      <c r="B2207" s="639"/>
      <c r="H2207" s="652"/>
    </row>
    <row r="2208" spans="1:8">
      <c r="A2208" s="638"/>
      <c r="B2208" s="639"/>
      <c r="H2208" s="652"/>
    </row>
    <row r="2209" spans="1:8">
      <c r="A2209" s="638"/>
      <c r="B2209" s="639"/>
      <c r="H2209" s="652"/>
    </row>
    <row r="2210" spans="1:8">
      <c r="A2210" s="638"/>
      <c r="B2210" s="639"/>
      <c r="H2210" s="652"/>
    </row>
    <row r="2211" spans="1:8">
      <c r="A2211" s="638"/>
      <c r="B2211" s="639"/>
      <c r="H2211" s="652"/>
    </row>
    <row r="2212" spans="1:8">
      <c r="A2212" s="638"/>
      <c r="B2212" s="639"/>
      <c r="H2212" s="652"/>
    </row>
    <row r="2213" spans="1:8">
      <c r="A2213" s="638"/>
      <c r="B2213" s="639"/>
      <c r="H2213" s="652"/>
    </row>
    <row r="2214" spans="1:8">
      <c r="A2214" s="638"/>
      <c r="B2214" s="639"/>
      <c r="H2214" s="652"/>
    </row>
    <row r="2215" spans="1:8">
      <c r="A2215" s="638"/>
      <c r="B2215" s="639"/>
      <c r="H2215" s="652"/>
    </row>
    <row r="2216" spans="1:8">
      <c r="A2216" s="638"/>
      <c r="B2216" s="639"/>
      <c r="H2216" s="652"/>
    </row>
    <row r="2217" spans="1:8">
      <c r="A2217" s="638"/>
      <c r="B2217" s="639"/>
      <c r="H2217" s="652"/>
    </row>
    <row r="2218" spans="1:8">
      <c r="A2218" s="638"/>
      <c r="B2218" s="639"/>
      <c r="H2218" s="652"/>
    </row>
    <row r="2219" spans="1:8">
      <c r="A2219" s="638"/>
      <c r="B2219" s="639"/>
      <c r="H2219" s="652"/>
    </row>
    <row r="2220" spans="1:8">
      <c r="A2220" s="638"/>
      <c r="B2220" s="639"/>
      <c r="H2220" s="652"/>
    </row>
    <row r="2221" spans="1:8">
      <c r="A2221" s="638"/>
      <c r="B2221" s="639"/>
      <c r="H2221" s="652"/>
    </row>
    <row r="2222" spans="1:8">
      <c r="A2222" s="638"/>
      <c r="B2222" s="639"/>
      <c r="H2222" s="652"/>
    </row>
    <row r="2223" spans="1:8">
      <c r="A2223" s="638"/>
      <c r="B2223" s="639"/>
      <c r="H2223" s="652"/>
    </row>
    <row r="2224" spans="1:8">
      <c r="A2224" s="638"/>
      <c r="B2224" s="639"/>
      <c r="H2224" s="652"/>
    </row>
    <row r="2225" spans="1:8">
      <c r="A2225" s="638"/>
      <c r="B2225" s="639"/>
      <c r="H2225" s="652"/>
    </row>
    <row r="2226" spans="1:8">
      <c r="A2226" s="638"/>
      <c r="B2226" s="639"/>
      <c r="H2226" s="652"/>
    </row>
    <row r="2227" spans="1:8">
      <c r="A2227" s="638"/>
      <c r="B2227" s="639"/>
      <c r="H2227" s="652"/>
    </row>
    <row r="2228" spans="1:8">
      <c r="A2228" s="638"/>
      <c r="B2228" s="639"/>
      <c r="H2228" s="652"/>
    </row>
    <row r="2229" spans="1:8">
      <c r="A2229" s="638"/>
      <c r="B2229" s="639"/>
      <c r="H2229" s="652"/>
    </row>
    <row r="2230" spans="1:8">
      <c r="A2230" s="638"/>
      <c r="B2230" s="639"/>
      <c r="H2230" s="652"/>
    </row>
    <row r="2231" spans="1:8">
      <c r="A2231" s="638"/>
      <c r="B2231" s="639"/>
      <c r="H2231" s="652"/>
    </row>
    <row r="2232" spans="1:8">
      <c r="A2232" s="638"/>
      <c r="B2232" s="639"/>
      <c r="H2232" s="652"/>
    </row>
    <row r="2233" spans="1:8">
      <c r="A2233" s="638"/>
      <c r="B2233" s="639"/>
      <c r="H2233" s="652"/>
    </row>
    <row r="2234" spans="1:8">
      <c r="A2234" s="638"/>
      <c r="B2234" s="639"/>
      <c r="H2234" s="652"/>
    </row>
    <row r="2235" spans="1:8">
      <c r="A2235" s="638"/>
      <c r="B2235" s="639"/>
      <c r="H2235" s="652"/>
    </row>
    <row r="2236" spans="1:8">
      <c r="A2236" s="638"/>
      <c r="B2236" s="639"/>
      <c r="H2236" s="652"/>
    </row>
    <row r="2237" spans="1:8">
      <c r="A2237" s="638"/>
      <c r="B2237" s="639"/>
      <c r="H2237" s="652"/>
    </row>
    <row r="2238" spans="1:8">
      <c r="A2238" s="638"/>
      <c r="B2238" s="639"/>
      <c r="H2238" s="652"/>
    </row>
    <row r="2239" spans="1:8">
      <c r="A2239" s="638"/>
      <c r="B2239" s="639"/>
      <c r="H2239" s="652"/>
    </row>
    <row r="2240" spans="1:8">
      <c r="A2240" s="638"/>
      <c r="B2240" s="639"/>
      <c r="H2240" s="652"/>
    </row>
    <row r="2241" spans="1:8">
      <c r="A2241" s="638"/>
      <c r="B2241" s="639"/>
      <c r="H2241" s="652"/>
    </row>
    <row r="2242" spans="1:8">
      <c r="A2242" s="638"/>
      <c r="B2242" s="639"/>
      <c r="H2242" s="652"/>
    </row>
    <row r="2243" spans="1:8">
      <c r="A2243" s="638"/>
      <c r="B2243" s="639"/>
      <c r="H2243" s="652"/>
    </row>
    <row r="2244" spans="1:8">
      <c r="A2244" s="638"/>
      <c r="B2244" s="639"/>
      <c r="H2244" s="652"/>
    </row>
    <row r="2245" spans="1:8">
      <c r="A2245" s="638"/>
      <c r="B2245" s="639"/>
      <c r="H2245" s="652"/>
    </row>
    <row r="2246" spans="1:8">
      <c r="A2246" s="638"/>
      <c r="B2246" s="639"/>
      <c r="H2246" s="652"/>
    </row>
    <row r="2247" spans="1:8">
      <c r="A2247" s="638"/>
      <c r="B2247" s="639"/>
      <c r="H2247" s="652"/>
    </row>
    <row r="2248" spans="1:8">
      <c r="A2248" s="638"/>
      <c r="B2248" s="639"/>
      <c r="H2248" s="652"/>
    </row>
    <row r="2249" spans="1:8">
      <c r="A2249" s="638"/>
      <c r="B2249" s="639"/>
      <c r="H2249" s="652"/>
    </row>
    <row r="2250" spans="1:8">
      <c r="A2250" s="638"/>
      <c r="B2250" s="639"/>
      <c r="H2250" s="652"/>
    </row>
    <row r="2251" spans="1:8">
      <c r="A2251" s="638"/>
      <c r="B2251" s="639"/>
      <c r="H2251" s="652"/>
    </row>
    <row r="2252" spans="1:8">
      <c r="A2252" s="638"/>
      <c r="B2252" s="639"/>
      <c r="H2252" s="652"/>
    </row>
    <row r="2253" spans="1:8">
      <c r="A2253" s="638"/>
      <c r="B2253" s="639"/>
      <c r="H2253" s="652"/>
    </row>
    <row r="2254" spans="1:8">
      <c r="A2254" s="638"/>
      <c r="B2254" s="639"/>
      <c r="H2254" s="652"/>
    </row>
    <row r="2255" spans="1:8">
      <c r="A2255" s="638"/>
      <c r="B2255" s="639"/>
      <c r="H2255" s="652"/>
    </row>
    <row r="2256" spans="1:8">
      <c r="A2256" s="638"/>
      <c r="B2256" s="639"/>
      <c r="H2256" s="652"/>
    </row>
    <row r="2257" spans="1:8">
      <c r="A2257" s="638"/>
      <c r="B2257" s="639"/>
      <c r="H2257" s="652"/>
    </row>
    <row r="2258" spans="1:8">
      <c r="A2258" s="638"/>
      <c r="B2258" s="639"/>
      <c r="H2258" s="652"/>
    </row>
    <row r="2259" spans="1:8">
      <c r="A2259" s="638"/>
      <c r="B2259" s="639"/>
      <c r="H2259" s="652"/>
    </row>
    <row r="2260" spans="1:8">
      <c r="A2260" s="638"/>
      <c r="B2260" s="639"/>
      <c r="H2260" s="652"/>
    </row>
    <row r="2261" spans="1:8">
      <c r="A2261" s="638"/>
      <c r="B2261" s="639"/>
      <c r="H2261" s="652"/>
    </row>
    <row r="2262" spans="1:8">
      <c r="A2262" s="638"/>
      <c r="B2262" s="639"/>
      <c r="H2262" s="652"/>
    </row>
    <row r="2263" spans="1:8">
      <c r="A2263" s="638"/>
      <c r="B2263" s="639"/>
      <c r="H2263" s="652"/>
    </row>
    <row r="2264" spans="1:8">
      <c r="A2264" s="638"/>
      <c r="B2264" s="639"/>
      <c r="H2264" s="652"/>
    </row>
    <row r="2265" spans="1:8">
      <c r="A2265" s="638"/>
      <c r="B2265" s="639"/>
      <c r="H2265" s="652"/>
    </row>
    <row r="2266" spans="1:8">
      <c r="A2266" s="638"/>
      <c r="B2266" s="639"/>
      <c r="H2266" s="652"/>
    </row>
    <row r="2267" spans="1:8">
      <c r="A2267" s="638"/>
      <c r="B2267" s="639"/>
      <c r="H2267" s="652"/>
    </row>
    <row r="2268" spans="1:8">
      <c r="A2268" s="638"/>
      <c r="B2268" s="639"/>
      <c r="H2268" s="652"/>
    </row>
    <row r="2269" spans="1:8">
      <c r="A2269" s="638"/>
      <c r="B2269" s="639"/>
      <c r="H2269" s="652"/>
    </row>
    <row r="2270" spans="1:8">
      <c r="A2270" s="638"/>
      <c r="B2270" s="639"/>
      <c r="H2270" s="652"/>
    </row>
    <row r="2271" spans="1:8">
      <c r="A2271" s="638"/>
      <c r="B2271" s="639"/>
      <c r="H2271" s="652"/>
    </row>
    <row r="2272" spans="1:8">
      <c r="A2272" s="638"/>
      <c r="B2272" s="639"/>
      <c r="H2272" s="652"/>
    </row>
    <row r="2273" spans="1:8">
      <c r="A2273" s="638"/>
      <c r="B2273" s="639"/>
      <c r="H2273" s="652"/>
    </row>
    <row r="2274" spans="1:8">
      <c r="A2274" s="638"/>
      <c r="B2274" s="639"/>
      <c r="H2274" s="652"/>
    </row>
    <row r="2275" spans="1:8">
      <c r="A2275" s="638"/>
      <c r="B2275" s="639"/>
      <c r="H2275" s="652"/>
    </row>
    <row r="2276" spans="1:8">
      <c r="A2276" s="638"/>
      <c r="B2276" s="639"/>
      <c r="H2276" s="652"/>
    </row>
    <row r="2277" spans="1:8">
      <c r="A2277" s="638"/>
      <c r="B2277" s="639"/>
      <c r="H2277" s="652"/>
    </row>
    <row r="2278" spans="1:8">
      <c r="A2278" s="638"/>
      <c r="B2278" s="639"/>
      <c r="H2278" s="652"/>
    </row>
    <row r="2279" spans="1:8">
      <c r="A2279" s="638"/>
      <c r="B2279" s="639"/>
      <c r="H2279" s="652"/>
    </row>
    <row r="2280" spans="1:8">
      <c r="A2280" s="638"/>
      <c r="B2280" s="639"/>
      <c r="H2280" s="652"/>
    </row>
    <row r="2281" spans="1:8">
      <c r="A2281" s="638"/>
      <c r="B2281" s="639"/>
      <c r="H2281" s="652"/>
    </row>
    <row r="2282" spans="1:8">
      <c r="A2282" s="638"/>
      <c r="B2282" s="639"/>
      <c r="H2282" s="652"/>
    </row>
    <row r="2283" spans="1:8">
      <c r="A2283" s="638"/>
      <c r="B2283" s="639"/>
      <c r="H2283" s="652"/>
    </row>
    <row r="2284" spans="1:8">
      <c r="A2284" s="638"/>
      <c r="B2284" s="639"/>
      <c r="H2284" s="652"/>
    </row>
    <row r="2285" spans="1:8">
      <c r="A2285" s="638"/>
      <c r="B2285" s="639"/>
      <c r="H2285" s="652"/>
    </row>
    <row r="2286" spans="1:8">
      <c r="A2286" s="638"/>
      <c r="B2286" s="639"/>
      <c r="H2286" s="652"/>
    </row>
    <row r="2287" spans="1:8">
      <c r="A2287" s="638"/>
      <c r="B2287" s="639"/>
      <c r="H2287" s="652"/>
    </row>
    <row r="2288" spans="1:8">
      <c r="A2288" s="638"/>
      <c r="B2288" s="639"/>
      <c r="H2288" s="652"/>
    </row>
    <row r="2289" spans="1:8">
      <c r="A2289" s="638"/>
      <c r="B2289" s="639"/>
      <c r="H2289" s="652"/>
    </row>
    <row r="2290" spans="1:8">
      <c r="A2290" s="638"/>
      <c r="B2290" s="639"/>
      <c r="H2290" s="652"/>
    </row>
    <row r="2291" spans="1:8">
      <c r="A2291" s="638"/>
      <c r="B2291" s="639"/>
      <c r="H2291" s="652"/>
    </row>
    <row r="2292" spans="1:8">
      <c r="A2292" s="638"/>
      <c r="B2292" s="639"/>
      <c r="H2292" s="652"/>
    </row>
    <row r="2293" spans="1:8">
      <c r="A2293" s="638"/>
      <c r="B2293" s="639"/>
      <c r="H2293" s="652"/>
    </row>
    <row r="2294" spans="1:8">
      <c r="A2294" s="638"/>
      <c r="B2294" s="639"/>
      <c r="H2294" s="652"/>
    </row>
    <row r="2295" spans="1:8">
      <c r="A2295" s="638"/>
      <c r="B2295" s="639"/>
      <c r="H2295" s="652"/>
    </row>
    <row r="2296" spans="1:8">
      <c r="A2296" s="638"/>
      <c r="B2296" s="639"/>
      <c r="H2296" s="652"/>
    </row>
    <row r="2297" spans="1:8">
      <c r="A2297" s="638"/>
      <c r="B2297" s="639"/>
      <c r="H2297" s="652"/>
    </row>
    <row r="2298" spans="1:8">
      <c r="A2298" s="638"/>
      <c r="B2298" s="639"/>
      <c r="H2298" s="652"/>
    </row>
    <row r="2299" spans="1:8">
      <c r="A2299" s="638"/>
      <c r="B2299" s="639"/>
      <c r="H2299" s="652"/>
    </row>
    <row r="2300" spans="1:8">
      <c r="A2300" s="638"/>
      <c r="B2300" s="639"/>
      <c r="H2300" s="652"/>
    </row>
    <row r="2301" spans="1:8">
      <c r="A2301" s="638"/>
      <c r="B2301" s="639"/>
      <c r="H2301" s="652"/>
    </row>
    <row r="2302" spans="1:8">
      <c r="A2302" s="638"/>
      <c r="B2302" s="639"/>
      <c r="H2302" s="652"/>
    </row>
    <row r="2303" spans="1:8">
      <c r="A2303" s="638"/>
      <c r="B2303" s="639"/>
      <c r="H2303" s="652"/>
    </row>
    <row r="2304" spans="1:8">
      <c r="A2304" s="638"/>
      <c r="B2304" s="639"/>
      <c r="H2304" s="652"/>
    </row>
    <row r="2305" spans="1:8">
      <c r="A2305" s="638"/>
      <c r="B2305" s="639"/>
      <c r="H2305" s="652"/>
    </row>
    <row r="2306" spans="1:8">
      <c r="A2306" s="638"/>
      <c r="B2306" s="639"/>
      <c r="H2306" s="652"/>
    </row>
    <row r="2307" spans="1:8">
      <c r="A2307" s="638"/>
      <c r="B2307" s="639"/>
      <c r="H2307" s="652"/>
    </row>
    <row r="2308" spans="1:8">
      <c r="A2308" s="638"/>
      <c r="B2308" s="639"/>
      <c r="H2308" s="652"/>
    </row>
    <row r="2309" spans="1:8">
      <c r="A2309" s="638"/>
      <c r="B2309" s="639"/>
      <c r="H2309" s="652"/>
    </row>
    <row r="2310" spans="1:8">
      <c r="A2310" s="638"/>
      <c r="B2310" s="639"/>
      <c r="H2310" s="652"/>
    </row>
    <row r="2311" spans="1:8">
      <c r="A2311" s="638"/>
      <c r="B2311" s="639"/>
      <c r="H2311" s="652"/>
    </row>
    <row r="2312" spans="1:8">
      <c r="A2312" s="638"/>
      <c r="B2312" s="639"/>
      <c r="H2312" s="652"/>
    </row>
    <row r="2313" spans="1:8">
      <c r="A2313" s="638"/>
      <c r="B2313" s="639"/>
      <c r="H2313" s="652"/>
    </row>
    <row r="2314" spans="1:8">
      <c r="A2314" s="638"/>
      <c r="B2314" s="639"/>
      <c r="H2314" s="652"/>
    </row>
    <row r="2315" spans="1:8">
      <c r="A2315" s="638"/>
      <c r="B2315" s="639"/>
      <c r="H2315" s="652"/>
    </row>
    <row r="2316" spans="1:8">
      <c r="A2316" s="638"/>
      <c r="B2316" s="639"/>
      <c r="H2316" s="652"/>
    </row>
    <row r="2317" spans="1:8">
      <c r="A2317" s="638"/>
      <c r="B2317" s="639"/>
      <c r="H2317" s="652"/>
    </row>
    <row r="2318" spans="1:8">
      <c r="A2318" s="638"/>
      <c r="B2318" s="639"/>
      <c r="H2318" s="652"/>
    </row>
    <row r="2319" spans="1:8">
      <c r="A2319" s="638"/>
      <c r="B2319" s="639"/>
      <c r="H2319" s="652"/>
    </row>
    <row r="2320" spans="1:8">
      <c r="A2320" s="638"/>
      <c r="B2320" s="639"/>
      <c r="H2320" s="652"/>
    </row>
    <row r="2321" spans="1:8">
      <c r="A2321" s="638"/>
      <c r="B2321" s="639"/>
      <c r="H2321" s="652"/>
    </row>
    <row r="2322" spans="1:8">
      <c r="A2322" s="638"/>
      <c r="B2322" s="639"/>
      <c r="H2322" s="652"/>
    </row>
    <row r="2323" spans="1:8">
      <c r="A2323" s="638"/>
      <c r="B2323" s="639"/>
      <c r="H2323" s="652"/>
    </row>
    <row r="2324" spans="1:8">
      <c r="A2324" s="638"/>
      <c r="B2324" s="639"/>
      <c r="H2324" s="652"/>
    </row>
    <row r="2325" spans="1:8">
      <c r="A2325" s="638"/>
      <c r="B2325" s="639"/>
      <c r="H2325" s="652"/>
    </row>
    <row r="2326" spans="1:8">
      <c r="A2326" s="638"/>
      <c r="B2326" s="639"/>
      <c r="H2326" s="652"/>
    </row>
    <row r="2327" spans="1:8">
      <c r="A2327" s="638"/>
      <c r="B2327" s="639"/>
      <c r="H2327" s="652"/>
    </row>
    <row r="2328" spans="1:8">
      <c r="A2328" s="638"/>
      <c r="B2328" s="639"/>
      <c r="H2328" s="652"/>
    </row>
    <row r="2329" spans="1:8">
      <c r="A2329" s="638"/>
      <c r="B2329" s="639"/>
      <c r="H2329" s="652"/>
    </row>
    <row r="2330" spans="1:8">
      <c r="A2330" s="638"/>
      <c r="B2330" s="639"/>
      <c r="H2330" s="652"/>
    </row>
    <row r="2331" spans="1:8">
      <c r="A2331" s="638"/>
      <c r="B2331" s="639"/>
      <c r="H2331" s="652"/>
    </row>
    <row r="2332" spans="1:8">
      <c r="A2332" s="638"/>
      <c r="B2332" s="639"/>
      <c r="H2332" s="652"/>
    </row>
    <row r="2333" spans="1:8">
      <c r="A2333" s="638"/>
      <c r="B2333" s="639"/>
      <c r="H2333" s="652"/>
    </row>
    <row r="2334" spans="1:8">
      <c r="A2334" s="638"/>
      <c r="B2334" s="639"/>
      <c r="H2334" s="652"/>
    </row>
    <row r="2335" spans="1:8">
      <c r="A2335" s="638"/>
      <c r="B2335" s="639"/>
      <c r="H2335" s="652"/>
    </row>
    <row r="2336" spans="1:8">
      <c r="A2336" s="638"/>
      <c r="B2336" s="639"/>
      <c r="H2336" s="652"/>
    </row>
    <row r="2337" spans="1:8">
      <c r="A2337" s="638"/>
      <c r="B2337" s="639"/>
      <c r="H2337" s="652"/>
    </row>
    <row r="2338" spans="1:8">
      <c r="A2338" s="638"/>
      <c r="B2338" s="639"/>
      <c r="H2338" s="652"/>
    </row>
    <row r="2339" spans="1:8">
      <c r="A2339" s="638"/>
      <c r="B2339" s="639"/>
      <c r="H2339" s="652"/>
    </row>
    <row r="2340" spans="1:8">
      <c r="A2340" s="638"/>
      <c r="B2340" s="639"/>
      <c r="H2340" s="652"/>
    </row>
    <row r="2341" spans="1:8">
      <c r="A2341" s="638"/>
      <c r="B2341" s="639"/>
      <c r="H2341" s="652"/>
    </row>
    <row r="2342" spans="1:8">
      <c r="A2342" s="638"/>
      <c r="B2342" s="639"/>
      <c r="H2342" s="652"/>
    </row>
    <row r="2343" spans="1:8">
      <c r="A2343" s="638"/>
      <c r="B2343" s="639"/>
      <c r="H2343" s="652"/>
    </row>
    <row r="2344" spans="1:8">
      <c r="A2344" s="638"/>
      <c r="B2344" s="639"/>
      <c r="H2344" s="652"/>
    </row>
    <row r="2345" spans="1:8">
      <c r="A2345" s="638"/>
      <c r="B2345" s="639"/>
      <c r="H2345" s="652"/>
    </row>
    <row r="2346" spans="1:8">
      <c r="A2346" s="638"/>
      <c r="B2346" s="639"/>
      <c r="H2346" s="652"/>
    </row>
    <row r="2347" spans="1:8">
      <c r="A2347" s="638"/>
      <c r="B2347" s="639"/>
      <c r="H2347" s="652"/>
    </row>
    <row r="2348" spans="1:8">
      <c r="A2348" s="638"/>
      <c r="B2348" s="639"/>
      <c r="H2348" s="652"/>
    </row>
    <row r="2349" spans="1:8">
      <c r="A2349" s="638"/>
      <c r="B2349" s="639"/>
      <c r="H2349" s="652"/>
    </row>
    <row r="2350" spans="1:8">
      <c r="A2350" s="638"/>
      <c r="B2350" s="639"/>
      <c r="H2350" s="652"/>
    </row>
    <row r="2351" spans="1:8">
      <c r="A2351" s="638"/>
      <c r="B2351" s="639"/>
      <c r="H2351" s="652"/>
    </row>
    <row r="2352" spans="1:8">
      <c r="A2352" s="638"/>
      <c r="B2352" s="639"/>
      <c r="H2352" s="652"/>
    </row>
    <row r="2353" spans="1:8">
      <c r="A2353" s="638"/>
      <c r="B2353" s="639"/>
      <c r="H2353" s="652"/>
    </row>
    <row r="2354" spans="1:8">
      <c r="A2354" s="638"/>
      <c r="B2354" s="639"/>
      <c r="H2354" s="652"/>
    </row>
    <row r="2355" spans="1:8">
      <c r="A2355" s="638"/>
      <c r="B2355" s="639"/>
      <c r="H2355" s="652"/>
    </row>
    <row r="2356" spans="1:8">
      <c r="A2356" s="638"/>
      <c r="B2356" s="639"/>
      <c r="H2356" s="652"/>
    </row>
    <row r="2357" spans="1:8">
      <c r="A2357" s="638"/>
      <c r="B2357" s="639"/>
      <c r="H2357" s="652"/>
    </row>
    <row r="2358" spans="1:8">
      <c r="A2358" s="638"/>
      <c r="B2358" s="639"/>
      <c r="H2358" s="652"/>
    </row>
    <row r="2359" spans="1:8">
      <c r="A2359" s="638"/>
      <c r="B2359" s="639"/>
      <c r="H2359" s="652"/>
    </row>
    <row r="2360" spans="1:8">
      <c r="A2360" s="638"/>
      <c r="B2360" s="639"/>
      <c r="H2360" s="652"/>
    </row>
    <row r="2361" spans="1:8">
      <c r="A2361" s="638"/>
      <c r="B2361" s="639"/>
      <c r="H2361" s="652"/>
    </row>
    <row r="2362" spans="1:8">
      <c r="A2362" s="638"/>
      <c r="B2362" s="639"/>
      <c r="H2362" s="652"/>
    </row>
    <row r="2363" spans="1:8">
      <c r="A2363" s="638"/>
      <c r="B2363" s="639"/>
      <c r="H2363" s="652"/>
    </row>
    <row r="2364" spans="1:8">
      <c r="A2364" s="638"/>
      <c r="B2364" s="639"/>
      <c r="H2364" s="652"/>
    </row>
    <row r="2365" spans="1:8">
      <c r="A2365" s="638"/>
      <c r="B2365" s="639"/>
      <c r="H2365" s="652"/>
    </row>
    <row r="2366" spans="1:8">
      <c r="A2366" s="638"/>
      <c r="B2366" s="639"/>
      <c r="H2366" s="652"/>
    </row>
    <row r="2367" spans="1:8">
      <c r="A2367" s="638"/>
      <c r="B2367" s="639"/>
      <c r="H2367" s="652"/>
    </row>
    <row r="2368" spans="1:8">
      <c r="A2368" s="638"/>
      <c r="B2368" s="639"/>
      <c r="H2368" s="652"/>
    </row>
    <row r="2369" spans="1:8">
      <c r="A2369" s="638"/>
      <c r="B2369" s="639"/>
      <c r="H2369" s="652"/>
    </row>
    <row r="2370" spans="1:8">
      <c r="A2370" s="638"/>
      <c r="B2370" s="639"/>
      <c r="H2370" s="652"/>
    </row>
    <row r="2371" spans="1:8">
      <c r="A2371" s="638"/>
      <c r="B2371" s="639"/>
      <c r="H2371" s="652"/>
    </row>
    <row r="2372" spans="1:8">
      <c r="A2372" s="638"/>
      <c r="B2372" s="639"/>
      <c r="H2372" s="652"/>
    </row>
    <row r="2373" spans="1:8">
      <c r="A2373" s="638"/>
      <c r="B2373" s="639"/>
      <c r="H2373" s="652"/>
    </row>
    <row r="2374" spans="1:8">
      <c r="A2374" s="638"/>
      <c r="B2374" s="639"/>
      <c r="H2374" s="652"/>
    </row>
    <row r="2375" spans="1:8">
      <c r="A2375" s="638"/>
      <c r="B2375" s="639"/>
      <c r="H2375" s="652"/>
    </row>
    <row r="2376" spans="1:8">
      <c r="A2376" s="638"/>
      <c r="B2376" s="639"/>
      <c r="H2376" s="652"/>
    </row>
    <row r="2377" spans="1:8">
      <c r="A2377" s="638"/>
      <c r="B2377" s="639"/>
      <c r="H2377" s="652"/>
    </row>
    <row r="2378" spans="1:8">
      <c r="A2378" s="638"/>
      <c r="B2378" s="639"/>
      <c r="H2378" s="652"/>
    </row>
    <row r="2379" spans="1:8">
      <c r="A2379" s="638"/>
      <c r="B2379" s="639"/>
      <c r="H2379" s="652"/>
    </row>
    <row r="2380" spans="1:8">
      <c r="A2380" s="638"/>
      <c r="B2380" s="639"/>
      <c r="H2380" s="652"/>
    </row>
    <row r="2381" spans="1:8">
      <c r="A2381" s="638"/>
      <c r="B2381" s="639"/>
      <c r="H2381" s="652"/>
    </row>
    <row r="2382" spans="1:8">
      <c r="A2382" s="638"/>
      <c r="B2382" s="639"/>
      <c r="H2382" s="652"/>
    </row>
    <row r="2383" spans="1:8">
      <c r="A2383" s="638"/>
      <c r="B2383" s="639"/>
      <c r="H2383" s="652"/>
    </row>
    <row r="2384" spans="1:8">
      <c r="A2384" s="638"/>
      <c r="B2384" s="639"/>
      <c r="H2384" s="652"/>
    </row>
    <row r="2385" spans="1:8">
      <c r="A2385" s="638"/>
      <c r="B2385" s="639"/>
      <c r="H2385" s="652"/>
    </row>
    <row r="2386" spans="1:8">
      <c r="A2386" s="638"/>
      <c r="B2386" s="639"/>
      <c r="H2386" s="652"/>
    </row>
    <row r="2387" spans="1:8">
      <c r="A2387" s="638"/>
      <c r="B2387" s="639"/>
      <c r="H2387" s="652"/>
    </row>
    <row r="2388" spans="1:8">
      <c r="A2388" s="638"/>
      <c r="B2388" s="639"/>
      <c r="H2388" s="652"/>
    </row>
    <row r="2389" spans="1:8">
      <c r="A2389" s="638"/>
      <c r="B2389" s="639"/>
      <c r="H2389" s="652"/>
    </row>
    <row r="2390" spans="1:8">
      <c r="A2390" s="638"/>
      <c r="B2390" s="639"/>
      <c r="H2390" s="652"/>
    </row>
    <row r="2391" spans="1:8">
      <c r="A2391" s="638"/>
      <c r="B2391" s="639"/>
      <c r="H2391" s="652"/>
    </row>
    <row r="2392" spans="1:8">
      <c r="A2392" s="638"/>
      <c r="B2392" s="639"/>
      <c r="H2392" s="652"/>
    </row>
    <row r="2393" spans="1:8">
      <c r="A2393" s="638"/>
      <c r="B2393" s="639"/>
      <c r="H2393" s="652"/>
    </row>
    <row r="2394" spans="1:8">
      <c r="A2394" s="638"/>
      <c r="B2394" s="639"/>
      <c r="H2394" s="652"/>
    </row>
    <row r="2395" spans="1:8">
      <c r="A2395" s="638"/>
      <c r="B2395" s="639"/>
      <c r="H2395" s="652"/>
    </row>
    <row r="2396" spans="1:8">
      <c r="A2396" s="638"/>
      <c r="B2396" s="639"/>
      <c r="H2396" s="652"/>
    </row>
    <row r="2397" spans="1:8">
      <c r="A2397" s="638"/>
      <c r="B2397" s="639"/>
      <c r="H2397" s="652"/>
    </row>
    <row r="2398" spans="1:8">
      <c r="A2398" s="638"/>
      <c r="B2398" s="639"/>
      <c r="H2398" s="652"/>
    </row>
    <row r="2399" spans="1:8">
      <c r="A2399" s="638"/>
      <c r="B2399" s="639"/>
      <c r="H2399" s="652"/>
    </row>
    <row r="2400" spans="1:8">
      <c r="A2400" s="638"/>
      <c r="B2400" s="639"/>
      <c r="H2400" s="652"/>
    </row>
    <row r="2401" spans="1:8">
      <c r="A2401" s="638"/>
      <c r="B2401" s="639"/>
      <c r="H2401" s="652"/>
    </row>
    <row r="2402" spans="1:8">
      <c r="A2402" s="638"/>
      <c r="B2402" s="639"/>
      <c r="H2402" s="652"/>
    </row>
    <row r="2403" spans="1:8">
      <c r="A2403" s="638"/>
      <c r="B2403" s="639"/>
      <c r="H2403" s="652"/>
    </row>
    <row r="2404" spans="1:8">
      <c r="A2404" s="638"/>
      <c r="B2404" s="639"/>
      <c r="H2404" s="652"/>
    </row>
    <row r="2405" spans="1:8">
      <c r="A2405" s="638"/>
      <c r="B2405" s="639"/>
      <c r="H2405" s="652"/>
    </row>
    <row r="2406" spans="1:8">
      <c r="A2406" s="638"/>
      <c r="B2406" s="639"/>
      <c r="H2406" s="652"/>
    </row>
    <row r="2407" spans="1:8">
      <c r="A2407" s="638"/>
      <c r="B2407" s="639"/>
      <c r="H2407" s="652"/>
    </row>
    <row r="2408" spans="1:8">
      <c r="A2408" s="638"/>
      <c r="B2408" s="639"/>
      <c r="H2408" s="652"/>
    </row>
    <row r="2409" spans="1:8">
      <c r="A2409" s="638"/>
      <c r="B2409" s="639"/>
      <c r="H2409" s="652"/>
    </row>
    <row r="2410" spans="1:8">
      <c r="A2410" s="638"/>
      <c r="B2410" s="639"/>
      <c r="H2410" s="652"/>
    </row>
    <row r="2411" spans="1:8">
      <c r="A2411" s="638"/>
      <c r="B2411" s="639"/>
      <c r="H2411" s="652"/>
    </row>
    <row r="2412" spans="1:8">
      <c r="A2412" s="638"/>
      <c r="B2412" s="639"/>
      <c r="H2412" s="652"/>
    </row>
    <row r="2413" spans="1:8">
      <c r="A2413" s="638"/>
      <c r="B2413" s="639"/>
      <c r="H2413" s="652"/>
    </row>
    <row r="2414" spans="1:8">
      <c r="A2414" s="638"/>
      <c r="B2414" s="639"/>
      <c r="H2414" s="652"/>
    </row>
    <row r="2415" spans="1:8">
      <c r="A2415" s="638"/>
      <c r="B2415" s="639"/>
      <c r="H2415" s="652"/>
    </row>
    <row r="2416" spans="1:8">
      <c r="A2416" s="638"/>
      <c r="B2416" s="639"/>
      <c r="H2416" s="652"/>
    </row>
    <row r="2417" spans="1:8">
      <c r="A2417" s="638"/>
      <c r="B2417" s="639"/>
      <c r="H2417" s="652"/>
    </row>
    <row r="2418" spans="1:8">
      <c r="A2418" s="638"/>
      <c r="B2418" s="639"/>
      <c r="H2418" s="652"/>
    </row>
    <row r="2419" spans="1:8">
      <c r="A2419" s="638"/>
      <c r="B2419" s="639"/>
      <c r="H2419" s="652"/>
    </row>
    <row r="2420" spans="1:8">
      <c r="A2420" s="638"/>
      <c r="B2420" s="639"/>
      <c r="H2420" s="652"/>
    </row>
    <row r="2421" spans="1:8">
      <c r="A2421" s="638"/>
      <c r="B2421" s="639"/>
      <c r="H2421" s="652"/>
    </row>
    <row r="2422" spans="1:8">
      <c r="A2422" s="638"/>
      <c r="B2422" s="639"/>
      <c r="H2422" s="652"/>
    </row>
    <row r="2423" spans="1:8">
      <c r="A2423" s="638"/>
      <c r="B2423" s="639"/>
      <c r="H2423" s="652"/>
    </row>
    <row r="2424" spans="1:8">
      <c r="A2424" s="638"/>
      <c r="B2424" s="639"/>
      <c r="H2424" s="652"/>
    </row>
    <row r="2425" spans="1:8">
      <c r="A2425" s="638"/>
      <c r="B2425" s="639"/>
      <c r="H2425" s="652"/>
    </row>
    <row r="2426" spans="1:8">
      <c r="A2426" s="638"/>
      <c r="B2426" s="639"/>
      <c r="H2426" s="652"/>
    </row>
    <row r="2427" spans="1:8">
      <c r="A2427" s="638"/>
      <c r="B2427" s="639"/>
      <c r="H2427" s="652"/>
    </row>
    <row r="2428" spans="1:8">
      <c r="A2428" s="638"/>
      <c r="B2428" s="639"/>
      <c r="H2428" s="652"/>
    </row>
    <row r="2429" spans="1:8">
      <c r="A2429" s="638"/>
      <c r="B2429" s="639"/>
      <c r="H2429" s="652"/>
    </row>
    <row r="2430" spans="1:8">
      <c r="A2430" s="638"/>
      <c r="B2430" s="639"/>
      <c r="H2430" s="652"/>
    </row>
    <row r="2431" spans="1:8">
      <c r="A2431" s="638"/>
      <c r="B2431" s="639"/>
      <c r="H2431" s="652"/>
    </row>
    <row r="2432" spans="1:8">
      <c r="A2432" s="638"/>
      <c r="B2432" s="639"/>
      <c r="H2432" s="652"/>
    </row>
    <row r="2433" spans="1:8">
      <c r="A2433" s="638"/>
      <c r="B2433" s="639"/>
      <c r="H2433" s="652"/>
    </row>
    <row r="2434" spans="1:8">
      <c r="A2434" s="638"/>
      <c r="B2434" s="639"/>
      <c r="H2434" s="652"/>
    </row>
    <row r="2435" spans="1:8">
      <c r="A2435" s="638"/>
      <c r="B2435" s="639"/>
      <c r="H2435" s="652"/>
    </row>
    <row r="2436" spans="1:8">
      <c r="A2436" s="638"/>
      <c r="B2436" s="639"/>
      <c r="H2436" s="652"/>
    </row>
    <row r="2437" spans="1:8">
      <c r="A2437" s="638"/>
      <c r="B2437" s="639"/>
      <c r="H2437" s="652"/>
    </row>
    <row r="2438" spans="1:8">
      <c r="A2438" s="638"/>
      <c r="B2438" s="639"/>
      <c r="H2438" s="652"/>
    </row>
    <row r="2439" spans="1:8">
      <c r="A2439" s="638"/>
      <c r="B2439" s="639"/>
      <c r="H2439" s="652"/>
    </row>
    <row r="2440" spans="1:8">
      <c r="A2440" s="638"/>
      <c r="B2440" s="639"/>
      <c r="H2440" s="652"/>
    </row>
    <row r="2441" spans="1:8">
      <c r="A2441" s="638"/>
      <c r="B2441" s="639"/>
      <c r="H2441" s="652"/>
    </row>
    <row r="2442" spans="1:8">
      <c r="A2442" s="638"/>
      <c r="B2442" s="639"/>
      <c r="H2442" s="652"/>
    </row>
    <row r="2443" spans="1:8">
      <c r="A2443" s="638"/>
      <c r="B2443" s="639"/>
      <c r="H2443" s="652"/>
    </row>
    <row r="2444" spans="1:8">
      <c r="A2444" s="638"/>
      <c r="B2444" s="639"/>
      <c r="H2444" s="652"/>
    </row>
    <row r="2445" spans="1:8">
      <c r="A2445" s="638"/>
      <c r="B2445" s="639"/>
      <c r="H2445" s="652"/>
    </row>
    <row r="2446" spans="1:8">
      <c r="A2446" s="638"/>
      <c r="B2446" s="639"/>
      <c r="H2446" s="652"/>
    </row>
    <row r="2447" spans="1:8">
      <c r="A2447" s="638"/>
      <c r="B2447" s="639"/>
      <c r="H2447" s="652"/>
    </row>
    <row r="2448" spans="1:8">
      <c r="A2448" s="638"/>
      <c r="B2448" s="639"/>
      <c r="H2448" s="652"/>
    </row>
    <row r="2449" spans="1:8">
      <c r="A2449" s="638"/>
      <c r="B2449" s="639"/>
      <c r="H2449" s="652"/>
    </row>
    <row r="2450" spans="1:8">
      <c r="A2450" s="638"/>
      <c r="B2450" s="639"/>
      <c r="H2450" s="652"/>
    </row>
    <row r="2451" spans="1:8">
      <c r="A2451" s="638"/>
      <c r="B2451" s="639"/>
      <c r="H2451" s="652"/>
    </row>
    <row r="2452" spans="1:8">
      <c r="A2452" s="638"/>
      <c r="B2452" s="639"/>
      <c r="H2452" s="652"/>
    </row>
    <row r="2453" spans="1:8">
      <c r="A2453" s="638"/>
      <c r="B2453" s="639"/>
      <c r="H2453" s="652"/>
    </row>
    <row r="2454" spans="1:8">
      <c r="A2454" s="638"/>
      <c r="B2454" s="639"/>
      <c r="H2454" s="652"/>
    </row>
    <row r="2455" spans="1:8">
      <c r="A2455" s="638"/>
      <c r="B2455" s="639"/>
      <c r="H2455" s="652"/>
    </row>
    <row r="2456" spans="1:8">
      <c r="A2456" s="638"/>
      <c r="B2456" s="639"/>
      <c r="H2456" s="652"/>
    </row>
    <row r="2457" spans="1:8">
      <c r="A2457" s="638"/>
      <c r="B2457" s="639"/>
      <c r="H2457" s="652"/>
    </row>
    <row r="2458" spans="1:8">
      <c r="A2458" s="638"/>
      <c r="B2458" s="639"/>
      <c r="H2458" s="652"/>
    </row>
    <row r="2459" spans="1:8">
      <c r="A2459" s="638"/>
      <c r="B2459" s="639"/>
      <c r="H2459" s="652"/>
    </row>
    <row r="2460" spans="1:8">
      <c r="A2460" s="638"/>
      <c r="B2460" s="639"/>
      <c r="H2460" s="652"/>
    </row>
    <row r="2461" spans="1:8">
      <c r="A2461" s="638"/>
      <c r="B2461" s="639"/>
      <c r="H2461" s="652"/>
    </row>
    <row r="2462" spans="1:8">
      <c r="A2462" s="638"/>
      <c r="B2462" s="639"/>
      <c r="H2462" s="652"/>
    </row>
    <row r="2463" spans="1:8">
      <c r="A2463" s="638"/>
      <c r="B2463" s="639"/>
      <c r="H2463" s="652"/>
    </row>
    <row r="2464" spans="1:8">
      <c r="A2464" s="638"/>
      <c r="B2464" s="639"/>
      <c r="H2464" s="652"/>
    </row>
    <row r="2465" spans="1:8">
      <c r="A2465" s="638"/>
      <c r="B2465" s="639"/>
      <c r="H2465" s="652"/>
    </row>
    <row r="2466" spans="1:8">
      <c r="A2466" s="638"/>
      <c r="B2466" s="639"/>
      <c r="H2466" s="652"/>
    </row>
    <row r="2467" spans="1:8">
      <c r="A2467" s="638"/>
      <c r="B2467" s="639"/>
      <c r="H2467" s="652"/>
    </row>
    <row r="2468" spans="1:8">
      <c r="A2468" s="638"/>
      <c r="B2468" s="639"/>
      <c r="H2468" s="652"/>
    </row>
    <row r="2469" spans="1:8">
      <c r="A2469" s="638"/>
      <c r="B2469" s="639"/>
      <c r="H2469" s="652"/>
    </row>
    <row r="2470" spans="1:8">
      <c r="A2470" s="638"/>
      <c r="B2470" s="639"/>
      <c r="H2470" s="652"/>
    </row>
    <row r="2471" spans="1:8">
      <c r="A2471" s="638"/>
      <c r="B2471" s="639"/>
      <c r="H2471" s="652"/>
    </row>
    <row r="2472" spans="1:8">
      <c r="A2472" s="638"/>
      <c r="B2472" s="639"/>
      <c r="H2472" s="652"/>
    </row>
    <row r="2473" spans="1:8">
      <c r="A2473" s="638"/>
      <c r="B2473" s="639"/>
      <c r="H2473" s="652"/>
    </row>
    <row r="2474" spans="1:8">
      <c r="A2474" s="638"/>
      <c r="B2474" s="639"/>
      <c r="H2474" s="652"/>
    </row>
    <row r="2475" spans="1:8">
      <c r="A2475" s="638"/>
      <c r="B2475" s="639"/>
      <c r="H2475" s="652"/>
    </row>
    <row r="2476" spans="1:8">
      <c r="A2476" s="638"/>
      <c r="B2476" s="639"/>
      <c r="H2476" s="652"/>
    </row>
    <row r="2477" spans="1:8">
      <c r="A2477" s="638"/>
      <c r="B2477" s="639"/>
      <c r="H2477" s="652"/>
    </row>
    <row r="2478" spans="1:8">
      <c r="A2478" s="638"/>
      <c r="B2478" s="639"/>
      <c r="H2478" s="652"/>
    </row>
    <row r="2479" spans="1:8">
      <c r="A2479" s="638"/>
      <c r="B2479" s="639"/>
      <c r="H2479" s="652"/>
    </row>
    <row r="2480" spans="1:8">
      <c r="A2480" s="638"/>
      <c r="B2480" s="639"/>
      <c r="H2480" s="652"/>
    </row>
    <row r="2481" spans="1:8">
      <c r="A2481" s="638"/>
      <c r="B2481" s="639"/>
      <c r="H2481" s="652"/>
    </row>
    <row r="2482" spans="1:8">
      <c r="A2482" s="638"/>
      <c r="B2482" s="639"/>
      <c r="H2482" s="652"/>
    </row>
    <row r="2483" spans="1:8">
      <c r="A2483" s="638"/>
      <c r="B2483" s="639"/>
      <c r="H2483" s="652"/>
    </row>
    <row r="2484" spans="1:8">
      <c r="A2484" s="638"/>
      <c r="B2484" s="639"/>
      <c r="H2484" s="652"/>
    </row>
    <row r="2485" spans="1:8">
      <c r="A2485" s="638"/>
      <c r="B2485" s="639"/>
      <c r="H2485" s="652"/>
    </row>
    <row r="2486" spans="1:8">
      <c r="A2486" s="638"/>
      <c r="B2486" s="639"/>
      <c r="H2486" s="652"/>
    </row>
    <row r="2487" spans="1:8">
      <c r="A2487" s="638"/>
      <c r="B2487" s="639"/>
      <c r="H2487" s="652"/>
    </row>
    <row r="2488" spans="1:8">
      <c r="A2488" s="638"/>
      <c r="B2488" s="639"/>
      <c r="H2488" s="652"/>
    </row>
    <row r="2489" spans="1:8">
      <c r="A2489" s="638"/>
      <c r="B2489" s="639"/>
      <c r="H2489" s="652"/>
    </row>
    <row r="2490" spans="1:8">
      <c r="A2490" s="638"/>
      <c r="B2490" s="639"/>
      <c r="H2490" s="652"/>
    </row>
    <row r="2491" spans="1:8">
      <c r="A2491" s="638"/>
      <c r="B2491" s="639"/>
      <c r="H2491" s="652"/>
    </row>
    <row r="2492" spans="1:8">
      <c r="A2492" s="638"/>
      <c r="B2492" s="639"/>
      <c r="H2492" s="652"/>
    </row>
    <row r="2493" spans="1:8">
      <c r="A2493" s="638"/>
      <c r="B2493" s="639"/>
      <c r="H2493" s="652"/>
    </row>
    <row r="2494" spans="1:8">
      <c r="A2494" s="638"/>
      <c r="B2494" s="639"/>
      <c r="H2494" s="652"/>
    </row>
    <row r="2495" spans="1:8">
      <c r="A2495" s="638"/>
      <c r="B2495" s="639"/>
      <c r="H2495" s="652"/>
    </row>
    <row r="2496" spans="1:8">
      <c r="A2496" s="638"/>
      <c r="B2496" s="639"/>
      <c r="H2496" s="652"/>
    </row>
    <row r="2497" spans="1:8">
      <c r="A2497" s="638"/>
      <c r="B2497" s="639"/>
      <c r="H2497" s="652"/>
    </row>
    <row r="2498" spans="1:8">
      <c r="A2498" s="638"/>
      <c r="B2498" s="639"/>
      <c r="H2498" s="652"/>
    </row>
    <row r="2499" spans="1:8">
      <c r="A2499" s="638"/>
      <c r="B2499" s="639"/>
      <c r="H2499" s="652"/>
    </row>
    <row r="2500" spans="1:8">
      <c r="A2500" s="638"/>
      <c r="B2500" s="639"/>
      <c r="H2500" s="652"/>
    </row>
    <row r="2501" spans="1:8">
      <c r="A2501" s="638"/>
      <c r="B2501" s="639"/>
      <c r="H2501" s="652"/>
    </row>
    <row r="2502" spans="1:8">
      <c r="A2502" s="638"/>
      <c r="B2502" s="639"/>
      <c r="H2502" s="652"/>
    </row>
    <row r="2503" spans="1:8">
      <c r="A2503" s="638"/>
      <c r="B2503" s="639"/>
      <c r="H2503" s="652"/>
    </row>
    <row r="2504" spans="1:8">
      <c r="A2504" s="638"/>
      <c r="B2504" s="639"/>
      <c r="H2504" s="652"/>
    </row>
    <row r="2505" spans="1:8">
      <c r="A2505" s="638"/>
      <c r="B2505" s="639"/>
      <c r="H2505" s="652"/>
    </row>
    <row r="2506" spans="1:8">
      <c r="A2506" s="638"/>
      <c r="B2506" s="639"/>
      <c r="H2506" s="652"/>
    </row>
    <row r="2507" spans="1:8">
      <c r="A2507" s="638"/>
      <c r="B2507" s="639"/>
      <c r="H2507" s="652"/>
    </row>
    <row r="2508" spans="1:8">
      <c r="A2508" s="638"/>
      <c r="B2508" s="639"/>
      <c r="H2508" s="652"/>
    </row>
    <row r="2509" spans="1:8">
      <c r="A2509" s="638"/>
      <c r="B2509" s="639"/>
      <c r="H2509" s="652"/>
    </row>
    <row r="2510" spans="1:8">
      <c r="A2510" s="638"/>
      <c r="B2510" s="639"/>
      <c r="H2510" s="652"/>
    </row>
    <row r="2511" spans="1:8">
      <c r="A2511" s="638"/>
      <c r="B2511" s="639"/>
      <c r="H2511" s="652"/>
    </row>
    <row r="2512" spans="1:8">
      <c r="A2512" s="638"/>
      <c r="B2512" s="639"/>
      <c r="H2512" s="652"/>
    </row>
    <row r="2513" spans="1:8">
      <c r="A2513" s="638"/>
      <c r="B2513" s="639"/>
      <c r="H2513" s="652"/>
    </row>
    <row r="2514" spans="1:8">
      <c r="A2514" s="638"/>
      <c r="B2514" s="639"/>
      <c r="H2514" s="652"/>
    </row>
    <row r="2515" spans="1:8">
      <c r="A2515" s="638"/>
      <c r="B2515" s="639"/>
      <c r="H2515" s="652"/>
    </row>
    <row r="2516" spans="1:8">
      <c r="A2516" s="638"/>
      <c r="B2516" s="639"/>
      <c r="H2516" s="652"/>
    </row>
    <row r="2517" spans="1:8">
      <c r="A2517" s="638"/>
      <c r="B2517" s="639"/>
      <c r="H2517" s="652"/>
    </row>
    <row r="2518" spans="1:8">
      <c r="A2518" s="638"/>
      <c r="B2518" s="639"/>
      <c r="H2518" s="652"/>
    </row>
    <row r="2519" spans="1:8">
      <c r="A2519" s="638"/>
      <c r="B2519" s="639"/>
      <c r="H2519" s="652"/>
    </row>
    <row r="2520" spans="1:8">
      <c r="A2520" s="638"/>
      <c r="B2520" s="639"/>
      <c r="H2520" s="652"/>
    </row>
    <row r="2521" spans="1:8">
      <c r="A2521" s="638"/>
      <c r="B2521" s="639"/>
      <c r="H2521" s="652"/>
    </row>
    <row r="2522" spans="1:8">
      <c r="A2522" s="638"/>
      <c r="B2522" s="639"/>
      <c r="H2522" s="652"/>
    </row>
    <row r="2523" spans="1:8">
      <c r="A2523" s="638"/>
      <c r="B2523" s="639"/>
      <c r="H2523" s="652"/>
    </row>
    <row r="2524" spans="1:8">
      <c r="A2524" s="638"/>
      <c r="B2524" s="639"/>
      <c r="H2524" s="652"/>
    </row>
    <row r="2525" spans="1:8">
      <c r="A2525" s="638"/>
      <c r="B2525" s="639"/>
      <c r="H2525" s="652"/>
    </row>
    <row r="2526" spans="1:8">
      <c r="A2526" s="638"/>
      <c r="B2526" s="639"/>
      <c r="H2526" s="652"/>
    </row>
    <row r="2527" spans="1:8">
      <c r="A2527" s="638"/>
      <c r="B2527" s="639"/>
      <c r="H2527" s="652"/>
    </row>
    <row r="2528" spans="1:8">
      <c r="A2528" s="638"/>
      <c r="B2528" s="639"/>
      <c r="H2528" s="652"/>
    </row>
    <row r="2529" spans="1:8">
      <c r="A2529" s="638"/>
      <c r="B2529" s="639"/>
      <c r="H2529" s="652"/>
    </row>
    <row r="2530" spans="1:8">
      <c r="A2530" s="638"/>
      <c r="B2530" s="639"/>
      <c r="H2530" s="652"/>
    </row>
    <row r="2531" spans="1:8">
      <c r="A2531" s="638"/>
      <c r="B2531" s="639"/>
      <c r="H2531" s="652"/>
    </row>
    <row r="2532" spans="1:8">
      <c r="A2532" s="638"/>
      <c r="B2532" s="639"/>
      <c r="H2532" s="652"/>
    </row>
    <row r="2533" spans="1:8">
      <c r="A2533" s="638"/>
      <c r="B2533" s="639"/>
      <c r="H2533" s="652"/>
    </row>
    <row r="2534" spans="1:8">
      <c r="A2534" s="638"/>
      <c r="B2534" s="639"/>
      <c r="H2534" s="652"/>
    </row>
    <row r="2535" spans="1:8">
      <c r="A2535" s="638"/>
      <c r="B2535" s="639"/>
      <c r="H2535" s="652"/>
    </row>
    <row r="2536" spans="1:8">
      <c r="A2536" s="638"/>
      <c r="B2536" s="639"/>
      <c r="H2536" s="652"/>
    </row>
    <row r="2537" spans="1:8">
      <c r="A2537" s="638"/>
      <c r="B2537" s="639"/>
      <c r="H2537" s="652"/>
    </row>
    <row r="2538" spans="1:8">
      <c r="A2538" s="638"/>
      <c r="B2538" s="639"/>
      <c r="H2538" s="652"/>
    </row>
    <row r="2539" spans="1:8">
      <c r="A2539" s="638"/>
      <c r="B2539" s="639"/>
      <c r="H2539" s="652"/>
    </row>
    <row r="2540" spans="1:8">
      <c r="A2540" s="638"/>
      <c r="B2540" s="639"/>
      <c r="H2540" s="652"/>
    </row>
    <row r="2541" spans="1:8">
      <c r="A2541" s="638"/>
      <c r="B2541" s="639"/>
      <c r="H2541" s="652"/>
    </row>
    <row r="2542" spans="1:8">
      <c r="A2542" s="638"/>
      <c r="B2542" s="639"/>
      <c r="H2542" s="652"/>
    </row>
    <row r="2543" spans="1:8">
      <c r="A2543" s="638"/>
      <c r="B2543" s="639"/>
      <c r="H2543" s="652"/>
    </row>
    <row r="2544" spans="1:8">
      <c r="A2544" s="638"/>
      <c r="B2544" s="639"/>
      <c r="H2544" s="652"/>
    </row>
    <row r="2545" spans="1:8">
      <c r="A2545" s="638"/>
      <c r="B2545" s="639"/>
      <c r="H2545" s="652"/>
    </row>
    <row r="2546" spans="1:8">
      <c r="A2546" s="638"/>
      <c r="B2546" s="639"/>
      <c r="H2546" s="652"/>
    </row>
    <row r="2547" spans="1:8">
      <c r="A2547" s="638"/>
      <c r="B2547" s="639"/>
      <c r="H2547" s="652"/>
    </row>
    <row r="2548" spans="1:8">
      <c r="A2548" s="638"/>
      <c r="B2548" s="639"/>
      <c r="H2548" s="652"/>
    </row>
    <row r="2549" spans="1:8">
      <c r="A2549" s="638"/>
      <c r="B2549" s="639"/>
      <c r="H2549" s="652"/>
    </row>
    <row r="2550" spans="1:8">
      <c r="A2550" s="638"/>
      <c r="B2550" s="639"/>
      <c r="H2550" s="652"/>
    </row>
    <row r="2551" spans="1:8">
      <c r="A2551" s="638"/>
      <c r="B2551" s="639"/>
      <c r="H2551" s="652"/>
    </row>
    <row r="2552" spans="1:8">
      <c r="A2552" s="638"/>
      <c r="B2552" s="639"/>
      <c r="H2552" s="652"/>
    </row>
    <row r="2553" spans="1:8">
      <c r="A2553" s="638"/>
      <c r="B2553" s="639"/>
      <c r="H2553" s="652"/>
    </row>
    <row r="2554" spans="1:8">
      <c r="A2554" s="638"/>
      <c r="B2554" s="639"/>
      <c r="H2554" s="652"/>
    </row>
    <row r="2555" spans="1:8">
      <c r="A2555" s="638"/>
      <c r="B2555" s="639"/>
      <c r="H2555" s="652"/>
    </row>
    <row r="2556" spans="1:8">
      <c r="A2556" s="638"/>
      <c r="B2556" s="639"/>
      <c r="H2556" s="652"/>
    </row>
    <row r="2557" spans="1:8">
      <c r="A2557" s="638"/>
      <c r="B2557" s="639"/>
      <c r="H2557" s="652"/>
    </row>
    <row r="2558" spans="1:8">
      <c r="A2558" s="638"/>
      <c r="B2558" s="639"/>
      <c r="H2558" s="652"/>
    </row>
    <row r="2559" spans="1:8">
      <c r="A2559" s="638"/>
      <c r="B2559" s="639"/>
      <c r="H2559" s="652"/>
    </row>
    <row r="2560" spans="1:8">
      <c r="A2560" s="638"/>
      <c r="B2560" s="639"/>
      <c r="H2560" s="652"/>
    </row>
    <row r="2561" spans="1:8">
      <c r="A2561" s="638"/>
      <c r="B2561" s="639"/>
      <c r="H2561" s="652"/>
    </row>
    <row r="2562" spans="1:8">
      <c r="A2562" s="638"/>
      <c r="B2562" s="639"/>
      <c r="H2562" s="652"/>
    </row>
    <row r="2563" spans="1:8">
      <c r="A2563" s="638"/>
      <c r="B2563" s="639"/>
      <c r="H2563" s="652"/>
    </row>
    <row r="2564" spans="1:8">
      <c r="A2564" s="638"/>
      <c r="B2564" s="639"/>
      <c r="H2564" s="652"/>
    </row>
    <row r="2565" spans="1:8">
      <c r="A2565" s="638"/>
      <c r="B2565" s="639"/>
      <c r="H2565" s="652"/>
    </row>
    <row r="2566" spans="1:8">
      <c r="A2566" s="638"/>
      <c r="B2566" s="639"/>
      <c r="H2566" s="652"/>
    </row>
    <row r="2567" spans="1:8">
      <c r="A2567" s="638"/>
      <c r="B2567" s="639"/>
      <c r="H2567" s="652"/>
    </row>
    <row r="2568" spans="1:8">
      <c r="A2568" s="638"/>
      <c r="B2568" s="639"/>
      <c r="H2568" s="652"/>
    </row>
    <row r="2569" spans="1:8">
      <c r="A2569" s="638"/>
      <c r="B2569" s="639"/>
      <c r="H2569" s="652"/>
    </row>
    <row r="2570" spans="1:8">
      <c r="A2570" s="638"/>
      <c r="B2570" s="639"/>
      <c r="H2570" s="652"/>
    </row>
    <row r="2571" spans="1:8">
      <c r="A2571" s="638"/>
      <c r="B2571" s="639"/>
      <c r="H2571" s="652"/>
    </row>
    <row r="2572" spans="1:8">
      <c r="A2572" s="638"/>
      <c r="B2572" s="639"/>
      <c r="H2572" s="652"/>
    </row>
    <row r="2573" spans="1:8">
      <c r="A2573" s="638"/>
      <c r="B2573" s="639"/>
      <c r="H2573" s="652"/>
    </row>
    <row r="2574" spans="1:8">
      <c r="A2574" s="638"/>
      <c r="B2574" s="639"/>
      <c r="H2574" s="652"/>
    </row>
    <row r="2575" spans="1:8">
      <c r="A2575" s="638"/>
      <c r="B2575" s="639"/>
      <c r="H2575" s="652"/>
    </row>
    <row r="2576" spans="1:8">
      <c r="A2576" s="638"/>
      <c r="B2576" s="639"/>
      <c r="H2576" s="652"/>
    </row>
    <row r="2577" spans="1:8">
      <c r="A2577" s="638"/>
      <c r="B2577" s="639"/>
      <c r="H2577" s="652"/>
    </row>
    <row r="2578" spans="1:8">
      <c r="A2578" s="638"/>
      <c r="B2578" s="639"/>
      <c r="H2578" s="652"/>
    </row>
    <row r="2579" spans="1:8">
      <c r="A2579" s="638"/>
      <c r="B2579" s="639"/>
      <c r="H2579" s="652"/>
    </row>
    <row r="2580" spans="1:8">
      <c r="A2580" s="638"/>
      <c r="B2580" s="639"/>
      <c r="H2580" s="652"/>
    </row>
    <row r="2581" spans="1:8">
      <c r="A2581" s="638"/>
      <c r="B2581" s="639"/>
      <c r="H2581" s="652"/>
    </row>
    <row r="2582" spans="1:8">
      <c r="A2582" s="638"/>
      <c r="B2582" s="639"/>
      <c r="H2582" s="652"/>
    </row>
    <row r="2583" spans="1:8">
      <c r="A2583" s="638"/>
      <c r="B2583" s="639"/>
      <c r="H2583" s="652"/>
    </row>
    <row r="2584" spans="1:8">
      <c r="A2584" s="638"/>
      <c r="B2584" s="639"/>
      <c r="H2584" s="652"/>
    </row>
    <row r="2585" spans="1:8">
      <c r="A2585" s="638"/>
      <c r="B2585" s="639"/>
      <c r="H2585" s="652"/>
    </row>
    <row r="2586" spans="1:8">
      <c r="A2586" s="638"/>
      <c r="B2586" s="639"/>
      <c r="H2586" s="652"/>
    </row>
    <row r="2587" spans="1:8">
      <c r="A2587" s="638"/>
      <c r="B2587" s="639"/>
      <c r="H2587" s="652"/>
    </row>
    <row r="2588" spans="1:8">
      <c r="A2588" s="638"/>
      <c r="B2588" s="639"/>
      <c r="H2588" s="652"/>
    </row>
    <row r="2589" spans="1:8">
      <c r="A2589" s="638"/>
      <c r="B2589" s="639"/>
      <c r="H2589" s="652"/>
    </row>
    <row r="2590" spans="1:8">
      <c r="A2590" s="638"/>
      <c r="B2590" s="639"/>
      <c r="H2590" s="652"/>
    </row>
    <row r="2591" spans="1:8">
      <c r="A2591" s="638"/>
      <c r="B2591" s="639"/>
      <c r="H2591" s="652"/>
    </row>
    <row r="2592" spans="1:8">
      <c r="A2592" s="638"/>
      <c r="B2592" s="639"/>
      <c r="H2592" s="652"/>
    </row>
    <row r="2593" spans="1:8">
      <c r="A2593" s="638"/>
      <c r="B2593" s="639"/>
      <c r="H2593" s="652"/>
    </row>
    <row r="2594" spans="1:8">
      <c r="A2594" s="638"/>
      <c r="B2594" s="639"/>
      <c r="H2594" s="652"/>
    </row>
    <row r="2595" spans="1:8">
      <c r="A2595" s="638"/>
      <c r="B2595" s="639"/>
      <c r="H2595" s="652"/>
    </row>
    <row r="2596" spans="1:8">
      <c r="A2596" s="638"/>
      <c r="B2596" s="639"/>
      <c r="H2596" s="652"/>
    </row>
    <row r="2597" spans="1:8">
      <c r="A2597" s="638"/>
      <c r="B2597" s="639"/>
      <c r="H2597" s="652"/>
    </row>
    <row r="2598" spans="1:8">
      <c r="A2598" s="638"/>
      <c r="B2598" s="639"/>
      <c r="H2598" s="652"/>
    </row>
    <row r="2599" spans="1:8">
      <c r="A2599" s="638"/>
      <c r="B2599" s="639"/>
      <c r="H2599" s="652"/>
    </row>
    <row r="2600" spans="1:8">
      <c r="A2600" s="638"/>
      <c r="B2600" s="639"/>
      <c r="H2600" s="652"/>
    </row>
    <row r="2601" spans="1:8">
      <c r="A2601" s="638"/>
      <c r="B2601" s="639"/>
      <c r="H2601" s="652"/>
    </row>
    <row r="2602" spans="1:8">
      <c r="A2602" s="638"/>
      <c r="B2602" s="639"/>
      <c r="H2602" s="652"/>
    </row>
    <row r="2603" spans="1:8">
      <c r="A2603" s="638"/>
      <c r="B2603" s="639"/>
      <c r="H2603" s="652"/>
    </row>
    <row r="2604" spans="1:8">
      <c r="A2604" s="638"/>
      <c r="B2604" s="639"/>
      <c r="H2604" s="652"/>
    </row>
    <row r="2605" spans="1:8">
      <c r="A2605" s="638"/>
      <c r="B2605" s="639"/>
      <c r="H2605" s="652"/>
    </row>
    <row r="2606" spans="1:8">
      <c r="A2606" s="638"/>
      <c r="B2606" s="639"/>
      <c r="H2606" s="652"/>
    </row>
    <row r="2607" spans="1:8">
      <c r="A2607" s="638"/>
      <c r="B2607" s="639"/>
      <c r="H2607" s="652"/>
    </row>
    <row r="2608" spans="1:8">
      <c r="A2608" s="638"/>
      <c r="B2608" s="639"/>
      <c r="H2608" s="652"/>
    </row>
    <row r="2609" spans="1:8">
      <c r="A2609" s="638"/>
      <c r="B2609" s="639"/>
      <c r="H2609" s="652"/>
    </row>
    <row r="2610" spans="1:8">
      <c r="A2610" s="638"/>
      <c r="B2610" s="639"/>
      <c r="H2610" s="652"/>
    </row>
    <row r="2611" spans="1:8">
      <c r="A2611" s="638"/>
      <c r="B2611" s="639"/>
      <c r="H2611" s="652"/>
    </row>
    <row r="2612" spans="1:8">
      <c r="A2612" s="638"/>
      <c r="B2612" s="639"/>
      <c r="H2612" s="652"/>
    </row>
    <row r="2613" spans="1:8">
      <c r="A2613" s="638"/>
      <c r="B2613" s="639"/>
      <c r="H2613" s="652"/>
    </row>
    <row r="2614" spans="1:8">
      <c r="A2614" s="638"/>
      <c r="B2614" s="639"/>
      <c r="H2614" s="652"/>
    </row>
    <row r="2615" spans="1:8">
      <c r="A2615" s="638"/>
      <c r="B2615" s="639"/>
      <c r="H2615" s="652"/>
    </row>
    <row r="2616" spans="1:8">
      <c r="A2616" s="638"/>
      <c r="B2616" s="639"/>
      <c r="H2616" s="652"/>
    </row>
    <row r="2617" spans="1:8">
      <c r="A2617" s="638"/>
      <c r="B2617" s="639"/>
      <c r="H2617" s="652"/>
    </row>
    <row r="2618" spans="1:8">
      <c r="A2618" s="638"/>
      <c r="B2618" s="639"/>
      <c r="H2618" s="652"/>
    </row>
    <row r="2619" spans="1:8">
      <c r="A2619" s="638"/>
      <c r="B2619" s="639"/>
      <c r="H2619" s="652"/>
    </row>
    <row r="2620" spans="1:8">
      <c r="A2620" s="638"/>
      <c r="B2620" s="639"/>
      <c r="H2620" s="652"/>
    </row>
    <row r="2621" spans="1:8">
      <c r="A2621" s="638"/>
      <c r="B2621" s="639"/>
      <c r="H2621" s="652"/>
    </row>
    <row r="2622" spans="1:8">
      <c r="A2622" s="638"/>
      <c r="B2622" s="639"/>
      <c r="H2622" s="652"/>
    </row>
    <row r="2623" spans="1:8">
      <c r="A2623" s="638"/>
      <c r="B2623" s="639"/>
      <c r="H2623" s="652"/>
    </row>
    <row r="2624" spans="1:8">
      <c r="A2624" s="638"/>
      <c r="B2624" s="639"/>
      <c r="H2624" s="652"/>
    </row>
    <row r="2625" spans="1:8">
      <c r="A2625" s="638"/>
      <c r="B2625" s="639"/>
      <c r="H2625" s="652"/>
    </row>
    <row r="2626" spans="1:8">
      <c r="A2626" s="638"/>
      <c r="B2626" s="639"/>
      <c r="H2626" s="652"/>
    </row>
    <row r="2627" spans="1:8">
      <c r="A2627" s="638"/>
      <c r="B2627" s="639"/>
      <c r="H2627" s="652"/>
    </row>
    <row r="2628" spans="1:8">
      <c r="A2628" s="638"/>
      <c r="B2628" s="639"/>
      <c r="H2628" s="652"/>
    </row>
    <row r="2629" spans="1:8">
      <c r="A2629" s="638"/>
      <c r="B2629" s="639"/>
      <c r="H2629" s="652"/>
    </row>
    <row r="2630" spans="1:8">
      <c r="A2630" s="638"/>
      <c r="B2630" s="639"/>
      <c r="H2630" s="652"/>
    </row>
    <row r="2631" spans="1:8">
      <c r="A2631" s="638"/>
      <c r="B2631" s="639"/>
      <c r="H2631" s="652"/>
    </row>
    <row r="2632" spans="1:8">
      <c r="A2632" s="638"/>
      <c r="B2632" s="639"/>
      <c r="H2632" s="652"/>
    </row>
    <row r="2633" spans="1:8">
      <c r="A2633" s="638"/>
      <c r="B2633" s="639"/>
      <c r="H2633" s="652"/>
    </row>
    <row r="2634" spans="1:8">
      <c r="A2634" s="638"/>
      <c r="B2634" s="639"/>
      <c r="H2634" s="652"/>
    </row>
    <row r="2635" spans="1:8">
      <c r="A2635" s="638"/>
      <c r="B2635" s="639"/>
      <c r="H2635" s="652"/>
    </row>
    <row r="2636" spans="1:8">
      <c r="A2636" s="638"/>
      <c r="B2636" s="639"/>
      <c r="H2636" s="652"/>
    </row>
    <row r="2637" spans="1:8">
      <c r="A2637" s="638"/>
      <c r="B2637" s="639"/>
      <c r="H2637" s="652"/>
    </row>
    <row r="2638" spans="1:8">
      <c r="A2638" s="638"/>
      <c r="B2638" s="639"/>
      <c r="H2638" s="652"/>
    </row>
    <row r="2639" spans="1:8">
      <c r="A2639" s="638"/>
      <c r="B2639" s="639"/>
      <c r="H2639" s="652"/>
    </row>
    <row r="2640" spans="1:8">
      <c r="A2640" s="638"/>
      <c r="B2640" s="639"/>
      <c r="H2640" s="652"/>
    </row>
    <row r="2641" spans="1:8">
      <c r="A2641" s="638"/>
      <c r="B2641" s="639"/>
      <c r="H2641" s="652"/>
    </row>
    <row r="2642" spans="1:8">
      <c r="A2642" s="638"/>
      <c r="B2642" s="639"/>
      <c r="H2642" s="652"/>
    </row>
    <row r="2643" spans="1:8">
      <c r="A2643" s="638"/>
      <c r="B2643" s="639"/>
      <c r="H2643" s="652"/>
    </row>
    <row r="2644" spans="1:8">
      <c r="A2644" s="638"/>
      <c r="B2644" s="639"/>
      <c r="H2644" s="652"/>
    </row>
    <row r="2645" spans="1:8">
      <c r="A2645" s="638"/>
      <c r="B2645" s="639"/>
      <c r="H2645" s="652"/>
    </row>
    <row r="2646" spans="1:8">
      <c r="A2646" s="638"/>
      <c r="B2646" s="639"/>
      <c r="H2646" s="652"/>
    </row>
    <row r="2647" spans="1:8">
      <c r="A2647" s="638"/>
      <c r="B2647" s="639"/>
      <c r="H2647" s="652"/>
    </row>
    <row r="2648" spans="1:8">
      <c r="A2648" s="638"/>
      <c r="B2648" s="639"/>
      <c r="H2648" s="652"/>
    </row>
    <row r="2649" spans="1:8">
      <c r="A2649" s="638"/>
      <c r="B2649" s="639"/>
      <c r="H2649" s="652"/>
    </row>
    <row r="2650" spans="1:8">
      <c r="A2650" s="638"/>
      <c r="B2650" s="639"/>
      <c r="H2650" s="652"/>
    </row>
    <row r="2651" spans="1:8">
      <c r="A2651" s="638"/>
      <c r="B2651" s="639"/>
      <c r="H2651" s="652"/>
    </row>
    <row r="2652" spans="1:8">
      <c r="A2652" s="638"/>
      <c r="B2652" s="639"/>
      <c r="H2652" s="652"/>
    </row>
    <row r="2653" spans="1:8">
      <c r="A2653" s="638"/>
      <c r="B2653" s="639"/>
      <c r="H2653" s="652"/>
    </row>
    <row r="2654" spans="1:8">
      <c r="A2654" s="638"/>
      <c r="B2654" s="639"/>
      <c r="H2654" s="652"/>
    </row>
    <row r="2655" spans="1:8">
      <c r="A2655" s="638"/>
      <c r="B2655" s="639"/>
      <c r="H2655" s="652"/>
    </row>
    <row r="2656" spans="1:8">
      <c r="A2656" s="638"/>
      <c r="B2656" s="639"/>
      <c r="H2656" s="652"/>
    </row>
    <row r="2657" spans="1:8">
      <c r="A2657" s="638"/>
      <c r="B2657" s="639"/>
      <c r="H2657" s="652"/>
    </row>
    <row r="2658" spans="1:8">
      <c r="A2658" s="638"/>
      <c r="B2658" s="639"/>
      <c r="H2658" s="652"/>
    </row>
    <row r="2659" spans="1:8">
      <c r="A2659" s="638"/>
      <c r="B2659" s="639"/>
      <c r="H2659" s="652"/>
    </row>
    <row r="2660" spans="1:8">
      <c r="A2660" s="638"/>
      <c r="B2660" s="639"/>
      <c r="H2660" s="652"/>
    </row>
    <row r="2661" spans="1:8">
      <c r="A2661" s="638"/>
      <c r="B2661" s="639"/>
      <c r="H2661" s="652"/>
    </row>
    <row r="2662" spans="1:8">
      <c r="A2662" s="638"/>
      <c r="B2662" s="639"/>
      <c r="H2662" s="652"/>
    </row>
    <row r="2663" spans="1:8">
      <c r="A2663" s="638"/>
      <c r="B2663" s="639"/>
      <c r="H2663" s="652"/>
    </row>
    <row r="2664" spans="1:8">
      <c r="A2664" s="638"/>
      <c r="B2664" s="639"/>
      <c r="H2664" s="652"/>
    </row>
    <row r="2665" spans="1:8">
      <c r="A2665" s="638"/>
      <c r="B2665" s="639"/>
      <c r="H2665" s="652"/>
    </row>
    <row r="2666" spans="1:8">
      <c r="A2666" s="638"/>
      <c r="B2666" s="639"/>
      <c r="H2666" s="652"/>
    </row>
    <row r="2667" spans="1:8">
      <c r="A2667" s="638"/>
      <c r="B2667" s="639"/>
      <c r="H2667" s="652"/>
    </row>
    <row r="2668" spans="1:8">
      <c r="A2668" s="638"/>
      <c r="B2668" s="639"/>
      <c r="H2668" s="652"/>
    </row>
    <row r="2669" spans="1:8">
      <c r="A2669" s="638"/>
      <c r="B2669" s="639"/>
      <c r="H2669" s="652"/>
    </row>
    <row r="2670" spans="1:8">
      <c r="A2670" s="638"/>
      <c r="B2670" s="639"/>
      <c r="H2670" s="652"/>
    </row>
    <row r="2671" spans="1:8">
      <c r="A2671" s="638"/>
      <c r="B2671" s="639"/>
      <c r="H2671" s="652"/>
    </row>
    <row r="2672" spans="1:8">
      <c r="A2672" s="638"/>
      <c r="B2672" s="639"/>
      <c r="H2672" s="652"/>
    </row>
    <row r="2673" spans="1:8">
      <c r="A2673" s="638"/>
      <c r="B2673" s="639"/>
      <c r="H2673" s="652"/>
    </row>
    <row r="2674" spans="1:8">
      <c r="A2674" s="638"/>
      <c r="B2674" s="639"/>
      <c r="H2674" s="652"/>
    </row>
    <row r="2675" spans="1:8">
      <c r="A2675" s="638"/>
      <c r="B2675" s="639"/>
      <c r="H2675" s="652"/>
    </row>
    <row r="2676" spans="1:8">
      <c r="A2676" s="638"/>
      <c r="B2676" s="639"/>
      <c r="H2676" s="652"/>
    </row>
    <row r="2677" spans="1:8">
      <c r="A2677" s="638"/>
      <c r="B2677" s="639"/>
      <c r="H2677" s="652"/>
    </row>
    <row r="2678" spans="1:8">
      <c r="A2678" s="638"/>
      <c r="B2678" s="639"/>
      <c r="H2678" s="652"/>
    </row>
    <row r="2679" spans="1:8">
      <c r="A2679" s="638"/>
      <c r="B2679" s="639"/>
      <c r="H2679" s="652"/>
    </row>
    <row r="2680" spans="1:8">
      <c r="A2680" s="638"/>
      <c r="B2680" s="639"/>
      <c r="H2680" s="652"/>
    </row>
    <row r="2681" spans="1:8">
      <c r="A2681" s="638"/>
      <c r="B2681" s="639"/>
      <c r="H2681" s="652"/>
    </row>
    <row r="2682" spans="1:8">
      <c r="A2682" s="638"/>
      <c r="B2682" s="639"/>
      <c r="H2682" s="652"/>
    </row>
    <row r="2683" spans="1:8">
      <c r="A2683" s="638"/>
      <c r="B2683" s="639"/>
      <c r="H2683" s="652"/>
    </row>
    <row r="2684" spans="1:8">
      <c r="A2684" s="638"/>
      <c r="B2684" s="639"/>
      <c r="H2684" s="652"/>
    </row>
    <row r="2685" spans="1:8">
      <c r="A2685" s="638"/>
      <c r="B2685" s="639"/>
      <c r="H2685" s="652"/>
    </row>
    <row r="2686" spans="1:8">
      <c r="A2686" s="638"/>
      <c r="B2686" s="639"/>
      <c r="H2686" s="652"/>
    </row>
    <row r="2687" spans="1:8">
      <c r="A2687" s="638"/>
      <c r="B2687" s="639"/>
      <c r="H2687" s="652"/>
    </row>
    <row r="2688" spans="1:8">
      <c r="A2688" s="638"/>
      <c r="B2688" s="639"/>
      <c r="H2688" s="652"/>
    </row>
    <row r="2689" spans="1:8">
      <c r="A2689" s="638"/>
      <c r="B2689" s="639"/>
      <c r="H2689" s="652"/>
    </row>
    <row r="2690" spans="1:8">
      <c r="A2690" s="638"/>
      <c r="B2690" s="639"/>
      <c r="H2690" s="652"/>
    </row>
    <row r="2691" spans="1:8">
      <c r="A2691" s="638"/>
      <c r="B2691" s="639"/>
      <c r="H2691" s="652"/>
    </row>
    <row r="2692" spans="1:8">
      <c r="A2692" s="638"/>
      <c r="B2692" s="639"/>
      <c r="H2692" s="652"/>
    </row>
    <row r="2693" spans="1:8">
      <c r="A2693" s="638"/>
      <c r="B2693" s="639"/>
      <c r="H2693" s="652"/>
    </row>
    <row r="2694" spans="1:8">
      <c r="A2694" s="638"/>
      <c r="B2694" s="639"/>
      <c r="H2694" s="652"/>
    </row>
    <row r="2695" spans="1:8">
      <c r="A2695" s="638"/>
      <c r="B2695" s="639"/>
      <c r="H2695" s="652"/>
    </row>
    <row r="2696" spans="1:8">
      <c r="A2696" s="638"/>
      <c r="B2696" s="639"/>
      <c r="H2696" s="652"/>
    </row>
    <row r="2697" spans="1:8">
      <c r="A2697" s="638"/>
      <c r="B2697" s="639"/>
      <c r="H2697" s="652"/>
    </row>
    <row r="2698" spans="1:8">
      <c r="A2698" s="638"/>
      <c r="B2698" s="639"/>
      <c r="H2698" s="652"/>
    </row>
    <row r="2699" spans="1:8">
      <c r="A2699" s="638"/>
      <c r="B2699" s="639"/>
      <c r="H2699" s="652"/>
    </row>
    <row r="2700" spans="1:8">
      <c r="A2700" s="638"/>
      <c r="B2700" s="639"/>
      <c r="H2700" s="652"/>
    </row>
    <row r="2701" spans="1:8">
      <c r="A2701" s="638"/>
      <c r="B2701" s="639"/>
      <c r="H2701" s="652"/>
    </row>
    <row r="2702" spans="1:8">
      <c r="A2702" s="638"/>
      <c r="B2702" s="639"/>
      <c r="H2702" s="652"/>
    </row>
    <row r="2703" spans="1:8">
      <c r="A2703" s="638"/>
      <c r="B2703" s="639"/>
      <c r="H2703" s="652"/>
    </row>
    <row r="2704" spans="1:8">
      <c r="A2704" s="638"/>
      <c r="B2704" s="639"/>
      <c r="H2704" s="652"/>
    </row>
    <row r="2705" spans="1:8">
      <c r="A2705" s="638"/>
      <c r="B2705" s="639"/>
      <c r="H2705" s="652"/>
    </row>
    <row r="2706" spans="1:8">
      <c r="A2706" s="638"/>
      <c r="B2706" s="639"/>
      <c r="H2706" s="652"/>
    </row>
    <row r="2707" spans="1:8">
      <c r="A2707" s="638"/>
      <c r="B2707" s="639"/>
      <c r="H2707" s="652"/>
    </row>
    <row r="2708" spans="1:8">
      <c r="A2708" s="638"/>
      <c r="B2708" s="639"/>
      <c r="H2708" s="652"/>
    </row>
    <row r="2709" spans="1:8">
      <c r="A2709" s="638"/>
      <c r="B2709" s="639"/>
      <c r="H2709" s="652"/>
    </row>
    <row r="2710" spans="1:8">
      <c r="A2710" s="638"/>
      <c r="B2710" s="639"/>
      <c r="H2710" s="652"/>
    </row>
    <row r="2711" spans="1:8">
      <c r="A2711" s="638"/>
      <c r="B2711" s="639"/>
      <c r="H2711" s="652"/>
    </row>
    <row r="2712" spans="1:8">
      <c r="A2712" s="638"/>
      <c r="B2712" s="639"/>
      <c r="H2712" s="652"/>
    </row>
    <row r="2713" spans="1:8">
      <c r="A2713" s="638"/>
      <c r="B2713" s="639"/>
      <c r="H2713" s="652"/>
    </row>
    <row r="2714" spans="1:8">
      <c r="A2714" s="638"/>
      <c r="B2714" s="639"/>
      <c r="H2714" s="652"/>
    </row>
    <row r="2715" spans="1:8">
      <c r="A2715" s="638"/>
      <c r="B2715" s="639"/>
      <c r="H2715" s="652"/>
    </row>
    <row r="2716" spans="1:8">
      <c r="A2716" s="638"/>
      <c r="B2716" s="639"/>
      <c r="H2716" s="652"/>
    </row>
    <row r="2717" spans="1:8">
      <c r="A2717" s="638"/>
      <c r="B2717" s="639"/>
      <c r="H2717" s="652"/>
    </row>
    <row r="2718" spans="1:8">
      <c r="A2718" s="638"/>
      <c r="B2718" s="639"/>
      <c r="H2718" s="652"/>
    </row>
    <row r="2719" spans="1:8">
      <c r="A2719" s="638"/>
      <c r="B2719" s="639"/>
      <c r="H2719" s="652"/>
    </row>
    <row r="2720" spans="1:8">
      <c r="A2720" s="638"/>
      <c r="B2720" s="639"/>
      <c r="H2720" s="652"/>
    </row>
    <row r="2721" spans="1:8">
      <c r="A2721" s="638"/>
      <c r="B2721" s="639"/>
      <c r="H2721" s="652"/>
    </row>
    <row r="2722" spans="1:8">
      <c r="A2722" s="638"/>
      <c r="B2722" s="639"/>
      <c r="H2722" s="652"/>
    </row>
    <row r="2723" spans="1:8">
      <c r="A2723" s="638"/>
      <c r="B2723" s="639"/>
      <c r="H2723" s="652"/>
    </row>
    <row r="2724" spans="1:8">
      <c r="A2724" s="638"/>
      <c r="B2724" s="639"/>
      <c r="H2724" s="652"/>
    </row>
    <row r="2725" spans="1:8">
      <c r="A2725" s="638"/>
      <c r="B2725" s="639"/>
      <c r="H2725" s="652"/>
    </row>
    <row r="2726" spans="1:8">
      <c r="A2726" s="638"/>
      <c r="B2726" s="639"/>
      <c r="H2726" s="652"/>
    </row>
    <row r="2727" spans="1:8">
      <c r="A2727" s="638"/>
      <c r="B2727" s="639"/>
      <c r="H2727" s="652"/>
    </row>
    <row r="2728" spans="1:8">
      <c r="A2728" s="638"/>
      <c r="B2728" s="639"/>
      <c r="H2728" s="652"/>
    </row>
    <row r="2729" spans="1:8">
      <c r="A2729" s="638"/>
      <c r="B2729" s="639"/>
      <c r="H2729" s="652"/>
    </row>
    <row r="2730" spans="1:8">
      <c r="A2730" s="638"/>
      <c r="B2730" s="639"/>
      <c r="H2730" s="652"/>
    </row>
    <row r="2731" spans="1:8">
      <c r="A2731" s="638"/>
      <c r="B2731" s="639"/>
      <c r="H2731" s="652"/>
    </row>
    <row r="2732" spans="1:8">
      <c r="A2732" s="638"/>
      <c r="B2732" s="639"/>
      <c r="H2732" s="652"/>
    </row>
    <row r="2733" spans="1:8">
      <c r="A2733" s="638"/>
      <c r="B2733" s="639"/>
      <c r="H2733" s="652"/>
    </row>
    <row r="2734" spans="1:8">
      <c r="A2734" s="638"/>
      <c r="B2734" s="639"/>
      <c r="H2734" s="652"/>
    </row>
    <row r="2735" spans="1:8">
      <c r="A2735" s="638"/>
      <c r="B2735" s="639"/>
      <c r="H2735" s="652"/>
    </row>
    <row r="2736" spans="1:8">
      <c r="A2736" s="638"/>
      <c r="B2736" s="639"/>
      <c r="H2736" s="652"/>
    </row>
    <row r="2737" spans="1:8">
      <c r="A2737" s="638"/>
      <c r="B2737" s="639"/>
      <c r="H2737" s="652"/>
    </row>
  </sheetData>
  <sheetProtection algorithmName="SHA-512" hashValue="oaGYdHvE9xfyCitvxrje1/4M++fz+OK+fOMLObGYO9Ke/vAM0eHEwBKvnDGJ9Bemkbv+00H8hcB1MpDXvohViQ==" saltValue="uLRApYCL6sQ+KJzCRj+22w==" spinCount="100000" sheet="1" objects="1" scenarios="1"/>
  <pageMargins left="0.7" right="0.7" top="0.75" bottom="0.75" header="0.3" footer="0.3"/>
  <pageSetup scale="55" orientation="portrait"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800F9-3654-40EA-9758-BFF92D7515F4}">
  <dimension ref="A3:IM528"/>
  <sheetViews>
    <sheetView view="pageBreakPreview" zoomScaleNormal="100" zoomScaleSheetLayoutView="100" workbookViewId="0">
      <selection activeCell="D392" sqref="D392:E392"/>
    </sheetView>
  </sheetViews>
  <sheetFormatPr defaultRowHeight="13"/>
  <cols>
    <col min="1" max="1" width="5" style="789" customWidth="1"/>
    <col min="2" max="2" width="51.90625" style="789" customWidth="1"/>
    <col min="3" max="3" width="7.54296875" style="789" bestFit="1" customWidth="1"/>
    <col min="4" max="4" width="11.36328125" style="789" customWidth="1"/>
    <col min="5" max="5" width="11.54296875" style="789" customWidth="1"/>
    <col min="6" max="6" width="11.6328125" style="789" bestFit="1" customWidth="1"/>
    <col min="7" max="7" width="11.90625" customWidth="1"/>
  </cols>
  <sheetData>
    <row r="3" spans="1:4">
      <c r="A3" s="770"/>
      <c r="B3" s="770"/>
      <c r="C3" s="907"/>
      <c r="D3" s="907"/>
    </row>
    <row r="4" spans="1:4">
      <c r="A4" s="908" t="s">
        <v>3363</v>
      </c>
      <c r="B4" s="780" t="s">
        <v>3364</v>
      </c>
      <c r="C4" s="770"/>
      <c r="D4" s="774"/>
    </row>
    <row r="5" spans="1:4">
      <c r="A5" s="908"/>
      <c r="B5" s="770" t="s">
        <v>3365</v>
      </c>
      <c r="C5" s="770"/>
      <c r="D5" s="774"/>
    </row>
    <row r="6" spans="1:4">
      <c r="A6" s="908"/>
      <c r="B6" s="770"/>
      <c r="C6" s="770"/>
      <c r="D6" s="774"/>
    </row>
    <row r="7" spans="1:4">
      <c r="A7" s="908" t="s">
        <v>75</v>
      </c>
      <c r="B7" s="3499" t="s">
        <v>754</v>
      </c>
      <c r="C7" s="3501"/>
      <c r="D7" s="3501"/>
    </row>
    <row r="8" spans="1:4">
      <c r="A8" s="908"/>
      <c r="B8" s="770"/>
      <c r="C8" s="770"/>
      <c r="D8" s="774"/>
    </row>
    <row r="9" spans="1:4">
      <c r="A9" s="908" t="s">
        <v>3366</v>
      </c>
      <c r="B9" s="770"/>
      <c r="C9" s="770"/>
      <c r="D9" s="774"/>
    </row>
    <row r="10" spans="1:4">
      <c r="A10" s="908"/>
      <c r="B10" s="770"/>
      <c r="C10" s="770"/>
      <c r="D10" s="774"/>
    </row>
    <row r="11" spans="1:4">
      <c r="A11" s="908" t="s">
        <v>3367</v>
      </c>
      <c r="B11" s="911"/>
      <c r="C11" s="770"/>
      <c r="D11" s="774"/>
    </row>
    <row r="12" spans="1:4">
      <c r="A12" s="908"/>
      <c r="B12" s="770"/>
      <c r="C12" s="770"/>
      <c r="D12" s="774"/>
    </row>
    <row r="13" spans="1:4">
      <c r="A13" s="908" t="s">
        <v>3368</v>
      </c>
      <c r="B13" s="912">
        <v>45133</v>
      </c>
      <c r="C13" s="770"/>
      <c r="D13" s="774"/>
    </row>
    <row r="14" spans="1:4">
      <c r="A14" s="908"/>
      <c r="B14" s="770"/>
      <c r="C14" s="907"/>
      <c r="D14" s="907"/>
    </row>
    <row r="15" spans="1:4">
      <c r="A15" s="908" t="s">
        <v>680</v>
      </c>
      <c r="B15" s="770" t="s">
        <v>3369</v>
      </c>
      <c r="C15" s="907"/>
      <c r="D15" s="907"/>
    </row>
    <row r="16" spans="1:4">
      <c r="A16" s="770"/>
      <c r="B16" s="770"/>
      <c r="C16" s="907"/>
      <c r="D16" s="907"/>
    </row>
    <row r="17" spans="1:4">
      <c r="A17" s="770"/>
      <c r="B17" s="770"/>
      <c r="C17" s="907"/>
      <c r="D17" s="907"/>
    </row>
    <row r="18" spans="1:4">
      <c r="A18" s="770"/>
      <c r="B18" s="770"/>
      <c r="C18" s="907"/>
      <c r="D18" s="907"/>
    </row>
    <row r="19" spans="1:4">
      <c r="A19" s="770"/>
      <c r="B19" s="770"/>
      <c r="C19" s="907"/>
      <c r="D19" s="907"/>
    </row>
    <row r="20" spans="1:4" ht="13.5" thickBot="1">
      <c r="A20" s="770"/>
      <c r="B20" s="770"/>
      <c r="C20" s="907"/>
      <c r="D20" s="907"/>
    </row>
    <row r="21" spans="1:4" ht="16" thickBot="1">
      <c r="A21" s="913"/>
      <c r="B21" s="914" t="s">
        <v>3370</v>
      </c>
      <c r="C21" s="915"/>
      <c r="D21" s="916"/>
    </row>
    <row r="22" spans="1:4">
      <c r="A22" s="770"/>
      <c r="B22" s="770"/>
      <c r="C22" s="907"/>
      <c r="D22" s="907"/>
    </row>
    <row r="23" spans="1:4">
      <c r="A23" s="780" t="s">
        <v>661</v>
      </c>
      <c r="B23" s="780" t="s">
        <v>3371</v>
      </c>
      <c r="C23" s="907"/>
      <c r="D23" s="907">
        <f>G92</f>
        <v>0</v>
      </c>
    </row>
    <row r="24" spans="1:4">
      <c r="A24" s="780" t="s">
        <v>662</v>
      </c>
      <c r="B24" s="780" t="s">
        <v>3372</v>
      </c>
      <c r="C24" s="907"/>
      <c r="D24" s="907">
        <f>F120</f>
        <v>0</v>
      </c>
    </row>
    <row r="25" spans="1:4">
      <c r="A25" s="780" t="s">
        <v>663</v>
      </c>
      <c r="B25" s="780" t="s">
        <v>3373</v>
      </c>
      <c r="C25" s="907"/>
      <c r="D25" s="907">
        <f>F165</f>
        <v>0</v>
      </c>
    </row>
    <row r="26" spans="1:4">
      <c r="A26" s="780" t="s">
        <v>664</v>
      </c>
      <c r="B26" s="780" t="s">
        <v>3374</v>
      </c>
      <c r="C26" s="907"/>
      <c r="D26" s="907">
        <f>F325</f>
        <v>0</v>
      </c>
    </row>
    <row r="27" spans="1:4">
      <c r="A27" s="780" t="s">
        <v>665</v>
      </c>
      <c r="B27" s="780" t="s">
        <v>3375</v>
      </c>
      <c r="C27" s="907"/>
      <c r="D27" s="907">
        <f>F366</f>
        <v>0</v>
      </c>
    </row>
    <row r="28" spans="1:4">
      <c r="A28" s="780" t="s">
        <v>666</v>
      </c>
      <c r="B28" s="780" t="s">
        <v>3376</v>
      </c>
      <c r="C28" s="907"/>
      <c r="D28" s="907">
        <f>F431</f>
        <v>0</v>
      </c>
    </row>
    <row r="29" spans="1:4">
      <c r="A29" s="780" t="s">
        <v>3637</v>
      </c>
      <c r="B29" s="780" t="s">
        <v>3377</v>
      </c>
      <c r="C29" s="907"/>
      <c r="D29" s="907">
        <f>F528</f>
        <v>0</v>
      </c>
    </row>
    <row r="30" spans="1:4">
      <c r="A30" s="770"/>
      <c r="C30" s="907"/>
      <c r="D30" s="907"/>
    </row>
    <row r="31" spans="1:4">
      <c r="A31" s="917"/>
      <c r="B31" s="918" t="s">
        <v>3378</v>
      </c>
      <c r="C31" s="918"/>
      <c r="D31" s="919">
        <f>SUM(D23:D29)</f>
        <v>0</v>
      </c>
    </row>
    <row r="32" spans="1:4">
      <c r="A32" s="770"/>
      <c r="B32" s="770"/>
      <c r="C32" s="770"/>
      <c r="D32" s="774"/>
    </row>
    <row r="33" spans="1:7">
      <c r="A33" s="770"/>
      <c r="B33" s="770" t="s">
        <v>3379</v>
      </c>
      <c r="C33" s="770"/>
      <c r="D33" s="920">
        <f>D31*0.22</f>
        <v>0</v>
      </c>
    </row>
    <row r="34" spans="1:7" ht="13.5" thickBot="1">
      <c r="A34" s="770"/>
      <c r="B34" s="770"/>
      <c r="C34" s="770"/>
      <c r="D34" s="920"/>
    </row>
    <row r="35" spans="1:7" ht="15" thickBot="1">
      <c r="A35" s="921"/>
      <c r="B35" s="922" t="s">
        <v>3380</v>
      </c>
      <c r="C35" s="922"/>
      <c r="D35" s="923">
        <f>SUM(D31:D34)</f>
        <v>0</v>
      </c>
    </row>
    <row r="40" spans="1:7" s="930" customFormat="1" ht="26">
      <c r="A40" s="924" t="s">
        <v>2881</v>
      </c>
      <c r="B40" s="925" t="s">
        <v>2882</v>
      </c>
      <c r="C40" s="926"/>
      <c r="D40" s="926" t="s">
        <v>512</v>
      </c>
      <c r="E40" s="927" t="s">
        <v>2884</v>
      </c>
      <c r="F40" s="928" t="s">
        <v>3381</v>
      </c>
      <c r="G40" s="929" t="s">
        <v>2885</v>
      </c>
    </row>
    <row r="41" spans="1:7" s="789" customFormat="1">
      <c r="A41" s="770"/>
      <c r="B41" s="770"/>
      <c r="C41" s="931"/>
      <c r="D41" s="931"/>
      <c r="E41" s="772"/>
      <c r="F41" s="773"/>
      <c r="G41" s="774"/>
    </row>
    <row r="42" spans="1:7" s="789" customFormat="1">
      <c r="A42" s="775" t="s">
        <v>661</v>
      </c>
      <c r="B42" s="775" t="s">
        <v>3371</v>
      </c>
      <c r="C42" s="932"/>
      <c r="D42" s="932"/>
      <c r="E42" s="777"/>
      <c r="F42" s="778"/>
      <c r="G42" s="779"/>
    </row>
    <row r="43" spans="1:7" s="789" customFormat="1">
      <c r="A43" s="780"/>
      <c r="B43" s="780"/>
      <c r="C43" s="931"/>
      <c r="D43" s="931"/>
      <c r="E43" s="772"/>
      <c r="F43" s="773"/>
      <c r="G43" s="774"/>
    </row>
    <row r="44" spans="1:7" s="789" customFormat="1">
      <c r="A44" s="780"/>
      <c r="B44" s="3491" t="s">
        <v>3382</v>
      </c>
      <c r="C44" s="3491"/>
      <c r="D44" s="3491"/>
      <c r="E44" s="3491"/>
      <c r="F44" s="3491"/>
      <c r="G44" s="3491"/>
    </row>
    <row r="45" spans="1:7" s="789" customFormat="1">
      <c r="A45" s="780"/>
      <c r="B45" s="3493" t="s">
        <v>3383</v>
      </c>
      <c r="C45" s="3493"/>
      <c r="D45" s="3493"/>
      <c r="E45" s="3493"/>
      <c r="F45" s="3493"/>
      <c r="G45" s="3493"/>
    </row>
    <row r="46" spans="1:7" s="935" customFormat="1">
      <c r="A46" s="784"/>
      <c r="B46" s="3486" t="s">
        <v>3384</v>
      </c>
      <c r="C46" s="3486"/>
      <c r="D46" s="3486"/>
      <c r="E46" s="3486"/>
      <c r="F46" s="3486"/>
      <c r="G46" s="3486"/>
    </row>
    <row r="47" spans="1:7" s="789" customFormat="1">
      <c r="A47" s="780"/>
      <c r="B47" s="3485" t="s">
        <v>3385</v>
      </c>
      <c r="C47" s="3485"/>
      <c r="D47" s="3485"/>
      <c r="E47" s="3485"/>
      <c r="F47" s="3485"/>
      <c r="G47" s="3485"/>
    </row>
    <row r="48" spans="1:7" s="935" customFormat="1">
      <c r="A48" s="784"/>
      <c r="B48" s="3486" t="s">
        <v>3386</v>
      </c>
      <c r="C48" s="3486"/>
      <c r="D48" s="3486"/>
      <c r="E48" s="3486"/>
      <c r="F48" s="3486"/>
      <c r="G48" s="3486"/>
    </row>
    <row r="49" spans="1:10" s="789" customFormat="1">
      <c r="A49" s="780"/>
      <c r="B49" s="3487"/>
      <c r="C49" s="3487"/>
      <c r="D49" s="3487"/>
      <c r="E49" s="3487"/>
      <c r="F49" s="3487"/>
      <c r="G49" s="3487"/>
    </row>
    <row r="50" spans="1:10" s="910" customFormat="1" ht="33.75" customHeight="1">
      <c r="A50" s="909"/>
      <c r="B50" s="3501" t="s">
        <v>3387</v>
      </c>
      <c r="C50" s="3501"/>
      <c r="D50" s="3501"/>
      <c r="E50" s="3501"/>
      <c r="F50" s="3501"/>
      <c r="G50" s="3501"/>
    </row>
    <row r="51" spans="1:10" s="935" customFormat="1">
      <c r="A51" s="784"/>
      <c r="B51" s="3489"/>
      <c r="C51" s="3489"/>
      <c r="D51" s="3489"/>
      <c r="E51" s="3489"/>
      <c r="F51" s="3489"/>
      <c r="G51" s="3489"/>
    </row>
    <row r="52" spans="1:10" s="910" customFormat="1" ht="25.5" customHeight="1">
      <c r="A52" s="909"/>
      <c r="B52" s="3499" t="s">
        <v>3388</v>
      </c>
      <c r="C52" s="3499"/>
      <c r="D52" s="3499"/>
      <c r="E52" s="3499"/>
      <c r="F52" s="3499"/>
      <c r="G52" s="3499"/>
    </row>
    <row r="53" spans="1:10" s="909" customFormat="1" ht="41.25" customHeight="1">
      <c r="B53" s="3497" t="s">
        <v>3389</v>
      </c>
      <c r="C53" s="3499"/>
      <c r="D53" s="3499"/>
      <c r="E53" s="3499"/>
      <c r="F53" s="3499"/>
      <c r="G53" s="3499"/>
    </row>
    <row r="54" spans="1:10" s="909" customFormat="1" ht="20.25" customHeight="1">
      <c r="B54" s="3497" t="s">
        <v>3390</v>
      </c>
      <c r="C54" s="3497"/>
      <c r="D54" s="3497"/>
      <c r="E54" s="3497"/>
      <c r="F54" s="3497"/>
      <c r="G54" s="3497"/>
    </row>
    <row r="55" spans="1:10" s="909" customFormat="1" ht="20.25" customHeight="1">
      <c r="B55" s="3497" t="s">
        <v>3391</v>
      </c>
      <c r="C55" s="3497"/>
      <c r="D55" s="3497"/>
      <c r="E55" s="3497"/>
      <c r="F55" s="3497"/>
      <c r="G55" s="3497"/>
    </row>
    <row r="56" spans="1:10" s="909" customFormat="1" ht="20.25" customHeight="1">
      <c r="B56" s="3497" t="s">
        <v>3392</v>
      </c>
      <c r="C56" s="3497"/>
      <c r="D56" s="3497"/>
      <c r="E56" s="3497"/>
      <c r="F56" s="3497"/>
      <c r="G56" s="3497"/>
    </row>
    <row r="57" spans="1:10" s="910" customFormat="1">
      <c r="A57" s="909"/>
      <c r="B57" s="3498"/>
      <c r="C57" s="3498"/>
      <c r="D57" s="3498"/>
      <c r="E57" s="3498"/>
      <c r="F57" s="3498"/>
      <c r="G57" s="3498"/>
    </row>
    <row r="58" spans="1:10" s="909" customFormat="1">
      <c r="B58" s="3497" t="s">
        <v>3393</v>
      </c>
      <c r="C58" s="3499"/>
      <c r="D58" s="3499"/>
      <c r="E58" s="3499"/>
      <c r="F58" s="3499"/>
      <c r="G58" s="3499"/>
    </row>
    <row r="59" spans="1:10" s="910" customFormat="1" ht="15" customHeight="1">
      <c r="A59" s="909"/>
      <c r="B59" s="3500" t="s">
        <v>3394</v>
      </c>
      <c r="C59" s="3498"/>
      <c r="D59" s="3498"/>
      <c r="E59" s="3498"/>
      <c r="F59" s="3498"/>
      <c r="G59" s="3498"/>
    </row>
    <row r="60" spans="1:10" s="910" customFormat="1" ht="15" customHeight="1">
      <c r="A60" s="909"/>
      <c r="B60" s="3500" t="s">
        <v>3395</v>
      </c>
      <c r="C60" s="3498"/>
      <c r="D60" s="3498"/>
      <c r="E60" s="3498"/>
      <c r="F60" s="3498"/>
      <c r="G60" s="3498"/>
    </row>
    <row r="61" spans="1:10" s="910" customFormat="1" ht="15" customHeight="1">
      <c r="A61" s="909"/>
      <c r="B61" s="3500" t="s">
        <v>3396</v>
      </c>
      <c r="C61" s="3498"/>
      <c r="D61" s="3498"/>
      <c r="E61" s="3498"/>
      <c r="F61" s="3498"/>
      <c r="G61" s="3498"/>
    </row>
    <row r="62" spans="1:10" s="910" customFormat="1" ht="15" customHeight="1">
      <c r="A62" s="909"/>
      <c r="B62" s="938"/>
      <c r="C62" s="937"/>
      <c r="D62" s="937"/>
      <c r="E62" s="937"/>
      <c r="F62" s="937"/>
      <c r="G62" s="937"/>
    </row>
    <row r="63" spans="1:10" s="789" customFormat="1">
      <c r="A63" s="826" t="s">
        <v>9</v>
      </c>
      <c r="B63" s="827" t="s">
        <v>3397</v>
      </c>
      <c r="C63" s="828"/>
      <c r="D63" s="828"/>
      <c r="E63" s="829"/>
      <c r="F63" s="830"/>
      <c r="G63" s="831"/>
    </row>
    <row r="64" spans="1:10" s="789" customFormat="1">
      <c r="A64" s="939"/>
      <c r="B64" s="939"/>
      <c r="C64" s="940"/>
      <c r="D64" s="940"/>
      <c r="E64" s="941"/>
      <c r="F64" s="941"/>
      <c r="G64" s="942"/>
      <c r="H64" s="943"/>
      <c r="I64" s="944"/>
      <c r="J64" s="944"/>
    </row>
    <row r="65" spans="1:10" s="789" customFormat="1" ht="208">
      <c r="A65" s="939"/>
      <c r="B65" s="945" t="s">
        <v>4822</v>
      </c>
      <c r="C65" s="940"/>
      <c r="D65" s="940"/>
      <c r="E65" s="941"/>
      <c r="F65" s="941"/>
      <c r="G65" s="946"/>
      <c r="H65" s="943"/>
      <c r="I65" s="944"/>
      <c r="J65" s="944"/>
    </row>
    <row r="66" spans="1:10" s="789" customFormat="1">
      <c r="A66" s="939"/>
      <c r="B66" s="947" t="s">
        <v>3398</v>
      </c>
      <c r="C66" s="940"/>
      <c r="D66" s="940"/>
      <c r="E66" s="941"/>
      <c r="F66" s="941"/>
      <c r="G66" s="946"/>
      <c r="H66" s="943"/>
      <c r="I66" s="944"/>
      <c r="J66" s="944"/>
    </row>
    <row r="67" spans="1:10" s="789" customFormat="1" ht="39">
      <c r="A67" s="949"/>
      <c r="B67" s="950" t="s">
        <v>3399</v>
      </c>
      <c r="C67" s="940"/>
      <c r="D67" s="940"/>
      <c r="E67" s="941"/>
      <c r="F67" s="941"/>
      <c r="G67" s="946"/>
      <c r="H67" s="943"/>
      <c r="I67" s="944"/>
      <c r="J67" s="944"/>
    </row>
    <row r="68" spans="1:10" s="789" customFormat="1" ht="26">
      <c r="A68" s="949"/>
      <c r="B68" s="950" t="s">
        <v>3400</v>
      </c>
      <c r="C68" s="940"/>
      <c r="D68" s="940"/>
      <c r="E68" s="941"/>
      <c r="F68" s="941"/>
      <c r="G68" s="946"/>
      <c r="H68" s="943"/>
      <c r="I68" s="944"/>
      <c r="J68" s="944"/>
    </row>
    <row r="69" spans="1:10" s="789" customFormat="1" ht="26">
      <c r="A69" s="949"/>
      <c r="B69" s="950" t="s">
        <v>3401</v>
      </c>
      <c r="C69" s="940"/>
      <c r="D69" s="940"/>
      <c r="E69" s="941"/>
      <c r="F69" s="941"/>
      <c r="G69" s="946"/>
      <c r="H69" s="943"/>
      <c r="I69" s="944"/>
      <c r="J69" s="944"/>
    </row>
    <row r="70" spans="1:10" s="789" customFormat="1" ht="14.25" customHeight="1">
      <c r="A70" s="949"/>
      <c r="B70" s="951" t="s">
        <v>4806</v>
      </c>
      <c r="C70" s="940"/>
      <c r="D70" s="940"/>
      <c r="E70" s="941"/>
      <c r="F70" s="941"/>
      <c r="G70" s="946"/>
      <c r="H70" s="943"/>
      <c r="I70" s="944"/>
      <c r="J70" s="944"/>
    </row>
    <row r="71" spans="1:10" s="789" customFormat="1" ht="14.25" customHeight="1">
      <c r="A71" s="949"/>
      <c r="B71" s="951"/>
      <c r="C71" s="940"/>
      <c r="D71" s="940"/>
      <c r="E71" s="941"/>
      <c r="F71" s="941"/>
      <c r="G71" s="946"/>
      <c r="H71" s="943"/>
      <c r="I71" s="944"/>
      <c r="J71" s="944"/>
    </row>
    <row r="72" spans="1:10" s="789" customFormat="1">
      <c r="A72" s="826"/>
      <c r="B72" s="827" t="s">
        <v>3402</v>
      </c>
      <c r="C72" s="828"/>
      <c r="D72" s="828"/>
      <c r="E72" s="829"/>
      <c r="F72" s="830"/>
      <c r="G72" s="831"/>
    </row>
    <row r="73" spans="1:10" s="789" customFormat="1">
      <c r="A73" s="850"/>
      <c r="B73" s="952" t="s">
        <v>3403</v>
      </c>
      <c r="C73" s="807"/>
      <c r="D73" s="807"/>
      <c r="E73" s="772"/>
      <c r="F73" s="773"/>
      <c r="G73" s="953"/>
      <c r="H73" s="954"/>
    </row>
    <row r="74" spans="1:10" s="789" customFormat="1">
      <c r="A74" s="806"/>
      <c r="B74" s="952" t="s">
        <v>3404</v>
      </c>
      <c r="C74" s="807" t="s">
        <v>4</v>
      </c>
      <c r="D74" s="955"/>
      <c r="E74" s="772">
        <v>2</v>
      </c>
      <c r="F74" s="773"/>
      <c r="G74" s="953"/>
    </row>
    <row r="75" spans="1:10" s="789" customFormat="1">
      <c r="A75" s="806"/>
      <c r="B75" s="952" t="s">
        <v>3405</v>
      </c>
      <c r="C75" s="807" t="s">
        <v>4</v>
      </c>
      <c r="D75" s="955"/>
      <c r="E75" s="772">
        <v>2</v>
      </c>
      <c r="F75" s="773"/>
      <c r="G75" s="953"/>
    </row>
    <row r="76" spans="1:10" s="789" customFormat="1">
      <c r="A76" s="806"/>
      <c r="B76" s="800" t="s">
        <v>3406</v>
      </c>
      <c r="C76" s="807" t="s">
        <v>4</v>
      </c>
      <c r="D76" s="955"/>
      <c r="E76" s="772">
        <v>4</v>
      </c>
      <c r="F76" s="773"/>
      <c r="G76" s="953"/>
    </row>
    <row r="77" spans="1:10" s="789" customFormat="1">
      <c r="A77" s="806"/>
      <c r="B77" s="800"/>
      <c r="C77" s="955"/>
      <c r="D77" s="955"/>
      <c r="E77" s="772"/>
      <c r="F77" s="773"/>
      <c r="G77" s="953"/>
    </row>
    <row r="78" spans="1:10" s="789" customFormat="1">
      <c r="A78" s="806"/>
      <c r="B78" s="814" t="s">
        <v>3407</v>
      </c>
      <c r="C78" s="807" t="s">
        <v>4</v>
      </c>
      <c r="D78" s="807"/>
      <c r="E78" s="772">
        <v>9</v>
      </c>
      <c r="F78" s="773"/>
      <c r="G78" s="953"/>
    </row>
    <row r="79" spans="1:10" s="789" customFormat="1">
      <c r="A79" s="806"/>
      <c r="B79" s="800"/>
      <c r="C79" s="807"/>
      <c r="D79" s="807"/>
      <c r="E79" s="772"/>
      <c r="F79" s="773"/>
      <c r="G79" s="953"/>
    </row>
    <row r="80" spans="1:10" s="789" customFormat="1" ht="14.25" customHeight="1" thickBot="1">
      <c r="A80" s="949"/>
      <c r="B80" s="951"/>
      <c r="C80" s="940"/>
      <c r="D80" s="940"/>
      <c r="E80" s="941"/>
      <c r="F80" s="941"/>
      <c r="G80" s="946"/>
      <c r="H80" s="943"/>
      <c r="I80" s="944"/>
      <c r="J80" s="944"/>
    </row>
    <row r="81" spans="1:10" s="789" customFormat="1" ht="13.5" thickBot="1">
      <c r="A81" s="818"/>
      <c r="B81" s="825" t="s">
        <v>3408</v>
      </c>
      <c r="C81" s="820" t="s">
        <v>380</v>
      </c>
      <c r="D81" s="820">
        <v>850</v>
      </c>
      <c r="E81" s="3376"/>
      <c r="F81" s="822"/>
      <c r="G81" s="823">
        <f>+D81*E81</f>
        <v>0</v>
      </c>
    </row>
    <row r="82" spans="1:10" s="789" customFormat="1" ht="14.25" customHeight="1">
      <c r="A82" s="949"/>
      <c r="B82" s="951"/>
      <c r="C82" s="940"/>
      <c r="D82" s="940"/>
      <c r="E82" s="3377"/>
      <c r="F82" s="941"/>
      <c r="G82" s="942"/>
      <c r="H82" s="943"/>
      <c r="I82" s="944"/>
      <c r="J82" s="944"/>
    </row>
    <row r="83" spans="1:10" s="789" customFormat="1">
      <c r="A83" s="826" t="s">
        <v>10</v>
      </c>
      <c r="B83" s="827" t="s">
        <v>3409</v>
      </c>
      <c r="C83" s="828"/>
      <c r="D83" s="828"/>
      <c r="E83" s="3378"/>
      <c r="F83" s="830"/>
      <c r="G83" s="831"/>
    </row>
    <row r="84" spans="1:10" s="789" customFormat="1" ht="208">
      <c r="A84" s="939"/>
      <c r="B84" s="945" t="s">
        <v>4822</v>
      </c>
      <c r="C84" s="940"/>
      <c r="D84" s="940"/>
      <c r="E84" s="3377"/>
      <c r="F84" s="941"/>
      <c r="G84" s="946"/>
    </row>
    <row r="85" spans="1:10" s="789" customFormat="1">
      <c r="A85" s="939"/>
      <c r="B85" s="947" t="s">
        <v>3398</v>
      </c>
      <c r="C85" s="940"/>
      <c r="D85" s="940"/>
      <c r="E85" s="3377"/>
      <c r="F85" s="941"/>
      <c r="G85" s="946"/>
    </row>
    <row r="86" spans="1:10" s="789" customFormat="1" ht="39">
      <c r="A86" s="949"/>
      <c r="B86" s="950" t="s">
        <v>3399</v>
      </c>
      <c r="C86" s="940"/>
      <c r="D86" s="940"/>
      <c r="E86" s="3377"/>
      <c r="F86" s="941"/>
      <c r="G86" s="946"/>
    </row>
    <row r="87" spans="1:10" s="789" customFormat="1" ht="26">
      <c r="A87" s="949"/>
      <c r="B87" s="950" t="s">
        <v>3400</v>
      </c>
      <c r="C87" s="940"/>
      <c r="D87" s="940"/>
      <c r="E87" s="3377"/>
      <c r="F87" s="941"/>
      <c r="G87" s="946"/>
    </row>
    <row r="88" spans="1:10" s="789" customFormat="1" ht="26">
      <c r="A88" s="949"/>
      <c r="B88" s="950" t="s">
        <v>3401</v>
      </c>
      <c r="C88" s="940"/>
      <c r="D88" s="940"/>
      <c r="E88" s="3377"/>
      <c r="F88" s="941"/>
      <c r="G88" s="946"/>
    </row>
    <row r="89" spans="1:10" s="789" customFormat="1" ht="13.5" thickBot="1">
      <c r="A89" s="949"/>
      <c r="B89" s="951" t="s">
        <v>4806</v>
      </c>
      <c r="C89" s="940"/>
      <c r="D89" s="940"/>
      <c r="E89" s="3377"/>
      <c r="F89" s="941"/>
      <c r="G89" s="946"/>
    </row>
    <row r="90" spans="1:10" s="789" customFormat="1" ht="13.5" thickBot="1">
      <c r="A90" s="818"/>
      <c r="B90" s="825" t="s">
        <v>3410</v>
      </c>
      <c r="C90" s="820" t="s">
        <v>380</v>
      </c>
      <c r="D90" s="820">
        <v>202</v>
      </c>
      <c r="E90" s="3376"/>
      <c r="F90" s="822"/>
      <c r="G90" s="823">
        <f>+D90*E90</f>
        <v>0</v>
      </c>
    </row>
    <row r="91" spans="1:10" s="789" customFormat="1" ht="13.5" thickBot="1">
      <c r="A91" s="956"/>
      <c r="B91" s="957"/>
      <c r="C91" s="948"/>
      <c r="D91" s="948"/>
      <c r="E91" s="948"/>
      <c r="F91" s="958"/>
      <c r="G91" s="959"/>
      <c r="H91" s="944"/>
      <c r="I91" s="944"/>
      <c r="J91" s="944"/>
    </row>
    <row r="92" spans="1:10" s="789" customFormat="1" ht="13.5" thickBot="1">
      <c r="A92" s="960"/>
      <c r="B92" s="961" t="s">
        <v>3411</v>
      </c>
      <c r="C92" s="962"/>
      <c r="D92" s="962"/>
      <c r="E92" s="963"/>
      <c r="F92" s="964"/>
      <c r="G92" s="965">
        <f>SUM(G65:G91)</f>
        <v>0</v>
      </c>
    </row>
    <row r="94" spans="1:10" s="789" customFormat="1">
      <c r="A94" s="966" t="s">
        <v>662</v>
      </c>
      <c r="B94" s="775" t="s">
        <v>3372</v>
      </c>
      <c r="C94" s="967"/>
      <c r="D94" s="968"/>
      <c r="E94" s="779"/>
      <c r="F94" s="779"/>
      <c r="G94" s="779"/>
      <c r="H94" s="779"/>
      <c r="I94" s="779"/>
    </row>
    <row r="95" spans="1:10" s="789" customFormat="1">
      <c r="A95" s="933"/>
      <c r="B95" s="780"/>
      <c r="C95" s="807"/>
      <c r="D95" s="969"/>
      <c r="E95" s="774"/>
      <c r="F95" s="774"/>
      <c r="G95" s="774"/>
      <c r="H95" s="774"/>
      <c r="I95" s="774"/>
    </row>
    <row r="96" spans="1:10" s="789" customFormat="1">
      <c r="A96" s="933"/>
      <c r="B96" s="3491" t="s">
        <v>3382</v>
      </c>
      <c r="C96" s="3491"/>
      <c r="D96" s="3491"/>
      <c r="E96" s="3491"/>
      <c r="F96" s="3491"/>
      <c r="G96" s="933"/>
      <c r="H96" s="933"/>
      <c r="I96" s="933"/>
    </row>
    <row r="97" spans="1:246" s="935" customFormat="1" ht="26.25" customHeight="1">
      <c r="A97" s="784"/>
      <c r="B97" s="3492" t="s">
        <v>3412</v>
      </c>
      <c r="C97" s="3492"/>
      <c r="D97" s="3492"/>
      <c r="E97" s="3492"/>
      <c r="F97" s="3492"/>
      <c r="G97" s="970"/>
      <c r="H97" s="970"/>
      <c r="I97" s="970"/>
    </row>
    <row r="98" spans="1:246" s="935" customFormat="1">
      <c r="A98" s="784"/>
      <c r="B98" s="3496" t="s">
        <v>3413</v>
      </c>
      <c r="C98" s="3496"/>
      <c r="D98" s="3496"/>
      <c r="E98" s="3496"/>
      <c r="F98" s="3496"/>
      <c r="G98" s="971"/>
      <c r="H98" s="971"/>
      <c r="I98" s="971"/>
    </row>
    <row r="99" spans="1:246" s="935" customFormat="1">
      <c r="A99" s="784"/>
      <c r="B99" s="3496" t="s">
        <v>3414</v>
      </c>
      <c r="C99" s="3496"/>
      <c r="D99" s="3496"/>
      <c r="E99" s="3496"/>
      <c r="F99" s="3496"/>
      <c r="G99" s="971"/>
      <c r="H99" s="971"/>
      <c r="I99" s="971"/>
    </row>
    <row r="100" spans="1:246" s="935" customFormat="1">
      <c r="A100" s="784"/>
      <c r="B100" s="3496" t="s">
        <v>3415</v>
      </c>
      <c r="C100" s="3496"/>
      <c r="D100" s="3496"/>
      <c r="E100" s="3496"/>
      <c r="F100" s="3496"/>
      <c r="G100" s="971"/>
      <c r="H100" s="971"/>
      <c r="I100" s="971"/>
    </row>
    <row r="101" spans="1:246" s="935" customFormat="1" ht="26.25" customHeight="1">
      <c r="A101" s="784"/>
      <c r="B101" s="3488" t="s">
        <v>3387</v>
      </c>
      <c r="C101" s="3488"/>
      <c r="D101" s="3488"/>
      <c r="E101" s="3488"/>
      <c r="F101" s="3488"/>
    </row>
    <row r="102" spans="1:246" s="972" customFormat="1">
      <c r="A102" s="933"/>
      <c r="B102" s="770"/>
      <c r="C102" s="807"/>
      <c r="D102" s="969"/>
      <c r="E102" s="774"/>
      <c r="F102" s="774"/>
      <c r="G102" s="774"/>
      <c r="H102" s="774"/>
      <c r="I102" s="774"/>
      <c r="J102" s="789"/>
      <c r="K102" s="789"/>
      <c r="L102" s="789"/>
      <c r="M102" s="789"/>
      <c r="N102" s="789"/>
      <c r="O102" s="789"/>
      <c r="P102" s="789"/>
      <c r="Q102" s="789"/>
      <c r="R102" s="789"/>
      <c r="S102" s="789"/>
      <c r="T102" s="789"/>
      <c r="U102" s="789"/>
      <c r="V102" s="789"/>
      <c r="W102" s="789"/>
      <c r="X102" s="789"/>
      <c r="Y102" s="789"/>
      <c r="Z102" s="789"/>
      <c r="AA102" s="789"/>
      <c r="AB102" s="789"/>
      <c r="AC102" s="789"/>
      <c r="AD102" s="789"/>
      <c r="AE102" s="789"/>
      <c r="AF102" s="789"/>
      <c r="AG102" s="789"/>
      <c r="AH102" s="789"/>
      <c r="AI102" s="789"/>
      <c r="AJ102" s="789"/>
      <c r="AK102" s="789"/>
      <c r="AL102" s="789"/>
      <c r="AM102" s="789"/>
      <c r="AN102" s="789"/>
      <c r="AO102" s="789"/>
      <c r="AP102" s="789"/>
      <c r="AQ102" s="789"/>
      <c r="AR102" s="789"/>
      <c r="AS102" s="789"/>
      <c r="AT102" s="789"/>
      <c r="AU102" s="789"/>
      <c r="AV102" s="789"/>
      <c r="AW102" s="789"/>
      <c r="AX102" s="789"/>
      <c r="AY102" s="789"/>
      <c r="AZ102" s="789"/>
      <c r="BA102" s="789"/>
      <c r="BB102" s="789"/>
      <c r="BC102" s="789"/>
      <c r="BD102" s="789"/>
      <c r="BE102" s="789"/>
      <c r="BF102" s="789"/>
      <c r="BG102" s="789"/>
      <c r="BH102" s="789"/>
      <c r="BI102" s="789"/>
      <c r="BJ102" s="789"/>
      <c r="BK102" s="789"/>
      <c r="BL102" s="789"/>
      <c r="BM102" s="789"/>
      <c r="BN102" s="789"/>
      <c r="BO102" s="789"/>
      <c r="BP102" s="789"/>
      <c r="BQ102" s="789"/>
      <c r="BR102" s="789"/>
      <c r="BS102" s="789"/>
      <c r="BT102" s="789"/>
      <c r="BU102" s="789"/>
      <c r="BV102" s="789"/>
      <c r="BW102" s="789"/>
      <c r="BX102" s="789"/>
      <c r="BY102" s="789"/>
      <c r="BZ102" s="789"/>
      <c r="CA102" s="789"/>
      <c r="CB102" s="789"/>
      <c r="CC102" s="789"/>
      <c r="CD102" s="789"/>
      <c r="CE102" s="789"/>
      <c r="CF102" s="789"/>
      <c r="CG102" s="789"/>
      <c r="CH102" s="789"/>
      <c r="CI102" s="789"/>
      <c r="CJ102" s="789"/>
      <c r="CK102" s="789"/>
      <c r="CL102" s="789"/>
      <c r="CM102" s="789"/>
      <c r="CN102" s="789"/>
      <c r="CO102" s="789"/>
      <c r="CP102" s="789"/>
      <c r="CQ102" s="789"/>
      <c r="CR102" s="789"/>
      <c r="CS102" s="789"/>
      <c r="CT102" s="789"/>
      <c r="CU102" s="789"/>
      <c r="CV102" s="789"/>
      <c r="CW102" s="789"/>
      <c r="CX102" s="789"/>
      <c r="CY102" s="789"/>
      <c r="CZ102" s="789"/>
      <c r="DA102" s="789"/>
      <c r="DB102" s="789"/>
      <c r="DC102" s="789"/>
      <c r="DD102" s="789"/>
      <c r="DE102" s="789"/>
      <c r="DF102" s="789"/>
      <c r="DG102" s="789"/>
      <c r="DH102" s="789"/>
      <c r="DI102" s="789"/>
      <c r="DJ102" s="789"/>
      <c r="DK102" s="789"/>
      <c r="DL102" s="789"/>
      <c r="DM102" s="789"/>
      <c r="DN102" s="789"/>
      <c r="DO102" s="789"/>
      <c r="DP102" s="789"/>
      <c r="DQ102" s="789"/>
      <c r="DR102" s="789"/>
      <c r="DS102" s="789"/>
      <c r="DT102" s="789"/>
      <c r="DU102" s="789"/>
      <c r="DV102" s="789"/>
      <c r="DW102" s="789"/>
      <c r="DX102" s="789"/>
      <c r="DY102" s="789"/>
      <c r="DZ102" s="789"/>
      <c r="EA102" s="789"/>
      <c r="EB102" s="789"/>
      <c r="EC102" s="789"/>
      <c r="ED102" s="789"/>
      <c r="EE102" s="789"/>
      <c r="EF102" s="789"/>
      <c r="EG102" s="789"/>
      <c r="EH102" s="789"/>
      <c r="EI102" s="789"/>
      <c r="EJ102" s="789"/>
      <c r="EK102" s="789"/>
      <c r="EL102" s="789"/>
      <c r="EM102" s="789"/>
      <c r="EN102" s="789"/>
      <c r="EO102" s="789"/>
      <c r="EP102" s="789"/>
      <c r="EQ102" s="789"/>
      <c r="ER102" s="789"/>
      <c r="ES102" s="789"/>
      <c r="ET102" s="789"/>
      <c r="EU102" s="789"/>
      <c r="EV102" s="789"/>
      <c r="EW102" s="789"/>
      <c r="EX102" s="789"/>
      <c r="EY102" s="789"/>
      <c r="EZ102" s="789"/>
      <c r="FA102" s="789"/>
      <c r="FB102" s="789"/>
      <c r="FC102" s="789"/>
      <c r="FD102" s="789"/>
      <c r="FE102" s="789"/>
      <c r="FF102" s="789"/>
      <c r="FG102" s="789"/>
      <c r="FH102" s="789"/>
      <c r="FI102" s="789"/>
      <c r="FJ102" s="789"/>
      <c r="FK102" s="789"/>
      <c r="FL102" s="789"/>
      <c r="FM102" s="789"/>
      <c r="FN102" s="789"/>
      <c r="FO102" s="789"/>
      <c r="FP102" s="789"/>
      <c r="FQ102" s="789"/>
      <c r="FR102" s="789"/>
      <c r="FS102" s="789"/>
      <c r="FT102" s="789"/>
      <c r="FU102" s="789"/>
      <c r="FV102" s="789"/>
      <c r="FW102" s="789"/>
      <c r="FX102" s="789"/>
      <c r="FY102" s="789"/>
      <c r="FZ102" s="789"/>
      <c r="GA102" s="789"/>
      <c r="GB102" s="789"/>
      <c r="GC102" s="789"/>
      <c r="GD102" s="789"/>
      <c r="GE102" s="789"/>
      <c r="GF102" s="789"/>
      <c r="GG102" s="789"/>
      <c r="GH102" s="789"/>
      <c r="GI102" s="789"/>
      <c r="GJ102" s="789"/>
      <c r="GK102" s="789"/>
      <c r="GL102" s="789"/>
      <c r="GM102" s="789"/>
      <c r="GN102" s="789"/>
      <c r="GO102" s="789"/>
      <c r="GP102" s="789"/>
      <c r="GQ102" s="789"/>
      <c r="GR102" s="789"/>
      <c r="GS102" s="789"/>
      <c r="GT102" s="789"/>
      <c r="GU102" s="789"/>
      <c r="GV102" s="789"/>
      <c r="GW102" s="789"/>
      <c r="GX102" s="789"/>
      <c r="GY102" s="789"/>
      <c r="GZ102" s="789"/>
      <c r="HA102" s="789"/>
      <c r="HB102" s="789"/>
      <c r="HC102" s="789"/>
      <c r="HD102" s="789"/>
      <c r="HE102" s="789"/>
      <c r="HF102" s="789"/>
      <c r="HG102" s="789"/>
      <c r="HH102" s="789"/>
      <c r="HI102" s="789"/>
      <c r="HJ102" s="789"/>
      <c r="HK102" s="789"/>
      <c r="HL102" s="789"/>
      <c r="HM102" s="789"/>
      <c r="HN102" s="789"/>
      <c r="HO102" s="789"/>
      <c r="HP102" s="789"/>
      <c r="HQ102" s="789"/>
      <c r="HR102" s="789"/>
      <c r="HS102" s="789"/>
      <c r="HT102" s="789"/>
      <c r="HU102" s="789"/>
      <c r="HV102" s="789"/>
      <c r="HW102" s="789"/>
      <c r="HX102" s="789"/>
      <c r="HY102" s="789"/>
      <c r="HZ102" s="789"/>
      <c r="IA102" s="789"/>
      <c r="IB102" s="789"/>
      <c r="IC102" s="789"/>
      <c r="ID102" s="789"/>
      <c r="IE102" s="789"/>
      <c r="IF102" s="789"/>
      <c r="IG102" s="789"/>
      <c r="IH102" s="789"/>
      <c r="II102" s="789"/>
      <c r="IJ102" s="789"/>
      <c r="IK102" s="789"/>
      <c r="IL102" s="789"/>
    </row>
    <row r="103" spans="1:246" s="972" customFormat="1">
      <c r="A103" s="973">
        <v>1</v>
      </c>
      <c r="B103" s="974" t="s">
        <v>3416</v>
      </c>
      <c r="C103" s="810"/>
      <c r="D103" s="975"/>
      <c r="E103" s="813"/>
      <c r="F103" s="813"/>
      <c r="G103" s="813"/>
      <c r="H103" s="813"/>
      <c r="I103" s="813"/>
      <c r="J103" s="789"/>
      <c r="K103" s="789"/>
      <c r="L103" s="789"/>
      <c r="M103" s="789"/>
      <c r="N103" s="789"/>
      <c r="O103" s="789"/>
      <c r="P103" s="789"/>
      <c r="Q103" s="789"/>
      <c r="R103" s="789"/>
      <c r="S103" s="789"/>
      <c r="T103" s="789"/>
      <c r="U103" s="789"/>
      <c r="V103" s="789"/>
      <c r="W103" s="789"/>
      <c r="X103" s="789"/>
      <c r="Y103" s="789"/>
      <c r="Z103" s="789"/>
      <c r="AA103" s="789"/>
      <c r="AB103" s="789"/>
      <c r="AC103" s="789"/>
      <c r="AD103" s="789"/>
      <c r="AE103" s="789"/>
      <c r="AF103" s="789"/>
      <c r="AG103" s="789"/>
      <c r="AH103" s="789"/>
      <c r="AI103" s="789"/>
      <c r="AJ103" s="789"/>
      <c r="AK103" s="789"/>
      <c r="AL103" s="789"/>
      <c r="AM103" s="789"/>
      <c r="AN103" s="789"/>
      <c r="AO103" s="789"/>
      <c r="AP103" s="789"/>
      <c r="AQ103" s="789"/>
      <c r="AR103" s="789"/>
      <c r="AS103" s="789"/>
      <c r="AT103" s="789"/>
      <c r="AU103" s="789"/>
      <c r="AV103" s="789"/>
      <c r="AW103" s="789"/>
      <c r="AX103" s="789"/>
      <c r="AY103" s="789"/>
      <c r="AZ103" s="789"/>
      <c r="BA103" s="789"/>
      <c r="BB103" s="789"/>
      <c r="BC103" s="789"/>
      <c r="BD103" s="789"/>
      <c r="BE103" s="789"/>
      <c r="BF103" s="789"/>
      <c r="BG103" s="789"/>
      <c r="BH103" s="789"/>
      <c r="BI103" s="789"/>
      <c r="BJ103" s="789"/>
      <c r="BK103" s="789"/>
      <c r="BL103" s="789"/>
      <c r="BM103" s="789"/>
      <c r="BN103" s="789"/>
      <c r="BO103" s="789"/>
      <c r="BP103" s="789"/>
      <c r="BQ103" s="789"/>
      <c r="BR103" s="789"/>
      <c r="BS103" s="789"/>
      <c r="BT103" s="789"/>
      <c r="BU103" s="789"/>
      <c r="BV103" s="789"/>
      <c r="BW103" s="789"/>
      <c r="BX103" s="789"/>
      <c r="BY103" s="789"/>
      <c r="BZ103" s="789"/>
      <c r="CA103" s="789"/>
      <c r="CB103" s="789"/>
      <c r="CC103" s="789"/>
      <c r="CD103" s="789"/>
      <c r="CE103" s="789"/>
      <c r="CF103" s="789"/>
      <c r="CG103" s="789"/>
      <c r="CH103" s="789"/>
      <c r="CI103" s="789"/>
      <c r="CJ103" s="789"/>
      <c r="CK103" s="789"/>
      <c r="CL103" s="789"/>
      <c r="CM103" s="789"/>
      <c r="CN103" s="789"/>
      <c r="CO103" s="789"/>
      <c r="CP103" s="789"/>
      <c r="CQ103" s="789"/>
      <c r="CR103" s="789"/>
      <c r="CS103" s="789"/>
      <c r="CT103" s="789"/>
      <c r="CU103" s="789"/>
      <c r="CV103" s="789"/>
      <c r="CW103" s="789"/>
      <c r="CX103" s="789"/>
      <c r="CY103" s="789"/>
      <c r="CZ103" s="789"/>
      <c r="DA103" s="789"/>
      <c r="DB103" s="789"/>
      <c r="DC103" s="789"/>
      <c r="DD103" s="789"/>
      <c r="DE103" s="789"/>
      <c r="DF103" s="789"/>
      <c r="DG103" s="789"/>
      <c r="DH103" s="789"/>
      <c r="DI103" s="789"/>
      <c r="DJ103" s="789"/>
      <c r="DK103" s="789"/>
      <c r="DL103" s="789"/>
      <c r="DM103" s="789"/>
      <c r="DN103" s="789"/>
      <c r="DO103" s="789"/>
      <c r="DP103" s="789"/>
      <c r="DQ103" s="789"/>
      <c r="DR103" s="789"/>
      <c r="DS103" s="789"/>
      <c r="DT103" s="789"/>
      <c r="DU103" s="789"/>
      <c r="DV103" s="789"/>
      <c r="DW103" s="789"/>
      <c r="DX103" s="789"/>
      <c r="DY103" s="789"/>
      <c r="DZ103" s="789"/>
      <c r="EA103" s="789"/>
      <c r="EB103" s="789"/>
      <c r="EC103" s="789"/>
      <c r="ED103" s="789"/>
      <c r="EE103" s="789"/>
      <c r="EF103" s="789"/>
      <c r="EG103" s="789"/>
      <c r="EH103" s="789"/>
      <c r="EI103" s="789"/>
      <c r="EJ103" s="789"/>
      <c r="EK103" s="789"/>
      <c r="EL103" s="789"/>
      <c r="EM103" s="789"/>
      <c r="EN103" s="789"/>
      <c r="EO103" s="789"/>
      <c r="EP103" s="789"/>
      <c r="EQ103" s="789"/>
      <c r="ER103" s="789"/>
      <c r="ES103" s="789"/>
      <c r="ET103" s="789"/>
      <c r="EU103" s="789"/>
      <c r="EV103" s="789"/>
      <c r="EW103" s="789"/>
      <c r="EX103" s="789"/>
      <c r="EY103" s="789"/>
      <c r="EZ103" s="789"/>
      <c r="FA103" s="789"/>
      <c r="FB103" s="789"/>
      <c r="FC103" s="789"/>
      <c r="FD103" s="789"/>
      <c r="FE103" s="789"/>
      <c r="FF103" s="789"/>
      <c r="FG103" s="789"/>
      <c r="FH103" s="789"/>
      <c r="FI103" s="789"/>
      <c r="FJ103" s="789"/>
      <c r="FK103" s="789"/>
      <c r="FL103" s="789"/>
      <c r="FM103" s="789"/>
      <c r="FN103" s="789"/>
      <c r="FO103" s="789"/>
      <c r="FP103" s="789"/>
      <c r="FQ103" s="789"/>
      <c r="FR103" s="789"/>
      <c r="FS103" s="789"/>
      <c r="FT103" s="789"/>
      <c r="FU103" s="789"/>
      <c r="FV103" s="789"/>
      <c r="FW103" s="789"/>
      <c r="FX103" s="789"/>
      <c r="FY103" s="789"/>
      <c r="FZ103" s="789"/>
      <c r="GA103" s="789"/>
      <c r="GB103" s="789"/>
      <c r="GC103" s="789"/>
      <c r="GD103" s="789"/>
      <c r="GE103" s="789"/>
      <c r="GF103" s="789"/>
      <c r="GG103" s="789"/>
      <c r="GH103" s="789"/>
      <c r="GI103" s="789"/>
      <c r="GJ103" s="789"/>
      <c r="GK103" s="789"/>
      <c r="GL103" s="789"/>
      <c r="GM103" s="789"/>
      <c r="GN103" s="789"/>
      <c r="GO103" s="789"/>
      <c r="GP103" s="789"/>
      <c r="GQ103" s="789"/>
      <c r="GR103" s="789"/>
      <c r="GS103" s="789"/>
      <c r="GT103" s="789"/>
      <c r="GU103" s="789"/>
      <c r="GV103" s="789"/>
      <c r="GW103" s="789"/>
      <c r="GX103" s="789"/>
      <c r="GY103" s="789"/>
      <c r="GZ103" s="789"/>
      <c r="HA103" s="789"/>
      <c r="HB103" s="789"/>
      <c r="HC103" s="789"/>
      <c r="HD103" s="789"/>
      <c r="HE103" s="789"/>
      <c r="HF103" s="789"/>
      <c r="HG103" s="789"/>
      <c r="HH103" s="789"/>
      <c r="HI103" s="789"/>
      <c r="HJ103" s="789"/>
      <c r="HK103" s="789"/>
      <c r="HL103" s="789"/>
      <c r="HM103" s="789"/>
      <c r="HN103" s="789"/>
      <c r="HO103" s="789"/>
      <c r="HP103" s="789"/>
      <c r="HQ103" s="789"/>
      <c r="HR103" s="789"/>
      <c r="HS103" s="789"/>
      <c r="HT103" s="789"/>
      <c r="HU103" s="789"/>
      <c r="HV103" s="789"/>
      <c r="HW103" s="789"/>
      <c r="HX103" s="789"/>
      <c r="HY103" s="789"/>
      <c r="HZ103" s="789"/>
      <c r="IA103" s="789"/>
      <c r="IB103" s="789"/>
      <c r="IC103" s="789"/>
      <c r="ID103" s="789"/>
      <c r="IE103" s="789"/>
      <c r="IF103" s="789"/>
      <c r="IG103" s="789"/>
      <c r="IH103" s="789"/>
      <c r="II103" s="789"/>
      <c r="IJ103" s="789"/>
      <c r="IK103" s="789"/>
      <c r="IL103" s="789"/>
    </row>
    <row r="104" spans="1:246" s="972" customFormat="1">
      <c r="A104" s="933"/>
      <c r="B104" s="976" t="s">
        <v>3417</v>
      </c>
      <c r="C104" s="807"/>
      <c r="D104" s="969"/>
      <c r="E104" s="774"/>
      <c r="F104" s="953"/>
      <c r="G104" s="774"/>
      <c r="H104" s="774"/>
      <c r="I104" s="774"/>
      <c r="J104" s="789"/>
      <c r="K104" s="789"/>
      <c r="L104" s="789"/>
      <c r="M104" s="789"/>
      <c r="N104" s="789"/>
      <c r="O104" s="789"/>
      <c r="P104" s="789"/>
      <c r="Q104" s="789"/>
      <c r="R104" s="789"/>
      <c r="S104" s="789"/>
      <c r="T104" s="789"/>
      <c r="U104" s="789"/>
      <c r="V104" s="789"/>
      <c r="W104" s="789"/>
      <c r="X104" s="789"/>
      <c r="Y104" s="789"/>
      <c r="Z104" s="789"/>
      <c r="AA104" s="789"/>
      <c r="AB104" s="789"/>
      <c r="AC104" s="789"/>
      <c r="AD104" s="789"/>
      <c r="AE104" s="789"/>
      <c r="AF104" s="789"/>
      <c r="AG104" s="789"/>
      <c r="AH104" s="789"/>
      <c r="AI104" s="789"/>
      <c r="AJ104" s="789"/>
      <c r="AK104" s="789"/>
      <c r="AL104" s="789"/>
      <c r="AM104" s="789"/>
      <c r="AN104" s="789"/>
      <c r="AO104" s="789"/>
      <c r="AP104" s="789"/>
      <c r="AQ104" s="789"/>
      <c r="AR104" s="789"/>
      <c r="AS104" s="789"/>
      <c r="AT104" s="789"/>
      <c r="AU104" s="789"/>
      <c r="AV104" s="789"/>
      <c r="AW104" s="789"/>
      <c r="AX104" s="789"/>
      <c r="AY104" s="789"/>
      <c r="AZ104" s="789"/>
      <c r="BA104" s="789"/>
      <c r="BB104" s="789"/>
      <c r="BC104" s="789"/>
      <c r="BD104" s="789"/>
      <c r="BE104" s="789"/>
      <c r="BF104" s="789"/>
      <c r="BG104" s="789"/>
      <c r="BH104" s="789"/>
      <c r="BI104" s="789"/>
      <c r="BJ104" s="789"/>
      <c r="BK104" s="789"/>
      <c r="BL104" s="789"/>
      <c r="BM104" s="789"/>
      <c r="BN104" s="789"/>
      <c r="BO104" s="789"/>
      <c r="BP104" s="789"/>
      <c r="BQ104" s="789"/>
      <c r="BR104" s="789"/>
      <c r="BS104" s="789"/>
      <c r="BT104" s="789"/>
      <c r="BU104" s="789"/>
      <c r="BV104" s="789"/>
      <c r="BW104" s="789"/>
      <c r="BX104" s="789"/>
      <c r="BY104" s="789"/>
      <c r="BZ104" s="789"/>
      <c r="CA104" s="789"/>
      <c r="CB104" s="789"/>
      <c r="CC104" s="789"/>
      <c r="CD104" s="789"/>
      <c r="CE104" s="789"/>
      <c r="CF104" s="789"/>
      <c r="CG104" s="789"/>
      <c r="CH104" s="789"/>
      <c r="CI104" s="789"/>
      <c r="CJ104" s="789"/>
      <c r="CK104" s="789"/>
      <c r="CL104" s="789"/>
      <c r="CM104" s="789"/>
      <c r="CN104" s="789"/>
      <c r="CO104" s="789"/>
      <c r="CP104" s="789"/>
      <c r="CQ104" s="789"/>
      <c r="CR104" s="789"/>
      <c r="CS104" s="789"/>
      <c r="CT104" s="789"/>
      <c r="CU104" s="789"/>
      <c r="CV104" s="789"/>
      <c r="CW104" s="789"/>
      <c r="CX104" s="789"/>
      <c r="CY104" s="789"/>
      <c r="CZ104" s="789"/>
      <c r="DA104" s="789"/>
      <c r="DB104" s="789"/>
      <c r="DC104" s="789"/>
      <c r="DD104" s="789"/>
      <c r="DE104" s="789"/>
      <c r="DF104" s="789"/>
      <c r="DG104" s="789"/>
      <c r="DH104" s="789"/>
      <c r="DI104" s="789"/>
      <c r="DJ104" s="789"/>
      <c r="DK104" s="789"/>
      <c r="DL104" s="789"/>
      <c r="DM104" s="789"/>
      <c r="DN104" s="789"/>
      <c r="DO104" s="789"/>
      <c r="DP104" s="789"/>
      <c r="DQ104" s="789"/>
      <c r="DR104" s="789"/>
      <c r="DS104" s="789"/>
      <c r="DT104" s="789"/>
      <c r="DU104" s="789"/>
      <c r="DV104" s="789"/>
      <c r="DW104" s="789"/>
      <c r="DX104" s="789"/>
      <c r="DY104" s="789"/>
      <c r="DZ104" s="789"/>
      <c r="EA104" s="789"/>
      <c r="EB104" s="789"/>
      <c r="EC104" s="789"/>
      <c r="ED104" s="789"/>
      <c r="EE104" s="789"/>
      <c r="EF104" s="789"/>
      <c r="EG104" s="789"/>
      <c r="EH104" s="789"/>
      <c r="EI104" s="789"/>
      <c r="EJ104" s="789"/>
      <c r="EK104" s="789"/>
      <c r="EL104" s="789"/>
      <c r="EM104" s="789"/>
      <c r="EN104" s="789"/>
      <c r="EO104" s="789"/>
      <c r="EP104" s="789"/>
      <c r="EQ104" s="789"/>
      <c r="ER104" s="789"/>
      <c r="ES104" s="789"/>
      <c r="ET104" s="789"/>
      <c r="EU104" s="789"/>
      <c r="EV104" s="789"/>
      <c r="EW104" s="789"/>
      <c r="EX104" s="789"/>
      <c r="EY104" s="789"/>
      <c r="EZ104" s="789"/>
      <c r="FA104" s="789"/>
      <c r="FB104" s="789"/>
      <c r="FC104" s="789"/>
      <c r="FD104" s="789"/>
      <c r="FE104" s="789"/>
      <c r="FF104" s="789"/>
      <c r="FG104" s="789"/>
      <c r="FH104" s="789"/>
      <c r="FI104" s="789"/>
      <c r="FJ104" s="789"/>
      <c r="FK104" s="789"/>
      <c r="FL104" s="789"/>
      <c r="FM104" s="789"/>
      <c r="FN104" s="789"/>
      <c r="FO104" s="789"/>
      <c r="FP104" s="789"/>
      <c r="FQ104" s="789"/>
      <c r="FR104" s="789"/>
      <c r="FS104" s="789"/>
      <c r="FT104" s="789"/>
      <c r="FU104" s="789"/>
      <c r="FV104" s="789"/>
      <c r="FW104" s="789"/>
      <c r="FX104" s="789"/>
      <c r="FY104" s="789"/>
      <c r="FZ104" s="789"/>
      <c r="GA104" s="789"/>
      <c r="GB104" s="789"/>
      <c r="GC104" s="789"/>
      <c r="GD104" s="789"/>
      <c r="GE104" s="789"/>
      <c r="GF104" s="789"/>
      <c r="GG104" s="789"/>
      <c r="GH104" s="789"/>
      <c r="GI104" s="789"/>
      <c r="GJ104" s="789"/>
      <c r="GK104" s="789"/>
      <c r="GL104" s="789"/>
      <c r="GM104" s="789"/>
      <c r="GN104" s="789"/>
      <c r="GO104" s="789"/>
      <c r="GP104" s="789"/>
      <c r="GQ104" s="789"/>
      <c r="GR104" s="789"/>
      <c r="GS104" s="789"/>
      <c r="GT104" s="789"/>
      <c r="GU104" s="789"/>
      <c r="GV104" s="789"/>
      <c r="GW104" s="789"/>
      <c r="GX104" s="789"/>
      <c r="GY104" s="789"/>
      <c r="GZ104" s="789"/>
      <c r="HA104" s="789"/>
      <c r="HB104" s="789"/>
      <c r="HC104" s="789"/>
      <c r="HD104" s="789"/>
      <c r="HE104" s="789"/>
      <c r="HF104" s="789"/>
      <c r="HG104" s="789"/>
      <c r="HH104" s="789"/>
      <c r="HI104" s="789"/>
      <c r="HJ104" s="789"/>
      <c r="HK104" s="789"/>
      <c r="HL104" s="789"/>
      <c r="HM104" s="789"/>
      <c r="HN104" s="789"/>
      <c r="HO104" s="789"/>
      <c r="HP104" s="789"/>
      <c r="HQ104" s="789"/>
      <c r="HR104" s="789"/>
      <c r="HS104" s="789"/>
      <c r="HT104" s="789"/>
      <c r="HU104" s="789"/>
      <c r="HV104" s="789"/>
      <c r="HW104" s="789"/>
      <c r="HX104" s="789"/>
      <c r="HY104" s="789"/>
      <c r="HZ104" s="789"/>
      <c r="IA104" s="789"/>
      <c r="IB104" s="789"/>
      <c r="IC104" s="789"/>
      <c r="ID104" s="789"/>
      <c r="IE104" s="789"/>
      <c r="IF104" s="789"/>
      <c r="IG104" s="789"/>
      <c r="IH104" s="789"/>
      <c r="II104" s="789"/>
      <c r="IJ104" s="789"/>
      <c r="IK104" s="789"/>
      <c r="IL104" s="789"/>
    </row>
    <row r="105" spans="1:246" s="972" customFormat="1">
      <c r="A105" s="933"/>
      <c r="B105" s="977" t="s">
        <v>3418</v>
      </c>
      <c r="C105" s="807"/>
      <c r="D105" s="969"/>
      <c r="E105" s="774"/>
      <c r="F105" s="953"/>
      <c r="G105" s="774"/>
      <c r="H105" s="774"/>
      <c r="I105" s="774"/>
      <c r="J105" s="789"/>
      <c r="K105" s="789"/>
      <c r="L105" s="789"/>
      <c r="M105" s="789"/>
      <c r="N105" s="789"/>
      <c r="O105" s="789"/>
      <c r="P105" s="789"/>
      <c r="Q105" s="789"/>
      <c r="R105" s="789"/>
      <c r="S105" s="789"/>
      <c r="T105" s="789"/>
      <c r="U105" s="789"/>
      <c r="V105" s="789"/>
      <c r="W105" s="789"/>
      <c r="X105" s="789"/>
      <c r="Y105" s="789"/>
      <c r="Z105" s="789"/>
      <c r="AA105" s="789"/>
      <c r="AB105" s="789"/>
      <c r="AC105" s="789"/>
      <c r="AD105" s="789"/>
      <c r="AE105" s="789"/>
      <c r="AF105" s="789"/>
      <c r="AG105" s="789"/>
      <c r="AH105" s="789"/>
      <c r="AI105" s="789"/>
      <c r="AJ105" s="789"/>
      <c r="AK105" s="789"/>
      <c r="AL105" s="789"/>
      <c r="AM105" s="789"/>
      <c r="AN105" s="789"/>
      <c r="AO105" s="789"/>
      <c r="AP105" s="789"/>
      <c r="AQ105" s="789"/>
      <c r="AR105" s="789"/>
      <c r="AS105" s="789"/>
      <c r="AT105" s="789"/>
      <c r="AU105" s="789"/>
      <c r="AV105" s="789"/>
      <c r="AW105" s="789"/>
      <c r="AX105" s="789"/>
      <c r="AY105" s="789"/>
      <c r="AZ105" s="789"/>
      <c r="BA105" s="789"/>
      <c r="BB105" s="789"/>
      <c r="BC105" s="789"/>
      <c r="BD105" s="789"/>
      <c r="BE105" s="789"/>
      <c r="BF105" s="789"/>
      <c r="BG105" s="789"/>
      <c r="BH105" s="789"/>
      <c r="BI105" s="789"/>
      <c r="BJ105" s="789"/>
      <c r="BK105" s="789"/>
      <c r="BL105" s="789"/>
      <c r="BM105" s="789"/>
      <c r="BN105" s="789"/>
      <c r="BO105" s="789"/>
      <c r="BP105" s="789"/>
      <c r="BQ105" s="789"/>
      <c r="BR105" s="789"/>
      <c r="BS105" s="789"/>
      <c r="BT105" s="789"/>
      <c r="BU105" s="789"/>
      <c r="BV105" s="789"/>
      <c r="BW105" s="789"/>
      <c r="BX105" s="789"/>
      <c r="BY105" s="789"/>
      <c r="BZ105" s="789"/>
      <c r="CA105" s="789"/>
      <c r="CB105" s="789"/>
      <c r="CC105" s="789"/>
      <c r="CD105" s="789"/>
      <c r="CE105" s="789"/>
      <c r="CF105" s="789"/>
      <c r="CG105" s="789"/>
      <c r="CH105" s="789"/>
      <c r="CI105" s="789"/>
      <c r="CJ105" s="789"/>
      <c r="CK105" s="789"/>
      <c r="CL105" s="789"/>
      <c r="CM105" s="789"/>
      <c r="CN105" s="789"/>
      <c r="CO105" s="789"/>
      <c r="CP105" s="789"/>
      <c r="CQ105" s="789"/>
      <c r="CR105" s="789"/>
      <c r="CS105" s="789"/>
      <c r="CT105" s="789"/>
      <c r="CU105" s="789"/>
      <c r="CV105" s="789"/>
      <c r="CW105" s="789"/>
      <c r="CX105" s="789"/>
      <c r="CY105" s="789"/>
      <c r="CZ105" s="789"/>
      <c r="DA105" s="789"/>
      <c r="DB105" s="789"/>
      <c r="DC105" s="789"/>
      <c r="DD105" s="789"/>
      <c r="DE105" s="789"/>
      <c r="DF105" s="789"/>
      <c r="DG105" s="789"/>
      <c r="DH105" s="789"/>
      <c r="DI105" s="789"/>
      <c r="DJ105" s="789"/>
      <c r="DK105" s="789"/>
      <c r="DL105" s="789"/>
      <c r="DM105" s="789"/>
      <c r="DN105" s="789"/>
      <c r="DO105" s="789"/>
      <c r="DP105" s="789"/>
      <c r="DQ105" s="789"/>
      <c r="DR105" s="789"/>
      <c r="DS105" s="789"/>
      <c r="DT105" s="789"/>
      <c r="DU105" s="789"/>
      <c r="DV105" s="789"/>
      <c r="DW105" s="789"/>
      <c r="DX105" s="789"/>
      <c r="DY105" s="789"/>
      <c r="DZ105" s="789"/>
      <c r="EA105" s="789"/>
      <c r="EB105" s="789"/>
      <c r="EC105" s="789"/>
      <c r="ED105" s="789"/>
      <c r="EE105" s="789"/>
      <c r="EF105" s="789"/>
      <c r="EG105" s="789"/>
      <c r="EH105" s="789"/>
      <c r="EI105" s="789"/>
      <c r="EJ105" s="789"/>
      <c r="EK105" s="789"/>
      <c r="EL105" s="789"/>
      <c r="EM105" s="789"/>
      <c r="EN105" s="789"/>
      <c r="EO105" s="789"/>
      <c r="EP105" s="789"/>
      <c r="EQ105" s="789"/>
      <c r="ER105" s="789"/>
      <c r="ES105" s="789"/>
      <c r="ET105" s="789"/>
      <c r="EU105" s="789"/>
      <c r="EV105" s="789"/>
      <c r="EW105" s="789"/>
      <c r="EX105" s="789"/>
      <c r="EY105" s="789"/>
      <c r="EZ105" s="789"/>
      <c r="FA105" s="789"/>
      <c r="FB105" s="789"/>
      <c r="FC105" s="789"/>
      <c r="FD105" s="789"/>
      <c r="FE105" s="789"/>
      <c r="FF105" s="789"/>
      <c r="FG105" s="789"/>
      <c r="FH105" s="789"/>
      <c r="FI105" s="789"/>
      <c r="FJ105" s="789"/>
      <c r="FK105" s="789"/>
      <c r="FL105" s="789"/>
      <c r="FM105" s="789"/>
      <c r="FN105" s="789"/>
      <c r="FO105" s="789"/>
      <c r="FP105" s="789"/>
      <c r="FQ105" s="789"/>
      <c r="FR105" s="789"/>
      <c r="FS105" s="789"/>
      <c r="FT105" s="789"/>
      <c r="FU105" s="789"/>
      <c r="FV105" s="789"/>
      <c r="FW105" s="789"/>
      <c r="FX105" s="789"/>
      <c r="FY105" s="789"/>
      <c r="FZ105" s="789"/>
      <c r="GA105" s="789"/>
      <c r="GB105" s="789"/>
      <c r="GC105" s="789"/>
      <c r="GD105" s="789"/>
      <c r="GE105" s="789"/>
      <c r="GF105" s="789"/>
      <c r="GG105" s="789"/>
      <c r="GH105" s="789"/>
      <c r="GI105" s="789"/>
      <c r="GJ105" s="789"/>
      <c r="GK105" s="789"/>
      <c r="GL105" s="789"/>
      <c r="GM105" s="789"/>
      <c r="GN105" s="789"/>
      <c r="GO105" s="789"/>
      <c r="GP105" s="789"/>
      <c r="GQ105" s="789"/>
      <c r="GR105" s="789"/>
      <c r="GS105" s="789"/>
      <c r="GT105" s="789"/>
      <c r="GU105" s="789"/>
      <c r="GV105" s="789"/>
      <c r="GW105" s="789"/>
      <c r="GX105" s="789"/>
      <c r="GY105" s="789"/>
      <c r="GZ105" s="789"/>
      <c r="HA105" s="789"/>
      <c r="HB105" s="789"/>
      <c r="HC105" s="789"/>
      <c r="HD105" s="789"/>
      <c r="HE105" s="789"/>
      <c r="HF105" s="789"/>
      <c r="HG105" s="789"/>
      <c r="HH105" s="789"/>
      <c r="HI105" s="789"/>
      <c r="HJ105" s="789"/>
      <c r="HK105" s="789"/>
      <c r="HL105" s="789"/>
      <c r="HM105" s="789"/>
      <c r="HN105" s="789"/>
      <c r="HO105" s="789"/>
      <c r="HP105" s="789"/>
      <c r="HQ105" s="789"/>
      <c r="HR105" s="789"/>
      <c r="HS105" s="789"/>
      <c r="HT105" s="789"/>
      <c r="HU105" s="789"/>
      <c r="HV105" s="789"/>
      <c r="HW105" s="789"/>
      <c r="HX105" s="789"/>
      <c r="HY105" s="789"/>
      <c r="HZ105" s="789"/>
      <c r="IA105" s="789"/>
      <c r="IB105" s="789"/>
      <c r="IC105" s="789"/>
      <c r="ID105" s="789"/>
      <c r="IE105" s="789"/>
      <c r="IF105" s="789"/>
      <c r="IG105" s="789"/>
      <c r="IH105" s="789"/>
      <c r="II105" s="789"/>
      <c r="IJ105" s="789"/>
      <c r="IK105" s="789"/>
      <c r="IL105" s="789"/>
    </row>
    <row r="106" spans="1:246" s="972" customFormat="1" ht="26">
      <c r="A106" s="933"/>
      <c r="B106" s="977" t="s">
        <v>3419</v>
      </c>
      <c r="C106" s="807"/>
      <c r="D106" s="969"/>
      <c r="E106" s="774"/>
      <c r="F106" s="953"/>
      <c r="G106" s="774"/>
      <c r="H106" s="774"/>
      <c r="I106" s="774"/>
      <c r="J106" s="789"/>
      <c r="K106" s="789"/>
      <c r="L106" s="789"/>
      <c r="M106" s="789"/>
      <c r="N106" s="789"/>
      <c r="O106" s="789"/>
      <c r="P106" s="789"/>
      <c r="Q106" s="789"/>
      <c r="R106" s="789"/>
      <c r="S106" s="789"/>
      <c r="T106" s="789"/>
      <c r="U106" s="789"/>
      <c r="V106" s="789"/>
      <c r="W106" s="789"/>
      <c r="X106" s="789"/>
      <c r="Y106" s="789"/>
      <c r="Z106" s="789"/>
      <c r="AA106" s="789"/>
      <c r="AB106" s="789"/>
      <c r="AC106" s="789"/>
      <c r="AD106" s="789"/>
      <c r="AE106" s="789"/>
      <c r="AF106" s="789"/>
      <c r="AG106" s="789"/>
      <c r="AH106" s="789"/>
      <c r="AI106" s="789"/>
      <c r="AJ106" s="789"/>
      <c r="AK106" s="789"/>
      <c r="AL106" s="789"/>
      <c r="AM106" s="789"/>
      <c r="AN106" s="789"/>
      <c r="AO106" s="789"/>
      <c r="AP106" s="789"/>
      <c r="AQ106" s="789"/>
      <c r="AR106" s="789"/>
      <c r="AS106" s="789"/>
      <c r="AT106" s="789"/>
      <c r="AU106" s="789"/>
      <c r="AV106" s="789"/>
      <c r="AW106" s="789"/>
      <c r="AX106" s="789"/>
      <c r="AY106" s="789"/>
      <c r="AZ106" s="789"/>
      <c r="BA106" s="789"/>
      <c r="BB106" s="789"/>
      <c r="BC106" s="789"/>
      <c r="BD106" s="789"/>
      <c r="BE106" s="789"/>
      <c r="BF106" s="789"/>
      <c r="BG106" s="789"/>
      <c r="BH106" s="789"/>
      <c r="BI106" s="789"/>
      <c r="BJ106" s="789"/>
      <c r="BK106" s="789"/>
      <c r="BL106" s="789"/>
      <c r="BM106" s="789"/>
      <c r="BN106" s="789"/>
      <c r="BO106" s="789"/>
      <c r="BP106" s="789"/>
      <c r="BQ106" s="789"/>
      <c r="BR106" s="789"/>
      <c r="BS106" s="789"/>
      <c r="BT106" s="789"/>
      <c r="BU106" s="789"/>
      <c r="BV106" s="789"/>
      <c r="BW106" s="789"/>
      <c r="BX106" s="789"/>
      <c r="BY106" s="789"/>
      <c r="BZ106" s="789"/>
      <c r="CA106" s="789"/>
      <c r="CB106" s="789"/>
      <c r="CC106" s="789"/>
      <c r="CD106" s="789"/>
      <c r="CE106" s="789"/>
      <c r="CF106" s="789"/>
      <c r="CG106" s="789"/>
      <c r="CH106" s="789"/>
      <c r="CI106" s="789"/>
      <c r="CJ106" s="789"/>
      <c r="CK106" s="789"/>
      <c r="CL106" s="789"/>
      <c r="CM106" s="789"/>
      <c r="CN106" s="789"/>
      <c r="CO106" s="789"/>
      <c r="CP106" s="789"/>
      <c r="CQ106" s="789"/>
      <c r="CR106" s="789"/>
      <c r="CS106" s="789"/>
      <c r="CT106" s="789"/>
      <c r="CU106" s="789"/>
      <c r="CV106" s="789"/>
      <c r="CW106" s="789"/>
      <c r="CX106" s="789"/>
      <c r="CY106" s="789"/>
      <c r="CZ106" s="789"/>
      <c r="DA106" s="789"/>
      <c r="DB106" s="789"/>
      <c r="DC106" s="789"/>
      <c r="DD106" s="789"/>
      <c r="DE106" s="789"/>
      <c r="DF106" s="789"/>
      <c r="DG106" s="789"/>
      <c r="DH106" s="789"/>
      <c r="DI106" s="789"/>
      <c r="DJ106" s="789"/>
      <c r="DK106" s="789"/>
      <c r="DL106" s="789"/>
      <c r="DM106" s="789"/>
      <c r="DN106" s="789"/>
      <c r="DO106" s="789"/>
      <c r="DP106" s="789"/>
      <c r="DQ106" s="789"/>
      <c r="DR106" s="789"/>
      <c r="DS106" s="789"/>
      <c r="DT106" s="789"/>
      <c r="DU106" s="789"/>
      <c r="DV106" s="789"/>
      <c r="DW106" s="789"/>
      <c r="DX106" s="789"/>
      <c r="DY106" s="789"/>
      <c r="DZ106" s="789"/>
      <c r="EA106" s="789"/>
      <c r="EB106" s="789"/>
      <c r="EC106" s="789"/>
      <c r="ED106" s="789"/>
      <c r="EE106" s="789"/>
      <c r="EF106" s="789"/>
      <c r="EG106" s="789"/>
      <c r="EH106" s="789"/>
      <c r="EI106" s="789"/>
      <c r="EJ106" s="789"/>
      <c r="EK106" s="789"/>
      <c r="EL106" s="789"/>
      <c r="EM106" s="789"/>
      <c r="EN106" s="789"/>
      <c r="EO106" s="789"/>
      <c r="EP106" s="789"/>
      <c r="EQ106" s="789"/>
      <c r="ER106" s="789"/>
      <c r="ES106" s="789"/>
      <c r="ET106" s="789"/>
      <c r="EU106" s="789"/>
      <c r="EV106" s="789"/>
      <c r="EW106" s="789"/>
      <c r="EX106" s="789"/>
      <c r="EY106" s="789"/>
      <c r="EZ106" s="789"/>
      <c r="FA106" s="789"/>
      <c r="FB106" s="789"/>
      <c r="FC106" s="789"/>
      <c r="FD106" s="789"/>
      <c r="FE106" s="789"/>
      <c r="FF106" s="789"/>
      <c r="FG106" s="789"/>
      <c r="FH106" s="789"/>
      <c r="FI106" s="789"/>
      <c r="FJ106" s="789"/>
      <c r="FK106" s="789"/>
      <c r="FL106" s="789"/>
      <c r="FM106" s="789"/>
      <c r="FN106" s="789"/>
      <c r="FO106" s="789"/>
      <c r="FP106" s="789"/>
      <c r="FQ106" s="789"/>
      <c r="FR106" s="789"/>
      <c r="FS106" s="789"/>
      <c r="FT106" s="789"/>
      <c r="FU106" s="789"/>
      <c r="FV106" s="789"/>
      <c r="FW106" s="789"/>
      <c r="FX106" s="789"/>
      <c r="FY106" s="789"/>
      <c r="FZ106" s="789"/>
      <c r="GA106" s="789"/>
      <c r="GB106" s="789"/>
      <c r="GC106" s="789"/>
      <c r="GD106" s="789"/>
      <c r="GE106" s="789"/>
      <c r="GF106" s="789"/>
      <c r="GG106" s="789"/>
      <c r="GH106" s="789"/>
      <c r="GI106" s="789"/>
      <c r="GJ106" s="789"/>
      <c r="GK106" s="789"/>
      <c r="GL106" s="789"/>
      <c r="GM106" s="789"/>
      <c r="GN106" s="789"/>
      <c r="GO106" s="789"/>
      <c r="GP106" s="789"/>
      <c r="GQ106" s="789"/>
      <c r="GR106" s="789"/>
      <c r="GS106" s="789"/>
      <c r="GT106" s="789"/>
      <c r="GU106" s="789"/>
      <c r="GV106" s="789"/>
      <c r="GW106" s="789"/>
      <c r="GX106" s="789"/>
      <c r="GY106" s="789"/>
      <c r="GZ106" s="789"/>
      <c r="HA106" s="789"/>
      <c r="HB106" s="789"/>
      <c r="HC106" s="789"/>
      <c r="HD106" s="789"/>
      <c r="HE106" s="789"/>
      <c r="HF106" s="789"/>
      <c r="HG106" s="789"/>
      <c r="HH106" s="789"/>
      <c r="HI106" s="789"/>
      <c r="HJ106" s="789"/>
      <c r="HK106" s="789"/>
      <c r="HL106" s="789"/>
      <c r="HM106" s="789"/>
      <c r="HN106" s="789"/>
      <c r="HO106" s="789"/>
      <c r="HP106" s="789"/>
      <c r="HQ106" s="789"/>
      <c r="HR106" s="789"/>
      <c r="HS106" s="789"/>
      <c r="HT106" s="789"/>
      <c r="HU106" s="789"/>
      <c r="HV106" s="789"/>
      <c r="HW106" s="789"/>
      <c r="HX106" s="789"/>
      <c r="HY106" s="789"/>
      <c r="HZ106" s="789"/>
      <c r="IA106" s="789"/>
      <c r="IB106" s="789"/>
      <c r="IC106" s="789"/>
      <c r="ID106" s="789"/>
      <c r="IE106" s="789"/>
      <c r="IF106" s="789"/>
      <c r="IG106" s="789"/>
      <c r="IH106" s="789"/>
      <c r="II106" s="789"/>
      <c r="IJ106" s="789"/>
      <c r="IK106" s="789"/>
      <c r="IL106" s="789"/>
    </row>
    <row r="107" spans="1:246" s="972" customFormat="1" ht="26">
      <c r="A107" s="933"/>
      <c r="B107" s="977" t="s">
        <v>3420</v>
      </c>
      <c r="C107" s="807"/>
      <c r="D107" s="969"/>
      <c r="E107" s="774"/>
      <c r="F107" s="953"/>
      <c r="G107" s="774"/>
      <c r="H107" s="774"/>
      <c r="I107" s="774"/>
      <c r="J107" s="789"/>
      <c r="K107" s="789"/>
      <c r="L107" s="789"/>
      <c r="M107" s="789"/>
      <c r="N107" s="789"/>
      <c r="O107" s="789"/>
      <c r="P107" s="789"/>
      <c r="Q107" s="789"/>
      <c r="R107" s="789"/>
      <c r="S107" s="789"/>
      <c r="T107" s="789"/>
      <c r="U107" s="789"/>
      <c r="V107" s="789"/>
      <c r="W107" s="789"/>
      <c r="X107" s="789"/>
      <c r="Y107" s="789"/>
      <c r="Z107" s="789"/>
      <c r="AA107" s="789"/>
      <c r="AB107" s="789"/>
      <c r="AC107" s="789"/>
      <c r="AD107" s="789"/>
      <c r="AE107" s="789"/>
      <c r="AF107" s="789"/>
      <c r="AG107" s="789"/>
      <c r="AH107" s="789"/>
      <c r="AI107" s="789"/>
      <c r="AJ107" s="789"/>
      <c r="AK107" s="789"/>
      <c r="AL107" s="789"/>
      <c r="AM107" s="789"/>
      <c r="AN107" s="789"/>
      <c r="AO107" s="789"/>
      <c r="AP107" s="789"/>
      <c r="AQ107" s="789"/>
      <c r="AR107" s="789"/>
      <c r="AS107" s="789"/>
      <c r="AT107" s="789"/>
      <c r="AU107" s="789"/>
      <c r="AV107" s="789"/>
      <c r="AW107" s="789"/>
      <c r="AX107" s="789"/>
      <c r="AY107" s="789"/>
      <c r="AZ107" s="789"/>
      <c r="BA107" s="789"/>
      <c r="BB107" s="789"/>
      <c r="BC107" s="789"/>
      <c r="BD107" s="789"/>
      <c r="BE107" s="789"/>
      <c r="BF107" s="789"/>
      <c r="BG107" s="789"/>
      <c r="BH107" s="789"/>
      <c r="BI107" s="789"/>
      <c r="BJ107" s="789"/>
      <c r="BK107" s="789"/>
      <c r="BL107" s="789"/>
      <c r="BM107" s="789"/>
      <c r="BN107" s="789"/>
      <c r="BO107" s="789"/>
      <c r="BP107" s="789"/>
      <c r="BQ107" s="789"/>
      <c r="BR107" s="789"/>
      <c r="BS107" s="789"/>
      <c r="BT107" s="789"/>
      <c r="BU107" s="789"/>
      <c r="BV107" s="789"/>
      <c r="BW107" s="789"/>
      <c r="BX107" s="789"/>
      <c r="BY107" s="789"/>
      <c r="BZ107" s="789"/>
      <c r="CA107" s="789"/>
      <c r="CB107" s="789"/>
      <c r="CC107" s="789"/>
      <c r="CD107" s="789"/>
      <c r="CE107" s="789"/>
      <c r="CF107" s="789"/>
      <c r="CG107" s="789"/>
      <c r="CH107" s="789"/>
      <c r="CI107" s="789"/>
      <c r="CJ107" s="789"/>
      <c r="CK107" s="789"/>
      <c r="CL107" s="789"/>
      <c r="CM107" s="789"/>
      <c r="CN107" s="789"/>
      <c r="CO107" s="789"/>
      <c r="CP107" s="789"/>
      <c r="CQ107" s="789"/>
      <c r="CR107" s="789"/>
      <c r="CS107" s="789"/>
      <c r="CT107" s="789"/>
      <c r="CU107" s="789"/>
      <c r="CV107" s="789"/>
      <c r="CW107" s="789"/>
      <c r="CX107" s="789"/>
      <c r="CY107" s="789"/>
      <c r="CZ107" s="789"/>
      <c r="DA107" s="789"/>
      <c r="DB107" s="789"/>
      <c r="DC107" s="789"/>
      <c r="DD107" s="789"/>
      <c r="DE107" s="789"/>
      <c r="DF107" s="789"/>
      <c r="DG107" s="789"/>
      <c r="DH107" s="789"/>
      <c r="DI107" s="789"/>
      <c r="DJ107" s="789"/>
      <c r="DK107" s="789"/>
      <c r="DL107" s="789"/>
      <c r="DM107" s="789"/>
      <c r="DN107" s="789"/>
      <c r="DO107" s="789"/>
      <c r="DP107" s="789"/>
      <c r="DQ107" s="789"/>
      <c r="DR107" s="789"/>
      <c r="DS107" s="789"/>
      <c r="DT107" s="789"/>
      <c r="DU107" s="789"/>
      <c r="DV107" s="789"/>
      <c r="DW107" s="789"/>
      <c r="DX107" s="789"/>
      <c r="DY107" s="789"/>
      <c r="DZ107" s="789"/>
      <c r="EA107" s="789"/>
      <c r="EB107" s="789"/>
      <c r="EC107" s="789"/>
      <c r="ED107" s="789"/>
      <c r="EE107" s="789"/>
      <c r="EF107" s="789"/>
      <c r="EG107" s="789"/>
      <c r="EH107" s="789"/>
      <c r="EI107" s="789"/>
      <c r="EJ107" s="789"/>
      <c r="EK107" s="789"/>
      <c r="EL107" s="789"/>
      <c r="EM107" s="789"/>
      <c r="EN107" s="789"/>
      <c r="EO107" s="789"/>
      <c r="EP107" s="789"/>
      <c r="EQ107" s="789"/>
      <c r="ER107" s="789"/>
      <c r="ES107" s="789"/>
      <c r="ET107" s="789"/>
      <c r="EU107" s="789"/>
      <c r="EV107" s="789"/>
      <c r="EW107" s="789"/>
      <c r="EX107" s="789"/>
      <c r="EY107" s="789"/>
      <c r="EZ107" s="789"/>
      <c r="FA107" s="789"/>
      <c r="FB107" s="789"/>
      <c r="FC107" s="789"/>
      <c r="FD107" s="789"/>
      <c r="FE107" s="789"/>
      <c r="FF107" s="789"/>
      <c r="FG107" s="789"/>
      <c r="FH107" s="789"/>
      <c r="FI107" s="789"/>
      <c r="FJ107" s="789"/>
      <c r="FK107" s="789"/>
      <c r="FL107" s="789"/>
      <c r="FM107" s="789"/>
      <c r="FN107" s="789"/>
      <c r="FO107" s="789"/>
      <c r="FP107" s="789"/>
      <c r="FQ107" s="789"/>
      <c r="FR107" s="789"/>
      <c r="FS107" s="789"/>
      <c r="FT107" s="789"/>
      <c r="FU107" s="789"/>
      <c r="FV107" s="789"/>
      <c r="FW107" s="789"/>
      <c r="FX107" s="789"/>
      <c r="FY107" s="789"/>
      <c r="FZ107" s="789"/>
      <c r="GA107" s="789"/>
      <c r="GB107" s="789"/>
      <c r="GC107" s="789"/>
      <c r="GD107" s="789"/>
      <c r="GE107" s="789"/>
      <c r="GF107" s="789"/>
      <c r="GG107" s="789"/>
      <c r="GH107" s="789"/>
      <c r="GI107" s="789"/>
      <c r="GJ107" s="789"/>
      <c r="GK107" s="789"/>
      <c r="GL107" s="789"/>
      <c r="GM107" s="789"/>
      <c r="GN107" s="789"/>
      <c r="GO107" s="789"/>
      <c r="GP107" s="789"/>
      <c r="GQ107" s="789"/>
      <c r="GR107" s="789"/>
      <c r="GS107" s="789"/>
      <c r="GT107" s="789"/>
      <c r="GU107" s="789"/>
      <c r="GV107" s="789"/>
      <c r="GW107" s="789"/>
      <c r="GX107" s="789"/>
      <c r="GY107" s="789"/>
      <c r="GZ107" s="789"/>
      <c r="HA107" s="789"/>
      <c r="HB107" s="789"/>
      <c r="HC107" s="789"/>
      <c r="HD107" s="789"/>
      <c r="HE107" s="789"/>
      <c r="HF107" s="789"/>
      <c r="HG107" s="789"/>
      <c r="HH107" s="789"/>
      <c r="HI107" s="789"/>
      <c r="HJ107" s="789"/>
      <c r="HK107" s="789"/>
      <c r="HL107" s="789"/>
      <c r="HM107" s="789"/>
      <c r="HN107" s="789"/>
      <c r="HO107" s="789"/>
      <c r="HP107" s="789"/>
      <c r="HQ107" s="789"/>
      <c r="HR107" s="789"/>
      <c r="HS107" s="789"/>
      <c r="HT107" s="789"/>
      <c r="HU107" s="789"/>
      <c r="HV107" s="789"/>
      <c r="HW107" s="789"/>
      <c r="HX107" s="789"/>
      <c r="HY107" s="789"/>
      <c r="HZ107" s="789"/>
      <c r="IA107" s="789"/>
      <c r="IB107" s="789"/>
      <c r="IC107" s="789"/>
      <c r="ID107" s="789"/>
      <c r="IE107" s="789"/>
      <c r="IF107" s="789"/>
      <c r="IG107" s="789"/>
      <c r="IH107" s="789"/>
      <c r="II107" s="789"/>
      <c r="IJ107" s="789"/>
      <c r="IK107" s="789"/>
      <c r="IL107" s="789"/>
    </row>
    <row r="108" spans="1:246" s="972" customFormat="1" ht="43.75" customHeight="1">
      <c r="A108" s="933"/>
      <c r="B108" s="976" t="s">
        <v>3421</v>
      </c>
      <c r="C108" s="807"/>
      <c r="D108" s="969"/>
      <c r="E108" s="774"/>
      <c r="F108" s="953"/>
      <c r="G108" s="774"/>
      <c r="H108" s="774"/>
      <c r="I108" s="774"/>
      <c r="J108" s="789"/>
      <c r="K108" s="789"/>
      <c r="L108" s="789"/>
      <c r="M108" s="789"/>
      <c r="N108" s="789"/>
      <c r="O108" s="789"/>
      <c r="P108" s="789"/>
      <c r="Q108" s="789"/>
      <c r="R108" s="789"/>
      <c r="S108" s="789"/>
      <c r="T108" s="789"/>
      <c r="U108" s="789"/>
      <c r="V108" s="789"/>
      <c r="W108" s="789"/>
      <c r="X108" s="789"/>
      <c r="Y108" s="789"/>
      <c r="Z108" s="789"/>
      <c r="AA108" s="789"/>
      <c r="AB108" s="789"/>
      <c r="AC108" s="789"/>
      <c r="AD108" s="789"/>
      <c r="AE108" s="789"/>
      <c r="AF108" s="789"/>
      <c r="AG108" s="789"/>
      <c r="AH108" s="789"/>
      <c r="AI108" s="789"/>
      <c r="AJ108" s="789"/>
      <c r="AK108" s="789"/>
      <c r="AL108" s="789"/>
      <c r="AM108" s="789"/>
      <c r="AN108" s="789"/>
      <c r="AO108" s="789"/>
      <c r="AP108" s="789"/>
      <c r="AQ108" s="789"/>
      <c r="AR108" s="789"/>
      <c r="AS108" s="789"/>
      <c r="AT108" s="789"/>
      <c r="AU108" s="789"/>
      <c r="AV108" s="789"/>
      <c r="AW108" s="789"/>
      <c r="AX108" s="789"/>
      <c r="AY108" s="789"/>
      <c r="AZ108" s="789"/>
      <c r="BA108" s="789"/>
      <c r="BB108" s="789"/>
      <c r="BC108" s="789"/>
      <c r="BD108" s="789"/>
      <c r="BE108" s="789"/>
      <c r="BF108" s="789"/>
      <c r="BG108" s="789"/>
      <c r="BH108" s="789"/>
      <c r="BI108" s="789"/>
      <c r="BJ108" s="789"/>
      <c r="BK108" s="789"/>
      <c r="BL108" s="789"/>
      <c r="BM108" s="789"/>
      <c r="BN108" s="789"/>
      <c r="BO108" s="789"/>
      <c r="BP108" s="789"/>
      <c r="BQ108" s="789"/>
      <c r="BR108" s="789"/>
      <c r="BS108" s="789"/>
      <c r="BT108" s="789"/>
      <c r="BU108" s="789"/>
      <c r="BV108" s="789"/>
      <c r="BW108" s="789"/>
      <c r="BX108" s="789"/>
      <c r="BY108" s="789"/>
      <c r="BZ108" s="789"/>
      <c r="CA108" s="789"/>
      <c r="CB108" s="789"/>
      <c r="CC108" s="789"/>
      <c r="CD108" s="789"/>
      <c r="CE108" s="789"/>
      <c r="CF108" s="789"/>
      <c r="CG108" s="789"/>
      <c r="CH108" s="789"/>
      <c r="CI108" s="789"/>
      <c r="CJ108" s="789"/>
      <c r="CK108" s="789"/>
      <c r="CL108" s="789"/>
      <c r="CM108" s="789"/>
      <c r="CN108" s="789"/>
      <c r="CO108" s="789"/>
      <c r="CP108" s="789"/>
      <c r="CQ108" s="789"/>
      <c r="CR108" s="789"/>
      <c r="CS108" s="789"/>
      <c r="CT108" s="789"/>
      <c r="CU108" s="789"/>
      <c r="CV108" s="789"/>
      <c r="CW108" s="789"/>
      <c r="CX108" s="789"/>
      <c r="CY108" s="789"/>
      <c r="CZ108" s="789"/>
      <c r="DA108" s="789"/>
      <c r="DB108" s="789"/>
      <c r="DC108" s="789"/>
      <c r="DD108" s="789"/>
      <c r="DE108" s="789"/>
      <c r="DF108" s="789"/>
      <c r="DG108" s="789"/>
      <c r="DH108" s="789"/>
      <c r="DI108" s="789"/>
      <c r="DJ108" s="789"/>
      <c r="DK108" s="789"/>
      <c r="DL108" s="789"/>
      <c r="DM108" s="789"/>
      <c r="DN108" s="789"/>
      <c r="DO108" s="789"/>
      <c r="DP108" s="789"/>
      <c r="DQ108" s="789"/>
      <c r="DR108" s="789"/>
      <c r="DS108" s="789"/>
      <c r="DT108" s="789"/>
      <c r="DU108" s="789"/>
      <c r="DV108" s="789"/>
      <c r="DW108" s="789"/>
      <c r="DX108" s="789"/>
      <c r="DY108" s="789"/>
      <c r="DZ108" s="789"/>
      <c r="EA108" s="789"/>
      <c r="EB108" s="789"/>
      <c r="EC108" s="789"/>
      <c r="ED108" s="789"/>
      <c r="EE108" s="789"/>
      <c r="EF108" s="789"/>
      <c r="EG108" s="789"/>
      <c r="EH108" s="789"/>
      <c r="EI108" s="789"/>
      <c r="EJ108" s="789"/>
      <c r="EK108" s="789"/>
      <c r="EL108" s="789"/>
      <c r="EM108" s="789"/>
      <c r="EN108" s="789"/>
      <c r="EO108" s="789"/>
      <c r="EP108" s="789"/>
      <c r="EQ108" s="789"/>
      <c r="ER108" s="789"/>
      <c r="ES108" s="789"/>
      <c r="ET108" s="789"/>
      <c r="EU108" s="789"/>
      <c r="EV108" s="789"/>
      <c r="EW108" s="789"/>
      <c r="EX108" s="789"/>
      <c r="EY108" s="789"/>
      <c r="EZ108" s="789"/>
      <c r="FA108" s="789"/>
      <c r="FB108" s="789"/>
      <c r="FC108" s="789"/>
      <c r="FD108" s="789"/>
      <c r="FE108" s="789"/>
      <c r="FF108" s="789"/>
      <c r="FG108" s="789"/>
      <c r="FH108" s="789"/>
      <c r="FI108" s="789"/>
      <c r="FJ108" s="789"/>
      <c r="FK108" s="789"/>
      <c r="FL108" s="789"/>
      <c r="FM108" s="789"/>
      <c r="FN108" s="789"/>
      <c r="FO108" s="789"/>
      <c r="FP108" s="789"/>
      <c r="FQ108" s="789"/>
      <c r="FR108" s="789"/>
      <c r="FS108" s="789"/>
      <c r="FT108" s="789"/>
      <c r="FU108" s="789"/>
      <c r="FV108" s="789"/>
      <c r="FW108" s="789"/>
      <c r="FX108" s="789"/>
      <c r="FY108" s="789"/>
      <c r="FZ108" s="789"/>
      <c r="GA108" s="789"/>
      <c r="GB108" s="789"/>
      <c r="GC108" s="789"/>
      <c r="GD108" s="789"/>
      <c r="GE108" s="789"/>
      <c r="GF108" s="789"/>
      <c r="GG108" s="789"/>
      <c r="GH108" s="789"/>
      <c r="GI108" s="789"/>
      <c r="GJ108" s="789"/>
      <c r="GK108" s="789"/>
      <c r="GL108" s="789"/>
      <c r="GM108" s="789"/>
      <c r="GN108" s="789"/>
      <c r="GO108" s="789"/>
      <c r="GP108" s="789"/>
      <c r="GQ108" s="789"/>
      <c r="GR108" s="789"/>
      <c r="GS108" s="789"/>
      <c r="GT108" s="789"/>
      <c r="GU108" s="789"/>
      <c r="GV108" s="789"/>
      <c r="GW108" s="789"/>
      <c r="GX108" s="789"/>
      <c r="GY108" s="789"/>
      <c r="GZ108" s="789"/>
      <c r="HA108" s="789"/>
      <c r="HB108" s="789"/>
      <c r="HC108" s="789"/>
      <c r="HD108" s="789"/>
      <c r="HE108" s="789"/>
      <c r="HF108" s="789"/>
      <c r="HG108" s="789"/>
      <c r="HH108" s="789"/>
      <c r="HI108" s="789"/>
      <c r="HJ108" s="789"/>
      <c r="HK108" s="789"/>
      <c r="HL108" s="789"/>
      <c r="HM108" s="789"/>
      <c r="HN108" s="789"/>
      <c r="HO108" s="789"/>
      <c r="HP108" s="789"/>
      <c r="HQ108" s="789"/>
      <c r="HR108" s="789"/>
      <c r="HS108" s="789"/>
      <c r="HT108" s="789"/>
      <c r="HU108" s="789"/>
      <c r="HV108" s="789"/>
      <c r="HW108" s="789"/>
      <c r="HX108" s="789"/>
      <c r="HY108" s="789"/>
      <c r="HZ108" s="789"/>
      <c r="IA108" s="789"/>
      <c r="IB108" s="789"/>
      <c r="IC108" s="789"/>
      <c r="ID108" s="789"/>
      <c r="IE108" s="789"/>
      <c r="IF108" s="789"/>
      <c r="IG108" s="789"/>
      <c r="IH108" s="789"/>
      <c r="II108" s="789"/>
      <c r="IJ108" s="789"/>
      <c r="IK108" s="789"/>
      <c r="IL108" s="789"/>
    </row>
    <row r="109" spans="1:246" s="972" customFormat="1" ht="65">
      <c r="A109" s="933"/>
      <c r="B109" s="976" t="s">
        <v>3422</v>
      </c>
      <c r="C109" s="807"/>
      <c r="D109" s="969"/>
      <c r="E109" s="3379"/>
      <c r="F109" s="953"/>
      <c r="G109" s="774"/>
      <c r="H109" s="774"/>
      <c r="I109" s="774"/>
      <c r="J109" s="789"/>
      <c r="K109" s="789"/>
      <c r="L109" s="789"/>
      <c r="M109" s="789"/>
      <c r="N109" s="789"/>
      <c r="O109" s="789"/>
      <c r="P109" s="789"/>
      <c r="Q109" s="789"/>
      <c r="R109" s="789"/>
      <c r="S109" s="789"/>
      <c r="T109" s="789"/>
      <c r="U109" s="789"/>
      <c r="V109" s="789"/>
      <c r="W109" s="789"/>
      <c r="X109" s="789"/>
      <c r="Y109" s="789"/>
      <c r="Z109" s="789"/>
      <c r="AA109" s="789"/>
      <c r="AB109" s="789"/>
      <c r="AC109" s="789"/>
      <c r="AD109" s="789"/>
      <c r="AE109" s="789"/>
      <c r="AF109" s="789"/>
      <c r="AG109" s="789"/>
      <c r="AH109" s="789"/>
      <c r="AI109" s="789"/>
      <c r="AJ109" s="789"/>
      <c r="AK109" s="789"/>
      <c r="AL109" s="789"/>
      <c r="AM109" s="789"/>
      <c r="AN109" s="789"/>
      <c r="AO109" s="789"/>
      <c r="AP109" s="789"/>
      <c r="AQ109" s="789"/>
      <c r="AR109" s="789"/>
      <c r="AS109" s="789"/>
      <c r="AT109" s="789"/>
      <c r="AU109" s="789"/>
      <c r="AV109" s="789"/>
      <c r="AW109" s="789"/>
      <c r="AX109" s="789"/>
      <c r="AY109" s="789"/>
      <c r="AZ109" s="789"/>
      <c r="BA109" s="789"/>
      <c r="BB109" s="789"/>
      <c r="BC109" s="789"/>
      <c r="BD109" s="789"/>
      <c r="BE109" s="789"/>
      <c r="BF109" s="789"/>
      <c r="BG109" s="789"/>
      <c r="BH109" s="789"/>
      <c r="BI109" s="789"/>
      <c r="BJ109" s="789"/>
      <c r="BK109" s="789"/>
      <c r="BL109" s="789"/>
      <c r="BM109" s="789"/>
      <c r="BN109" s="789"/>
      <c r="BO109" s="789"/>
      <c r="BP109" s="789"/>
      <c r="BQ109" s="789"/>
      <c r="BR109" s="789"/>
      <c r="BS109" s="789"/>
      <c r="BT109" s="789"/>
      <c r="BU109" s="789"/>
      <c r="BV109" s="789"/>
      <c r="BW109" s="789"/>
      <c r="BX109" s="789"/>
      <c r="BY109" s="789"/>
      <c r="BZ109" s="789"/>
      <c r="CA109" s="789"/>
      <c r="CB109" s="789"/>
      <c r="CC109" s="789"/>
      <c r="CD109" s="789"/>
      <c r="CE109" s="789"/>
      <c r="CF109" s="789"/>
      <c r="CG109" s="789"/>
      <c r="CH109" s="789"/>
      <c r="CI109" s="789"/>
      <c r="CJ109" s="789"/>
      <c r="CK109" s="789"/>
      <c r="CL109" s="789"/>
      <c r="CM109" s="789"/>
      <c r="CN109" s="789"/>
      <c r="CO109" s="789"/>
      <c r="CP109" s="789"/>
      <c r="CQ109" s="789"/>
      <c r="CR109" s="789"/>
      <c r="CS109" s="789"/>
      <c r="CT109" s="789"/>
      <c r="CU109" s="789"/>
      <c r="CV109" s="789"/>
      <c r="CW109" s="789"/>
      <c r="CX109" s="789"/>
      <c r="CY109" s="789"/>
      <c r="CZ109" s="789"/>
      <c r="DA109" s="789"/>
      <c r="DB109" s="789"/>
      <c r="DC109" s="789"/>
      <c r="DD109" s="789"/>
      <c r="DE109" s="789"/>
      <c r="DF109" s="789"/>
      <c r="DG109" s="789"/>
      <c r="DH109" s="789"/>
      <c r="DI109" s="789"/>
      <c r="DJ109" s="789"/>
      <c r="DK109" s="789"/>
      <c r="DL109" s="789"/>
      <c r="DM109" s="789"/>
      <c r="DN109" s="789"/>
      <c r="DO109" s="789"/>
      <c r="DP109" s="789"/>
      <c r="DQ109" s="789"/>
      <c r="DR109" s="789"/>
      <c r="DS109" s="789"/>
      <c r="DT109" s="789"/>
      <c r="DU109" s="789"/>
      <c r="DV109" s="789"/>
      <c r="DW109" s="789"/>
      <c r="DX109" s="789"/>
      <c r="DY109" s="789"/>
      <c r="DZ109" s="789"/>
      <c r="EA109" s="789"/>
      <c r="EB109" s="789"/>
      <c r="EC109" s="789"/>
      <c r="ED109" s="789"/>
      <c r="EE109" s="789"/>
      <c r="EF109" s="789"/>
      <c r="EG109" s="789"/>
      <c r="EH109" s="789"/>
      <c r="EI109" s="789"/>
      <c r="EJ109" s="789"/>
      <c r="EK109" s="789"/>
      <c r="EL109" s="789"/>
      <c r="EM109" s="789"/>
      <c r="EN109" s="789"/>
      <c r="EO109" s="789"/>
      <c r="EP109" s="789"/>
      <c r="EQ109" s="789"/>
      <c r="ER109" s="789"/>
      <c r="ES109" s="789"/>
      <c r="ET109" s="789"/>
      <c r="EU109" s="789"/>
      <c r="EV109" s="789"/>
      <c r="EW109" s="789"/>
      <c r="EX109" s="789"/>
      <c r="EY109" s="789"/>
      <c r="EZ109" s="789"/>
      <c r="FA109" s="789"/>
      <c r="FB109" s="789"/>
      <c r="FC109" s="789"/>
      <c r="FD109" s="789"/>
      <c r="FE109" s="789"/>
      <c r="FF109" s="789"/>
      <c r="FG109" s="789"/>
      <c r="FH109" s="789"/>
      <c r="FI109" s="789"/>
      <c r="FJ109" s="789"/>
      <c r="FK109" s="789"/>
      <c r="FL109" s="789"/>
      <c r="FM109" s="789"/>
      <c r="FN109" s="789"/>
      <c r="FO109" s="789"/>
      <c r="FP109" s="789"/>
      <c r="FQ109" s="789"/>
      <c r="FR109" s="789"/>
      <c r="FS109" s="789"/>
      <c r="FT109" s="789"/>
      <c r="FU109" s="789"/>
      <c r="FV109" s="789"/>
      <c r="FW109" s="789"/>
      <c r="FX109" s="789"/>
      <c r="FY109" s="789"/>
      <c r="FZ109" s="789"/>
      <c r="GA109" s="789"/>
      <c r="GB109" s="789"/>
      <c r="GC109" s="789"/>
      <c r="GD109" s="789"/>
      <c r="GE109" s="789"/>
      <c r="GF109" s="789"/>
      <c r="GG109" s="789"/>
      <c r="GH109" s="789"/>
      <c r="GI109" s="789"/>
      <c r="GJ109" s="789"/>
      <c r="GK109" s="789"/>
      <c r="GL109" s="789"/>
      <c r="GM109" s="789"/>
      <c r="GN109" s="789"/>
      <c r="GO109" s="789"/>
      <c r="GP109" s="789"/>
      <c r="GQ109" s="789"/>
      <c r="GR109" s="789"/>
      <c r="GS109" s="789"/>
      <c r="GT109" s="789"/>
      <c r="GU109" s="789"/>
      <c r="GV109" s="789"/>
      <c r="GW109" s="789"/>
      <c r="GX109" s="789"/>
      <c r="GY109" s="789"/>
      <c r="GZ109" s="789"/>
      <c r="HA109" s="789"/>
      <c r="HB109" s="789"/>
      <c r="HC109" s="789"/>
      <c r="HD109" s="789"/>
      <c r="HE109" s="789"/>
      <c r="HF109" s="789"/>
      <c r="HG109" s="789"/>
      <c r="HH109" s="789"/>
      <c r="HI109" s="789"/>
      <c r="HJ109" s="789"/>
      <c r="HK109" s="789"/>
      <c r="HL109" s="789"/>
      <c r="HM109" s="789"/>
      <c r="HN109" s="789"/>
      <c r="HO109" s="789"/>
      <c r="HP109" s="789"/>
      <c r="HQ109" s="789"/>
      <c r="HR109" s="789"/>
      <c r="HS109" s="789"/>
      <c r="HT109" s="789"/>
      <c r="HU109" s="789"/>
      <c r="HV109" s="789"/>
      <c r="HW109" s="789"/>
      <c r="HX109" s="789"/>
      <c r="HY109" s="789"/>
      <c r="HZ109" s="789"/>
      <c r="IA109" s="789"/>
      <c r="IB109" s="789"/>
      <c r="IC109" s="789"/>
      <c r="ID109" s="789"/>
      <c r="IE109" s="789"/>
      <c r="IF109" s="789"/>
      <c r="IG109" s="789"/>
      <c r="IH109" s="789"/>
      <c r="II109" s="789"/>
      <c r="IJ109" s="789"/>
      <c r="IK109" s="789"/>
      <c r="IL109" s="789"/>
    </row>
    <row r="110" spans="1:246" s="972" customFormat="1" ht="26.25" customHeight="1">
      <c r="A110" s="933"/>
      <c r="B110" s="978" t="s">
        <v>3423</v>
      </c>
      <c r="C110" s="807"/>
      <c r="D110" s="969"/>
      <c r="E110" s="3379"/>
      <c r="F110" s="953"/>
      <c r="G110" s="774"/>
      <c r="H110" s="774"/>
      <c r="I110" s="774"/>
      <c r="J110" s="789"/>
      <c r="K110" s="789"/>
      <c r="L110" s="789"/>
      <c r="M110" s="789"/>
      <c r="N110" s="789"/>
      <c r="O110" s="789"/>
      <c r="P110" s="789"/>
      <c r="Q110" s="789"/>
      <c r="R110" s="789"/>
      <c r="S110" s="789"/>
      <c r="T110" s="789"/>
      <c r="U110" s="789"/>
      <c r="V110" s="789"/>
      <c r="W110" s="789"/>
      <c r="X110" s="789"/>
      <c r="Y110" s="789"/>
      <c r="Z110" s="789"/>
      <c r="AA110" s="789"/>
      <c r="AB110" s="789"/>
      <c r="AC110" s="789"/>
      <c r="AD110" s="789"/>
      <c r="AE110" s="789"/>
      <c r="AF110" s="789"/>
      <c r="AG110" s="789"/>
      <c r="AH110" s="789"/>
      <c r="AI110" s="789"/>
      <c r="AJ110" s="789"/>
      <c r="AK110" s="789"/>
      <c r="AL110" s="789"/>
      <c r="AM110" s="789"/>
      <c r="AN110" s="789"/>
      <c r="AO110" s="789"/>
      <c r="AP110" s="789"/>
      <c r="AQ110" s="789"/>
      <c r="AR110" s="789"/>
      <c r="AS110" s="789"/>
      <c r="AT110" s="789"/>
      <c r="AU110" s="789"/>
      <c r="AV110" s="789"/>
      <c r="AW110" s="789"/>
      <c r="AX110" s="789"/>
      <c r="AY110" s="789"/>
      <c r="AZ110" s="789"/>
      <c r="BA110" s="789"/>
      <c r="BB110" s="789"/>
      <c r="BC110" s="789"/>
      <c r="BD110" s="789"/>
      <c r="BE110" s="789"/>
      <c r="BF110" s="789"/>
      <c r="BG110" s="789"/>
      <c r="BH110" s="789"/>
      <c r="BI110" s="789"/>
      <c r="BJ110" s="789"/>
      <c r="BK110" s="789"/>
      <c r="BL110" s="789"/>
      <c r="BM110" s="789"/>
      <c r="BN110" s="789"/>
      <c r="BO110" s="789"/>
      <c r="BP110" s="789"/>
      <c r="BQ110" s="789"/>
      <c r="BR110" s="789"/>
      <c r="BS110" s="789"/>
      <c r="BT110" s="789"/>
      <c r="BU110" s="789"/>
      <c r="BV110" s="789"/>
      <c r="BW110" s="789"/>
      <c r="BX110" s="789"/>
      <c r="BY110" s="789"/>
      <c r="BZ110" s="789"/>
      <c r="CA110" s="789"/>
      <c r="CB110" s="789"/>
      <c r="CC110" s="789"/>
      <c r="CD110" s="789"/>
      <c r="CE110" s="789"/>
      <c r="CF110" s="789"/>
      <c r="CG110" s="789"/>
      <c r="CH110" s="789"/>
      <c r="CI110" s="789"/>
      <c r="CJ110" s="789"/>
      <c r="CK110" s="789"/>
      <c r="CL110" s="789"/>
      <c r="CM110" s="789"/>
      <c r="CN110" s="789"/>
      <c r="CO110" s="789"/>
      <c r="CP110" s="789"/>
      <c r="CQ110" s="789"/>
      <c r="CR110" s="789"/>
      <c r="CS110" s="789"/>
      <c r="CT110" s="789"/>
      <c r="CU110" s="789"/>
      <c r="CV110" s="789"/>
      <c r="CW110" s="789"/>
      <c r="CX110" s="789"/>
      <c r="CY110" s="789"/>
      <c r="CZ110" s="789"/>
      <c r="DA110" s="789"/>
      <c r="DB110" s="789"/>
      <c r="DC110" s="789"/>
      <c r="DD110" s="789"/>
      <c r="DE110" s="789"/>
      <c r="DF110" s="789"/>
      <c r="DG110" s="789"/>
      <c r="DH110" s="789"/>
      <c r="DI110" s="789"/>
      <c r="DJ110" s="789"/>
      <c r="DK110" s="789"/>
      <c r="DL110" s="789"/>
      <c r="DM110" s="789"/>
      <c r="DN110" s="789"/>
      <c r="DO110" s="789"/>
      <c r="DP110" s="789"/>
      <c r="DQ110" s="789"/>
      <c r="DR110" s="789"/>
      <c r="DS110" s="789"/>
      <c r="DT110" s="789"/>
      <c r="DU110" s="789"/>
      <c r="DV110" s="789"/>
      <c r="DW110" s="789"/>
      <c r="DX110" s="789"/>
      <c r="DY110" s="789"/>
      <c r="DZ110" s="789"/>
      <c r="EA110" s="789"/>
      <c r="EB110" s="789"/>
      <c r="EC110" s="789"/>
      <c r="ED110" s="789"/>
      <c r="EE110" s="789"/>
      <c r="EF110" s="789"/>
      <c r="EG110" s="789"/>
      <c r="EH110" s="789"/>
      <c r="EI110" s="789"/>
      <c r="EJ110" s="789"/>
      <c r="EK110" s="789"/>
      <c r="EL110" s="789"/>
      <c r="EM110" s="789"/>
      <c r="EN110" s="789"/>
      <c r="EO110" s="789"/>
      <c r="EP110" s="789"/>
      <c r="EQ110" s="789"/>
      <c r="ER110" s="789"/>
      <c r="ES110" s="789"/>
      <c r="ET110" s="789"/>
      <c r="EU110" s="789"/>
      <c r="EV110" s="789"/>
      <c r="EW110" s="789"/>
      <c r="EX110" s="789"/>
      <c r="EY110" s="789"/>
      <c r="EZ110" s="789"/>
      <c r="FA110" s="789"/>
      <c r="FB110" s="789"/>
      <c r="FC110" s="789"/>
      <c r="FD110" s="789"/>
      <c r="FE110" s="789"/>
      <c r="FF110" s="789"/>
      <c r="FG110" s="789"/>
      <c r="FH110" s="789"/>
      <c r="FI110" s="789"/>
      <c r="FJ110" s="789"/>
      <c r="FK110" s="789"/>
      <c r="FL110" s="789"/>
      <c r="FM110" s="789"/>
      <c r="FN110" s="789"/>
      <c r="FO110" s="789"/>
      <c r="FP110" s="789"/>
      <c r="FQ110" s="789"/>
      <c r="FR110" s="789"/>
      <c r="FS110" s="789"/>
      <c r="FT110" s="789"/>
      <c r="FU110" s="789"/>
      <c r="FV110" s="789"/>
      <c r="FW110" s="789"/>
      <c r="FX110" s="789"/>
      <c r="FY110" s="789"/>
      <c r="FZ110" s="789"/>
      <c r="GA110" s="789"/>
      <c r="GB110" s="789"/>
      <c r="GC110" s="789"/>
      <c r="GD110" s="789"/>
      <c r="GE110" s="789"/>
      <c r="GF110" s="789"/>
      <c r="GG110" s="789"/>
      <c r="GH110" s="789"/>
      <c r="GI110" s="789"/>
      <c r="GJ110" s="789"/>
      <c r="GK110" s="789"/>
      <c r="GL110" s="789"/>
      <c r="GM110" s="789"/>
      <c r="GN110" s="789"/>
      <c r="GO110" s="789"/>
      <c r="GP110" s="789"/>
      <c r="GQ110" s="789"/>
      <c r="GR110" s="789"/>
      <c r="GS110" s="789"/>
      <c r="GT110" s="789"/>
      <c r="GU110" s="789"/>
      <c r="GV110" s="789"/>
      <c r="GW110" s="789"/>
      <c r="GX110" s="789"/>
      <c r="GY110" s="789"/>
      <c r="GZ110" s="789"/>
      <c r="HA110" s="789"/>
      <c r="HB110" s="789"/>
      <c r="HC110" s="789"/>
      <c r="HD110" s="789"/>
      <c r="HE110" s="789"/>
      <c r="HF110" s="789"/>
      <c r="HG110" s="789"/>
      <c r="HH110" s="789"/>
      <c r="HI110" s="789"/>
      <c r="HJ110" s="789"/>
      <c r="HK110" s="789"/>
      <c r="HL110" s="789"/>
      <c r="HM110" s="789"/>
      <c r="HN110" s="789"/>
      <c r="HO110" s="789"/>
      <c r="HP110" s="789"/>
      <c r="HQ110" s="789"/>
      <c r="HR110" s="789"/>
      <c r="HS110" s="789"/>
      <c r="HT110" s="789"/>
      <c r="HU110" s="789"/>
      <c r="HV110" s="789"/>
      <c r="HW110" s="789"/>
      <c r="HX110" s="789"/>
      <c r="HY110" s="789"/>
      <c r="HZ110" s="789"/>
      <c r="IA110" s="789"/>
      <c r="IB110" s="789"/>
      <c r="IC110" s="789"/>
      <c r="ID110" s="789"/>
      <c r="IE110" s="789"/>
      <c r="IF110" s="789"/>
      <c r="IG110" s="789"/>
      <c r="IH110" s="789"/>
      <c r="II110" s="789"/>
      <c r="IJ110" s="789"/>
      <c r="IK110" s="789"/>
      <c r="IL110" s="789"/>
    </row>
    <row r="111" spans="1:246" s="972" customFormat="1" ht="26">
      <c r="A111" s="933"/>
      <c r="B111" s="978" t="s">
        <v>3424</v>
      </c>
      <c r="C111" s="807"/>
      <c r="D111" s="969"/>
      <c r="E111" s="3379"/>
      <c r="F111" s="953"/>
      <c r="G111" s="774"/>
      <c r="H111" s="774"/>
      <c r="I111" s="774"/>
      <c r="J111" s="789"/>
      <c r="K111" s="789"/>
      <c r="L111" s="789"/>
      <c r="M111" s="789"/>
      <c r="N111" s="789"/>
      <c r="O111" s="789"/>
      <c r="P111" s="789"/>
      <c r="Q111" s="789"/>
      <c r="R111" s="789"/>
      <c r="S111" s="789"/>
      <c r="T111" s="789"/>
      <c r="U111" s="789"/>
      <c r="V111" s="789"/>
      <c r="W111" s="789"/>
      <c r="X111" s="789"/>
      <c r="Y111" s="789"/>
      <c r="Z111" s="789"/>
      <c r="AA111" s="789"/>
      <c r="AB111" s="789"/>
      <c r="AC111" s="789"/>
      <c r="AD111" s="789"/>
      <c r="AE111" s="789"/>
      <c r="AF111" s="789"/>
      <c r="AG111" s="789"/>
      <c r="AH111" s="789"/>
      <c r="AI111" s="789"/>
      <c r="AJ111" s="789"/>
      <c r="AK111" s="789"/>
      <c r="AL111" s="789"/>
      <c r="AM111" s="789"/>
      <c r="AN111" s="789"/>
      <c r="AO111" s="789"/>
      <c r="AP111" s="789"/>
      <c r="AQ111" s="789"/>
      <c r="AR111" s="789"/>
      <c r="AS111" s="789"/>
      <c r="AT111" s="789"/>
      <c r="AU111" s="789"/>
      <c r="AV111" s="789"/>
      <c r="AW111" s="789"/>
      <c r="AX111" s="789"/>
      <c r="AY111" s="789"/>
      <c r="AZ111" s="789"/>
      <c r="BA111" s="789"/>
      <c r="BB111" s="789"/>
      <c r="BC111" s="789"/>
      <c r="BD111" s="789"/>
      <c r="BE111" s="789"/>
      <c r="BF111" s="789"/>
      <c r="BG111" s="789"/>
      <c r="BH111" s="789"/>
      <c r="BI111" s="789"/>
      <c r="BJ111" s="789"/>
      <c r="BK111" s="789"/>
      <c r="BL111" s="789"/>
      <c r="BM111" s="789"/>
      <c r="BN111" s="789"/>
      <c r="BO111" s="789"/>
      <c r="BP111" s="789"/>
      <c r="BQ111" s="789"/>
      <c r="BR111" s="789"/>
      <c r="BS111" s="789"/>
      <c r="BT111" s="789"/>
      <c r="BU111" s="789"/>
      <c r="BV111" s="789"/>
      <c r="BW111" s="789"/>
      <c r="BX111" s="789"/>
      <c r="BY111" s="789"/>
      <c r="BZ111" s="789"/>
      <c r="CA111" s="789"/>
      <c r="CB111" s="789"/>
      <c r="CC111" s="789"/>
      <c r="CD111" s="789"/>
      <c r="CE111" s="789"/>
      <c r="CF111" s="789"/>
      <c r="CG111" s="789"/>
      <c r="CH111" s="789"/>
      <c r="CI111" s="789"/>
      <c r="CJ111" s="789"/>
      <c r="CK111" s="789"/>
      <c r="CL111" s="789"/>
      <c r="CM111" s="789"/>
      <c r="CN111" s="789"/>
      <c r="CO111" s="789"/>
      <c r="CP111" s="789"/>
      <c r="CQ111" s="789"/>
      <c r="CR111" s="789"/>
      <c r="CS111" s="789"/>
      <c r="CT111" s="789"/>
      <c r="CU111" s="789"/>
      <c r="CV111" s="789"/>
      <c r="CW111" s="789"/>
      <c r="CX111" s="789"/>
      <c r="CY111" s="789"/>
      <c r="CZ111" s="789"/>
      <c r="DA111" s="789"/>
      <c r="DB111" s="789"/>
      <c r="DC111" s="789"/>
      <c r="DD111" s="789"/>
      <c r="DE111" s="789"/>
      <c r="DF111" s="789"/>
      <c r="DG111" s="789"/>
      <c r="DH111" s="789"/>
      <c r="DI111" s="789"/>
      <c r="DJ111" s="789"/>
      <c r="DK111" s="789"/>
      <c r="DL111" s="789"/>
      <c r="DM111" s="789"/>
      <c r="DN111" s="789"/>
      <c r="DO111" s="789"/>
      <c r="DP111" s="789"/>
      <c r="DQ111" s="789"/>
      <c r="DR111" s="789"/>
      <c r="DS111" s="789"/>
      <c r="DT111" s="789"/>
      <c r="DU111" s="789"/>
      <c r="DV111" s="789"/>
      <c r="DW111" s="789"/>
      <c r="DX111" s="789"/>
      <c r="DY111" s="789"/>
      <c r="DZ111" s="789"/>
      <c r="EA111" s="789"/>
      <c r="EB111" s="789"/>
      <c r="EC111" s="789"/>
      <c r="ED111" s="789"/>
      <c r="EE111" s="789"/>
      <c r="EF111" s="789"/>
      <c r="EG111" s="789"/>
      <c r="EH111" s="789"/>
      <c r="EI111" s="789"/>
      <c r="EJ111" s="789"/>
      <c r="EK111" s="789"/>
      <c r="EL111" s="789"/>
      <c r="EM111" s="789"/>
      <c r="EN111" s="789"/>
      <c r="EO111" s="789"/>
      <c r="EP111" s="789"/>
      <c r="EQ111" s="789"/>
      <c r="ER111" s="789"/>
      <c r="ES111" s="789"/>
      <c r="ET111" s="789"/>
      <c r="EU111" s="789"/>
      <c r="EV111" s="789"/>
      <c r="EW111" s="789"/>
      <c r="EX111" s="789"/>
      <c r="EY111" s="789"/>
      <c r="EZ111" s="789"/>
      <c r="FA111" s="789"/>
      <c r="FB111" s="789"/>
      <c r="FC111" s="789"/>
      <c r="FD111" s="789"/>
      <c r="FE111" s="789"/>
      <c r="FF111" s="789"/>
      <c r="FG111" s="789"/>
      <c r="FH111" s="789"/>
      <c r="FI111" s="789"/>
      <c r="FJ111" s="789"/>
      <c r="FK111" s="789"/>
      <c r="FL111" s="789"/>
      <c r="FM111" s="789"/>
      <c r="FN111" s="789"/>
      <c r="FO111" s="789"/>
      <c r="FP111" s="789"/>
      <c r="FQ111" s="789"/>
      <c r="FR111" s="789"/>
      <c r="FS111" s="789"/>
      <c r="FT111" s="789"/>
      <c r="FU111" s="789"/>
      <c r="FV111" s="789"/>
      <c r="FW111" s="789"/>
      <c r="FX111" s="789"/>
      <c r="FY111" s="789"/>
      <c r="FZ111" s="789"/>
      <c r="GA111" s="789"/>
      <c r="GB111" s="789"/>
      <c r="GC111" s="789"/>
      <c r="GD111" s="789"/>
      <c r="GE111" s="789"/>
      <c r="GF111" s="789"/>
      <c r="GG111" s="789"/>
      <c r="GH111" s="789"/>
      <c r="GI111" s="789"/>
      <c r="GJ111" s="789"/>
      <c r="GK111" s="789"/>
      <c r="GL111" s="789"/>
      <c r="GM111" s="789"/>
      <c r="GN111" s="789"/>
      <c r="GO111" s="789"/>
      <c r="GP111" s="789"/>
      <c r="GQ111" s="789"/>
      <c r="GR111" s="789"/>
      <c r="GS111" s="789"/>
      <c r="GT111" s="789"/>
      <c r="GU111" s="789"/>
      <c r="GV111" s="789"/>
      <c r="GW111" s="789"/>
      <c r="GX111" s="789"/>
      <c r="GY111" s="789"/>
      <c r="GZ111" s="789"/>
      <c r="HA111" s="789"/>
      <c r="HB111" s="789"/>
      <c r="HC111" s="789"/>
      <c r="HD111" s="789"/>
      <c r="HE111" s="789"/>
      <c r="HF111" s="789"/>
      <c r="HG111" s="789"/>
      <c r="HH111" s="789"/>
      <c r="HI111" s="789"/>
      <c r="HJ111" s="789"/>
      <c r="HK111" s="789"/>
      <c r="HL111" s="789"/>
      <c r="HM111" s="789"/>
      <c r="HN111" s="789"/>
      <c r="HO111" s="789"/>
      <c r="HP111" s="789"/>
      <c r="HQ111" s="789"/>
      <c r="HR111" s="789"/>
      <c r="HS111" s="789"/>
      <c r="HT111" s="789"/>
      <c r="HU111" s="789"/>
      <c r="HV111" s="789"/>
      <c r="HW111" s="789"/>
      <c r="HX111" s="789"/>
      <c r="HY111" s="789"/>
      <c r="HZ111" s="789"/>
      <c r="IA111" s="789"/>
      <c r="IB111" s="789"/>
      <c r="IC111" s="789"/>
      <c r="ID111" s="789"/>
      <c r="IE111" s="789"/>
      <c r="IF111" s="789"/>
      <c r="IG111" s="789"/>
      <c r="IH111" s="789"/>
      <c r="II111" s="789"/>
      <c r="IJ111" s="789"/>
      <c r="IK111" s="789"/>
      <c r="IL111" s="789"/>
    </row>
    <row r="112" spans="1:246" s="972" customFormat="1" ht="39">
      <c r="A112" s="933"/>
      <c r="B112" s="976" t="s">
        <v>3425</v>
      </c>
      <c r="C112" s="807"/>
      <c r="D112" s="969"/>
      <c r="E112" s="3379"/>
      <c r="F112" s="953"/>
      <c r="G112" s="774"/>
      <c r="H112" s="774"/>
      <c r="I112" s="774"/>
      <c r="J112" s="789"/>
      <c r="K112" s="789"/>
      <c r="L112" s="789"/>
      <c r="M112" s="789"/>
      <c r="N112" s="789"/>
      <c r="O112" s="789"/>
      <c r="P112" s="789"/>
      <c r="Q112" s="789"/>
      <c r="R112" s="789"/>
      <c r="S112" s="789"/>
      <c r="T112" s="789"/>
      <c r="U112" s="789"/>
      <c r="V112" s="789"/>
      <c r="W112" s="789"/>
      <c r="X112" s="789"/>
      <c r="Y112" s="789"/>
      <c r="Z112" s="789"/>
      <c r="AA112" s="789"/>
      <c r="AB112" s="789"/>
      <c r="AC112" s="789"/>
      <c r="AD112" s="789"/>
      <c r="AE112" s="789"/>
      <c r="AF112" s="789"/>
      <c r="AG112" s="789"/>
      <c r="AH112" s="789"/>
      <c r="AI112" s="789"/>
      <c r="AJ112" s="789"/>
      <c r="AK112" s="789"/>
      <c r="AL112" s="789"/>
      <c r="AM112" s="789"/>
      <c r="AN112" s="789"/>
      <c r="AO112" s="789"/>
      <c r="AP112" s="789"/>
      <c r="AQ112" s="789"/>
      <c r="AR112" s="789"/>
      <c r="AS112" s="789"/>
      <c r="AT112" s="789"/>
      <c r="AU112" s="789"/>
      <c r="AV112" s="789"/>
      <c r="AW112" s="789"/>
      <c r="AX112" s="789"/>
      <c r="AY112" s="789"/>
      <c r="AZ112" s="789"/>
      <c r="BA112" s="789"/>
      <c r="BB112" s="789"/>
      <c r="BC112" s="789"/>
      <c r="BD112" s="789"/>
      <c r="BE112" s="789"/>
      <c r="BF112" s="789"/>
      <c r="BG112" s="789"/>
      <c r="BH112" s="789"/>
      <c r="BI112" s="789"/>
      <c r="BJ112" s="789"/>
      <c r="BK112" s="789"/>
      <c r="BL112" s="789"/>
      <c r="BM112" s="789"/>
      <c r="BN112" s="789"/>
      <c r="BO112" s="789"/>
      <c r="BP112" s="789"/>
      <c r="BQ112" s="789"/>
      <c r="BR112" s="789"/>
      <c r="BS112" s="789"/>
      <c r="BT112" s="789"/>
      <c r="BU112" s="789"/>
      <c r="BV112" s="789"/>
      <c r="BW112" s="789"/>
      <c r="BX112" s="789"/>
      <c r="BY112" s="789"/>
      <c r="BZ112" s="789"/>
      <c r="CA112" s="789"/>
      <c r="CB112" s="789"/>
      <c r="CC112" s="789"/>
      <c r="CD112" s="789"/>
      <c r="CE112" s="789"/>
      <c r="CF112" s="789"/>
      <c r="CG112" s="789"/>
      <c r="CH112" s="789"/>
      <c r="CI112" s="789"/>
      <c r="CJ112" s="789"/>
      <c r="CK112" s="789"/>
      <c r="CL112" s="789"/>
      <c r="CM112" s="789"/>
      <c r="CN112" s="789"/>
      <c r="CO112" s="789"/>
      <c r="CP112" s="789"/>
      <c r="CQ112" s="789"/>
      <c r="CR112" s="789"/>
      <c r="CS112" s="789"/>
      <c r="CT112" s="789"/>
      <c r="CU112" s="789"/>
      <c r="CV112" s="789"/>
      <c r="CW112" s="789"/>
      <c r="CX112" s="789"/>
      <c r="CY112" s="789"/>
      <c r="CZ112" s="789"/>
      <c r="DA112" s="789"/>
      <c r="DB112" s="789"/>
      <c r="DC112" s="789"/>
      <c r="DD112" s="789"/>
      <c r="DE112" s="789"/>
      <c r="DF112" s="789"/>
      <c r="DG112" s="789"/>
      <c r="DH112" s="789"/>
      <c r="DI112" s="789"/>
      <c r="DJ112" s="789"/>
      <c r="DK112" s="789"/>
      <c r="DL112" s="789"/>
      <c r="DM112" s="789"/>
      <c r="DN112" s="789"/>
      <c r="DO112" s="789"/>
      <c r="DP112" s="789"/>
      <c r="DQ112" s="789"/>
      <c r="DR112" s="789"/>
      <c r="DS112" s="789"/>
      <c r="DT112" s="789"/>
      <c r="DU112" s="789"/>
      <c r="DV112" s="789"/>
      <c r="DW112" s="789"/>
      <c r="DX112" s="789"/>
      <c r="DY112" s="789"/>
      <c r="DZ112" s="789"/>
      <c r="EA112" s="789"/>
      <c r="EB112" s="789"/>
      <c r="EC112" s="789"/>
      <c r="ED112" s="789"/>
      <c r="EE112" s="789"/>
      <c r="EF112" s="789"/>
      <c r="EG112" s="789"/>
      <c r="EH112" s="789"/>
      <c r="EI112" s="789"/>
      <c r="EJ112" s="789"/>
      <c r="EK112" s="789"/>
      <c r="EL112" s="789"/>
      <c r="EM112" s="789"/>
      <c r="EN112" s="789"/>
      <c r="EO112" s="789"/>
      <c r="EP112" s="789"/>
      <c r="EQ112" s="789"/>
      <c r="ER112" s="789"/>
      <c r="ES112" s="789"/>
      <c r="ET112" s="789"/>
      <c r="EU112" s="789"/>
      <c r="EV112" s="789"/>
      <c r="EW112" s="789"/>
      <c r="EX112" s="789"/>
      <c r="EY112" s="789"/>
      <c r="EZ112" s="789"/>
      <c r="FA112" s="789"/>
      <c r="FB112" s="789"/>
      <c r="FC112" s="789"/>
      <c r="FD112" s="789"/>
      <c r="FE112" s="789"/>
      <c r="FF112" s="789"/>
      <c r="FG112" s="789"/>
      <c r="FH112" s="789"/>
      <c r="FI112" s="789"/>
      <c r="FJ112" s="789"/>
      <c r="FK112" s="789"/>
      <c r="FL112" s="789"/>
      <c r="FM112" s="789"/>
      <c r="FN112" s="789"/>
      <c r="FO112" s="789"/>
      <c r="FP112" s="789"/>
      <c r="FQ112" s="789"/>
      <c r="FR112" s="789"/>
      <c r="FS112" s="789"/>
      <c r="FT112" s="789"/>
      <c r="FU112" s="789"/>
      <c r="FV112" s="789"/>
      <c r="FW112" s="789"/>
      <c r="FX112" s="789"/>
      <c r="FY112" s="789"/>
      <c r="FZ112" s="789"/>
      <c r="GA112" s="789"/>
      <c r="GB112" s="789"/>
      <c r="GC112" s="789"/>
      <c r="GD112" s="789"/>
      <c r="GE112" s="789"/>
      <c r="GF112" s="789"/>
      <c r="GG112" s="789"/>
      <c r="GH112" s="789"/>
      <c r="GI112" s="789"/>
      <c r="GJ112" s="789"/>
      <c r="GK112" s="789"/>
      <c r="GL112" s="789"/>
      <c r="GM112" s="789"/>
      <c r="GN112" s="789"/>
      <c r="GO112" s="789"/>
      <c r="GP112" s="789"/>
      <c r="GQ112" s="789"/>
      <c r="GR112" s="789"/>
      <c r="GS112" s="789"/>
      <c r="GT112" s="789"/>
      <c r="GU112" s="789"/>
      <c r="GV112" s="789"/>
      <c r="GW112" s="789"/>
      <c r="GX112" s="789"/>
      <c r="GY112" s="789"/>
      <c r="GZ112" s="789"/>
      <c r="HA112" s="789"/>
      <c r="HB112" s="789"/>
      <c r="HC112" s="789"/>
      <c r="HD112" s="789"/>
      <c r="HE112" s="789"/>
      <c r="HF112" s="789"/>
      <c r="HG112" s="789"/>
      <c r="HH112" s="789"/>
      <c r="HI112" s="789"/>
      <c r="HJ112" s="789"/>
      <c r="HK112" s="789"/>
      <c r="HL112" s="789"/>
      <c r="HM112" s="789"/>
      <c r="HN112" s="789"/>
      <c r="HO112" s="789"/>
      <c r="HP112" s="789"/>
      <c r="HQ112" s="789"/>
      <c r="HR112" s="789"/>
      <c r="HS112" s="789"/>
      <c r="HT112" s="789"/>
      <c r="HU112" s="789"/>
      <c r="HV112" s="789"/>
      <c r="HW112" s="789"/>
      <c r="HX112" s="789"/>
      <c r="HY112" s="789"/>
      <c r="HZ112" s="789"/>
      <c r="IA112" s="789"/>
      <c r="IB112" s="789"/>
      <c r="IC112" s="789"/>
      <c r="ID112" s="789"/>
      <c r="IE112" s="789"/>
      <c r="IF112" s="789"/>
      <c r="IG112" s="789"/>
      <c r="IH112" s="789"/>
      <c r="II112" s="789"/>
      <c r="IJ112" s="789"/>
      <c r="IK112" s="789"/>
      <c r="IL112" s="789"/>
    </row>
    <row r="113" spans="1:246" s="972" customFormat="1" ht="26">
      <c r="A113" s="933"/>
      <c r="B113" s="978" t="s">
        <v>3426</v>
      </c>
      <c r="C113" s="807"/>
      <c r="D113" s="969"/>
      <c r="E113" s="3379"/>
      <c r="F113" s="953"/>
      <c r="G113" s="774"/>
      <c r="H113" s="774"/>
      <c r="I113" s="774"/>
      <c r="J113" s="789"/>
      <c r="K113" s="789"/>
      <c r="L113" s="789"/>
      <c r="M113" s="789"/>
      <c r="N113" s="789"/>
      <c r="O113" s="789"/>
      <c r="P113" s="789"/>
      <c r="Q113" s="789"/>
      <c r="R113" s="789"/>
      <c r="S113" s="789"/>
      <c r="T113" s="789"/>
      <c r="U113" s="789"/>
      <c r="V113" s="789"/>
      <c r="W113" s="789"/>
      <c r="X113" s="789"/>
      <c r="Y113" s="789"/>
      <c r="Z113" s="789"/>
      <c r="AA113" s="789"/>
      <c r="AB113" s="789"/>
      <c r="AC113" s="789"/>
      <c r="AD113" s="789"/>
      <c r="AE113" s="789"/>
      <c r="AF113" s="789"/>
      <c r="AG113" s="789"/>
      <c r="AH113" s="789"/>
      <c r="AI113" s="789"/>
      <c r="AJ113" s="789"/>
      <c r="AK113" s="789"/>
      <c r="AL113" s="789"/>
      <c r="AM113" s="789"/>
      <c r="AN113" s="789"/>
      <c r="AO113" s="789"/>
      <c r="AP113" s="789"/>
      <c r="AQ113" s="789"/>
      <c r="AR113" s="789"/>
      <c r="AS113" s="789"/>
      <c r="AT113" s="789"/>
      <c r="AU113" s="789"/>
      <c r="AV113" s="789"/>
      <c r="AW113" s="789"/>
      <c r="AX113" s="789"/>
      <c r="AY113" s="789"/>
      <c r="AZ113" s="789"/>
      <c r="BA113" s="789"/>
      <c r="BB113" s="789"/>
      <c r="BC113" s="789"/>
      <c r="BD113" s="789"/>
      <c r="BE113" s="789"/>
      <c r="BF113" s="789"/>
      <c r="BG113" s="789"/>
      <c r="BH113" s="789"/>
      <c r="BI113" s="789"/>
      <c r="BJ113" s="789"/>
      <c r="BK113" s="789"/>
      <c r="BL113" s="789"/>
      <c r="BM113" s="789"/>
      <c r="BN113" s="789"/>
      <c r="BO113" s="789"/>
      <c r="BP113" s="789"/>
      <c r="BQ113" s="789"/>
      <c r="BR113" s="789"/>
      <c r="BS113" s="789"/>
      <c r="BT113" s="789"/>
      <c r="BU113" s="789"/>
      <c r="BV113" s="789"/>
      <c r="BW113" s="789"/>
      <c r="BX113" s="789"/>
      <c r="BY113" s="789"/>
      <c r="BZ113" s="789"/>
      <c r="CA113" s="789"/>
      <c r="CB113" s="789"/>
      <c r="CC113" s="789"/>
      <c r="CD113" s="789"/>
      <c r="CE113" s="789"/>
      <c r="CF113" s="789"/>
      <c r="CG113" s="789"/>
      <c r="CH113" s="789"/>
      <c r="CI113" s="789"/>
      <c r="CJ113" s="789"/>
      <c r="CK113" s="789"/>
      <c r="CL113" s="789"/>
      <c r="CM113" s="789"/>
      <c r="CN113" s="789"/>
      <c r="CO113" s="789"/>
      <c r="CP113" s="789"/>
      <c r="CQ113" s="789"/>
      <c r="CR113" s="789"/>
      <c r="CS113" s="789"/>
      <c r="CT113" s="789"/>
      <c r="CU113" s="789"/>
      <c r="CV113" s="789"/>
      <c r="CW113" s="789"/>
      <c r="CX113" s="789"/>
      <c r="CY113" s="789"/>
      <c r="CZ113" s="789"/>
      <c r="DA113" s="789"/>
      <c r="DB113" s="789"/>
      <c r="DC113" s="789"/>
      <c r="DD113" s="789"/>
      <c r="DE113" s="789"/>
      <c r="DF113" s="789"/>
      <c r="DG113" s="789"/>
      <c r="DH113" s="789"/>
      <c r="DI113" s="789"/>
      <c r="DJ113" s="789"/>
      <c r="DK113" s="789"/>
      <c r="DL113" s="789"/>
      <c r="DM113" s="789"/>
      <c r="DN113" s="789"/>
      <c r="DO113" s="789"/>
      <c r="DP113" s="789"/>
      <c r="DQ113" s="789"/>
      <c r="DR113" s="789"/>
      <c r="DS113" s="789"/>
      <c r="DT113" s="789"/>
      <c r="DU113" s="789"/>
      <c r="DV113" s="789"/>
      <c r="DW113" s="789"/>
      <c r="DX113" s="789"/>
      <c r="DY113" s="789"/>
      <c r="DZ113" s="789"/>
      <c r="EA113" s="789"/>
      <c r="EB113" s="789"/>
      <c r="EC113" s="789"/>
      <c r="ED113" s="789"/>
      <c r="EE113" s="789"/>
      <c r="EF113" s="789"/>
      <c r="EG113" s="789"/>
      <c r="EH113" s="789"/>
      <c r="EI113" s="789"/>
      <c r="EJ113" s="789"/>
      <c r="EK113" s="789"/>
      <c r="EL113" s="789"/>
      <c r="EM113" s="789"/>
      <c r="EN113" s="789"/>
      <c r="EO113" s="789"/>
      <c r="EP113" s="789"/>
      <c r="EQ113" s="789"/>
      <c r="ER113" s="789"/>
      <c r="ES113" s="789"/>
      <c r="ET113" s="789"/>
      <c r="EU113" s="789"/>
      <c r="EV113" s="789"/>
      <c r="EW113" s="789"/>
      <c r="EX113" s="789"/>
      <c r="EY113" s="789"/>
      <c r="EZ113" s="789"/>
      <c r="FA113" s="789"/>
      <c r="FB113" s="789"/>
      <c r="FC113" s="789"/>
      <c r="FD113" s="789"/>
      <c r="FE113" s="789"/>
      <c r="FF113" s="789"/>
      <c r="FG113" s="789"/>
      <c r="FH113" s="789"/>
      <c r="FI113" s="789"/>
      <c r="FJ113" s="789"/>
      <c r="FK113" s="789"/>
      <c r="FL113" s="789"/>
      <c r="FM113" s="789"/>
      <c r="FN113" s="789"/>
      <c r="FO113" s="789"/>
      <c r="FP113" s="789"/>
      <c r="FQ113" s="789"/>
      <c r="FR113" s="789"/>
      <c r="FS113" s="789"/>
      <c r="FT113" s="789"/>
      <c r="FU113" s="789"/>
      <c r="FV113" s="789"/>
      <c r="FW113" s="789"/>
      <c r="FX113" s="789"/>
      <c r="FY113" s="789"/>
      <c r="FZ113" s="789"/>
      <c r="GA113" s="789"/>
      <c r="GB113" s="789"/>
      <c r="GC113" s="789"/>
      <c r="GD113" s="789"/>
      <c r="GE113" s="789"/>
      <c r="GF113" s="789"/>
      <c r="GG113" s="789"/>
      <c r="GH113" s="789"/>
      <c r="GI113" s="789"/>
      <c r="GJ113" s="789"/>
      <c r="GK113" s="789"/>
      <c r="GL113" s="789"/>
      <c r="GM113" s="789"/>
      <c r="GN113" s="789"/>
      <c r="GO113" s="789"/>
      <c r="GP113" s="789"/>
      <c r="GQ113" s="789"/>
      <c r="GR113" s="789"/>
      <c r="GS113" s="789"/>
      <c r="GT113" s="789"/>
      <c r="GU113" s="789"/>
      <c r="GV113" s="789"/>
      <c r="GW113" s="789"/>
      <c r="GX113" s="789"/>
      <c r="GY113" s="789"/>
      <c r="GZ113" s="789"/>
      <c r="HA113" s="789"/>
      <c r="HB113" s="789"/>
      <c r="HC113" s="789"/>
      <c r="HD113" s="789"/>
      <c r="HE113" s="789"/>
      <c r="HF113" s="789"/>
      <c r="HG113" s="789"/>
      <c r="HH113" s="789"/>
      <c r="HI113" s="789"/>
      <c r="HJ113" s="789"/>
      <c r="HK113" s="789"/>
      <c r="HL113" s="789"/>
      <c r="HM113" s="789"/>
      <c r="HN113" s="789"/>
      <c r="HO113" s="789"/>
      <c r="HP113" s="789"/>
      <c r="HQ113" s="789"/>
      <c r="HR113" s="789"/>
      <c r="HS113" s="789"/>
      <c r="HT113" s="789"/>
      <c r="HU113" s="789"/>
      <c r="HV113" s="789"/>
      <c r="HW113" s="789"/>
      <c r="HX113" s="789"/>
      <c r="HY113" s="789"/>
      <c r="HZ113" s="789"/>
      <c r="IA113" s="789"/>
      <c r="IB113" s="789"/>
      <c r="IC113" s="789"/>
      <c r="ID113" s="789"/>
      <c r="IE113" s="789"/>
      <c r="IF113" s="789"/>
      <c r="IG113" s="789"/>
      <c r="IH113" s="789"/>
      <c r="II113" s="789"/>
      <c r="IJ113" s="789"/>
      <c r="IK113" s="789"/>
      <c r="IL113" s="789"/>
    </row>
    <row r="114" spans="1:246" s="972" customFormat="1" ht="26">
      <c r="A114" s="933"/>
      <c r="B114" s="978" t="s">
        <v>3427</v>
      </c>
      <c r="C114" s="807"/>
      <c r="D114" s="969"/>
      <c r="E114" s="3379"/>
      <c r="F114" s="953"/>
      <c r="G114" s="774"/>
      <c r="H114" s="774"/>
      <c r="I114" s="774"/>
      <c r="J114" s="789"/>
      <c r="K114" s="789"/>
      <c r="L114" s="789"/>
      <c r="M114" s="789"/>
      <c r="N114" s="789"/>
      <c r="O114" s="789"/>
      <c r="P114" s="789"/>
      <c r="Q114" s="789"/>
      <c r="R114" s="789"/>
      <c r="S114" s="789"/>
      <c r="T114" s="789"/>
      <c r="U114" s="789"/>
      <c r="V114" s="789"/>
      <c r="W114" s="789"/>
      <c r="X114" s="789"/>
      <c r="Y114" s="789"/>
      <c r="Z114" s="789"/>
      <c r="AA114" s="789"/>
      <c r="AB114" s="789"/>
      <c r="AC114" s="789"/>
      <c r="AD114" s="789"/>
      <c r="AE114" s="789"/>
      <c r="AF114" s="789"/>
      <c r="AG114" s="789"/>
      <c r="AH114" s="789"/>
      <c r="AI114" s="789"/>
      <c r="AJ114" s="789"/>
      <c r="AK114" s="789"/>
      <c r="AL114" s="789"/>
      <c r="AM114" s="789"/>
      <c r="AN114" s="789"/>
      <c r="AO114" s="789"/>
      <c r="AP114" s="789"/>
      <c r="AQ114" s="789"/>
      <c r="AR114" s="789"/>
      <c r="AS114" s="789"/>
      <c r="AT114" s="789"/>
      <c r="AU114" s="789"/>
      <c r="AV114" s="789"/>
      <c r="AW114" s="789"/>
      <c r="AX114" s="789"/>
      <c r="AY114" s="789"/>
      <c r="AZ114" s="789"/>
      <c r="BA114" s="789"/>
      <c r="BB114" s="789"/>
      <c r="BC114" s="789"/>
      <c r="BD114" s="789"/>
      <c r="BE114" s="789"/>
      <c r="BF114" s="789"/>
      <c r="BG114" s="789"/>
      <c r="BH114" s="789"/>
      <c r="BI114" s="789"/>
      <c r="BJ114" s="789"/>
      <c r="BK114" s="789"/>
      <c r="BL114" s="789"/>
      <c r="BM114" s="789"/>
      <c r="BN114" s="789"/>
      <c r="BO114" s="789"/>
      <c r="BP114" s="789"/>
      <c r="BQ114" s="789"/>
      <c r="BR114" s="789"/>
      <c r="BS114" s="789"/>
      <c r="BT114" s="789"/>
      <c r="BU114" s="789"/>
      <c r="BV114" s="789"/>
      <c r="BW114" s="789"/>
      <c r="BX114" s="789"/>
      <c r="BY114" s="789"/>
      <c r="BZ114" s="789"/>
      <c r="CA114" s="789"/>
      <c r="CB114" s="789"/>
      <c r="CC114" s="789"/>
      <c r="CD114" s="789"/>
      <c r="CE114" s="789"/>
      <c r="CF114" s="789"/>
      <c r="CG114" s="789"/>
      <c r="CH114" s="789"/>
      <c r="CI114" s="789"/>
      <c r="CJ114" s="789"/>
      <c r="CK114" s="789"/>
      <c r="CL114" s="789"/>
      <c r="CM114" s="789"/>
      <c r="CN114" s="789"/>
      <c r="CO114" s="789"/>
      <c r="CP114" s="789"/>
      <c r="CQ114" s="789"/>
      <c r="CR114" s="789"/>
      <c r="CS114" s="789"/>
      <c r="CT114" s="789"/>
      <c r="CU114" s="789"/>
      <c r="CV114" s="789"/>
      <c r="CW114" s="789"/>
      <c r="CX114" s="789"/>
      <c r="CY114" s="789"/>
      <c r="CZ114" s="789"/>
      <c r="DA114" s="789"/>
      <c r="DB114" s="789"/>
      <c r="DC114" s="789"/>
      <c r="DD114" s="789"/>
      <c r="DE114" s="789"/>
      <c r="DF114" s="789"/>
      <c r="DG114" s="789"/>
      <c r="DH114" s="789"/>
      <c r="DI114" s="789"/>
      <c r="DJ114" s="789"/>
      <c r="DK114" s="789"/>
      <c r="DL114" s="789"/>
      <c r="DM114" s="789"/>
      <c r="DN114" s="789"/>
      <c r="DO114" s="789"/>
      <c r="DP114" s="789"/>
      <c r="DQ114" s="789"/>
      <c r="DR114" s="789"/>
      <c r="DS114" s="789"/>
      <c r="DT114" s="789"/>
      <c r="DU114" s="789"/>
      <c r="DV114" s="789"/>
      <c r="DW114" s="789"/>
      <c r="DX114" s="789"/>
      <c r="DY114" s="789"/>
      <c r="DZ114" s="789"/>
      <c r="EA114" s="789"/>
      <c r="EB114" s="789"/>
      <c r="EC114" s="789"/>
      <c r="ED114" s="789"/>
      <c r="EE114" s="789"/>
      <c r="EF114" s="789"/>
      <c r="EG114" s="789"/>
      <c r="EH114" s="789"/>
      <c r="EI114" s="789"/>
      <c r="EJ114" s="789"/>
      <c r="EK114" s="789"/>
      <c r="EL114" s="789"/>
      <c r="EM114" s="789"/>
      <c r="EN114" s="789"/>
      <c r="EO114" s="789"/>
      <c r="EP114" s="789"/>
      <c r="EQ114" s="789"/>
      <c r="ER114" s="789"/>
      <c r="ES114" s="789"/>
      <c r="ET114" s="789"/>
      <c r="EU114" s="789"/>
      <c r="EV114" s="789"/>
      <c r="EW114" s="789"/>
      <c r="EX114" s="789"/>
      <c r="EY114" s="789"/>
      <c r="EZ114" s="789"/>
      <c r="FA114" s="789"/>
      <c r="FB114" s="789"/>
      <c r="FC114" s="789"/>
      <c r="FD114" s="789"/>
      <c r="FE114" s="789"/>
      <c r="FF114" s="789"/>
      <c r="FG114" s="789"/>
      <c r="FH114" s="789"/>
      <c r="FI114" s="789"/>
      <c r="FJ114" s="789"/>
      <c r="FK114" s="789"/>
      <c r="FL114" s="789"/>
      <c r="FM114" s="789"/>
      <c r="FN114" s="789"/>
      <c r="FO114" s="789"/>
      <c r="FP114" s="789"/>
      <c r="FQ114" s="789"/>
      <c r="FR114" s="789"/>
      <c r="FS114" s="789"/>
      <c r="FT114" s="789"/>
      <c r="FU114" s="789"/>
      <c r="FV114" s="789"/>
      <c r="FW114" s="789"/>
      <c r="FX114" s="789"/>
      <c r="FY114" s="789"/>
      <c r="FZ114" s="789"/>
      <c r="GA114" s="789"/>
      <c r="GB114" s="789"/>
      <c r="GC114" s="789"/>
      <c r="GD114" s="789"/>
      <c r="GE114" s="789"/>
      <c r="GF114" s="789"/>
      <c r="GG114" s="789"/>
      <c r="GH114" s="789"/>
      <c r="GI114" s="789"/>
      <c r="GJ114" s="789"/>
      <c r="GK114" s="789"/>
      <c r="GL114" s="789"/>
      <c r="GM114" s="789"/>
      <c r="GN114" s="789"/>
      <c r="GO114" s="789"/>
      <c r="GP114" s="789"/>
      <c r="GQ114" s="789"/>
      <c r="GR114" s="789"/>
      <c r="GS114" s="789"/>
      <c r="GT114" s="789"/>
      <c r="GU114" s="789"/>
      <c r="GV114" s="789"/>
      <c r="GW114" s="789"/>
      <c r="GX114" s="789"/>
      <c r="GY114" s="789"/>
      <c r="GZ114" s="789"/>
      <c r="HA114" s="789"/>
      <c r="HB114" s="789"/>
      <c r="HC114" s="789"/>
      <c r="HD114" s="789"/>
      <c r="HE114" s="789"/>
      <c r="HF114" s="789"/>
      <c r="HG114" s="789"/>
      <c r="HH114" s="789"/>
      <c r="HI114" s="789"/>
      <c r="HJ114" s="789"/>
      <c r="HK114" s="789"/>
      <c r="HL114" s="789"/>
      <c r="HM114" s="789"/>
      <c r="HN114" s="789"/>
      <c r="HO114" s="789"/>
      <c r="HP114" s="789"/>
      <c r="HQ114" s="789"/>
      <c r="HR114" s="789"/>
      <c r="HS114" s="789"/>
      <c r="HT114" s="789"/>
      <c r="HU114" s="789"/>
      <c r="HV114" s="789"/>
      <c r="HW114" s="789"/>
      <c r="HX114" s="789"/>
      <c r="HY114" s="789"/>
      <c r="HZ114" s="789"/>
      <c r="IA114" s="789"/>
      <c r="IB114" s="789"/>
      <c r="IC114" s="789"/>
      <c r="ID114" s="789"/>
      <c r="IE114" s="789"/>
      <c r="IF114" s="789"/>
      <c r="IG114" s="789"/>
      <c r="IH114" s="789"/>
      <c r="II114" s="789"/>
      <c r="IJ114" s="789"/>
      <c r="IK114" s="789"/>
      <c r="IL114" s="789"/>
    </row>
    <row r="115" spans="1:246" s="972" customFormat="1" ht="26">
      <c r="A115" s="933"/>
      <c r="B115" s="978" t="s">
        <v>3428</v>
      </c>
      <c r="C115" s="807"/>
      <c r="D115" s="969"/>
      <c r="E115" s="3379"/>
      <c r="F115" s="953"/>
      <c r="G115" s="774"/>
      <c r="H115" s="774"/>
      <c r="I115" s="774"/>
      <c r="J115" s="789"/>
      <c r="K115" s="789"/>
      <c r="L115" s="789"/>
      <c r="M115" s="789"/>
      <c r="N115" s="789"/>
      <c r="O115" s="789"/>
      <c r="P115" s="789"/>
      <c r="Q115" s="789"/>
      <c r="R115" s="789"/>
      <c r="S115" s="789"/>
      <c r="T115" s="789"/>
      <c r="U115" s="789"/>
      <c r="V115" s="789"/>
      <c r="W115" s="789"/>
      <c r="X115" s="789"/>
      <c r="Y115" s="789"/>
      <c r="Z115" s="789"/>
      <c r="AA115" s="789"/>
      <c r="AB115" s="789"/>
      <c r="AC115" s="789"/>
      <c r="AD115" s="789"/>
      <c r="AE115" s="789"/>
      <c r="AF115" s="789"/>
      <c r="AG115" s="789"/>
      <c r="AH115" s="789"/>
      <c r="AI115" s="789"/>
      <c r="AJ115" s="789"/>
      <c r="AK115" s="789"/>
      <c r="AL115" s="789"/>
      <c r="AM115" s="789"/>
      <c r="AN115" s="789"/>
      <c r="AO115" s="789"/>
      <c r="AP115" s="789"/>
      <c r="AQ115" s="789"/>
      <c r="AR115" s="789"/>
      <c r="AS115" s="789"/>
      <c r="AT115" s="789"/>
      <c r="AU115" s="789"/>
      <c r="AV115" s="789"/>
      <c r="AW115" s="789"/>
      <c r="AX115" s="789"/>
      <c r="AY115" s="789"/>
      <c r="AZ115" s="789"/>
      <c r="BA115" s="789"/>
      <c r="BB115" s="789"/>
      <c r="BC115" s="789"/>
      <c r="BD115" s="789"/>
      <c r="BE115" s="789"/>
      <c r="BF115" s="789"/>
      <c r="BG115" s="789"/>
      <c r="BH115" s="789"/>
      <c r="BI115" s="789"/>
      <c r="BJ115" s="789"/>
      <c r="BK115" s="789"/>
      <c r="BL115" s="789"/>
      <c r="BM115" s="789"/>
      <c r="BN115" s="789"/>
      <c r="BO115" s="789"/>
      <c r="BP115" s="789"/>
      <c r="BQ115" s="789"/>
      <c r="BR115" s="789"/>
      <c r="BS115" s="789"/>
      <c r="BT115" s="789"/>
      <c r="BU115" s="789"/>
      <c r="BV115" s="789"/>
      <c r="BW115" s="789"/>
      <c r="BX115" s="789"/>
      <c r="BY115" s="789"/>
      <c r="BZ115" s="789"/>
      <c r="CA115" s="789"/>
      <c r="CB115" s="789"/>
      <c r="CC115" s="789"/>
      <c r="CD115" s="789"/>
      <c r="CE115" s="789"/>
      <c r="CF115" s="789"/>
      <c r="CG115" s="789"/>
      <c r="CH115" s="789"/>
      <c r="CI115" s="789"/>
      <c r="CJ115" s="789"/>
      <c r="CK115" s="789"/>
      <c r="CL115" s="789"/>
      <c r="CM115" s="789"/>
      <c r="CN115" s="789"/>
      <c r="CO115" s="789"/>
      <c r="CP115" s="789"/>
      <c r="CQ115" s="789"/>
      <c r="CR115" s="789"/>
      <c r="CS115" s="789"/>
      <c r="CT115" s="789"/>
      <c r="CU115" s="789"/>
      <c r="CV115" s="789"/>
      <c r="CW115" s="789"/>
      <c r="CX115" s="789"/>
      <c r="CY115" s="789"/>
      <c r="CZ115" s="789"/>
      <c r="DA115" s="789"/>
      <c r="DB115" s="789"/>
      <c r="DC115" s="789"/>
      <c r="DD115" s="789"/>
      <c r="DE115" s="789"/>
      <c r="DF115" s="789"/>
      <c r="DG115" s="789"/>
      <c r="DH115" s="789"/>
      <c r="DI115" s="789"/>
      <c r="DJ115" s="789"/>
      <c r="DK115" s="789"/>
      <c r="DL115" s="789"/>
      <c r="DM115" s="789"/>
      <c r="DN115" s="789"/>
      <c r="DO115" s="789"/>
      <c r="DP115" s="789"/>
      <c r="DQ115" s="789"/>
      <c r="DR115" s="789"/>
      <c r="DS115" s="789"/>
      <c r="DT115" s="789"/>
      <c r="DU115" s="789"/>
      <c r="DV115" s="789"/>
      <c r="DW115" s="789"/>
      <c r="DX115" s="789"/>
      <c r="DY115" s="789"/>
      <c r="DZ115" s="789"/>
      <c r="EA115" s="789"/>
      <c r="EB115" s="789"/>
      <c r="EC115" s="789"/>
      <c r="ED115" s="789"/>
      <c r="EE115" s="789"/>
      <c r="EF115" s="789"/>
      <c r="EG115" s="789"/>
      <c r="EH115" s="789"/>
      <c r="EI115" s="789"/>
      <c r="EJ115" s="789"/>
      <c r="EK115" s="789"/>
      <c r="EL115" s="789"/>
      <c r="EM115" s="789"/>
      <c r="EN115" s="789"/>
      <c r="EO115" s="789"/>
      <c r="EP115" s="789"/>
      <c r="EQ115" s="789"/>
      <c r="ER115" s="789"/>
      <c r="ES115" s="789"/>
      <c r="ET115" s="789"/>
      <c r="EU115" s="789"/>
      <c r="EV115" s="789"/>
      <c r="EW115" s="789"/>
      <c r="EX115" s="789"/>
      <c r="EY115" s="789"/>
      <c r="EZ115" s="789"/>
      <c r="FA115" s="789"/>
      <c r="FB115" s="789"/>
      <c r="FC115" s="789"/>
      <c r="FD115" s="789"/>
      <c r="FE115" s="789"/>
      <c r="FF115" s="789"/>
      <c r="FG115" s="789"/>
      <c r="FH115" s="789"/>
      <c r="FI115" s="789"/>
      <c r="FJ115" s="789"/>
      <c r="FK115" s="789"/>
      <c r="FL115" s="789"/>
      <c r="FM115" s="789"/>
      <c r="FN115" s="789"/>
      <c r="FO115" s="789"/>
      <c r="FP115" s="789"/>
      <c r="FQ115" s="789"/>
      <c r="FR115" s="789"/>
      <c r="FS115" s="789"/>
      <c r="FT115" s="789"/>
      <c r="FU115" s="789"/>
      <c r="FV115" s="789"/>
      <c r="FW115" s="789"/>
      <c r="FX115" s="789"/>
      <c r="FY115" s="789"/>
      <c r="FZ115" s="789"/>
      <c r="GA115" s="789"/>
      <c r="GB115" s="789"/>
      <c r="GC115" s="789"/>
      <c r="GD115" s="789"/>
      <c r="GE115" s="789"/>
      <c r="GF115" s="789"/>
      <c r="GG115" s="789"/>
      <c r="GH115" s="789"/>
      <c r="GI115" s="789"/>
      <c r="GJ115" s="789"/>
      <c r="GK115" s="789"/>
      <c r="GL115" s="789"/>
      <c r="GM115" s="789"/>
      <c r="GN115" s="789"/>
      <c r="GO115" s="789"/>
      <c r="GP115" s="789"/>
      <c r="GQ115" s="789"/>
      <c r="GR115" s="789"/>
      <c r="GS115" s="789"/>
      <c r="GT115" s="789"/>
      <c r="GU115" s="789"/>
      <c r="GV115" s="789"/>
      <c r="GW115" s="789"/>
      <c r="GX115" s="789"/>
      <c r="GY115" s="789"/>
      <c r="GZ115" s="789"/>
      <c r="HA115" s="789"/>
      <c r="HB115" s="789"/>
      <c r="HC115" s="789"/>
      <c r="HD115" s="789"/>
      <c r="HE115" s="789"/>
      <c r="HF115" s="789"/>
      <c r="HG115" s="789"/>
      <c r="HH115" s="789"/>
      <c r="HI115" s="789"/>
      <c r="HJ115" s="789"/>
      <c r="HK115" s="789"/>
      <c r="HL115" s="789"/>
      <c r="HM115" s="789"/>
      <c r="HN115" s="789"/>
      <c r="HO115" s="789"/>
      <c r="HP115" s="789"/>
      <c r="HQ115" s="789"/>
      <c r="HR115" s="789"/>
      <c r="HS115" s="789"/>
      <c r="HT115" s="789"/>
      <c r="HU115" s="789"/>
      <c r="HV115" s="789"/>
      <c r="HW115" s="789"/>
      <c r="HX115" s="789"/>
      <c r="HY115" s="789"/>
      <c r="HZ115" s="789"/>
      <c r="IA115" s="789"/>
      <c r="IB115" s="789"/>
      <c r="IC115" s="789"/>
      <c r="ID115" s="789"/>
      <c r="IE115" s="789"/>
      <c r="IF115" s="789"/>
      <c r="IG115" s="789"/>
      <c r="IH115" s="789"/>
      <c r="II115" s="789"/>
      <c r="IJ115" s="789"/>
      <c r="IK115" s="789"/>
      <c r="IL115" s="789"/>
    </row>
    <row r="116" spans="1:246" s="972" customFormat="1" ht="52">
      <c r="A116" s="933"/>
      <c r="B116" s="978" t="s">
        <v>3429</v>
      </c>
      <c r="C116" s="807"/>
      <c r="D116" s="969"/>
      <c r="E116" s="3379"/>
      <c r="F116" s="953"/>
      <c r="G116" s="774"/>
      <c r="H116" s="774"/>
      <c r="I116" s="774"/>
      <c r="J116" s="789"/>
      <c r="K116" s="789"/>
      <c r="L116" s="789"/>
      <c r="M116" s="789"/>
      <c r="N116" s="789"/>
      <c r="O116" s="789"/>
      <c r="P116" s="789"/>
      <c r="Q116" s="789"/>
      <c r="R116" s="789"/>
      <c r="S116" s="789"/>
      <c r="T116" s="789"/>
      <c r="U116" s="789"/>
      <c r="V116" s="789"/>
      <c r="W116" s="789"/>
      <c r="X116" s="789"/>
      <c r="Y116" s="789"/>
      <c r="Z116" s="789"/>
      <c r="AA116" s="789"/>
      <c r="AB116" s="789"/>
      <c r="AC116" s="789"/>
      <c r="AD116" s="789"/>
      <c r="AE116" s="789"/>
      <c r="AF116" s="789"/>
      <c r="AG116" s="789"/>
      <c r="AH116" s="789"/>
      <c r="AI116" s="789"/>
      <c r="AJ116" s="789"/>
      <c r="AK116" s="789"/>
      <c r="AL116" s="789"/>
      <c r="AM116" s="789"/>
      <c r="AN116" s="789"/>
      <c r="AO116" s="789"/>
      <c r="AP116" s="789"/>
      <c r="AQ116" s="789"/>
      <c r="AR116" s="789"/>
      <c r="AS116" s="789"/>
      <c r="AT116" s="789"/>
      <c r="AU116" s="789"/>
      <c r="AV116" s="789"/>
      <c r="AW116" s="789"/>
      <c r="AX116" s="789"/>
      <c r="AY116" s="789"/>
      <c r="AZ116" s="789"/>
      <c r="BA116" s="789"/>
      <c r="BB116" s="789"/>
      <c r="BC116" s="789"/>
      <c r="BD116" s="789"/>
      <c r="BE116" s="789"/>
      <c r="BF116" s="789"/>
      <c r="BG116" s="789"/>
      <c r="BH116" s="789"/>
      <c r="BI116" s="789"/>
      <c r="BJ116" s="789"/>
      <c r="BK116" s="789"/>
      <c r="BL116" s="789"/>
      <c r="BM116" s="789"/>
      <c r="BN116" s="789"/>
      <c r="BO116" s="789"/>
      <c r="BP116" s="789"/>
      <c r="BQ116" s="789"/>
      <c r="BR116" s="789"/>
      <c r="BS116" s="789"/>
      <c r="BT116" s="789"/>
      <c r="BU116" s="789"/>
      <c r="BV116" s="789"/>
      <c r="BW116" s="789"/>
      <c r="BX116" s="789"/>
      <c r="BY116" s="789"/>
      <c r="BZ116" s="789"/>
      <c r="CA116" s="789"/>
      <c r="CB116" s="789"/>
      <c r="CC116" s="789"/>
      <c r="CD116" s="789"/>
      <c r="CE116" s="789"/>
      <c r="CF116" s="789"/>
      <c r="CG116" s="789"/>
      <c r="CH116" s="789"/>
      <c r="CI116" s="789"/>
      <c r="CJ116" s="789"/>
      <c r="CK116" s="789"/>
      <c r="CL116" s="789"/>
      <c r="CM116" s="789"/>
      <c r="CN116" s="789"/>
      <c r="CO116" s="789"/>
      <c r="CP116" s="789"/>
      <c r="CQ116" s="789"/>
      <c r="CR116" s="789"/>
      <c r="CS116" s="789"/>
      <c r="CT116" s="789"/>
      <c r="CU116" s="789"/>
      <c r="CV116" s="789"/>
      <c r="CW116" s="789"/>
      <c r="CX116" s="789"/>
      <c r="CY116" s="789"/>
      <c r="CZ116" s="789"/>
      <c r="DA116" s="789"/>
      <c r="DB116" s="789"/>
      <c r="DC116" s="789"/>
      <c r="DD116" s="789"/>
      <c r="DE116" s="789"/>
      <c r="DF116" s="789"/>
      <c r="DG116" s="789"/>
      <c r="DH116" s="789"/>
      <c r="DI116" s="789"/>
      <c r="DJ116" s="789"/>
      <c r="DK116" s="789"/>
      <c r="DL116" s="789"/>
      <c r="DM116" s="789"/>
      <c r="DN116" s="789"/>
      <c r="DO116" s="789"/>
      <c r="DP116" s="789"/>
      <c r="DQ116" s="789"/>
      <c r="DR116" s="789"/>
      <c r="DS116" s="789"/>
      <c r="DT116" s="789"/>
      <c r="DU116" s="789"/>
      <c r="DV116" s="789"/>
      <c r="DW116" s="789"/>
      <c r="DX116" s="789"/>
      <c r="DY116" s="789"/>
      <c r="DZ116" s="789"/>
      <c r="EA116" s="789"/>
      <c r="EB116" s="789"/>
      <c r="EC116" s="789"/>
      <c r="ED116" s="789"/>
      <c r="EE116" s="789"/>
      <c r="EF116" s="789"/>
      <c r="EG116" s="789"/>
      <c r="EH116" s="789"/>
      <c r="EI116" s="789"/>
      <c r="EJ116" s="789"/>
      <c r="EK116" s="789"/>
      <c r="EL116" s="789"/>
      <c r="EM116" s="789"/>
      <c r="EN116" s="789"/>
      <c r="EO116" s="789"/>
      <c r="EP116" s="789"/>
      <c r="EQ116" s="789"/>
      <c r="ER116" s="789"/>
      <c r="ES116" s="789"/>
      <c r="ET116" s="789"/>
      <c r="EU116" s="789"/>
      <c r="EV116" s="789"/>
      <c r="EW116" s="789"/>
      <c r="EX116" s="789"/>
      <c r="EY116" s="789"/>
      <c r="EZ116" s="789"/>
      <c r="FA116" s="789"/>
      <c r="FB116" s="789"/>
      <c r="FC116" s="789"/>
      <c r="FD116" s="789"/>
      <c r="FE116" s="789"/>
      <c r="FF116" s="789"/>
      <c r="FG116" s="789"/>
      <c r="FH116" s="789"/>
      <c r="FI116" s="789"/>
      <c r="FJ116" s="789"/>
      <c r="FK116" s="789"/>
      <c r="FL116" s="789"/>
      <c r="FM116" s="789"/>
      <c r="FN116" s="789"/>
      <c r="FO116" s="789"/>
      <c r="FP116" s="789"/>
      <c r="FQ116" s="789"/>
      <c r="FR116" s="789"/>
      <c r="FS116" s="789"/>
      <c r="FT116" s="789"/>
      <c r="FU116" s="789"/>
      <c r="FV116" s="789"/>
      <c r="FW116" s="789"/>
      <c r="FX116" s="789"/>
      <c r="FY116" s="789"/>
      <c r="FZ116" s="789"/>
      <c r="GA116" s="789"/>
      <c r="GB116" s="789"/>
      <c r="GC116" s="789"/>
      <c r="GD116" s="789"/>
      <c r="GE116" s="789"/>
      <c r="GF116" s="789"/>
      <c r="GG116" s="789"/>
      <c r="GH116" s="789"/>
      <c r="GI116" s="789"/>
      <c r="GJ116" s="789"/>
      <c r="GK116" s="789"/>
      <c r="GL116" s="789"/>
      <c r="GM116" s="789"/>
      <c r="GN116" s="789"/>
      <c r="GO116" s="789"/>
      <c r="GP116" s="789"/>
      <c r="GQ116" s="789"/>
      <c r="GR116" s="789"/>
      <c r="GS116" s="789"/>
      <c r="GT116" s="789"/>
      <c r="GU116" s="789"/>
      <c r="GV116" s="789"/>
      <c r="GW116" s="789"/>
      <c r="GX116" s="789"/>
      <c r="GY116" s="789"/>
      <c r="GZ116" s="789"/>
      <c r="HA116" s="789"/>
      <c r="HB116" s="789"/>
      <c r="HC116" s="789"/>
      <c r="HD116" s="789"/>
      <c r="HE116" s="789"/>
      <c r="HF116" s="789"/>
      <c r="HG116" s="789"/>
      <c r="HH116" s="789"/>
      <c r="HI116" s="789"/>
      <c r="HJ116" s="789"/>
      <c r="HK116" s="789"/>
      <c r="HL116" s="789"/>
      <c r="HM116" s="789"/>
      <c r="HN116" s="789"/>
      <c r="HO116" s="789"/>
      <c r="HP116" s="789"/>
      <c r="HQ116" s="789"/>
      <c r="HR116" s="789"/>
      <c r="HS116" s="789"/>
      <c r="HT116" s="789"/>
      <c r="HU116" s="789"/>
      <c r="HV116" s="789"/>
      <c r="HW116" s="789"/>
      <c r="HX116" s="789"/>
      <c r="HY116" s="789"/>
      <c r="HZ116" s="789"/>
      <c r="IA116" s="789"/>
      <c r="IB116" s="789"/>
      <c r="IC116" s="789"/>
      <c r="ID116" s="789"/>
      <c r="IE116" s="789"/>
      <c r="IF116" s="789"/>
      <c r="IG116" s="789"/>
      <c r="IH116" s="789"/>
      <c r="II116" s="789"/>
      <c r="IJ116" s="789"/>
      <c r="IK116" s="789"/>
      <c r="IL116" s="789"/>
    </row>
    <row r="117" spans="1:246" s="972" customFormat="1" ht="13.5" thickBot="1">
      <c r="A117" s="933"/>
      <c r="B117" s="978"/>
      <c r="C117" s="807"/>
      <c r="D117" s="969"/>
      <c r="E117" s="3379"/>
      <c r="F117" s="953"/>
      <c r="G117" s="774"/>
      <c r="H117" s="774"/>
      <c r="I117" s="774"/>
      <c r="J117" s="789"/>
      <c r="K117" s="789"/>
      <c r="L117" s="789"/>
      <c r="M117" s="789"/>
      <c r="N117" s="789"/>
      <c r="O117" s="789"/>
      <c r="P117" s="789"/>
      <c r="Q117" s="789"/>
      <c r="R117" s="789"/>
      <c r="S117" s="789"/>
      <c r="T117" s="789"/>
      <c r="U117" s="789"/>
      <c r="V117" s="789"/>
      <c r="W117" s="789"/>
      <c r="X117" s="789"/>
      <c r="Y117" s="789"/>
      <c r="Z117" s="789"/>
      <c r="AA117" s="789"/>
      <c r="AB117" s="789"/>
      <c r="AC117" s="789"/>
      <c r="AD117" s="789"/>
      <c r="AE117" s="789"/>
      <c r="AF117" s="789"/>
      <c r="AG117" s="789"/>
      <c r="AH117" s="789"/>
      <c r="AI117" s="789"/>
      <c r="AJ117" s="789"/>
      <c r="AK117" s="789"/>
      <c r="AL117" s="789"/>
      <c r="AM117" s="789"/>
      <c r="AN117" s="789"/>
      <c r="AO117" s="789"/>
      <c r="AP117" s="789"/>
      <c r="AQ117" s="789"/>
      <c r="AR117" s="789"/>
      <c r="AS117" s="789"/>
      <c r="AT117" s="789"/>
      <c r="AU117" s="789"/>
      <c r="AV117" s="789"/>
      <c r="AW117" s="789"/>
      <c r="AX117" s="789"/>
      <c r="AY117" s="789"/>
      <c r="AZ117" s="789"/>
      <c r="BA117" s="789"/>
      <c r="BB117" s="789"/>
      <c r="BC117" s="789"/>
      <c r="BD117" s="789"/>
      <c r="BE117" s="789"/>
      <c r="BF117" s="789"/>
      <c r="BG117" s="789"/>
      <c r="BH117" s="789"/>
      <c r="BI117" s="789"/>
      <c r="BJ117" s="789"/>
      <c r="BK117" s="789"/>
      <c r="BL117" s="789"/>
      <c r="BM117" s="789"/>
      <c r="BN117" s="789"/>
      <c r="BO117" s="789"/>
      <c r="BP117" s="789"/>
      <c r="BQ117" s="789"/>
      <c r="BR117" s="789"/>
      <c r="BS117" s="789"/>
      <c r="BT117" s="789"/>
      <c r="BU117" s="789"/>
      <c r="BV117" s="789"/>
      <c r="BW117" s="789"/>
      <c r="BX117" s="789"/>
      <c r="BY117" s="789"/>
      <c r="BZ117" s="789"/>
      <c r="CA117" s="789"/>
      <c r="CB117" s="789"/>
      <c r="CC117" s="789"/>
      <c r="CD117" s="789"/>
      <c r="CE117" s="789"/>
      <c r="CF117" s="789"/>
      <c r="CG117" s="789"/>
      <c r="CH117" s="789"/>
      <c r="CI117" s="789"/>
      <c r="CJ117" s="789"/>
      <c r="CK117" s="789"/>
      <c r="CL117" s="789"/>
      <c r="CM117" s="789"/>
      <c r="CN117" s="789"/>
      <c r="CO117" s="789"/>
      <c r="CP117" s="789"/>
      <c r="CQ117" s="789"/>
      <c r="CR117" s="789"/>
      <c r="CS117" s="789"/>
      <c r="CT117" s="789"/>
      <c r="CU117" s="789"/>
      <c r="CV117" s="789"/>
      <c r="CW117" s="789"/>
      <c r="CX117" s="789"/>
      <c r="CY117" s="789"/>
      <c r="CZ117" s="789"/>
      <c r="DA117" s="789"/>
      <c r="DB117" s="789"/>
      <c r="DC117" s="789"/>
      <c r="DD117" s="789"/>
      <c r="DE117" s="789"/>
      <c r="DF117" s="789"/>
      <c r="DG117" s="789"/>
      <c r="DH117" s="789"/>
      <c r="DI117" s="789"/>
      <c r="DJ117" s="789"/>
      <c r="DK117" s="789"/>
      <c r="DL117" s="789"/>
      <c r="DM117" s="789"/>
      <c r="DN117" s="789"/>
      <c r="DO117" s="789"/>
      <c r="DP117" s="789"/>
      <c r="DQ117" s="789"/>
      <c r="DR117" s="789"/>
      <c r="DS117" s="789"/>
      <c r="DT117" s="789"/>
      <c r="DU117" s="789"/>
      <c r="DV117" s="789"/>
      <c r="DW117" s="789"/>
      <c r="DX117" s="789"/>
      <c r="DY117" s="789"/>
      <c r="DZ117" s="789"/>
      <c r="EA117" s="789"/>
      <c r="EB117" s="789"/>
      <c r="EC117" s="789"/>
      <c r="ED117" s="789"/>
      <c r="EE117" s="789"/>
      <c r="EF117" s="789"/>
      <c r="EG117" s="789"/>
      <c r="EH117" s="789"/>
      <c r="EI117" s="789"/>
      <c r="EJ117" s="789"/>
      <c r="EK117" s="789"/>
      <c r="EL117" s="789"/>
      <c r="EM117" s="789"/>
      <c r="EN117" s="789"/>
      <c r="EO117" s="789"/>
      <c r="EP117" s="789"/>
      <c r="EQ117" s="789"/>
      <c r="ER117" s="789"/>
      <c r="ES117" s="789"/>
      <c r="ET117" s="789"/>
      <c r="EU117" s="789"/>
      <c r="EV117" s="789"/>
      <c r="EW117" s="789"/>
      <c r="EX117" s="789"/>
      <c r="EY117" s="789"/>
      <c r="EZ117" s="789"/>
      <c r="FA117" s="789"/>
      <c r="FB117" s="789"/>
      <c r="FC117" s="789"/>
      <c r="FD117" s="789"/>
      <c r="FE117" s="789"/>
      <c r="FF117" s="789"/>
      <c r="FG117" s="789"/>
      <c r="FH117" s="789"/>
      <c r="FI117" s="789"/>
      <c r="FJ117" s="789"/>
      <c r="FK117" s="789"/>
      <c r="FL117" s="789"/>
      <c r="FM117" s="789"/>
      <c r="FN117" s="789"/>
      <c r="FO117" s="789"/>
      <c r="FP117" s="789"/>
      <c r="FQ117" s="789"/>
      <c r="FR117" s="789"/>
      <c r="FS117" s="789"/>
      <c r="FT117" s="789"/>
      <c r="FU117" s="789"/>
      <c r="FV117" s="789"/>
      <c r="FW117" s="789"/>
      <c r="FX117" s="789"/>
      <c r="FY117" s="789"/>
      <c r="FZ117" s="789"/>
      <c r="GA117" s="789"/>
      <c r="GB117" s="789"/>
      <c r="GC117" s="789"/>
      <c r="GD117" s="789"/>
      <c r="GE117" s="789"/>
      <c r="GF117" s="789"/>
      <c r="GG117" s="789"/>
      <c r="GH117" s="789"/>
      <c r="GI117" s="789"/>
      <c r="GJ117" s="789"/>
      <c r="GK117" s="789"/>
      <c r="GL117" s="789"/>
      <c r="GM117" s="789"/>
      <c r="GN117" s="789"/>
      <c r="GO117" s="789"/>
      <c r="GP117" s="789"/>
      <c r="GQ117" s="789"/>
      <c r="GR117" s="789"/>
      <c r="GS117" s="789"/>
      <c r="GT117" s="789"/>
      <c r="GU117" s="789"/>
      <c r="GV117" s="789"/>
      <c r="GW117" s="789"/>
      <c r="GX117" s="789"/>
      <c r="GY117" s="789"/>
      <c r="GZ117" s="789"/>
      <c r="HA117" s="789"/>
      <c r="HB117" s="789"/>
      <c r="HC117" s="789"/>
      <c r="HD117" s="789"/>
      <c r="HE117" s="789"/>
      <c r="HF117" s="789"/>
      <c r="HG117" s="789"/>
      <c r="HH117" s="789"/>
      <c r="HI117" s="789"/>
      <c r="HJ117" s="789"/>
      <c r="HK117" s="789"/>
      <c r="HL117" s="789"/>
      <c r="HM117" s="789"/>
      <c r="HN117" s="789"/>
      <c r="HO117" s="789"/>
      <c r="HP117" s="789"/>
      <c r="HQ117" s="789"/>
      <c r="HR117" s="789"/>
      <c r="HS117" s="789"/>
      <c r="HT117" s="789"/>
      <c r="HU117" s="789"/>
      <c r="HV117" s="789"/>
      <c r="HW117" s="789"/>
      <c r="HX117" s="789"/>
      <c r="HY117" s="789"/>
      <c r="HZ117" s="789"/>
      <c r="IA117" s="789"/>
      <c r="IB117" s="789"/>
      <c r="IC117" s="789"/>
      <c r="ID117" s="789"/>
      <c r="IE117" s="789"/>
      <c r="IF117" s="789"/>
      <c r="IG117" s="789"/>
      <c r="IH117" s="789"/>
      <c r="II117" s="789"/>
      <c r="IJ117" s="789"/>
      <c r="IK117" s="789"/>
      <c r="IL117" s="789"/>
    </row>
    <row r="118" spans="1:246" s="972" customFormat="1" ht="13.5" thickBot="1">
      <c r="A118" s="979"/>
      <c r="B118" s="980" t="s">
        <v>3430</v>
      </c>
      <c r="C118" s="820" t="s">
        <v>31</v>
      </c>
      <c r="D118" s="981">
        <v>1</v>
      </c>
      <c r="E118" s="3380"/>
      <c r="F118" s="823">
        <f>+D118*E118</f>
        <v>0</v>
      </c>
      <c r="G118" s="982"/>
      <c r="H118" s="982"/>
      <c r="I118" s="982"/>
      <c r="J118" s="789"/>
      <c r="K118" s="789"/>
      <c r="L118" s="789"/>
      <c r="M118" s="789"/>
      <c r="N118" s="789"/>
      <c r="O118" s="789"/>
      <c r="P118" s="789"/>
      <c r="Q118" s="789"/>
      <c r="R118" s="789"/>
      <c r="S118" s="789"/>
      <c r="T118" s="789"/>
      <c r="U118" s="789"/>
      <c r="V118" s="789"/>
      <c r="W118" s="789"/>
      <c r="X118" s="789"/>
      <c r="Y118" s="789"/>
      <c r="Z118" s="789"/>
      <c r="AA118" s="789"/>
      <c r="AB118" s="789"/>
      <c r="AC118" s="789"/>
      <c r="AD118" s="789"/>
      <c r="AE118" s="789"/>
      <c r="AF118" s="789"/>
      <c r="AG118" s="789"/>
      <c r="AH118" s="789"/>
      <c r="AI118" s="789"/>
      <c r="AJ118" s="789"/>
      <c r="AK118" s="789"/>
      <c r="AL118" s="789"/>
      <c r="AM118" s="789"/>
      <c r="AN118" s="789"/>
      <c r="AO118" s="789"/>
      <c r="AP118" s="789"/>
      <c r="AQ118" s="789"/>
      <c r="AR118" s="789"/>
      <c r="AS118" s="789"/>
      <c r="AT118" s="789"/>
      <c r="AU118" s="789"/>
      <c r="AV118" s="789"/>
      <c r="AW118" s="789"/>
      <c r="AX118" s="789"/>
      <c r="AY118" s="789"/>
      <c r="AZ118" s="789"/>
      <c r="BA118" s="789"/>
      <c r="BB118" s="789"/>
      <c r="BC118" s="789"/>
      <c r="BD118" s="789"/>
      <c r="BE118" s="789"/>
      <c r="BF118" s="789"/>
      <c r="BG118" s="789"/>
      <c r="BH118" s="789"/>
      <c r="BI118" s="789"/>
      <c r="BJ118" s="789"/>
      <c r="BK118" s="789"/>
      <c r="BL118" s="789"/>
      <c r="BM118" s="789"/>
      <c r="BN118" s="789"/>
      <c r="BO118" s="789"/>
      <c r="BP118" s="789"/>
      <c r="BQ118" s="789"/>
      <c r="BR118" s="789"/>
      <c r="BS118" s="789"/>
      <c r="BT118" s="789"/>
      <c r="BU118" s="789"/>
      <c r="BV118" s="789"/>
      <c r="BW118" s="789"/>
      <c r="BX118" s="789"/>
      <c r="BY118" s="789"/>
      <c r="BZ118" s="789"/>
      <c r="CA118" s="789"/>
      <c r="CB118" s="789"/>
      <c r="CC118" s="789"/>
      <c r="CD118" s="789"/>
      <c r="CE118" s="789"/>
      <c r="CF118" s="789"/>
      <c r="CG118" s="789"/>
      <c r="CH118" s="789"/>
      <c r="CI118" s="789"/>
      <c r="CJ118" s="789"/>
      <c r="CK118" s="789"/>
      <c r="CL118" s="789"/>
      <c r="CM118" s="789"/>
      <c r="CN118" s="789"/>
      <c r="CO118" s="789"/>
      <c r="CP118" s="789"/>
      <c r="CQ118" s="789"/>
      <c r="CR118" s="789"/>
      <c r="CS118" s="789"/>
      <c r="CT118" s="789"/>
      <c r="CU118" s="789"/>
      <c r="CV118" s="789"/>
      <c r="CW118" s="789"/>
      <c r="CX118" s="789"/>
      <c r="CY118" s="789"/>
      <c r="CZ118" s="789"/>
      <c r="DA118" s="789"/>
      <c r="DB118" s="789"/>
      <c r="DC118" s="789"/>
      <c r="DD118" s="789"/>
      <c r="DE118" s="789"/>
      <c r="DF118" s="789"/>
      <c r="DG118" s="789"/>
      <c r="DH118" s="789"/>
      <c r="DI118" s="789"/>
      <c r="DJ118" s="789"/>
      <c r="DK118" s="789"/>
      <c r="DL118" s="789"/>
      <c r="DM118" s="789"/>
      <c r="DN118" s="789"/>
      <c r="DO118" s="789"/>
      <c r="DP118" s="789"/>
      <c r="DQ118" s="789"/>
      <c r="DR118" s="789"/>
      <c r="DS118" s="789"/>
      <c r="DT118" s="789"/>
      <c r="DU118" s="789"/>
      <c r="DV118" s="789"/>
      <c r="DW118" s="789"/>
      <c r="DX118" s="789"/>
      <c r="DY118" s="789"/>
      <c r="DZ118" s="789"/>
      <c r="EA118" s="789"/>
      <c r="EB118" s="789"/>
      <c r="EC118" s="789"/>
      <c r="ED118" s="789"/>
      <c r="EE118" s="789"/>
      <c r="EF118" s="789"/>
      <c r="EG118" s="789"/>
      <c r="EH118" s="789"/>
      <c r="EI118" s="789"/>
      <c r="EJ118" s="789"/>
      <c r="EK118" s="789"/>
      <c r="EL118" s="789"/>
      <c r="EM118" s="789"/>
      <c r="EN118" s="789"/>
      <c r="EO118" s="789"/>
      <c r="EP118" s="789"/>
      <c r="EQ118" s="789"/>
      <c r="ER118" s="789"/>
      <c r="ES118" s="789"/>
      <c r="ET118" s="789"/>
      <c r="EU118" s="789"/>
      <c r="EV118" s="789"/>
      <c r="EW118" s="789"/>
      <c r="EX118" s="789"/>
      <c r="EY118" s="789"/>
      <c r="EZ118" s="789"/>
      <c r="FA118" s="789"/>
      <c r="FB118" s="789"/>
      <c r="FC118" s="789"/>
      <c r="FD118" s="789"/>
      <c r="FE118" s="789"/>
      <c r="FF118" s="789"/>
      <c r="FG118" s="789"/>
      <c r="FH118" s="789"/>
      <c r="FI118" s="789"/>
      <c r="FJ118" s="789"/>
      <c r="FK118" s="789"/>
      <c r="FL118" s="789"/>
      <c r="FM118" s="789"/>
      <c r="FN118" s="789"/>
      <c r="FO118" s="789"/>
      <c r="FP118" s="789"/>
      <c r="FQ118" s="789"/>
      <c r="FR118" s="789"/>
      <c r="FS118" s="789"/>
      <c r="FT118" s="789"/>
      <c r="FU118" s="789"/>
      <c r="FV118" s="789"/>
      <c r="FW118" s="789"/>
      <c r="FX118" s="789"/>
      <c r="FY118" s="789"/>
      <c r="FZ118" s="789"/>
      <c r="GA118" s="789"/>
      <c r="GB118" s="789"/>
      <c r="GC118" s="789"/>
      <c r="GD118" s="789"/>
      <c r="GE118" s="789"/>
      <c r="GF118" s="789"/>
      <c r="GG118" s="789"/>
      <c r="GH118" s="789"/>
      <c r="GI118" s="789"/>
      <c r="GJ118" s="789"/>
      <c r="GK118" s="789"/>
      <c r="GL118" s="789"/>
      <c r="GM118" s="789"/>
      <c r="GN118" s="789"/>
      <c r="GO118" s="789"/>
      <c r="GP118" s="789"/>
      <c r="GQ118" s="789"/>
      <c r="GR118" s="789"/>
      <c r="GS118" s="789"/>
      <c r="GT118" s="789"/>
      <c r="GU118" s="789"/>
      <c r="GV118" s="789"/>
      <c r="GW118" s="789"/>
      <c r="GX118" s="789"/>
      <c r="GY118" s="789"/>
      <c r="GZ118" s="789"/>
      <c r="HA118" s="789"/>
      <c r="HB118" s="789"/>
      <c r="HC118" s="789"/>
      <c r="HD118" s="789"/>
      <c r="HE118" s="789"/>
      <c r="HF118" s="789"/>
      <c r="HG118" s="789"/>
      <c r="HH118" s="789"/>
      <c r="HI118" s="789"/>
      <c r="HJ118" s="789"/>
      <c r="HK118" s="789"/>
      <c r="HL118" s="789"/>
      <c r="HM118" s="789"/>
      <c r="HN118" s="789"/>
      <c r="HO118" s="789"/>
      <c r="HP118" s="789"/>
      <c r="HQ118" s="789"/>
      <c r="HR118" s="789"/>
      <c r="HS118" s="789"/>
      <c r="HT118" s="789"/>
      <c r="HU118" s="789"/>
      <c r="HV118" s="789"/>
      <c r="HW118" s="789"/>
      <c r="HX118" s="789"/>
      <c r="HY118" s="789"/>
      <c r="HZ118" s="789"/>
      <c r="IA118" s="789"/>
      <c r="IB118" s="789"/>
      <c r="IC118" s="789"/>
      <c r="ID118" s="789"/>
      <c r="IE118" s="789"/>
      <c r="IF118" s="789"/>
      <c r="IG118" s="789"/>
      <c r="IH118" s="789"/>
      <c r="II118" s="789"/>
      <c r="IJ118" s="789"/>
      <c r="IK118" s="789"/>
      <c r="IL118" s="789"/>
    </row>
    <row r="119" spans="1:246" s="972" customFormat="1" ht="13.5" thickBot="1">
      <c r="A119" s="933"/>
      <c r="B119" s="770"/>
      <c r="C119" s="807"/>
      <c r="D119" s="969"/>
      <c r="E119" s="774"/>
      <c r="F119" s="774"/>
      <c r="G119" s="774"/>
      <c r="H119" s="774"/>
      <c r="I119" s="774"/>
      <c r="J119" s="789"/>
      <c r="K119" s="789"/>
      <c r="L119" s="789"/>
      <c r="M119" s="789"/>
      <c r="N119" s="789"/>
      <c r="O119" s="789"/>
      <c r="P119" s="789"/>
      <c r="Q119" s="789"/>
      <c r="R119" s="789"/>
      <c r="S119" s="789"/>
      <c r="T119" s="789"/>
      <c r="U119" s="789"/>
      <c r="V119" s="789"/>
      <c r="W119" s="789"/>
      <c r="X119" s="789"/>
      <c r="Y119" s="789"/>
      <c r="Z119" s="789"/>
      <c r="AA119" s="789"/>
      <c r="AB119" s="789"/>
      <c r="AC119" s="789"/>
      <c r="AD119" s="789"/>
      <c r="AE119" s="789"/>
      <c r="AF119" s="789"/>
      <c r="AG119" s="789"/>
      <c r="AH119" s="789"/>
      <c r="AI119" s="789"/>
      <c r="AJ119" s="789"/>
      <c r="AK119" s="789"/>
      <c r="AL119" s="789"/>
      <c r="AM119" s="789"/>
      <c r="AN119" s="789"/>
      <c r="AO119" s="789"/>
      <c r="AP119" s="789"/>
      <c r="AQ119" s="789"/>
      <c r="AR119" s="789"/>
      <c r="AS119" s="789"/>
      <c r="AT119" s="789"/>
      <c r="AU119" s="789"/>
      <c r="AV119" s="789"/>
      <c r="AW119" s="789"/>
      <c r="AX119" s="789"/>
      <c r="AY119" s="789"/>
      <c r="AZ119" s="789"/>
      <c r="BA119" s="789"/>
      <c r="BB119" s="789"/>
      <c r="BC119" s="789"/>
      <c r="BD119" s="789"/>
      <c r="BE119" s="789"/>
      <c r="BF119" s="789"/>
      <c r="BG119" s="789"/>
      <c r="BH119" s="789"/>
      <c r="BI119" s="789"/>
      <c r="BJ119" s="789"/>
      <c r="BK119" s="789"/>
      <c r="BL119" s="789"/>
      <c r="BM119" s="789"/>
      <c r="BN119" s="789"/>
      <c r="BO119" s="789"/>
      <c r="BP119" s="789"/>
      <c r="BQ119" s="789"/>
      <c r="BR119" s="789"/>
      <c r="BS119" s="789"/>
      <c r="BT119" s="789"/>
      <c r="BU119" s="789"/>
      <c r="BV119" s="789"/>
      <c r="BW119" s="789"/>
      <c r="BX119" s="789"/>
      <c r="BY119" s="789"/>
      <c r="BZ119" s="789"/>
      <c r="CA119" s="789"/>
      <c r="CB119" s="789"/>
      <c r="CC119" s="789"/>
      <c r="CD119" s="789"/>
      <c r="CE119" s="789"/>
      <c r="CF119" s="789"/>
      <c r="CG119" s="789"/>
      <c r="CH119" s="789"/>
      <c r="CI119" s="789"/>
      <c r="CJ119" s="789"/>
      <c r="CK119" s="789"/>
      <c r="CL119" s="789"/>
      <c r="CM119" s="789"/>
      <c r="CN119" s="789"/>
      <c r="CO119" s="789"/>
      <c r="CP119" s="789"/>
      <c r="CQ119" s="789"/>
      <c r="CR119" s="789"/>
      <c r="CS119" s="789"/>
      <c r="CT119" s="789"/>
      <c r="CU119" s="789"/>
      <c r="CV119" s="789"/>
      <c r="CW119" s="789"/>
      <c r="CX119" s="789"/>
      <c r="CY119" s="789"/>
      <c r="CZ119" s="789"/>
      <c r="DA119" s="789"/>
      <c r="DB119" s="789"/>
      <c r="DC119" s="789"/>
      <c r="DD119" s="789"/>
      <c r="DE119" s="789"/>
      <c r="DF119" s="789"/>
      <c r="DG119" s="789"/>
      <c r="DH119" s="789"/>
      <c r="DI119" s="789"/>
      <c r="DJ119" s="789"/>
      <c r="DK119" s="789"/>
      <c r="DL119" s="789"/>
      <c r="DM119" s="789"/>
      <c r="DN119" s="789"/>
      <c r="DO119" s="789"/>
      <c r="DP119" s="789"/>
      <c r="DQ119" s="789"/>
      <c r="DR119" s="789"/>
      <c r="DS119" s="789"/>
      <c r="DT119" s="789"/>
      <c r="DU119" s="789"/>
      <c r="DV119" s="789"/>
      <c r="DW119" s="789"/>
      <c r="DX119" s="789"/>
      <c r="DY119" s="789"/>
      <c r="DZ119" s="789"/>
      <c r="EA119" s="789"/>
      <c r="EB119" s="789"/>
      <c r="EC119" s="789"/>
      <c r="ED119" s="789"/>
      <c r="EE119" s="789"/>
      <c r="EF119" s="789"/>
      <c r="EG119" s="789"/>
      <c r="EH119" s="789"/>
      <c r="EI119" s="789"/>
      <c r="EJ119" s="789"/>
      <c r="EK119" s="789"/>
      <c r="EL119" s="789"/>
      <c r="EM119" s="789"/>
      <c r="EN119" s="789"/>
      <c r="EO119" s="789"/>
      <c r="EP119" s="789"/>
      <c r="EQ119" s="789"/>
      <c r="ER119" s="789"/>
      <c r="ES119" s="789"/>
      <c r="ET119" s="789"/>
      <c r="EU119" s="789"/>
      <c r="EV119" s="789"/>
      <c r="EW119" s="789"/>
      <c r="EX119" s="789"/>
      <c r="EY119" s="789"/>
      <c r="EZ119" s="789"/>
      <c r="FA119" s="789"/>
      <c r="FB119" s="789"/>
      <c r="FC119" s="789"/>
      <c r="FD119" s="789"/>
      <c r="FE119" s="789"/>
      <c r="FF119" s="789"/>
      <c r="FG119" s="789"/>
      <c r="FH119" s="789"/>
      <c r="FI119" s="789"/>
      <c r="FJ119" s="789"/>
      <c r="FK119" s="789"/>
      <c r="FL119" s="789"/>
      <c r="FM119" s="789"/>
      <c r="FN119" s="789"/>
      <c r="FO119" s="789"/>
      <c r="FP119" s="789"/>
      <c r="FQ119" s="789"/>
      <c r="FR119" s="789"/>
      <c r="FS119" s="789"/>
      <c r="FT119" s="789"/>
      <c r="FU119" s="789"/>
      <c r="FV119" s="789"/>
      <c r="FW119" s="789"/>
      <c r="FX119" s="789"/>
      <c r="FY119" s="789"/>
      <c r="FZ119" s="789"/>
      <c r="GA119" s="789"/>
      <c r="GB119" s="789"/>
      <c r="GC119" s="789"/>
      <c r="GD119" s="789"/>
      <c r="GE119" s="789"/>
      <c r="GF119" s="789"/>
      <c r="GG119" s="789"/>
      <c r="GH119" s="789"/>
      <c r="GI119" s="789"/>
      <c r="GJ119" s="789"/>
      <c r="GK119" s="789"/>
      <c r="GL119" s="789"/>
      <c r="GM119" s="789"/>
      <c r="GN119" s="789"/>
      <c r="GO119" s="789"/>
      <c r="GP119" s="789"/>
      <c r="GQ119" s="789"/>
      <c r="GR119" s="789"/>
      <c r="GS119" s="789"/>
      <c r="GT119" s="789"/>
      <c r="GU119" s="789"/>
      <c r="GV119" s="789"/>
      <c r="GW119" s="789"/>
      <c r="GX119" s="789"/>
      <c r="GY119" s="789"/>
      <c r="GZ119" s="789"/>
      <c r="HA119" s="789"/>
      <c r="HB119" s="789"/>
      <c r="HC119" s="789"/>
      <c r="HD119" s="789"/>
      <c r="HE119" s="789"/>
      <c r="HF119" s="789"/>
      <c r="HG119" s="789"/>
      <c r="HH119" s="789"/>
      <c r="HI119" s="789"/>
      <c r="HJ119" s="789"/>
      <c r="HK119" s="789"/>
      <c r="HL119" s="789"/>
      <c r="HM119" s="789"/>
      <c r="HN119" s="789"/>
      <c r="HO119" s="789"/>
      <c r="HP119" s="789"/>
      <c r="HQ119" s="789"/>
      <c r="HR119" s="789"/>
      <c r="HS119" s="789"/>
      <c r="HT119" s="789"/>
      <c r="HU119" s="789"/>
      <c r="HV119" s="789"/>
      <c r="HW119" s="789"/>
      <c r="HX119" s="789"/>
      <c r="HY119" s="789"/>
      <c r="HZ119" s="789"/>
      <c r="IA119" s="789"/>
      <c r="IB119" s="789"/>
      <c r="IC119" s="789"/>
      <c r="ID119" s="789"/>
      <c r="IE119" s="789"/>
      <c r="IF119" s="789"/>
      <c r="IG119" s="789"/>
      <c r="IH119" s="789"/>
      <c r="II119" s="789"/>
      <c r="IJ119" s="789"/>
      <c r="IK119" s="789"/>
      <c r="IL119" s="789"/>
    </row>
    <row r="120" spans="1:246" s="972" customFormat="1" ht="13.5" thickBot="1">
      <c r="A120" s="960"/>
      <c r="B120" s="961" t="s">
        <v>3431</v>
      </c>
      <c r="C120" s="962"/>
      <c r="D120" s="983"/>
      <c r="E120" s="984"/>
      <c r="F120" s="965">
        <f>SUM(F112:F119)</f>
        <v>0</v>
      </c>
      <c r="G120" s="985"/>
      <c r="H120" s="985"/>
      <c r="I120" s="985"/>
      <c r="J120" s="789"/>
      <c r="K120" s="789"/>
      <c r="L120" s="789"/>
      <c r="M120" s="789"/>
      <c r="N120" s="789"/>
      <c r="O120" s="789"/>
      <c r="P120" s="789"/>
      <c r="Q120" s="789"/>
      <c r="R120" s="789"/>
      <c r="S120" s="789"/>
      <c r="T120" s="789"/>
      <c r="U120" s="789"/>
      <c r="V120" s="789"/>
      <c r="W120" s="789"/>
      <c r="X120" s="789"/>
      <c r="Y120" s="789"/>
      <c r="Z120" s="789"/>
      <c r="AA120" s="789"/>
      <c r="AB120" s="789"/>
      <c r="AC120" s="789"/>
      <c r="AD120" s="789"/>
      <c r="AE120" s="789"/>
      <c r="AF120" s="789"/>
      <c r="AG120" s="789"/>
      <c r="AH120" s="789"/>
      <c r="AI120" s="789"/>
      <c r="AJ120" s="789"/>
      <c r="AK120" s="789"/>
      <c r="AL120" s="789"/>
      <c r="AM120" s="789"/>
      <c r="AN120" s="789"/>
      <c r="AO120" s="789"/>
      <c r="AP120" s="789"/>
      <c r="AQ120" s="789"/>
      <c r="AR120" s="789"/>
      <c r="AS120" s="789"/>
      <c r="AT120" s="789"/>
      <c r="AU120" s="789"/>
      <c r="AV120" s="789"/>
      <c r="AW120" s="789"/>
      <c r="AX120" s="789"/>
      <c r="AY120" s="789"/>
      <c r="AZ120" s="789"/>
      <c r="BA120" s="789"/>
      <c r="BB120" s="789"/>
      <c r="BC120" s="789"/>
      <c r="BD120" s="789"/>
      <c r="BE120" s="789"/>
      <c r="BF120" s="789"/>
      <c r="BG120" s="789"/>
      <c r="BH120" s="789"/>
      <c r="BI120" s="789"/>
      <c r="BJ120" s="789"/>
      <c r="BK120" s="789"/>
      <c r="BL120" s="789"/>
      <c r="BM120" s="789"/>
      <c r="BN120" s="789"/>
      <c r="BO120" s="789"/>
      <c r="BP120" s="789"/>
      <c r="BQ120" s="789"/>
      <c r="BR120" s="789"/>
      <c r="BS120" s="789"/>
      <c r="BT120" s="789"/>
      <c r="BU120" s="789"/>
      <c r="BV120" s="789"/>
      <c r="BW120" s="789"/>
      <c r="BX120" s="789"/>
      <c r="BY120" s="789"/>
      <c r="BZ120" s="789"/>
      <c r="CA120" s="789"/>
      <c r="CB120" s="789"/>
      <c r="CC120" s="789"/>
      <c r="CD120" s="789"/>
      <c r="CE120" s="789"/>
      <c r="CF120" s="789"/>
      <c r="CG120" s="789"/>
      <c r="CH120" s="789"/>
      <c r="CI120" s="789"/>
      <c r="CJ120" s="789"/>
      <c r="CK120" s="789"/>
      <c r="CL120" s="789"/>
      <c r="CM120" s="789"/>
      <c r="CN120" s="789"/>
      <c r="CO120" s="789"/>
      <c r="CP120" s="789"/>
      <c r="CQ120" s="789"/>
      <c r="CR120" s="789"/>
      <c r="CS120" s="789"/>
      <c r="CT120" s="789"/>
      <c r="CU120" s="789"/>
      <c r="CV120" s="789"/>
      <c r="CW120" s="789"/>
      <c r="CX120" s="789"/>
      <c r="CY120" s="789"/>
      <c r="CZ120" s="789"/>
      <c r="DA120" s="789"/>
      <c r="DB120" s="789"/>
      <c r="DC120" s="789"/>
      <c r="DD120" s="789"/>
      <c r="DE120" s="789"/>
      <c r="DF120" s="789"/>
      <c r="DG120" s="789"/>
      <c r="DH120" s="789"/>
      <c r="DI120" s="789"/>
      <c r="DJ120" s="789"/>
      <c r="DK120" s="789"/>
      <c r="DL120" s="789"/>
      <c r="DM120" s="789"/>
      <c r="DN120" s="789"/>
      <c r="DO120" s="789"/>
      <c r="DP120" s="789"/>
      <c r="DQ120" s="789"/>
      <c r="DR120" s="789"/>
      <c r="DS120" s="789"/>
      <c r="DT120" s="789"/>
      <c r="DU120" s="789"/>
      <c r="DV120" s="789"/>
      <c r="DW120" s="789"/>
      <c r="DX120" s="789"/>
      <c r="DY120" s="789"/>
      <c r="DZ120" s="789"/>
      <c r="EA120" s="789"/>
      <c r="EB120" s="789"/>
      <c r="EC120" s="789"/>
      <c r="ED120" s="789"/>
      <c r="EE120" s="789"/>
      <c r="EF120" s="789"/>
      <c r="EG120" s="789"/>
      <c r="EH120" s="789"/>
      <c r="EI120" s="789"/>
      <c r="EJ120" s="789"/>
      <c r="EK120" s="789"/>
      <c r="EL120" s="789"/>
      <c r="EM120" s="789"/>
      <c r="EN120" s="789"/>
      <c r="EO120" s="789"/>
      <c r="EP120" s="789"/>
      <c r="EQ120" s="789"/>
      <c r="ER120" s="789"/>
      <c r="ES120" s="789"/>
      <c r="ET120" s="789"/>
      <c r="EU120" s="789"/>
      <c r="EV120" s="789"/>
      <c r="EW120" s="789"/>
      <c r="EX120" s="789"/>
      <c r="EY120" s="789"/>
      <c r="EZ120" s="789"/>
      <c r="FA120" s="789"/>
      <c r="FB120" s="789"/>
      <c r="FC120" s="789"/>
      <c r="FD120" s="789"/>
      <c r="FE120" s="789"/>
      <c r="FF120" s="789"/>
      <c r="FG120" s="789"/>
      <c r="FH120" s="789"/>
      <c r="FI120" s="789"/>
      <c r="FJ120" s="789"/>
      <c r="FK120" s="789"/>
      <c r="FL120" s="789"/>
      <c r="FM120" s="789"/>
      <c r="FN120" s="789"/>
      <c r="FO120" s="789"/>
      <c r="FP120" s="789"/>
      <c r="FQ120" s="789"/>
      <c r="FR120" s="789"/>
      <c r="FS120" s="789"/>
      <c r="FT120" s="789"/>
      <c r="FU120" s="789"/>
      <c r="FV120" s="789"/>
      <c r="FW120" s="789"/>
      <c r="FX120" s="789"/>
      <c r="FY120" s="789"/>
      <c r="FZ120" s="789"/>
      <c r="GA120" s="789"/>
      <c r="GB120" s="789"/>
      <c r="GC120" s="789"/>
      <c r="GD120" s="789"/>
      <c r="GE120" s="789"/>
      <c r="GF120" s="789"/>
      <c r="GG120" s="789"/>
      <c r="GH120" s="789"/>
      <c r="GI120" s="789"/>
      <c r="GJ120" s="789"/>
      <c r="GK120" s="789"/>
      <c r="GL120" s="789"/>
      <c r="GM120" s="789"/>
      <c r="GN120" s="789"/>
      <c r="GO120" s="789"/>
      <c r="GP120" s="789"/>
      <c r="GQ120" s="789"/>
      <c r="GR120" s="789"/>
      <c r="GS120" s="789"/>
      <c r="GT120" s="789"/>
      <c r="GU120" s="789"/>
      <c r="GV120" s="789"/>
      <c r="GW120" s="789"/>
      <c r="GX120" s="789"/>
      <c r="GY120" s="789"/>
      <c r="GZ120" s="789"/>
      <c r="HA120" s="789"/>
      <c r="HB120" s="789"/>
      <c r="HC120" s="789"/>
      <c r="HD120" s="789"/>
      <c r="HE120" s="789"/>
      <c r="HF120" s="789"/>
      <c r="HG120" s="789"/>
      <c r="HH120" s="789"/>
      <c r="HI120" s="789"/>
      <c r="HJ120" s="789"/>
      <c r="HK120" s="789"/>
      <c r="HL120" s="789"/>
      <c r="HM120" s="789"/>
      <c r="HN120" s="789"/>
      <c r="HO120" s="789"/>
      <c r="HP120" s="789"/>
      <c r="HQ120" s="789"/>
      <c r="HR120" s="789"/>
      <c r="HS120" s="789"/>
      <c r="HT120" s="789"/>
      <c r="HU120" s="789"/>
      <c r="HV120" s="789"/>
      <c r="HW120" s="789"/>
      <c r="HX120" s="789"/>
      <c r="HY120" s="789"/>
      <c r="HZ120" s="789"/>
      <c r="IA120" s="789"/>
      <c r="IB120" s="789"/>
      <c r="IC120" s="789"/>
      <c r="ID120" s="789"/>
      <c r="IE120" s="789"/>
      <c r="IF120" s="789"/>
      <c r="IG120" s="789"/>
      <c r="IH120" s="789"/>
      <c r="II120" s="789"/>
      <c r="IJ120" s="789"/>
      <c r="IK120" s="789"/>
      <c r="IL120" s="789"/>
    </row>
    <row r="122" spans="1:246" s="789" customFormat="1">
      <c r="A122" s="775" t="s">
        <v>663</v>
      </c>
      <c r="B122" s="775" t="s">
        <v>3432</v>
      </c>
      <c r="C122" s="932"/>
      <c r="D122" s="777"/>
      <c r="E122" s="779"/>
      <c r="F122" s="779"/>
    </row>
    <row r="123" spans="1:246" s="789" customFormat="1">
      <c r="A123" s="780"/>
      <c r="B123" s="780"/>
      <c r="C123" s="931"/>
      <c r="D123" s="772"/>
      <c r="E123" s="774"/>
      <c r="F123" s="774"/>
    </row>
    <row r="124" spans="1:246" s="789" customFormat="1">
      <c r="A124" s="780"/>
      <c r="B124" s="3491" t="s">
        <v>3382</v>
      </c>
      <c r="C124" s="3491"/>
      <c r="D124" s="3491"/>
      <c r="E124" s="3491"/>
      <c r="F124" s="3491"/>
    </row>
    <row r="125" spans="1:246" s="935" customFormat="1">
      <c r="A125" s="784"/>
      <c r="B125" s="3492" t="s">
        <v>3383</v>
      </c>
      <c r="C125" s="3492"/>
      <c r="D125" s="3492"/>
      <c r="E125" s="3492"/>
      <c r="F125" s="3492"/>
    </row>
    <row r="126" spans="1:246" s="935" customFormat="1">
      <c r="A126" s="784"/>
      <c r="B126" s="3496" t="s">
        <v>3413</v>
      </c>
      <c r="C126" s="3496"/>
      <c r="D126" s="3496"/>
      <c r="E126" s="3496"/>
      <c r="F126" s="3496"/>
    </row>
    <row r="127" spans="1:246" s="935" customFormat="1">
      <c r="A127" s="784"/>
      <c r="B127" s="3496" t="s">
        <v>3414</v>
      </c>
      <c r="C127" s="3496"/>
      <c r="D127" s="3496"/>
      <c r="E127" s="3496"/>
      <c r="F127" s="3496"/>
    </row>
    <row r="128" spans="1:246" s="935" customFormat="1">
      <c r="A128" s="784"/>
      <c r="B128" s="3496" t="s">
        <v>3415</v>
      </c>
      <c r="C128" s="3496"/>
      <c r="D128" s="3496"/>
      <c r="E128" s="3496"/>
      <c r="F128" s="3496"/>
    </row>
    <row r="129" spans="1:242" s="935" customFormat="1">
      <c r="A129" s="784"/>
      <c r="B129" s="3488" t="s">
        <v>3387</v>
      </c>
      <c r="C129" s="3488"/>
      <c r="D129" s="3488"/>
      <c r="E129" s="3488"/>
      <c r="F129" s="3488"/>
    </row>
    <row r="130" spans="1:242" s="935" customFormat="1">
      <c r="A130" s="784"/>
      <c r="B130" s="3488"/>
      <c r="C130" s="3488"/>
      <c r="D130" s="3488"/>
      <c r="E130" s="3488"/>
      <c r="F130" s="3488"/>
    </row>
    <row r="131" spans="1:242" s="935" customFormat="1">
      <c r="A131" s="784"/>
      <c r="B131" s="3495" t="s">
        <v>3433</v>
      </c>
      <c r="C131" s="3495"/>
      <c r="D131" s="3495"/>
      <c r="E131" s="3495"/>
      <c r="F131" s="3495"/>
    </row>
    <row r="132" spans="1:242" s="935" customFormat="1">
      <c r="A132" s="784"/>
      <c r="B132" s="3488" t="s">
        <v>3434</v>
      </c>
      <c r="C132" s="3488"/>
      <c r="D132" s="3488"/>
      <c r="E132" s="3488"/>
      <c r="F132" s="3488"/>
    </row>
    <row r="133" spans="1:242" s="935" customFormat="1">
      <c r="A133" s="784"/>
      <c r="B133" s="3488" t="s">
        <v>3435</v>
      </c>
      <c r="C133" s="3488"/>
      <c r="D133" s="3488"/>
      <c r="E133" s="3488"/>
      <c r="F133" s="3488"/>
    </row>
    <row r="134" spans="1:242" s="935" customFormat="1">
      <c r="A134" s="784"/>
      <c r="B134" s="3488" t="s">
        <v>3436</v>
      </c>
      <c r="C134" s="3488"/>
      <c r="D134" s="3488"/>
      <c r="E134" s="3488"/>
      <c r="F134" s="3488"/>
    </row>
    <row r="135" spans="1:242" s="935" customFormat="1">
      <c r="A135" s="784"/>
      <c r="C135" s="936"/>
      <c r="D135" s="936"/>
      <c r="E135" s="987"/>
      <c r="F135" s="987"/>
    </row>
    <row r="136" spans="1:242" s="935" customFormat="1">
      <c r="A136" s="784"/>
      <c r="B136" s="3494" t="s">
        <v>3437</v>
      </c>
      <c r="C136" s="3495"/>
      <c r="D136" s="3495"/>
      <c r="E136" s="3495"/>
      <c r="F136" s="3495"/>
    </row>
    <row r="137" spans="1:242" s="935" customFormat="1">
      <c r="A137" s="784"/>
      <c r="B137" s="3494" t="s">
        <v>3438</v>
      </c>
      <c r="C137" s="3495"/>
      <c r="D137" s="3495"/>
      <c r="E137" s="3495"/>
      <c r="F137" s="3495"/>
    </row>
    <row r="138" spans="1:242" s="935" customFormat="1" ht="30" customHeight="1">
      <c r="A138" s="784"/>
      <c r="B138" s="3494" t="s">
        <v>3439</v>
      </c>
      <c r="C138" s="3495"/>
      <c r="D138" s="3495"/>
      <c r="E138" s="3495"/>
      <c r="F138" s="3495"/>
    </row>
    <row r="139" spans="1:242" s="935" customFormat="1">
      <c r="A139" s="784"/>
      <c r="B139" s="988"/>
      <c r="C139" s="986"/>
      <c r="D139" s="986"/>
      <c r="E139" s="989"/>
      <c r="F139" s="989"/>
    </row>
    <row r="140" spans="1:242" s="770" customFormat="1">
      <c r="A140" s="990" t="s">
        <v>9</v>
      </c>
      <c r="B140" s="991" t="s">
        <v>3440</v>
      </c>
      <c r="C140" s="810"/>
      <c r="D140" s="811"/>
      <c r="E140" s="813"/>
      <c r="F140" s="813"/>
      <c r="H140" s="789"/>
      <c r="I140" s="789"/>
      <c r="J140" s="789"/>
      <c r="K140" s="789"/>
      <c r="L140" s="789"/>
      <c r="M140" s="789"/>
      <c r="N140" s="789"/>
      <c r="O140" s="789"/>
      <c r="P140" s="789"/>
      <c r="Q140" s="789"/>
      <c r="R140" s="789"/>
      <c r="S140" s="789"/>
      <c r="T140" s="789"/>
      <c r="U140" s="789"/>
      <c r="V140" s="789"/>
      <c r="W140" s="789"/>
      <c r="X140" s="789"/>
      <c r="Y140" s="789"/>
      <c r="Z140" s="789"/>
      <c r="AA140" s="789"/>
      <c r="AB140" s="789"/>
      <c r="AC140" s="789"/>
      <c r="AD140" s="789"/>
      <c r="AE140" s="789"/>
      <c r="AF140" s="789"/>
      <c r="AG140" s="789"/>
      <c r="AH140" s="789"/>
      <c r="AI140" s="789"/>
      <c r="AJ140" s="789"/>
      <c r="AK140" s="789"/>
      <c r="AL140" s="789"/>
      <c r="AM140" s="789"/>
      <c r="AN140" s="789"/>
      <c r="AO140" s="789"/>
      <c r="AP140" s="789"/>
      <c r="AQ140" s="789"/>
      <c r="AR140" s="789"/>
      <c r="AS140" s="789"/>
      <c r="AT140" s="789"/>
      <c r="AU140" s="789"/>
      <c r="AV140" s="789"/>
      <c r="AW140" s="789"/>
      <c r="AX140" s="789"/>
      <c r="AY140" s="789"/>
      <c r="AZ140" s="789"/>
      <c r="BA140" s="789"/>
      <c r="BB140" s="789"/>
      <c r="BC140" s="789"/>
      <c r="BD140" s="789"/>
      <c r="BE140" s="789"/>
      <c r="BF140" s="789"/>
      <c r="BG140" s="789"/>
      <c r="BH140" s="789"/>
      <c r="BI140" s="789"/>
      <c r="BJ140" s="789"/>
      <c r="BK140" s="789"/>
      <c r="BL140" s="789"/>
      <c r="BM140" s="789"/>
      <c r="BN140" s="789"/>
      <c r="BO140" s="789"/>
      <c r="BP140" s="789"/>
      <c r="BQ140" s="789"/>
      <c r="BR140" s="789"/>
      <c r="BS140" s="789"/>
      <c r="BT140" s="789"/>
      <c r="BU140" s="789"/>
      <c r="BV140" s="789"/>
      <c r="BW140" s="789"/>
      <c r="BX140" s="789"/>
      <c r="BY140" s="789"/>
      <c r="BZ140" s="789"/>
      <c r="CA140" s="789"/>
      <c r="CB140" s="789"/>
      <c r="CC140" s="789"/>
      <c r="CD140" s="789"/>
      <c r="CE140" s="789"/>
      <c r="CF140" s="789"/>
      <c r="CG140" s="789"/>
      <c r="CH140" s="789"/>
      <c r="CI140" s="789"/>
      <c r="CJ140" s="789"/>
      <c r="CK140" s="789"/>
      <c r="CL140" s="789"/>
      <c r="CM140" s="789"/>
      <c r="CN140" s="789"/>
      <c r="CO140" s="789"/>
      <c r="CP140" s="789"/>
      <c r="CQ140" s="789"/>
      <c r="CR140" s="789"/>
      <c r="CS140" s="789"/>
      <c r="CT140" s="789"/>
      <c r="CU140" s="789"/>
      <c r="CV140" s="789"/>
      <c r="CW140" s="789"/>
      <c r="CX140" s="789"/>
      <c r="CY140" s="789"/>
      <c r="CZ140" s="789"/>
      <c r="DA140" s="789"/>
      <c r="DB140" s="789"/>
      <c r="DC140" s="789"/>
      <c r="DD140" s="789"/>
      <c r="DE140" s="789"/>
      <c r="DF140" s="789"/>
      <c r="DG140" s="789"/>
      <c r="DH140" s="789"/>
      <c r="DI140" s="789"/>
      <c r="DJ140" s="789"/>
      <c r="DK140" s="789"/>
      <c r="DL140" s="789"/>
      <c r="DM140" s="789"/>
      <c r="DN140" s="789"/>
      <c r="DO140" s="789"/>
      <c r="DP140" s="789"/>
      <c r="DQ140" s="789"/>
      <c r="DR140" s="789"/>
      <c r="DS140" s="789"/>
      <c r="DT140" s="789"/>
      <c r="DU140" s="789"/>
      <c r="DV140" s="789"/>
      <c r="DW140" s="789"/>
      <c r="DX140" s="789"/>
      <c r="DY140" s="789"/>
      <c r="DZ140" s="789"/>
      <c r="EA140" s="789"/>
      <c r="EB140" s="789"/>
      <c r="EC140" s="789"/>
      <c r="ED140" s="789"/>
      <c r="EE140" s="789"/>
      <c r="EF140" s="789"/>
      <c r="EG140" s="789"/>
      <c r="EH140" s="789"/>
      <c r="EI140" s="789"/>
      <c r="EJ140" s="789"/>
      <c r="EK140" s="789"/>
      <c r="EL140" s="789"/>
      <c r="EM140" s="789"/>
      <c r="EN140" s="789"/>
      <c r="EO140" s="789"/>
      <c r="EP140" s="789"/>
      <c r="EQ140" s="789"/>
      <c r="ER140" s="789"/>
      <c r="ES140" s="789"/>
      <c r="ET140" s="789"/>
      <c r="EU140" s="789"/>
      <c r="EV140" s="789"/>
      <c r="EW140" s="789"/>
      <c r="EX140" s="789"/>
      <c r="EY140" s="789"/>
      <c r="EZ140" s="789"/>
      <c r="FA140" s="789"/>
      <c r="FB140" s="789"/>
      <c r="FC140" s="789"/>
      <c r="FD140" s="789"/>
      <c r="FE140" s="789"/>
      <c r="FF140" s="789"/>
      <c r="FG140" s="789"/>
      <c r="FH140" s="789"/>
      <c r="FI140" s="789"/>
      <c r="FJ140" s="789"/>
      <c r="FK140" s="789"/>
      <c r="FL140" s="789"/>
      <c r="FM140" s="789"/>
      <c r="FN140" s="789"/>
      <c r="FO140" s="789"/>
      <c r="FP140" s="789"/>
      <c r="FQ140" s="789"/>
      <c r="FR140" s="789"/>
      <c r="FS140" s="789"/>
      <c r="FT140" s="789"/>
      <c r="FU140" s="789"/>
      <c r="FV140" s="789"/>
      <c r="FW140" s="789"/>
      <c r="FX140" s="789"/>
      <c r="FY140" s="789"/>
      <c r="FZ140" s="789"/>
      <c r="GA140" s="789"/>
      <c r="GB140" s="789"/>
      <c r="GC140" s="789"/>
      <c r="GD140" s="789"/>
      <c r="GE140" s="789"/>
      <c r="GF140" s="789"/>
      <c r="GG140" s="789"/>
      <c r="GH140" s="789"/>
      <c r="GI140" s="789"/>
      <c r="GJ140" s="789"/>
      <c r="GK140" s="789"/>
      <c r="GL140" s="789"/>
      <c r="GM140" s="789"/>
      <c r="GN140" s="789"/>
      <c r="GO140" s="789"/>
      <c r="GP140" s="789"/>
      <c r="GQ140" s="789"/>
      <c r="GR140" s="789"/>
      <c r="GS140" s="789"/>
      <c r="GT140" s="789"/>
      <c r="GU140" s="789"/>
      <c r="GV140" s="789"/>
      <c r="GW140" s="789"/>
      <c r="GX140" s="789"/>
      <c r="GY140" s="789"/>
      <c r="GZ140" s="789"/>
      <c r="HA140" s="789"/>
      <c r="HB140" s="789"/>
      <c r="HC140" s="789"/>
      <c r="HD140" s="789"/>
      <c r="HE140" s="789"/>
      <c r="HF140" s="789"/>
      <c r="HG140" s="789"/>
      <c r="HH140" s="789"/>
      <c r="HI140" s="789"/>
      <c r="HJ140" s="789"/>
      <c r="HK140" s="789"/>
      <c r="HL140" s="789"/>
      <c r="HM140" s="789"/>
      <c r="HN140" s="789"/>
      <c r="HO140" s="789"/>
      <c r="HP140" s="789"/>
      <c r="HQ140" s="789"/>
      <c r="HR140" s="789"/>
      <c r="HS140" s="789"/>
      <c r="HT140" s="789"/>
      <c r="HU140" s="789"/>
      <c r="HV140" s="789"/>
      <c r="HW140" s="789"/>
      <c r="HX140" s="789"/>
      <c r="HY140" s="789"/>
      <c r="HZ140" s="789"/>
      <c r="IA140" s="789"/>
      <c r="IB140" s="789"/>
      <c r="IC140" s="789"/>
      <c r="ID140" s="789"/>
      <c r="IE140" s="789"/>
      <c r="IF140" s="789"/>
      <c r="IG140" s="789"/>
      <c r="IH140" s="789"/>
    </row>
    <row r="141" spans="1:242" s="770" customFormat="1" ht="183" customHeight="1">
      <c r="B141" s="800" t="s">
        <v>3441</v>
      </c>
      <c r="C141" s="807"/>
      <c r="D141" s="772"/>
      <c r="E141" s="774"/>
      <c r="F141" s="953"/>
      <c r="H141" s="789"/>
      <c r="I141" s="789"/>
      <c r="J141" s="789"/>
      <c r="K141" s="789"/>
      <c r="L141" s="789"/>
      <c r="M141" s="789"/>
      <c r="N141" s="789"/>
      <c r="O141" s="789"/>
      <c r="P141" s="789"/>
      <c r="Q141" s="789"/>
      <c r="R141" s="789"/>
      <c r="S141" s="789"/>
      <c r="T141" s="789"/>
      <c r="U141" s="789"/>
      <c r="V141" s="789"/>
      <c r="W141" s="789"/>
      <c r="X141" s="789"/>
      <c r="Y141" s="789"/>
      <c r="Z141" s="789"/>
      <c r="AA141" s="789"/>
      <c r="AB141" s="789"/>
      <c r="AC141" s="789"/>
      <c r="AD141" s="789"/>
      <c r="AE141" s="789"/>
      <c r="AF141" s="789"/>
      <c r="AG141" s="789"/>
      <c r="AH141" s="789"/>
      <c r="AI141" s="789"/>
      <c r="AJ141" s="789"/>
      <c r="AK141" s="789"/>
      <c r="AL141" s="789"/>
      <c r="AM141" s="789"/>
      <c r="AN141" s="789"/>
      <c r="AO141" s="789"/>
      <c r="AP141" s="789"/>
      <c r="AQ141" s="789"/>
      <c r="AR141" s="789"/>
      <c r="AS141" s="789"/>
      <c r="AT141" s="789"/>
      <c r="AU141" s="789"/>
      <c r="AV141" s="789"/>
      <c r="AW141" s="789"/>
      <c r="AX141" s="789"/>
      <c r="AY141" s="789"/>
      <c r="AZ141" s="789"/>
      <c r="BA141" s="789"/>
      <c r="BB141" s="789"/>
      <c r="BC141" s="789"/>
      <c r="BD141" s="789"/>
      <c r="BE141" s="789"/>
      <c r="BF141" s="789"/>
      <c r="BG141" s="789"/>
      <c r="BH141" s="789"/>
      <c r="BI141" s="789"/>
      <c r="BJ141" s="789"/>
      <c r="BK141" s="789"/>
      <c r="BL141" s="789"/>
      <c r="BM141" s="789"/>
      <c r="BN141" s="789"/>
      <c r="BO141" s="789"/>
      <c r="BP141" s="789"/>
      <c r="BQ141" s="789"/>
      <c r="BR141" s="789"/>
      <c r="BS141" s="789"/>
      <c r="BT141" s="789"/>
      <c r="BU141" s="789"/>
      <c r="BV141" s="789"/>
      <c r="BW141" s="789"/>
      <c r="BX141" s="789"/>
      <c r="BY141" s="789"/>
      <c r="BZ141" s="789"/>
      <c r="CA141" s="789"/>
      <c r="CB141" s="789"/>
      <c r="CC141" s="789"/>
      <c r="CD141" s="789"/>
      <c r="CE141" s="789"/>
      <c r="CF141" s="789"/>
      <c r="CG141" s="789"/>
      <c r="CH141" s="789"/>
      <c r="CI141" s="789"/>
      <c r="CJ141" s="789"/>
      <c r="CK141" s="789"/>
      <c r="CL141" s="789"/>
      <c r="CM141" s="789"/>
      <c r="CN141" s="789"/>
      <c r="CO141" s="789"/>
      <c r="CP141" s="789"/>
      <c r="CQ141" s="789"/>
      <c r="CR141" s="789"/>
      <c r="CS141" s="789"/>
      <c r="CT141" s="789"/>
      <c r="CU141" s="789"/>
      <c r="CV141" s="789"/>
      <c r="CW141" s="789"/>
      <c r="CX141" s="789"/>
      <c r="CY141" s="789"/>
      <c r="CZ141" s="789"/>
      <c r="DA141" s="789"/>
      <c r="DB141" s="789"/>
      <c r="DC141" s="789"/>
      <c r="DD141" s="789"/>
      <c r="DE141" s="789"/>
      <c r="DF141" s="789"/>
      <c r="DG141" s="789"/>
      <c r="DH141" s="789"/>
      <c r="DI141" s="789"/>
      <c r="DJ141" s="789"/>
      <c r="DK141" s="789"/>
      <c r="DL141" s="789"/>
      <c r="DM141" s="789"/>
      <c r="DN141" s="789"/>
      <c r="DO141" s="789"/>
      <c r="DP141" s="789"/>
      <c r="DQ141" s="789"/>
      <c r="DR141" s="789"/>
      <c r="DS141" s="789"/>
      <c r="DT141" s="789"/>
      <c r="DU141" s="789"/>
      <c r="DV141" s="789"/>
      <c r="DW141" s="789"/>
      <c r="DX141" s="789"/>
      <c r="DY141" s="789"/>
      <c r="DZ141" s="789"/>
      <c r="EA141" s="789"/>
      <c r="EB141" s="789"/>
      <c r="EC141" s="789"/>
      <c r="ED141" s="789"/>
      <c r="EE141" s="789"/>
      <c r="EF141" s="789"/>
      <c r="EG141" s="789"/>
      <c r="EH141" s="789"/>
      <c r="EI141" s="789"/>
      <c r="EJ141" s="789"/>
      <c r="EK141" s="789"/>
      <c r="EL141" s="789"/>
      <c r="EM141" s="789"/>
      <c r="EN141" s="789"/>
      <c r="EO141" s="789"/>
      <c r="EP141" s="789"/>
      <c r="EQ141" s="789"/>
      <c r="ER141" s="789"/>
      <c r="ES141" s="789"/>
      <c r="ET141" s="789"/>
      <c r="EU141" s="789"/>
      <c r="EV141" s="789"/>
      <c r="EW141" s="789"/>
      <c r="EX141" s="789"/>
      <c r="EY141" s="789"/>
      <c r="EZ141" s="789"/>
      <c r="FA141" s="789"/>
      <c r="FB141" s="789"/>
      <c r="FC141" s="789"/>
      <c r="FD141" s="789"/>
      <c r="FE141" s="789"/>
      <c r="FF141" s="789"/>
      <c r="FG141" s="789"/>
      <c r="FH141" s="789"/>
      <c r="FI141" s="789"/>
      <c r="FJ141" s="789"/>
      <c r="FK141" s="789"/>
      <c r="FL141" s="789"/>
      <c r="FM141" s="789"/>
      <c r="FN141" s="789"/>
      <c r="FO141" s="789"/>
      <c r="FP141" s="789"/>
      <c r="FQ141" s="789"/>
      <c r="FR141" s="789"/>
      <c r="FS141" s="789"/>
      <c r="FT141" s="789"/>
      <c r="FU141" s="789"/>
      <c r="FV141" s="789"/>
      <c r="FW141" s="789"/>
      <c r="FX141" s="789"/>
      <c r="FY141" s="789"/>
      <c r="FZ141" s="789"/>
      <c r="GA141" s="789"/>
      <c r="GB141" s="789"/>
      <c r="GC141" s="789"/>
      <c r="GD141" s="789"/>
      <c r="GE141" s="789"/>
      <c r="GF141" s="789"/>
      <c r="GG141" s="789"/>
      <c r="GH141" s="789"/>
      <c r="GI141" s="789"/>
      <c r="GJ141" s="789"/>
      <c r="GK141" s="789"/>
      <c r="GL141" s="789"/>
      <c r="GM141" s="789"/>
      <c r="GN141" s="789"/>
      <c r="GO141" s="789"/>
      <c r="GP141" s="789"/>
      <c r="GQ141" s="789"/>
      <c r="GR141" s="789"/>
      <c r="GS141" s="789"/>
      <c r="GT141" s="789"/>
      <c r="GU141" s="789"/>
      <c r="GV141" s="789"/>
      <c r="GW141" s="789"/>
      <c r="GX141" s="789"/>
      <c r="GY141" s="789"/>
      <c r="GZ141" s="789"/>
      <c r="HA141" s="789"/>
      <c r="HB141" s="789"/>
      <c r="HC141" s="789"/>
      <c r="HD141" s="789"/>
      <c r="HE141" s="789"/>
      <c r="HF141" s="789"/>
      <c r="HG141" s="789"/>
      <c r="HH141" s="789"/>
      <c r="HI141" s="789"/>
      <c r="HJ141" s="789"/>
      <c r="HK141" s="789"/>
      <c r="HL141" s="789"/>
      <c r="HM141" s="789"/>
      <c r="HN141" s="789"/>
      <c r="HO141" s="789"/>
      <c r="HP141" s="789"/>
      <c r="HQ141" s="789"/>
      <c r="HR141" s="789"/>
      <c r="HS141" s="789"/>
      <c r="HT141" s="789"/>
      <c r="HU141" s="789"/>
      <c r="HV141" s="789"/>
      <c r="HW141" s="789"/>
      <c r="HX141" s="789"/>
      <c r="HY141" s="789"/>
      <c r="HZ141" s="789"/>
      <c r="IA141" s="789"/>
      <c r="IB141" s="789"/>
      <c r="IC141" s="789"/>
      <c r="ID141" s="789"/>
      <c r="IE141" s="789"/>
      <c r="IF141" s="789"/>
      <c r="IG141" s="789"/>
      <c r="IH141" s="789"/>
    </row>
    <row r="142" spans="1:242" s="770" customFormat="1">
      <c r="B142" s="800" t="s">
        <v>3442</v>
      </c>
      <c r="C142" s="807"/>
      <c r="D142" s="772"/>
      <c r="E142" s="774"/>
      <c r="F142" s="953"/>
      <c r="H142" s="789"/>
      <c r="I142" s="789"/>
      <c r="J142" s="789"/>
      <c r="K142" s="789"/>
      <c r="L142" s="789"/>
      <c r="M142" s="789"/>
      <c r="N142" s="789"/>
      <c r="O142" s="789"/>
      <c r="P142" s="789"/>
      <c r="Q142" s="789"/>
      <c r="R142" s="789"/>
      <c r="S142" s="789"/>
      <c r="T142" s="789"/>
      <c r="U142" s="789"/>
      <c r="V142" s="789"/>
      <c r="W142" s="789"/>
      <c r="X142" s="789"/>
      <c r="Y142" s="789"/>
      <c r="Z142" s="789"/>
      <c r="AA142" s="789"/>
      <c r="AB142" s="789"/>
      <c r="AC142" s="789"/>
      <c r="AD142" s="789"/>
      <c r="AE142" s="789"/>
      <c r="AF142" s="789"/>
      <c r="AG142" s="789"/>
      <c r="AH142" s="789"/>
      <c r="AI142" s="789"/>
      <c r="AJ142" s="789"/>
      <c r="AK142" s="789"/>
      <c r="AL142" s="789"/>
      <c r="AM142" s="789"/>
      <c r="AN142" s="789"/>
      <c r="AO142" s="789"/>
      <c r="AP142" s="789"/>
      <c r="AQ142" s="789"/>
      <c r="AR142" s="789"/>
      <c r="AS142" s="789"/>
      <c r="AT142" s="789"/>
      <c r="AU142" s="789"/>
      <c r="AV142" s="789"/>
      <c r="AW142" s="789"/>
      <c r="AX142" s="789"/>
      <c r="AY142" s="789"/>
      <c r="AZ142" s="789"/>
      <c r="BA142" s="789"/>
      <c r="BB142" s="789"/>
      <c r="BC142" s="789"/>
      <c r="BD142" s="789"/>
      <c r="BE142" s="789"/>
      <c r="BF142" s="789"/>
      <c r="BG142" s="789"/>
      <c r="BH142" s="789"/>
      <c r="BI142" s="789"/>
      <c r="BJ142" s="789"/>
      <c r="BK142" s="789"/>
      <c r="BL142" s="789"/>
      <c r="BM142" s="789"/>
      <c r="BN142" s="789"/>
      <c r="BO142" s="789"/>
      <c r="BP142" s="789"/>
      <c r="BQ142" s="789"/>
      <c r="BR142" s="789"/>
      <c r="BS142" s="789"/>
      <c r="BT142" s="789"/>
      <c r="BU142" s="789"/>
      <c r="BV142" s="789"/>
      <c r="BW142" s="789"/>
      <c r="BX142" s="789"/>
      <c r="BY142" s="789"/>
      <c r="BZ142" s="789"/>
      <c r="CA142" s="789"/>
      <c r="CB142" s="789"/>
      <c r="CC142" s="789"/>
      <c r="CD142" s="789"/>
      <c r="CE142" s="789"/>
      <c r="CF142" s="789"/>
      <c r="CG142" s="789"/>
      <c r="CH142" s="789"/>
      <c r="CI142" s="789"/>
      <c r="CJ142" s="789"/>
      <c r="CK142" s="789"/>
      <c r="CL142" s="789"/>
      <c r="CM142" s="789"/>
      <c r="CN142" s="789"/>
      <c r="CO142" s="789"/>
      <c r="CP142" s="789"/>
      <c r="CQ142" s="789"/>
      <c r="CR142" s="789"/>
      <c r="CS142" s="789"/>
      <c r="CT142" s="789"/>
      <c r="CU142" s="789"/>
      <c r="CV142" s="789"/>
      <c r="CW142" s="789"/>
      <c r="CX142" s="789"/>
      <c r="CY142" s="789"/>
      <c r="CZ142" s="789"/>
      <c r="DA142" s="789"/>
      <c r="DB142" s="789"/>
      <c r="DC142" s="789"/>
      <c r="DD142" s="789"/>
      <c r="DE142" s="789"/>
      <c r="DF142" s="789"/>
      <c r="DG142" s="789"/>
      <c r="DH142" s="789"/>
      <c r="DI142" s="789"/>
      <c r="DJ142" s="789"/>
      <c r="DK142" s="789"/>
      <c r="DL142" s="789"/>
      <c r="DM142" s="789"/>
      <c r="DN142" s="789"/>
      <c r="DO142" s="789"/>
      <c r="DP142" s="789"/>
      <c r="DQ142" s="789"/>
      <c r="DR142" s="789"/>
      <c r="DS142" s="789"/>
      <c r="DT142" s="789"/>
      <c r="DU142" s="789"/>
      <c r="DV142" s="789"/>
      <c r="DW142" s="789"/>
      <c r="DX142" s="789"/>
      <c r="DY142" s="789"/>
      <c r="DZ142" s="789"/>
      <c r="EA142" s="789"/>
      <c r="EB142" s="789"/>
      <c r="EC142" s="789"/>
      <c r="ED142" s="789"/>
      <c r="EE142" s="789"/>
      <c r="EF142" s="789"/>
      <c r="EG142" s="789"/>
      <c r="EH142" s="789"/>
      <c r="EI142" s="789"/>
      <c r="EJ142" s="789"/>
      <c r="EK142" s="789"/>
      <c r="EL142" s="789"/>
      <c r="EM142" s="789"/>
      <c r="EN142" s="789"/>
      <c r="EO142" s="789"/>
      <c r="EP142" s="789"/>
      <c r="EQ142" s="789"/>
      <c r="ER142" s="789"/>
      <c r="ES142" s="789"/>
      <c r="ET142" s="789"/>
      <c r="EU142" s="789"/>
      <c r="EV142" s="789"/>
      <c r="EW142" s="789"/>
      <c r="EX142" s="789"/>
      <c r="EY142" s="789"/>
      <c r="EZ142" s="789"/>
      <c r="FA142" s="789"/>
      <c r="FB142" s="789"/>
      <c r="FC142" s="789"/>
      <c r="FD142" s="789"/>
      <c r="FE142" s="789"/>
      <c r="FF142" s="789"/>
      <c r="FG142" s="789"/>
      <c r="FH142" s="789"/>
      <c r="FI142" s="789"/>
      <c r="FJ142" s="789"/>
      <c r="FK142" s="789"/>
      <c r="FL142" s="789"/>
      <c r="FM142" s="789"/>
      <c r="FN142" s="789"/>
      <c r="FO142" s="789"/>
      <c r="FP142" s="789"/>
      <c r="FQ142" s="789"/>
      <c r="FR142" s="789"/>
      <c r="FS142" s="789"/>
      <c r="FT142" s="789"/>
      <c r="FU142" s="789"/>
      <c r="FV142" s="789"/>
      <c r="FW142" s="789"/>
      <c r="FX142" s="789"/>
      <c r="FY142" s="789"/>
      <c r="FZ142" s="789"/>
      <c r="GA142" s="789"/>
      <c r="GB142" s="789"/>
      <c r="GC142" s="789"/>
      <c r="GD142" s="789"/>
      <c r="GE142" s="789"/>
      <c r="GF142" s="789"/>
      <c r="GG142" s="789"/>
      <c r="GH142" s="789"/>
      <c r="GI142" s="789"/>
      <c r="GJ142" s="789"/>
      <c r="GK142" s="789"/>
      <c r="GL142" s="789"/>
      <c r="GM142" s="789"/>
      <c r="GN142" s="789"/>
      <c r="GO142" s="789"/>
      <c r="GP142" s="789"/>
      <c r="GQ142" s="789"/>
      <c r="GR142" s="789"/>
      <c r="GS142" s="789"/>
      <c r="GT142" s="789"/>
      <c r="GU142" s="789"/>
      <c r="GV142" s="789"/>
      <c r="GW142" s="789"/>
      <c r="GX142" s="789"/>
      <c r="GY142" s="789"/>
      <c r="GZ142" s="789"/>
      <c r="HA142" s="789"/>
      <c r="HB142" s="789"/>
      <c r="HC142" s="789"/>
      <c r="HD142" s="789"/>
      <c r="HE142" s="789"/>
      <c r="HF142" s="789"/>
      <c r="HG142" s="789"/>
      <c r="HH142" s="789"/>
      <c r="HI142" s="789"/>
      <c r="HJ142" s="789"/>
      <c r="HK142" s="789"/>
      <c r="HL142" s="789"/>
      <c r="HM142" s="789"/>
      <c r="HN142" s="789"/>
      <c r="HO142" s="789"/>
      <c r="HP142" s="789"/>
      <c r="HQ142" s="789"/>
      <c r="HR142" s="789"/>
      <c r="HS142" s="789"/>
      <c r="HT142" s="789"/>
      <c r="HU142" s="789"/>
      <c r="HV142" s="789"/>
      <c r="HW142" s="789"/>
      <c r="HX142" s="789"/>
      <c r="HY142" s="789"/>
      <c r="HZ142" s="789"/>
      <c r="IA142" s="789"/>
      <c r="IB142" s="789"/>
      <c r="IC142" s="789"/>
      <c r="ID142" s="789"/>
      <c r="IE142" s="789"/>
      <c r="IF142" s="789"/>
      <c r="IG142" s="789"/>
      <c r="IH142" s="789"/>
    </row>
    <row r="143" spans="1:242" s="770" customFormat="1" ht="26">
      <c r="B143" s="800" t="s">
        <v>3443</v>
      </c>
      <c r="C143" s="807"/>
      <c r="D143" s="772"/>
      <c r="E143" s="774"/>
      <c r="F143" s="953"/>
      <c r="H143" s="789"/>
      <c r="I143" s="789"/>
      <c r="J143" s="789"/>
      <c r="K143" s="789"/>
      <c r="L143" s="789"/>
      <c r="M143" s="789"/>
      <c r="N143" s="789"/>
      <c r="O143" s="789"/>
      <c r="P143" s="789"/>
      <c r="Q143" s="789"/>
      <c r="R143" s="789"/>
      <c r="S143" s="789"/>
      <c r="T143" s="789"/>
      <c r="U143" s="789"/>
      <c r="V143" s="789"/>
      <c r="W143" s="789"/>
      <c r="X143" s="789"/>
      <c r="Y143" s="789"/>
      <c r="Z143" s="789"/>
      <c r="AA143" s="789"/>
      <c r="AB143" s="789"/>
      <c r="AC143" s="789"/>
      <c r="AD143" s="789"/>
      <c r="AE143" s="789"/>
      <c r="AF143" s="789"/>
      <c r="AG143" s="789"/>
      <c r="AH143" s="789"/>
      <c r="AI143" s="789"/>
      <c r="AJ143" s="789"/>
      <c r="AK143" s="789"/>
      <c r="AL143" s="789"/>
      <c r="AM143" s="789"/>
      <c r="AN143" s="789"/>
      <c r="AO143" s="789"/>
      <c r="AP143" s="789"/>
      <c r="AQ143" s="789"/>
      <c r="AR143" s="789"/>
      <c r="AS143" s="789"/>
      <c r="AT143" s="789"/>
      <c r="AU143" s="789"/>
      <c r="AV143" s="789"/>
      <c r="AW143" s="789"/>
      <c r="AX143" s="789"/>
      <c r="AY143" s="789"/>
      <c r="AZ143" s="789"/>
      <c r="BA143" s="789"/>
      <c r="BB143" s="789"/>
      <c r="BC143" s="789"/>
      <c r="BD143" s="789"/>
      <c r="BE143" s="789"/>
      <c r="BF143" s="789"/>
      <c r="BG143" s="789"/>
      <c r="BH143" s="789"/>
      <c r="BI143" s="789"/>
      <c r="BJ143" s="789"/>
      <c r="BK143" s="789"/>
      <c r="BL143" s="789"/>
      <c r="BM143" s="789"/>
      <c r="BN143" s="789"/>
      <c r="BO143" s="789"/>
      <c r="BP143" s="789"/>
      <c r="BQ143" s="789"/>
      <c r="BR143" s="789"/>
      <c r="BS143" s="789"/>
      <c r="BT143" s="789"/>
      <c r="BU143" s="789"/>
      <c r="BV143" s="789"/>
      <c r="BW143" s="789"/>
      <c r="BX143" s="789"/>
      <c r="BY143" s="789"/>
      <c r="BZ143" s="789"/>
      <c r="CA143" s="789"/>
      <c r="CB143" s="789"/>
      <c r="CC143" s="789"/>
      <c r="CD143" s="789"/>
      <c r="CE143" s="789"/>
      <c r="CF143" s="789"/>
      <c r="CG143" s="789"/>
      <c r="CH143" s="789"/>
      <c r="CI143" s="789"/>
      <c r="CJ143" s="789"/>
      <c r="CK143" s="789"/>
      <c r="CL143" s="789"/>
      <c r="CM143" s="789"/>
      <c r="CN143" s="789"/>
      <c r="CO143" s="789"/>
      <c r="CP143" s="789"/>
      <c r="CQ143" s="789"/>
      <c r="CR143" s="789"/>
      <c r="CS143" s="789"/>
      <c r="CT143" s="789"/>
      <c r="CU143" s="789"/>
      <c r="CV143" s="789"/>
      <c r="CW143" s="789"/>
      <c r="CX143" s="789"/>
      <c r="CY143" s="789"/>
      <c r="CZ143" s="789"/>
      <c r="DA143" s="789"/>
      <c r="DB143" s="789"/>
      <c r="DC143" s="789"/>
      <c r="DD143" s="789"/>
      <c r="DE143" s="789"/>
      <c r="DF143" s="789"/>
      <c r="DG143" s="789"/>
      <c r="DH143" s="789"/>
      <c r="DI143" s="789"/>
      <c r="DJ143" s="789"/>
      <c r="DK143" s="789"/>
      <c r="DL143" s="789"/>
      <c r="DM143" s="789"/>
      <c r="DN143" s="789"/>
      <c r="DO143" s="789"/>
      <c r="DP143" s="789"/>
      <c r="DQ143" s="789"/>
      <c r="DR143" s="789"/>
      <c r="DS143" s="789"/>
      <c r="DT143" s="789"/>
      <c r="DU143" s="789"/>
      <c r="DV143" s="789"/>
      <c r="DW143" s="789"/>
      <c r="DX143" s="789"/>
      <c r="DY143" s="789"/>
      <c r="DZ143" s="789"/>
      <c r="EA143" s="789"/>
      <c r="EB143" s="789"/>
      <c r="EC143" s="789"/>
      <c r="ED143" s="789"/>
      <c r="EE143" s="789"/>
      <c r="EF143" s="789"/>
      <c r="EG143" s="789"/>
      <c r="EH143" s="789"/>
      <c r="EI143" s="789"/>
      <c r="EJ143" s="789"/>
      <c r="EK143" s="789"/>
      <c r="EL143" s="789"/>
      <c r="EM143" s="789"/>
      <c r="EN143" s="789"/>
      <c r="EO143" s="789"/>
      <c r="EP143" s="789"/>
      <c r="EQ143" s="789"/>
      <c r="ER143" s="789"/>
      <c r="ES143" s="789"/>
      <c r="ET143" s="789"/>
      <c r="EU143" s="789"/>
      <c r="EV143" s="789"/>
      <c r="EW143" s="789"/>
      <c r="EX143" s="789"/>
      <c r="EY143" s="789"/>
      <c r="EZ143" s="789"/>
      <c r="FA143" s="789"/>
      <c r="FB143" s="789"/>
      <c r="FC143" s="789"/>
      <c r="FD143" s="789"/>
      <c r="FE143" s="789"/>
      <c r="FF143" s="789"/>
      <c r="FG143" s="789"/>
      <c r="FH143" s="789"/>
      <c r="FI143" s="789"/>
      <c r="FJ143" s="789"/>
      <c r="FK143" s="789"/>
      <c r="FL143" s="789"/>
      <c r="FM143" s="789"/>
      <c r="FN143" s="789"/>
      <c r="FO143" s="789"/>
      <c r="FP143" s="789"/>
      <c r="FQ143" s="789"/>
      <c r="FR143" s="789"/>
      <c r="FS143" s="789"/>
      <c r="FT143" s="789"/>
      <c r="FU143" s="789"/>
      <c r="FV143" s="789"/>
      <c r="FW143" s="789"/>
      <c r="FX143" s="789"/>
      <c r="FY143" s="789"/>
      <c r="FZ143" s="789"/>
      <c r="GA143" s="789"/>
      <c r="GB143" s="789"/>
      <c r="GC143" s="789"/>
      <c r="GD143" s="789"/>
      <c r="GE143" s="789"/>
      <c r="GF143" s="789"/>
      <c r="GG143" s="789"/>
      <c r="GH143" s="789"/>
      <c r="GI143" s="789"/>
      <c r="GJ143" s="789"/>
      <c r="GK143" s="789"/>
      <c r="GL143" s="789"/>
      <c r="GM143" s="789"/>
      <c r="GN143" s="789"/>
      <c r="GO143" s="789"/>
      <c r="GP143" s="789"/>
      <c r="GQ143" s="789"/>
      <c r="GR143" s="789"/>
      <c r="GS143" s="789"/>
      <c r="GT143" s="789"/>
      <c r="GU143" s="789"/>
      <c r="GV143" s="789"/>
      <c r="GW143" s="789"/>
      <c r="GX143" s="789"/>
      <c r="GY143" s="789"/>
      <c r="GZ143" s="789"/>
      <c r="HA143" s="789"/>
      <c r="HB143" s="789"/>
      <c r="HC143" s="789"/>
      <c r="HD143" s="789"/>
      <c r="HE143" s="789"/>
      <c r="HF143" s="789"/>
      <c r="HG143" s="789"/>
      <c r="HH143" s="789"/>
      <c r="HI143" s="789"/>
      <c r="HJ143" s="789"/>
      <c r="HK143" s="789"/>
      <c r="HL143" s="789"/>
      <c r="HM143" s="789"/>
      <c r="HN143" s="789"/>
      <c r="HO143" s="789"/>
      <c r="HP143" s="789"/>
      <c r="HQ143" s="789"/>
      <c r="HR143" s="789"/>
      <c r="HS143" s="789"/>
      <c r="HT143" s="789"/>
      <c r="HU143" s="789"/>
      <c r="HV143" s="789"/>
      <c r="HW143" s="789"/>
      <c r="HX143" s="789"/>
      <c r="HY143" s="789"/>
      <c r="HZ143" s="789"/>
      <c r="IA143" s="789"/>
      <c r="IB143" s="789"/>
      <c r="IC143" s="789"/>
      <c r="ID143" s="789"/>
      <c r="IE143" s="789"/>
      <c r="IF143" s="789"/>
      <c r="IG143" s="789"/>
      <c r="IH143" s="789"/>
    </row>
    <row r="144" spans="1:242" s="770" customFormat="1" ht="26">
      <c r="B144" s="800" t="s">
        <v>3444</v>
      </c>
      <c r="C144" s="807"/>
      <c r="D144" s="772"/>
      <c r="E144" s="774"/>
      <c r="F144" s="953"/>
      <c r="H144" s="789"/>
      <c r="I144" s="789"/>
      <c r="J144" s="789"/>
      <c r="K144" s="789"/>
      <c r="L144" s="789"/>
      <c r="M144" s="789"/>
      <c r="N144" s="789"/>
      <c r="O144" s="789"/>
      <c r="P144" s="789"/>
      <c r="Q144" s="789"/>
      <c r="R144" s="789"/>
      <c r="S144" s="789"/>
      <c r="T144" s="789"/>
      <c r="U144" s="789"/>
      <c r="V144" s="789"/>
      <c r="W144" s="789"/>
      <c r="X144" s="789"/>
      <c r="Y144" s="789"/>
      <c r="Z144" s="789"/>
      <c r="AA144" s="789"/>
      <c r="AB144" s="789"/>
      <c r="AC144" s="789"/>
      <c r="AD144" s="789"/>
      <c r="AE144" s="789"/>
      <c r="AF144" s="789"/>
      <c r="AG144" s="789"/>
      <c r="AH144" s="789"/>
      <c r="AI144" s="789"/>
      <c r="AJ144" s="789"/>
      <c r="AK144" s="789"/>
      <c r="AL144" s="789"/>
      <c r="AM144" s="789"/>
      <c r="AN144" s="789"/>
      <c r="AO144" s="789"/>
      <c r="AP144" s="789"/>
      <c r="AQ144" s="789"/>
      <c r="AR144" s="789"/>
      <c r="AS144" s="789"/>
      <c r="AT144" s="789"/>
      <c r="AU144" s="789"/>
      <c r="AV144" s="789"/>
      <c r="AW144" s="789"/>
      <c r="AX144" s="789"/>
      <c r="AY144" s="789"/>
      <c r="AZ144" s="789"/>
      <c r="BA144" s="789"/>
      <c r="BB144" s="789"/>
      <c r="BC144" s="789"/>
      <c r="BD144" s="789"/>
      <c r="BE144" s="789"/>
      <c r="BF144" s="789"/>
      <c r="BG144" s="789"/>
      <c r="BH144" s="789"/>
      <c r="BI144" s="789"/>
      <c r="BJ144" s="789"/>
      <c r="BK144" s="789"/>
      <c r="BL144" s="789"/>
      <c r="BM144" s="789"/>
      <c r="BN144" s="789"/>
      <c r="BO144" s="789"/>
      <c r="BP144" s="789"/>
      <c r="BQ144" s="789"/>
      <c r="BR144" s="789"/>
      <c r="BS144" s="789"/>
      <c r="BT144" s="789"/>
      <c r="BU144" s="789"/>
      <c r="BV144" s="789"/>
      <c r="BW144" s="789"/>
      <c r="BX144" s="789"/>
      <c r="BY144" s="789"/>
      <c r="BZ144" s="789"/>
      <c r="CA144" s="789"/>
      <c r="CB144" s="789"/>
      <c r="CC144" s="789"/>
      <c r="CD144" s="789"/>
      <c r="CE144" s="789"/>
      <c r="CF144" s="789"/>
      <c r="CG144" s="789"/>
      <c r="CH144" s="789"/>
      <c r="CI144" s="789"/>
      <c r="CJ144" s="789"/>
      <c r="CK144" s="789"/>
      <c r="CL144" s="789"/>
      <c r="CM144" s="789"/>
      <c r="CN144" s="789"/>
      <c r="CO144" s="789"/>
      <c r="CP144" s="789"/>
      <c r="CQ144" s="789"/>
      <c r="CR144" s="789"/>
      <c r="CS144" s="789"/>
      <c r="CT144" s="789"/>
      <c r="CU144" s="789"/>
      <c r="CV144" s="789"/>
      <c r="CW144" s="789"/>
      <c r="CX144" s="789"/>
      <c r="CY144" s="789"/>
      <c r="CZ144" s="789"/>
      <c r="DA144" s="789"/>
      <c r="DB144" s="789"/>
      <c r="DC144" s="789"/>
      <c r="DD144" s="789"/>
      <c r="DE144" s="789"/>
      <c r="DF144" s="789"/>
      <c r="DG144" s="789"/>
      <c r="DH144" s="789"/>
      <c r="DI144" s="789"/>
      <c r="DJ144" s="789"/>
      <c r="DK144" s="789"/>
      <c r="DL144" s="789"/>
      <c r="DM144" s="789"/>
      <c r="DN144" s="789"/>
      <c r="DO144" s="789"/>
      <c r="DP144" s="789"/>
      <c r="DQ144" s="789"/>
      <c r="DR144" s="789"/>
      <c r="DS144" s="789"/>
      <c r="DT144" s="789"/>
      <c r="DU144" s="789"/>
      <c r="DV144" s="789"/>
      <c r="DW144" s="789"/>
      <c r="DX144" s="789"/>
      <c r="DY144" s="789"/>
      <c r="DZ144" s="789"/>
      <c r="EA144" s="789"/>
      <c r="EB144" s="789"/>
      <c r="EC144" s="789"/>
      <c r="ED144" s="789"/>
      <c r="EE144" s="789"/>
      <c r="EF144" s="789"/>
      <c r="EG144" s="789"/>
      <c r="EH144" s="789"/>
      <c r="EI144" s="789"/>
      <c r="EJ144" s="789"/>
      <c r="EK144" s="789"/>
      <c r="EL144" s="789"/>
      <c r="EM144" s="789"/>
      <c r="EN144" s="789"/>
      <c r="EO144" s="789"/>
      <c r="EP144" s="789"/>
      <c r="EQ144" s="789"/>
      <c r="ER144" s="789"/>
      <c r="ES144" s="789"/>
      <c r="ET144" s="789"/>
      <c r="EU144" s="789"/>
      <c r="EV144" s="789"/>
      <c r="EW144" s="789"/>
      <c r="EX144" s="789"/>
      <c r="EY144" s="789"/>
      <c r="EZ144" s="789"/>
      <c r="FA144" s="789"/>
      <c r="FB144" s="789"/>
      <c r="FC144" s="789"/>
      <c r="FD144" s="789"/>
      <c r="FE144" s="789"/>
      <c r="FF144" s="789"/>
      <c r="FG144" s="789"/>
      <c r="FH144" s="789"/>
      <c r="FI144" s="789"/>
      <c r="FJ144" s="789"/>
      <c r="FK144" s="789"/>
      <c r="FL144" s="789"/>
      <c r="FM144" s="789"/>
      <c r="FN144" s="789"/>
      <c r="FO144" s="789"/>
      <c r="FP144" s="789"/>
      <c r="FQ144" s="789"/>
      <c r="FR144" s="789"/>
      <c r="FS144" s="789"/>
      <c r="FT144" s="789"/>
      <c r="FU144" s="789"/>
      <c r="FV144" s="789"/>
      <c r="FW144" s="789"/>
      <c r="FX144" s="789"/>
      <c r="FY144" s="789"/>
      <c r="FZ144" s="789"/>
      <c r="GA144" s="789"/>
      <c r="GB144" s="789"/>
      <c r="GC144" s="789"/>
      <c r="GD144" s="789"/>
      <c r="GE144" s="789"/>
      <c r="GF144" s="789"/>
      <c r="GG144" s="789"/>
      <c r="GH144" s="789"/>
      <c r="GI144" s="789"/>
      <c r="GJ144" s="789"/>
      <c r="GK144" s="789"/>
      <c r="GL144" s="789"/>
      <c r="GM144" s="789"/>
      <c r="GN144" s="789"/>
      <c r="GO144" s="789"/>
      <c r="GP144" s="789"/>
      <c r="GQ144" s="789"/>
      <c r="GR144" s="789"/>
      <c r="GS144" s="789"/>
      <c r="GT144" s="789"/>
      <c r="GU144" s="789"/>
      <c r="GV144" s="789"/>
      <c r="GW144" s="789"/>
      <c r="GX144" s="789"/>
      <c r="GY144" s="789"/>
      <c r="GZ144" s="789"/>
      <c r="HA144" s="789"/>
      <c r="HB144" s="789"/>
      <c r="HC144" s="789"/>
      <c r="HD144" s="789"/>
      <c r="HE144" s="789"/>
      <c r="HF144" s="789"/>
      <c r="HG144" s="789"/>
      <c r="HH144" s="789"/>
      <c r="HI144" s="789"/>
      <c r="HJ144" s="789"/>
      <c r="HK144" s="789"/>
      <c r="HL144" s="789"/>
      <c r="HM144" s="789"/>
      <c r="HN144" s="789"/>
      <c r="HO144" s="789"/>
      <c r="HP144" s="789"/>
      <c r="HQ144" s="789"/>
      <c r="HR144" s="789"/>
      <c r="HS144" s="789"/>
      <c r="HT144" s="789"/>
      <c r="HU144" s="789"/>
      <c r="HV144" s="789"/>
      <c r="HW144" s="789"/>
      <c r="HX144" s="789"/>
      <c r="HY144" s="789"/>
      <c r="HZ144" s="789"/>
      <c r="IA144" s="789"/>
      <c r="IB144" s="789"/>
      <c r="IC144" s="789"/>
      <c r="ID144" s="789"/>
      <c r="IE144" s="789"/>
      <c r="IF144" s="789"/>
      <c r="IG144" s="789"/>
      <c r="IH144" s="789"/>
    </row>
    <row r="145" spans="1:242" s="770" customFormat="1" ht="78">
      <c r="B145" s="992" t="s">
        <v>3445</v>
      </c>
      <c r="C145" s="807"/>
      <c r="D145" s="772"/>
      <c r="E145" s="774"/>
      <c r="F145" s="953"/>
      <c r="G145" s="993"/>
      <c r="H145" s="789"/>
      <c r="I145" s="789"/>
      <c r="J145" s="789"/>
      <c r="K145" s="789"/>
      <c r="L145" s="789"/>
      <c r="M145" s="789"/>
      <c r="N145" s="789"/>
      <c r="O145" s="789"/>
      <c r="P145" s="789"/>
      <c r="Q145" s="789"/>
      <c r="R145" s="789"/>
      <c r="S145" s="789"/>
      <c r="T145" s="789"/>
      <c r="U145" s="789"/>
      <c r="V145" s="789"/>
      <c r="W145" s="789"/>
      <c r="X145" s="789"/>
      <c r="Y145" s="789"/>
      <c r="Z145" s="789"/>
      <c r="AA145" s="789"/>
      <c r="AB145" s="789"/>
      <c r="AC145" s="789"/>
      <c r="AD145" s="789"/>
      <c r="AE145" s="789"/>
      <c r="AF145" s="789"/>
      <c r="AG145" s="789"/>
      <c r="AH145" s="789"/>
      <c r="AI145" s="789"/>
      <c r="AJ145" s="789"/>
      <c r="AK145" s="789"/>
      <c r="AL145" s="789"/>
      <c r="AM145" s="789"/>
      <c r="AN145" s="789"/>
      <c r="AO145" s="789"/>
      <c r="AP145" s="789"/>
      <c r="AQ145" s="789"/>
      <c r="AR145" s="789"/>
      <c r="AS145" s="789"/>
      <c r="AT145" s="789"/>
      <c r="AU145" s="789"/>
      <c r="AV145" s="789"/>
      <c r="AW145" s="789"/>
      <c r="AX145" s="789"/>
      <c r="AY145" s="789"/>
      <c r="AZ145" s="789"/>
      <c r="BA145" s="789"/>
      <c r="BB145" s="789"/>
      <c r="BC145" s="789"/>
      <c r="BD145" s="789"/>
      <c r="BE145" s="789"/>
      <c r="BF145" s="789"/>
      <c r="BG145" s="789"/>
      <c r="BH145" s="789"/>
      <c r="BI145" s="789"/>
      <c r="BJ145" s="789"/>
      <c r="BK145" s="789"/>
      <c r="BL145" s="789"/>
      <c r="BM145" s="789"/>
      <c r="BN145" s="789"/>
      <c r="BO145" s="789"/>
      <c r="BP145" s="789"/>
      <c r="BQ145" s="789"/>
      <c r="BR145" s="789"/>
      <c r="BS145" s="789"/>
      <c r="BT145" s="789"/>
      <c r="BU145" s="789"/>
      <c r="BV145" s="789"/>
      <c r="BW145" s="789"/>
      <c r="BX145" s="789"/>
      <c r="BY145" s="789"/>
      <c r="BZ145" s="789"/>
      <c r="CA145" s="789"/>
      <c r="CB145" s="789"/>
      <c r="CC145" s="789"/>
      <c r="CD145" s="789"/>
      <c r="CE145" s="789"/>
      <c r="CF145" s="789"/>
      <c r="CG145" s="789"/>
      <c r="CH145" s="789"/>
      <c r="CI145" s="789"/>
      <c r="CJ145" s="789"/>
      <c r="CK145" s="789"/>
      <c r="CL145" s="789"/>
      <c r="CM145" s="789"/>
      <c r="CN145" s="789"/>
      <c r="CO145" s="789"/>
      <c r="CP145" s="789"/>
      <c r="CQ145" s="789"/>
      <c r="CR145" s="789"/>
      <c r="CS145" s="789"/>
      <c r="CT145" s="789"/>
      <c r="CU145" s="789"/>
      <c r="CV145" s="789"/>
      <c r="CW145" s="789"/>
      <c r="CX145" s="789"/>
      <c r="CY145" s="789"/>
      <c r="CZ145" s="789"/>
      <c r="DA145" s="789"/>
      <c r="DB145" s="789"/>
      <c r="DC145" s="789"/>
      <c r="DD145" s="789"/>
      <c r="DE145" s="789"/>
      <c r="DF145" s="789"/>
      <c r="DG145" s="789"/>
      <c r="DH145" s="789"/>
      <c r="DI145" s="789"/>
      <c r="DJ145" s="789"/>
      <c r="DK145" s="789"/>
      <c r="DL145" s="789"/>
      <c r="DM145" s="789"/>
      <c r="DN145" s="789"/>
      <c r="DO145" s="789"/>
      <c r="DP145" s="789"/>
      <c r="DQ145" s="789"/>
      <c r="DR145" s="789"/>
      <c r="DS145" s="789"/>
      <c r="DT145" s="789"/>
      <c r="DU145" s="789"/>
      <c r="DV145" s="789"/>
      <c r="DW145" s="789"/>
      <c r="DX145" s="789"/>
      <c r="DY145" s="789"/>
      <c r="DZ145" s="789"/>
      <c r="EA145" s="789"/>
      <c r="EB145" s="789"/>
      <c r="EC145" s="789"/>
      <c r="ED145" s="789"/>
      <c r="EE145" s="789"/>
      <c r="EF145" s="789"/>
      <c r="EG145" s="789"/>
      <c r="EH145" s="789"/>
      <c r="EI145" s="789"/>
      <c r="EJ145" s="789"/>
      <c r="EK145" s="789"/>
      <c r="EL145" s="789"/>
      <c r="EM145" s="789"/>
      <c r="EN145" s="789"/>
      <c r="EO145" s="789"/>
      <c r="EP145" s="789"/>
      <c r="EQ145" s="789"/>
      <c r="ER145" s="789"/>
      <c r="ES145" s="789"/>
      <c r="ET145" s="789"/>
      <c r="EU145" s="789"/>
      <c r="EV145" s="789"/>
      <c r="EW145" s="789"/>
      <c r="EX145" s="789"/>
      <c r="EY145" s="789"/>
      <c r="EZ145" s="789"/>
      <c r="FA145" s="789"/>
      <c r="FB145" s="789"/>
      <c r="FC145" s="789"/>
      <c r="FD145" s="789"/>
      <c r="FE145" s="789"/>
      <c r="FF145" s="789"/>
      <c r="FG145" s="789"/>
      <c r="FH145" s="789"/>
      <c r="FI145" s="789"/>
      <c r="FJ145" s="789"/>
      <c r="FK145" s="789"/>
      <c r="FL145" s="789"/>
      <c r="FM145" s="789"/>
      <c r="FN145" s="789"/>
      <c r="FO145" s="789"/>
      <c r="FP145" s="789"/>
      <c r="FQ145" s="789"/>
      <c r="FR145" s="789"/>
      <c r="FS145" s="789"/>
      <c r="FT145" s="789"/>
      <c r="FU145" s="789"/>
      <c r="FV145" s="789"/>
      <c r="FW145" s="789"/>
      <c r="FX145" s="789"/>
      <c r="FY145" s="789"/>
      <c r="FZ145" s="789"/>
      <c r="GA145" s="789"/>
      <c r="GB145" s="789"/>
      <c r="GC145" s="789"/>
      <c r="GD145" s="789"/>
      <c r="GE145" s="789"/>
      <c r="GF145" s="789"/>
      <c r="GG145" s="789"/>
      <c r="GH145" s="789"/>
      <c r="GI145" s="789"/>
      <c r="GJ145" s="789"/>
      <c r="GK145" s="789"/>
      <c r="GL145" s="789"/>
      <c r="GM145" s="789"/>
      <c r="GN145" s="789"/>
      <c r="GO145" s="789"/>
      <c r="GP145" s="789"/>
      <c r="GQ145" s="789"/>
      <c r="GR145" s="789"/>
      <c r="GS145" s="789"/>
      <c r="GT145" s="789"/>
      <c r="GU145" s="789"/>
      <c r="GV145" s="789"/>
      <c r="GW145" s="789"/>
      <c r="GX145" s="789"/>
      <c r="GY145" s="789"/>
      <c r="GZ145" s="789"/>
      <c r="HA145" s="789"/>
      <c r="HB145" s="789"/>
      <c r="HC145" s="789"/>
      <c r="HD145" s="789"/>
      <c r="HE145" s="789"/>
      <c r="HF145" s="789"/>
      <c r="HG145" s="789"/>
      <c r="HH145" s="789"/>
      <c r="HI145" s="789"/>
      <c r="HJ145" s="789"/>
      <c r="HK145" s="789"/>
      <c r="HL145" s="789"/>
      <c r="HM145" s="789"/>
      <c r="HN145" s="789"/>
      <c r="HO145" s="789"/>
      <c r="HP145" s="789"/>
      <c r="HQ145" s="789"/>
      <c r="HR145" s="789"/>
      <c r="HS145" s="789"/>
      <c r="HT145" s="789"/>
      <c r="HU145" s="789"/>
      <c r="HV145" s="789"/>
      <c r="HW145" s="789"/>
      <c r="HX145" s="789"/>
      <c r="HY145" s="789"/>
      <c r="HZ145" s="789"/>
      <c r="IA145" s="789"/>
      <c r="IB145" s="789"/>
      <c r="IC145" s="789"/>
      <c r="ID145" s="789"/>
      <c r="IE145" s="789"/>
      <c r="IF145" s="789"/>
      <c r="IG145" s="789"/>
      <c r="IH145" s="789"/>
    </row>
    <row r="146" spans="1:242" s="770" customFormat="1" ht="26">
      <c r="B146" s="800" t="s">
        <v>3446</v>
      </c>
      <c r="C146" s="807"/>
      <c r="D146" s="772"/>
      <c r="E146" s="774"/>
      <c r="F146" s="953"/>
      <c r="H146" s="789"/>
      <c r="I146" s="789"/>
      <c r="J146" s="789"/>
      <c r="K146" s="789"/>
      <c r="L146" s="789"/>
      <c r="M146" s="789"/>
      <c r="N146" s="789"/>
      <c r="O146" s="789"/>
      <c r="P146" s="789"/>
      <c r="Q146" s="789"/>
      <c r="R146" s="789"/>
      <c r="S146" s="789"/>
      <c r="T146" s="789"/>
      <c r="U146" s="789"/>
      <c r="V146" s="789"/>
      <c r="W146" s="789"/>
      <c r="X146" s="789"/>
      <c r="Y146" s="789"/>
      <c r="Z146" s="789"/>
      <c r="AA146" s="789"/>
      <c r="AB146" s="789"/>
      <c r="AC146" s="789"/>
      <c r="AD146" s="789"/>
      <c r="AE146" s="789"/>
      <c r="AF146" s="789"/>
      <c r="AG146" s="789"/>
      <c r="AH146" s="789"/>
      <c r="AI146" s="789"/>
      <c r="AJ146" s="789"/>
      <c r="AK146" s="789"/>
      <c r="AL146" s="789"/>
      <c r="AM146" s="789"/>
      <c r="AN146" s="789"/>
      <c r="AO146" s="789"/>
      <c r="AP146" s="789"/>
      <c r="AQ146" s="789"/>
      <c r="AR146" s="789"/>
      <c r="AS146" s="789"/>
      <c r="AT146" s="789"/>
      <c r="AU146" s="789"/>
      <c r="AV146" s="789"/>
      <c r="AW146" s="789"/>
      <c r="AX146" s="789"/>
      <c r="AY146" s="789"/>
      <c r="AZ146" s="789"/>
      <c r="BA146" s="789"/>
      <c r="BB146" s="789"/>
      <c r="BC146" s="789"/>
      <c r="BD146" s="789"/>
      <c r="BE146" s="789"/>
      <c r="BF146" s="789"/>
      <c r="BG146" s="789"/>
      <c r="BH146" s="789"/>
      <c r="BI146" s="789"/>
      <c r="BJ146" s="789"/>
      <c r="BK146" s="789"/>
      <c r="BL146" s="789"/>
      <c r="BM146" s="789"/>
      <c r="BN146" s="789"/>
      <c r="BO146" s="789"/>
      <c r="BP146" s="789"/>
      <c r="BQ146" s="789"/>
      <c r="BR146" s="789"/>
      <c r="BS146" s="789"/>
      <c r="BT146" s="789"/>
      <c r="BU146" s="789"/>
      <c r="BV146" s="789"/>
      <c r="BW146" s="789"/>
      <c r="BX146" s="789"/>
      <c r="BY146" s="789"/>
      <c r="BZ146" s="789"/>
      <c r="CA146" s="789"/>
      <c r="CB146" s="789"/>
      <c r="CC146" s="789"/>
      <c r="CD146" s="789"/>
      <c r="CE146" s="789"/>
      <c r="CF146" s="789"/>
      <c r="CG146" s="789"/>
      <c r="CH146" s="789"/>
      <c r="CI146" s="789"/>
      <c r="CJ146" s="789"/>
      <c r="CK146" s="789"/>
      <c r="CL146" s="789"/>
      <c r="CM146" s="789"/>
      <c r="CN146" s="789"/>
      <c r="CO146" s="789"/>
      <c r="CP146" s="789"/>
      <c r="CQ146" s="789"/>
      <c r="CR146" s="789"/>
      <c r="CS146" s="789"/>
      <c r="CT146" s="789"/>
      <c r="CU146" s="789"/>
      <c r="CV146" s="789"/>
      <c r="CW146" s="789"/>
      <c r="CX146" s="789"/>
      <c r="CY146" s="789"/>
      <c r="CZ146" s="789"/>
      <c r="DA146" s="789"/>
      <c r="DB146" s="789"/>
      <c r="DC146" s="789"/>
      <c r="DD146" s="789"/>
      <c r="DE146" s="789"/>
      <c r="DF146" s="789"/>
      <c r="DG146" s="789"/>
      <c r="DH146" s="789"/>
      <c r="DI146" s="789"/>
      <c r="DJ146" s="789"/>
      <c r="DK146" s="789"/>
      <c r="DL146" s="789"/>
      <c r="DM146" s="789"/>
      <c r="DN146" s="789"/>
      <c r="DO146" s="789"/>
      <c r="DP146" s="789"/>
      <c r="DQ146" s="789"/>
      <c r="DR146" s="789"/>
      <c r="DS146" s="789"/>
      <c r="DT146" s="789"/>
      <c r="DU146" s="789"/>
      <c r="DV146" s="789"/>
      <c r="DW146" s="789"/>
      <c r="DX146" s="789"/>
      <c r="DY146" s="789"/>
      <c r="DZ146" s="789"/>
      <c r="EA146" s="789"/>
      <c r="EB146" s="789"/>
      <c r="EC146" s="789"/>
      <c r="ED146" s="789"/>
      <c r="EE146" s="789"/>
      <c r="EF146" s="789"/>
      <c r="EG146" s="789"/>
      <c r="EH146" s="789"/>
      <c r="EI146" s="789"/>
      <c r="EJ146" s="789"/>
      <c r="EK146" s="789"/>
      <c r="EL146" s="789"/>
      <c r="EM146" s="789"/>
      <c r="EN146" s="789"/>
      <c r="EO146" s="789"/>
      <c r="EP146" s="789"/>
      <c r="EQ146" s="789"/>
      <c r="ER146" s="789"/>
      <c r="ES146" s="789"/>
      <c r="ET146" s="789"/>
      <c r="EU146" s="789"/>
      <c r="EV146" s="789"/>
      <c r="EW146" s="789"/>
      <c r="EX146" s="789"/>
      <c r="EY146" s="789"/>
      <c r="EZ146" s="789"/>
      <c r="FA146" s="789"/>
      <c r="FB146" s="789"/>
      <c r="FC146" s="789"/>
      <c r="FD146" s="789"/>
      <c r="FE146" s="789"/>
      <c r="FF146" s="789"/>
      <c r="FG146" s="789"/>
      <c r="FH146" s="789"/>
      <c r="FI146" s="789"/>
      <c r="FJ146" s="789"/>
      <c r="FK146" s="789"/>
      <c r="FL146" s="789"/>
      <c r="FM146" s="789"/>
      <c r="FN146" s="789"/>
      <c r="FO146" s="789"/>
      <c r="FP146" s="789"/>
      <c r="FQ146" s="789"/>
      <c r="FR146" s="789"/>
      <c r="FS146" s="789"/>
      <c r="FT146" s="789"/>
      <c r="FU146" s="789"/>
      <c r="FV146" s="789"/>
      <c r="FW146" s="789"/>
      <c r="FX146" s="789"/>
      <c r="FY146" s="789"/>
      <c r="FZ146" s="789"/>
      <c r="GA146" s="789"/>
      <c r="GB146" s="789"/>
      <c r="GC146" s="789"/>
      <c r="GD146" s="789"/>
      <c r="GE146" s="789"/>
      <c r="GF146" s="789"/>
      <c r="GG146" s="789"/>
      <c r="GH146" s="789"/>
      <c r="GI146" s="789"/>
      <c r="GJ146" s="789"/>
      <c r="GK146" s="789"/>
      <c r="GL146" s="789"/>
      <c r="GM146" s="789"/>
      <c r="GN146" s="789"/>
      <c r="GO146" s="789"/>
      <c r="GP146" s="789"/>
      <c r="GQ146" s="789"/>
      <c r="GR146" s="789"/>
      <c r="GS146" s="789"/>
      <c r="GT146" s="789"/>
      <c r="GU146" s="789"/>
      <c r="GV146" s="789"/>
      <c r="GW146" s="789"/>
      <c r="GX146" s="789"/>
      <c r="GY146" s="789"/>
      <c r="GZ146" s="789"/>
      <c r="HA146" s="789"/>
      <c r="HB146" s="789"/>
      <c r="HC146" s="789"/>
      <c r="HD146" s="789"/>
      <c r="HE146" s="789"/>
      <c r="HF146" s="789"/>
      <c r="HG146" s="789"/>
      <c r="HH146" s="789"/>
      <c r="HI146" s="789"/>
      <c r="HJ146" s="789"/>
      <c r="HK146" s="789"/>
      <c r="HL146" s="789"/>
      <c r="HM146" s="789"/>
      <c r="HN146" s="789"/>
      <c r="HO146" s="789"/>
      <c r="HP146" s="789"/>
      <c r="HQ146" s="789"/>
      <c r="HR146" s="789"/>
      <c r="HS146" s="789"/>
      <c r="HT146" s="789"/>
      <c r="HU146" s="789"/>
      <c r="HV146" s="789"/>
      <c r="HW146" s="789"/>
      <c r="HX146" s="789"/>
      <c r="HY146" s="789"/>
      <c r="HZ146" s="789"/>
      <c r="IA146" s="789"/>
      <c r="IB146" s="789"/>
      <c r="IC146" s="789"/>
      <c r="ID146" s="789"/>
      <c r="IE146" s="789"/>
      <c r="IF146" s="789"/>
      <c r="IG146" s="789"/>
      <c r="IH146" s="789"/>
    </row>
    <row r="147" spans="1:242" s="770" customFormat="1">
      <c r="B147" s="800" t="s">
        <v>3447</v>
      </c>
      <c r="C147" s="807"/>
      <c r="D147" s="772"/>
      <c r="E147" s="774"/>
      <c r="F147" s="953"/>
      <c r="H147" s="789"/>
      <c r="I147" s="789"/>
      <c r="J147" s="789"/>
      <c r="K147" s="789"/>
      <c r="L147" s="789"/>
      <c r="M147" s="789"/>
      <c r="N147" s="789"/>
      <c r="O147" s="789"/>
      <c r="P147" s="789"/>
      <c r="Q147" s="789"/>
      <c r="R147" s="789"/>
      <c r="S147" s="789"/>
      <c r="T147" s="789"/>
      <c r="U147" s="789"/>
      <c r="V147" s="789"/>
      <c r="W147" s="789"/>
      <c r="X147" s="789"/>
      <c r="Y147" s="789"/>
      <c r="Z147" s="789"/>
      <c r="AA147" s="789"/>
      <c r="AB147" s="789"/>
      <c r="AC147" s="789"/>
      <c r="AD147" s="789"/>
      <c r="AE147" s="789"/>
      <c r="AF147" s="789"/>
      <c r="AG147" s="789"/>
      <c r="AH147" s="789"/>
      <c r="AI147" s="789"/>
      <c r="AJ147" s="789"/>
      <c r="AK147" s="789"/>
      <c r="AL147" s="789"/>
      <c r="AM147" s="789"/>
      <c r="AN147" s="789"/>
      <c r="AO147" s="789"/>
      <c r="AP147" s="789"/>
      <c r="AQ147" s="789"/>
      <c r="AR147" s="789"/>
      <c r="AS147" s="789"/>
      <c r="AT147" s="789"/>
      <c r="AU147" s="789"/>
      <c r="AV147" s="789"/>
      <c r="AW147" s="789"/>
      <c r="AX147" s="789"/>
      <c r="AY147" s="789"/>
      <c r="AZ147" s="789"/>
      <c r="BA147" s="789"/>
      <c r="BB147" s="789"/>
      <c r="BC147" s="789"/>
      <c r="BD147" s="789"/>
      <c r="BE147" s="789"/>
      <c r="BF147" s="789"/>
      <c r="BG147" s="789"/>
      <c r="BH147" s="789"/>
      <c r="BI147" s="789"/>
      <c r="BJ147" s="789"/>
      <c r="BK147" s="789"/>
      <c r="BL147" s="789"/>
      <c r="BM147" s="789"/>
      <c r="BN147" s="789"/>
      <c r="BO147" s="789"/>
      <c r="BP147" s="789"/>
      <c r="BQ147" s="789"/>
      <c r="BR147" s="789"/>
      <c r="BS147" s="789"/>
      <c r="BT147" s="789"/>
      <c r="BU147" s="789"/>
      <c r="BV147" s="789"/>
      <c r="BW147" s="789"/>
      <c r="BX147" s="789"/>
      <c r="BY147" s="789"/>
      <c r="BZ147" s="789"/>
      <c r="CA147" s="789"/>
      <c r="CB147" s="789"/>
      <c r="CC147" s="789"/>
      <c r="CD147" s="789"/>
      <c r="CE147" s="789"/>
      <c r="CF147" s="789"/>
      <c r="CG147" s="789"/>
      <c r="CH147" s="789"/>
      <c r="CI147" s="789"/>
      <c r="CJ147" s="789"/>
      <c r="CK147" s="789"/>
      <c r="CL147" s="789"/>
      <c r="CM147" s="789"/>
      <c r="CN147" s="789"/>
      <c r="CO147" s="789"/>
      <c r="CP147" s="789"/>
      <c r="CQ147" s="789"/>
      <c r="CR147" s="789"/>
      <c r="CS147" s="789"/>
      <c r="CT147" s="789"/>
      <c r="CU147" s="789"/>
      <c r="CV147" s="789"/>
      <c r="CW147" s="789"/>
      <c r="CX147" s="789"/>
      <c r="CY147" s="789"/>
      <c r="CZ147" s="789"/>
      <c r="DA147" s="789"/>
      <c r="DB147" s="789"/>
      <c r="DC147" s="789"/>
      <c r="DD147" s="789"/>
      <c r="DE147" s="789"/>
      <c r="DF147" s="789"/>
      <c r="DG147" s="789"/>
      <c r="DH147" s="789"/>
      <c r="DI147" s="789"/>
      <c r="DJ147" s="789"/>
      <c r="DK147" s="789"/>
      <c r="DL147" s="789"/>
      <c r="DM147" s="789"/>
      <c r="DN147" s="789"/>
      <c r="DO147" s="789"/>
      <c r="DP147" s="789"/>
      <c r="DQ147" s="789"/>
      <c r="DR147" s="789"/>
      <c r="DS147" s="789"/>
      <c r="DT147" s="789"/>
      <c r="DU147" s="789"/>
      <c r="DV147" s="789"/>
      <c r="DW147" s="789"/>
      <c r="DX147" s="789"/>
      <c r="DY147" s="789"/>
      <c r="DZ147" s="789"/>
      <c r="EA147" s="789"/>
      <c r="EB147" s="789"/>
      <c r="EC147" s="789"/>
      <c r="ED147" s="789"/>
      <c r="EE147" s="789"/>
      <c r="EF147" s="789"/>
      <c r="EG147" s="789"/>
      <c r="EH147" s="789"/>
      <c r="EI147" s="789"/>
      <c r="EJ147" s="789"/>
      <c r="EK147" s="789"/>
      <c r="EL147" s="789"/>
      <c r="EM147" s="789"/>
      <c r="EN147" s="789"/>
      <c r="EO147" s="789"/>
      <c r="EP147" s="789"/>
      <c r="EQ147" s="789"/>
      <c r="ER147" s="789"/>
      <c r="ES147" s="789"/>
      <c r="ET147" s="789"/>
      <c r="EU147" s="789"/>
      <c r="EV147" s="789"/>
      <c r="EW147" s="789"/>
      <c r="EX147" s="789"/>
      <c r="EY147" s="789"/>
      <c r="EZ147" s="789"/>
      <c r="FA147" s="789"/>
      <c r="FB147" s="789"/>
      <c r="FC147" s="789"/>
      <c r="FD147" s="789"/>
      <c r="FE147" s="789"/>
      <c r="FF147" s="789"/>
      <c r="FG147" s="789"/>
      <c r="FH147" s="789"/>
      <c r="FI147" s="789"/>
      <c r="FJ147" s="789"/>
      <c r="FK147" s="789"/>
      <c r="FL147" s="789"/>
      <c r="FM147" s="789"/>
      <c r="FN147" s="789"/>
      <c r="FO147" s="789"/>
      <c r="FP147" s="789"/>
      <c r="FQ147" s="789"/>
      <c r="FR147" s="789"/>
      <c r="FS147" s="789"/>
      <c r="FT147" s="789"/>
      <c r="FU147" s="789"/>
      <c r="FV147" s="789"/>
      <c r="FW147" s="789"/>
      <c r="FX147" s="789"/>
      <c r="FY147" s="789"/>
      <c r="FZ147" s="789"/>
      <c r="GA147" s="789"/>
      <c r="GB147" s="789"/>
      <c r="GC147" s="789"/>
      <c r="GD147" s="789"/>
      <c r="GE147" s="789"/>
      <c r="GF147" s="789"/>
      <c r="GG147" s="789"/>
      <c r="GH147" s="789"/>
      <c r="GI147" s="789"/>
      <c r="GJ147" s="789"/>
      <c r="GK147" s="789"/>
      <c r="GL147" s="789"/>
      <c r="GM147" s="789"/>
      <c r="GN147" s="789"/>
      <c r="GO147" s="789"/>
      <c r="GP147" s="789"/>
      <c r="GQ147" s="789"/>
      <c r="GR147" s="789"/>
      <c r="GS147" s="789"/>
      <c r="GT147" s="789"/>
      <c r="GU147" s="789"/>
      <c r="GV147" s="789"/>
      <c r="GW147" s="789"/>
      <c r="GX147" s="789"/>
      <c r="GY147" s="789"/>
      <c r="GZ147" s="789"/>
      <c r="HA147" s="789"/>
      <c r="HB147" s="789"/>
      <c r="HC147" s="789"/>
      <c r="HD147" s="789"/>
      <c r="HE147" s="789"/>
      <c r="HF147" s="789"/>
      <c r="HG147" s="789"/>
      <c r="HH147" s="789"/>
      <c r="HI147" s="789"/>
      <c r="HJ147" s="789"/>
      <c r="HK147" s="789"/>
      <c r="HL147" s="789"/>
      <c r="HM147" s="789"/>
      <c r="HN147" s="789"/>
      <c r="HO147" s="789"/>
      <c r="HP147" s="789"/>
      <c r="HQ147" s="789"/>
      <c r="HR147" s="789"/>
      <c r="HS147" s="789"/>
      <c r="HT147" s="789"/>
      <c r="HU147" s="789"/>
      <c r="HV147" s="789"/>
      <c r="HW147" s="789"/>
      <c r="HX147" s="789"/>
      <c r="HY147" s="789"/>
      <c r="HZ147" s="789"/>
      <c r="IA147" s="789"/>
      <c r="IB147" s="789"/>
      <c r="IC147" s="789"/>
      <c r="ID147" s="789"/>
      <c r="IE147" s="789"/>
      <c r="IF147" s="789"/>
      <c r="IG147" s="789"/>
      <c r="IH147" s="789"/>
    </row>
    <row r="148" spans="1:242" s="770" customFormat="1">
      <c r="B148" s="800" t="s">
        <v>3448</v>
      </c>
      <c r="C148" s="807"/>
      <c r="D148" s="772"/>
      <c r="E148" s="774"/>
      <c r="F148" s="953"/>
      <c r="H148" s="789"/>
      <c r="I148" s="789"/>
      <c r="J148" s="789"/>
      <c r="K148" s="789"/>
      <c r="L148" s="789"/>
      <c r="M148" s="789"/>
      <c r="N148" s="789"/>
      <c r="O148" s="789"/>
      <c r="P148" s="789"/>
      <c r="Q148" s="789"/>
      <c r="R148" s="789"/>
      <c r="S148" s="789"/>
      <c r="T148" s="789"/>
      <c r="U148" s="789"/>
      <c r="V148" s="789"/>
      <c r="W148" s="789"/>
      <c r="X148" s="789"/>
      <c r="Y148" s="789"/>
      <c r="Z148" s="789"/>
      <c r="AA148" s="789"/>
      <c r="AB148" s="789"/>
      <c r="AC148" s="789"/>
      <c r="AD148" s="789"/>
      <c r="AE148" s="789"/>
      <c r="AF148" s="789"/>
      <c r="AG148" s="789"/>
      <c r="AH148" s="789"/>
      <c r="AI148" s="789"/>
      <c r="AJ148" s="789"/>
      <c r="AK148" s="789"/>
      <c r="AL148" s="789"/>
      <c r="AM148" s="789"/>
      <c r="AN148" s="789"/>
      <c r="AO148" s="789"/>
      <c r="AP148" s="789"/>
      <c r="AQ148" s="789"/>
      <c r="AR148" s="789"/>
      <c r="AS148" s="789"/>
      <c r="AT148" s="789"/>
      <c r="AU148" s="789"/>
      <c r="AV148" s="789"/>
      <c r="AW148" s="789"/>
      <c r="AX148" s="789"/>
      <c r="AY148" s="789"/>
      <c r="AZ148" s="789"/>
      <c r="BA148" s="789"/>
      <c r="BB148" s="789"/>
      <c r="BC148" s="789"/>
      <c r="BD148" s="789"/>
      <c r="BE148" s="789"/>
      <c r="BF148" s="789"/>
      <c r="BG148" s="789"/>
      <c r="BH148" s="789"/>
      <c r="BI148" s="789"/>
      <c r="BJ148" s="789"/>
      <c r="BK148" s="789"/>
      <c r="BL148" s="789"/>
      <c r="BM148" s="789"/>
      <c r="BN148" s="789"/>
      <c r="BO148" s="789"/>
      <c r="BP148" s="789"/>
      <c r="BQ148" s="789"/>
      <c r="BR148" s="789"/>
      <c r="BS148" s="789"/>
      <c r="BT148" s="789"/>
      <c r="BU148" s="789"/>
      <c r="BV148" s="789"/>
      <c r="BW148" s="789"/>
      <c r="BX148" s="789"/>
      <c r="BY148" s="789"/>
      <c r="BZ148" s="789"/>
      <c r="CA148" s="789"/>
      <c r="CB148" s="789"/>
      <c r="CC148" s="789"/>
      <c r="CD148" s="789"/>
      <c r="CE148" s="789"/>
      <c r="CF148" s="789"/>
      <c r="CG148" s="789"/>
      <c r="CH148" s="789"/>
      <c r="CI148" s="789"/>
      <c r="CJ148" s="789"/>
      <c r="CK148" s="789"/>
      <c r="CL148" s="789"/>
      <c r="CM148" s="789"/>
      <c r="CN148" s="789"/>
      <c r="CO148" s="789"/>
      <c r="CP148" s="789"/>
      <c r="CQ148" s="789"/>
      <c r="CR148" s="789"/>
      <c r="CS148" s="789"/>
      <c r="CT148" s="789"/>
      <c r="CU148" s="789"/>
      <c r="CV148" s="789"/>
      <c r="CW148" s="789"/>
      <c r="CX148" s="789"/>
      <c r="CY148" s="789"/>
      <c r="CZ148" s="789"/>
      <c r="DA148" s="789"/>
      <c r="DB148" s="789"/>
      <c r="DC148" s="789"/>
      <c r="DD148" s="789"/>
      <c r="DE148" s="789"/>
      <c r="DF148" s="789"/>
      <c r="DG148" s="789"/>
      <c r="DH148" s="789"/>
      <c r="DI148" s="789"/>
      <c r="DJ148" s="789"/>
      <c r="DK148" s="789"/>
      <c r="DL148" s="789"/>
      <c r="DM148" s="789"/>
      <c r="DN148" s="789"/>
      <c r="DO148" s="789"/>
      <c r="DP148" s="789"/>
      <c r="DQ148" s="789"/>
      <c r="DR148" s="789"/>
      <c r="DS148" s="789"/>
      <c r="DT148" s="789"/>
      <c r="DU148" s="789"/>
      <c r="DV148" s="789"/>
      <c r="DW148" s="789"/>
      <c r="DX148" s="789"/>
      <c r="DY148" s="789"/>
      <c r="DZ148" s="789"/>
      <c r="EA148" s="789"/>
      <c r="EB148" s="789"/>
      <c r="EC148" s="789"/>
      <c r="ED148" s="789"/>
      <c r="EE148" s="789"/>
      <c r="EF148" s="789"/>
      <c r="EG148" s="789"/>
      <c r="EH148" s="789"/>
      <c r="EI148" s="789"/>
      <c r="EJ148" s="789"/>
      <c r="EK148" s="789"/>
      <c r="EL148" s="789"/>
      <c r="EM148" s="789"/>
      <c r="EN148" s="789"/>
      <c r="EO148" s="789"/>
      <c r="EP148" s="789"/>
      <c r="EQ148" s="789"/>
      <c r="ER148" s="789"/>
      <c r="ES148" s="789"/>
      <c r="ET148" s="789"/>
      <c r="EU148" s="789"/>
      <c r="EV148" s="789"/>
      <c r="EW148" s="789"/>
      <c r="EX148" s="789"/>
      <c r="EY148" s="789"/>
      <c r="EZ148" s="789"/>
      <c r="FA148" s="789"/>
      <c r="FB148" s="789"/>
      <c r="FC148" s="789"/>
      <c r="FD148" s="789"/>
      <c r="FE148" s="789"/>
      <c r="FF148" s="789"/>
      <c r="FG148" s="789"/>
      <c r="FH148" s="789"/>
      <c r="FI148" s="789"/>
      <c r="FJ148" s="789"/>
      <c r="FK148" s="789"/>
      <c r="FL148" s="789"/>
      <c r="FM148" s="789"/>
      <c r="FN148" s="789"/>
      <c r="FO148" s="789"/>
      <c r="FP148" s="789"/>
      <c r="FQ148" s="789"/>
      <c r="FR148" s="789"/>
      <c r="FS148" s="789"/>
      <c r="FT148" s="789"/>
      <c r="FU148" s="789"/>
      <c r="FV148" s="789"/>
      <c r="FW148" s="789"/>
      <c r="FX148" s="789"/>
      <c r="FY148" s="789"/>
      <c r="FZ148" s="789"/>
      <c r="GA148" s="789"/>
      <c r="GB148" s="789"/>
      <c r="GC148" s="789"/>
      <c r="GD148" s="789"/>
      <c r="GE148" s="789"/>
      <c r="GF148" s="789"/>
      <c r="GG148" s="789"/>
      <c r="GH148" s="789"/>
      <c r="GI148" s="789"/>
      <c r="GJ148" s="789"/>
      <c r="GK148" s="789"/>
      <c r="GL148" s="789"/>
      <c r="GM148" s="789"/>
      <c r="GN148" s="789"/>
      <c r="GO148" s="789"/>
      <c r="GP148" s="789"/>
      <c r="GQ148" s="789"/>
      <c r="GR148" s="789"/>
      <c r="GS148" s="789"/>
      <c r="GT148" s="789"/>
      <c r="GU148" s="789"/>
      <c r="GV148" s="789"/>
      <c r="GW148" s="789"/>
      <c r="GX148" s="789"/>
      <c r="GY148" s="789"/>
      <c r="GZ148" s="789"/>
      <c r="HA148" s="789"/>
      <c r="HB148" s="789"/>
      <c r="HC148" s="789"/>
      <c r="HD148" s="789"/>
      <c r="HE148" s="789"/>
      <c r="HF148" s="789"/>
      <c r="HG148" s="789"/>
      <c r="HH148" s="789"/>
      <c r="HI148" s="789"/>
      <c r="HJ148" s="789"/>
      <c r="HK148" s="789"/>
      <c r="HL148" s="789"/>
      <c r="HM148" s="789"/>
      <c r="HN148" s="789"/>
      <c r="HO148" s="789"/>
      <c r="HP148" s="789"/>
      <c r="HQ148" s="789"/>
      <c r="HR148" s="789"/>
      <c r="HS148" s="789"/>
      <c r="HT148" s="789"/>
      <c r="HU148" s="789"/>
      <c r="HV148" s="789"/>
      <c r="HW148" s="789"/>
      <c r="HX148" s="789"/>
      <c r="HY148" s="789"/>
      <c r="HZ148" s="789"/>
      <c r="IA148" s="789"/>
      <c r="IB148" s="789"/>
      <c r="IC148" s="789"/>
      <c r="ID148" s="789"/>
      <c r="IE148" s="789"/>
      <c r="IF148" s="789"/>
      <c r="IG148" s="789"/>
      <c r="IH148" s="789"/>
    </row>
    <row r="149" spans="1:242" s="770" customFormat="1" ht="98.25" customHeight="1" thickBot="1">
      <c r="B149" s="994" t="s">
        <v>3449</v>
      </c>
      <c r="C149" s="807"/>
      <c r="D149" s="772"/>
      <c r="E149" s="3379"/>
      <c r="F149" s="953"/>
      <c r="H149" s="789"/>
      <c r="I149" s="789"/>
      <c r="J149" s="789"/>
      <c r="K149" s="789"/>
      <c r="L149" s="789"/>
      <c r="M149" s="789"/>
      <c r="N149" s="789"/>
      <c r="O149" s="789"/>
      <c r="P149" s="789"/>
      <c r="Q149" s="789"/>
      <c r="R149" s="789"/>
      <c r="S149" s="789"/>
      <c r="T149" s="789"/>
      <c r="U149" s="789"/>
      <c r="V149" s="789"/>
      <c r="W149" s="789"/>
      <c r="X149" s="789"/>
      <c r="Y149" s="789"/>
      <c r="Z149" s="789"/>
      <c r="AA149" s="789"/>
      <c r="AB149" s="789"/>
      <c r="AC149" s="789"/>
      <c r="AD149" s="789"/>
      <c r="AE149" s="789"/>
      <c r="AF149" s="789"/>
      <c r="AG149" s="789"/>
      <c r="AH149" s="789"/>
      <c r="AI149" s="789"/>
      <c r="AJ149" s="789"/>
      <c r="AK149" s="789"/>
      <c r="AL149" s="789"/>
      <c r="AM149" s="789"/>
      <c r="AN149" s="789"/>
      <c r="AO149" s="789"/>
      <c r="AP149" s="789"/>
      <c r="AQ149" s="789"/>
      <c r="AR149" s="789"/>
      <c r="AS149" s="789"/>
      <c r="AT149" s="789"/>
      <c r="AU149" s="789"/>
      <c r="AV149" s="789"/>
      <c r="AW149" s="789"/>
      <c r="AX149" s="789"/>
      <c r="AY149" s="789"/>
      <c r="AZ149" s="789"/>
      <c r="BA149" s="789"/>
      <c r="BB149" s="789"/>
      <c r="BC149" s="789"/>
      <c r="BD149" s="789"/>
      <c r="BE149" s="789"/>
      <c r="BF149" s="789"/>
      <c r="BG149" s="789"/>
      <c r="BH149" s="789"/>
      <c r="BI149" s="789"/>
      <c r="BJ149" s="789"/>
      <c r="BK149" s="789"/>
      <c r="BL149" s="789"/>
      <c r="BM149" s="789"/>
      <c r="BN149" s="789"/>
      <c r="BO149" s="789"/>
      <c r="BP149" s="789"/>
      <c r="BQ149" s="789"/>
      <c r="BR149" s="789"/>
      <c r="BS149" s="789"/>
      <c r="BT149" s="789"/>
      <c r="BU149" s="789"/>
      <c r="BV149" s="789"/>
      <c r="BW149" s="789"/>
      <c r="BX149" s="789"/>
      <c r="BY149" s="789"/>
      <c r="BZ149" s="789"/>
      <c r="CA149" s="789"/>
      <c r="CB149" s="789"/>
      <c r="CC149" s="789"/>
      <c r="CD149" s="789"/>
      <c r="CE149" s="789"/>
      <c r="CF149" s="789"/>
      <c r="CG149" s="789"/>
      <c r="CH149" s="789"/>
      <c r="CI149" s="789"/>
      <c r="CJ149" s="789"/>
      <c r="CK149" s="789"/>
      <c r="CL149" s="789"/>
      <c r="CM149" s="789"/>
      <c r="CN149" s="789"/>
      <c r="CO149" s="789"/>
      <c r="CP149" s="789"/>
      <c r="CQ149" s="789"/>
      <c r="CR149" s="789"/>
      <c r="CS149" s="789"/>
      <c r="CT149" s="789"/>
      <c r="CU149" s="789"/>
      <c r="CV149" s="789"/>
      <c r="CW149" s="789"/>
      <c r="CX149" s="789"/>
      <c r="CY149" s="789"/>
      <c r="CZ149" s="789"/>
      <c r="DA149" s="789"/>
      <c r="DB149" s="789"/>
      <c r="DC149" s="789"/>
      <c r="DD149" s="789"/>
      <c r="DE149" s="789"/>
      <c r="DF149" s="789"/>
      <c r="DG149" s="789"/>
      <c r="DH149" s="789"/>
      <c r="DI149" s="789"/>
      <c r="DJ149" s="789"/>
      <c r="DK149" s="789"/>
      <c r="DL149" s="789"/>
      <c r="DM149" s="789"/>
      <c r="DN149" s="789"/>
      <c r="DO149" s="789"/>
      <c r="DP149" s="789"/>
      <c r="DQ149" s="789"/>
      <c r="DR149" s="789"/>
      <c r="DS149" s="789"/>
      <c r="DT149" s="789"/>
      <c r="DU149" s="789"/>
      <c r="DV149" s="789"/>
      <c r="DW149" s="789"/>
      <c r="DX149" s="789"/>
      <c r="DY149" s="789"/>
      <c r="DZ149" s="789"/>
      <c r="EA149" s="789"/>
      <c r="EB149" s="789"/>
      <c r="EC149" s="789"/>
      <c r="ED149" s="789"/>
      <c r="EE149" s="789"/>
      <c r="EF149" s="789"/>
      <c r="EG149" s="789"/>
      <c r="EH149" s="789"/>
      <c r="EI149" s="789"/>
      <c r="EJ149" s="789"/>
      <c r="EK149" s="789"/>
      <c r="EL149" s="789"/>
      <c r="EM149" s="789"/>
      <c r="EN149" s="789"/>
      <c r="EO149" s="789"/>
      <c r="EP149" s="789"/>
      <c r="EQ149" s="789"/>
      <c r="ER149" s="789"/>
      <c r="ES149" s="789"/>
      <c r="ET149" s="789"/>
      <c r="EU149" s="789"/>
      <c r="EV149" s="789"/>
      <c r="EW149" s="789"/>
      <c r="EX149" s="789"/>
      <c r="EY149" s="789"/>
      <c r="EZ149" s="789"/>
      <c r="FA149" s="789"/>
      <c r="FB149" s="789"/>
      <c r="FC149" s="789"/>
      <c r="FD149" s="789"/>
      <c r="FE149" s="789"/>
      <c r="FF149" s="789"/>
      <c r="FG149" s="789"/>
      <c r="FH149" s="789"/>
      <c r="FI149" s="789"/>
      <c r="FJ149" s="789"/>
      <c r="FK149" s="789"/>
      <c r="FL149" s="789"/>
      <c r="FM149" s="789"/>
      <c r="FN149" s="789"/>
      <c r="FO149" s="789"/>
      <c r="FP149" s="789"/>
      <c r="FQ149" s="789"/>
      <c r="FR149" s="789"/>
      <c r="FS149" s="789"/>
      <c r="FT149" s="789"/>
      <c r="FU149" s="789"/>
      <c r="FV149" s="789"/>
      <c r="FW149" s="789"/>
      <c r="FX149" s="789"/>
      <c r="FY149" s="789"/>
      <c r="FZ149" s="789"/>
      <c r="GA149" s="789"/>
      <c r="GB149" s="789"/>
      <c r="GC149" s="789"/>
      <c r="GD149" s="789"/>
      <c r="GE149" s="789"/>
      <c r="GF149" s="789"/>
      <c r="GG149" s="789"/>
      <c r="GH149" s="789"/>
      <c r="GI149" s="789"/>
      <c r="GJ149" s="789"/>
      <c r="GK149" s="789"/>
      <c r="GL149" s="789"/>
      <c r="GM149" s="789"/>
      <c r="GN149" s="789"/>
      <c r="GO149" s="789"/>
      <c r="GP149" s="789"/>
      <c r="GQ149" s="789"/>
      <c r="GR149" s="789"/>
      <c r="GS149" s="789"/>
      <c r="GT149" s="789"/>
      <c r="GU149" s="789"/>
      <c r="GV149" s="789"/>
      <c r="GW149" s="789"/>
      <c r="GX149" s="789"/>
      <c r="GY149" s="789"/>
      <c r="GZ149" s="789"/>
      <c r="HA149" s="789"/>
      <c r="HB149" s="789"/>
      <c r="HC149" s="789"/>
      <c r="HD149" s="789"/>
      <c r="HE149" s="789"/>
      <c r="HF149" s="789"/>
      <c r="HG149" s="789"/>
      <c r="HH149" s="789"/>
      <c r="HI149" s="789"/>
      <c r="HJ149" s="789"/>
      <c r="HK149" s="789"/>
      <c r="HL149" s="789"/>
      <c r="HM149" s="789"/>
      <c r="HN149" s="789"/>
      <c r="HO149" s="789"/>
      <c r="HP149" s="789"/>
      <c r="HQ149" s="789"/>
      <c r="HR149" s="789"/>
      <c r="HS149" s="789"/>
      <c r="HT149" s="789"/>
      <c r="HU149" s="789"/>
      <c r="HV149" s="789"/>
      <c r="HW149" s="789"/>
      <c r="HX149" s="789"/>
      <c r="HY149" s="789"/>
      <c r="HZ149" s="789"/>
      <c r="IA149" s="789"/>
      <c r="IB149" s="789"/>
      <c r="IC149" s="789"/>
      <c r="ID149" s="789"/>
      <c r="IE149" s="789"/>
      <c r="IF149" s="789"/>
      <c r="IG149" s="789"/>
      <c r="IH149" s="789"/>
    </row>
    <row r="150" spans="1:242" s="770" customFormat="1" ht="13.5" thickBot="1">
      <c r="A150" s="818"/>
      <c r="B150" s="995" t="s">
        <v>3450</v>
      </c>
      <c r="C150" s="820" t="s">
        <v>31</v>
      </c>
      <c r="D150" s="821">
        <v>1</v>
      </c>
      <c r="E150" s="3381"/>
      <c r="F150" s="823">
        <f>D150*E150</f>
        <v>0</v>
      </c>
      <c r="H150" s="789"/>
      <c r="I150" s="789"/>
      <c r="J150" s="789"/>
      <c r="K150" s="789"/>
      <c r="L150" s="789"/>
      <c r="M150" s="789"/>
      <c r="N150" s="789"/>
      <c r="O150" s="789"/>
      <c r="P150" s="789"/>
      <c r="Q150" s="789"/>
      <c r="R150" s="789"/>
      <c r="S150" s="789"/>
      <c r="T150" s="789"/>
      <c r="U150" s="789"/>
      <c r="V150" s="789"/>
      <c r="W150" s="789"/>
      <c r="X150" s="789"/>
      <c r="Y150" s="789"/>
      <c r="Z150" s="789"/>
      <c r="AA150" s="789"/>
      <c r="AB150" s="789"/>
      <c r="AC150" s="789"/>
      <c r="AD150" s="789"/>
      <c r="AE150" s="789"/>
      <c r="AF150" s="789"/>
      <c r="AG150" s="789"/>
      <c r="AH150" s="789"/>
      <c r="AI150" s="789"/>
      <c r="AJ150" s="789"/>
      <c r="AK150" s="789"/>
      <c r="AL150" s="789"/>
      <c r="AM150" s="789"/>
      <c r="AN150" s="789"/>
      <c r="AO150" s="789"/>
      <c r="AP150" s="789"/>
      <c r="AQ150" s="789"/>
      <c r="AR150" s="789"/>
      <c r="AS150" s="789"/>
      <c r="AT150" s="789"/>
      <c r="AU150" s="789"/>
      <c r="AV150" s="789"/>
      <c r="AW150" s="789"/>
      <c r="AX150" s="789"/>
      <c r="AY150" s="789"/>
      <c r="AZ150" s="789"/>
      <c r="BA150" s="789"/>
      <c r="BB150" s="789"/>
      <c r="BC150" s="789"/>
      <c r="BD150" s="789"/>
      <c r="BE150" s="789"/>
      <c r="BF150" s="789"/>
      <c r="BG150" s="789"/>
      <c r="BH150" s="789"/>
      <c r="BI150" s="789"/>
      <c r="BJ150" s="789"/>
      <c r="BK150" s="789"/>
      <c r="BL150" s="789"/>
      <c r="BM150" s="789"/>
      <c r="BN150" s="789"/>
      <c r="BO150" s="789"/>
      <c r="BP150" s="789"/>
      <c r="BQ150" s="789"/>
      <c r="BR150" s="789"/>
      <c r="BS150" s="789"/>
      <c r="BT150" s="789"/>
      <c r="BU150" s="789"/>
      <c r="BV150" s="789"/>
      <c r="BW150" s="789"/>
      <c r="BX150" s="789"/>
      <c r="BY150" s="789"/>
      <c r="BZ150" s="789"/>
      <c r="CA150" s="789"/>
      <c r="CB150" s="789"/>
      <c r="CC150" s="789"/>
      <c r="CD150" s="789"/>
      <c r="CE150" s="789"/>
      <c r="CF150" s="789"/>
      <c r="CG150" s="789"/>
      <c r="CH150" s="789"/>
      <c r="CI150" s="789"/>
      <c r="CJ150" s="789"/>
      <c r="CK150" s="789"/>
      <c r="CL150" s="789"/>
      <c r="CM150" s="789"/>
      <c r="CN150" s="789"/>
      <c r="CO150" s="789"/>
      <c r="CP150" s="789"/>
      <c r="CQ150" s="789"/>
      <c r="CR150" s="789"/>
      <c r="CS150" s="789"/>
      <c r="CT150" s="789"/>
      <c r="CU150" s="789"/>
      <c r="CV150" s="789"/>
      <c r="CW150" s="789"/>
      <c r="CX150" s="789"/>
      <c r="CY150" s="789"/>
      <c r="CZ150" s="789"/>
      <c r="DA150" s="789"/>
      <c r="DB150" s="789"/>
      <c r="DC150" s="789"/>
      <c r="DD150" s="789"/>
      <c r="DE150" s="789"/>
      <c r="DF150" s="789"/>
      <c r="DG150" s="789"/>
      <c r="DH150" s="789"/>
      <c r="DI150" s="789"/>
      <c r="DJ150" s="789"/>
      <c r="DK150" s="789"/>
      <c r="DL150" s="789"/>
      <c r="DM150" s="789"/>
      <c r="DN150" s="789"/>
      <c r="DO150" s="789"/>
      <c r="DP150" s="789"/>
      <c r="DQ150" s="789"/>
      <c r="DR150" s="789"/>
      <c r="DS150" s="789"/>
      <c r="DT150" s="789"/>
      <c r="DU150" s="789"/>
      <c r="DV150" s="789"/>
      <c r="DW150" s="789"/>
      <c r="DX150" s="789"/>
      <c r="DY150" s="789"/>
      <c r="DZ150" s="789"/>
      <c r="EA150" s="789"/>
      <c r="EB150" s="789"/>
      <c r="EC150" s="789"/>
      <c r="ED150" s="789"/>
      <c r="EE150" s="789"/>
      <c r="EF150" s="789"/>
      <c r="EG150" s="789"/>
      <c r="EH150" s="789"/>
      <c r="EI150" s="789"/>
      <c r="EJ150" s="789"/>
      <c r="EK150" s="789"/>
      <c r="EL150" s="789"/>
      <c r="EM150" s="789"/>
      <c r="EN150" s="789"/>
      <c r="EO150" s="789"/>
      <c r="EP150" s="789"/>
      <c r="EQ150" s="789"/>
      <c r="ER150" s="789"/>
      <c r="ES150" s="789"/>
      <c r="ET150" s="789"/>
      <c r="EU150" s="789"/>
      <c r="EV150" s="789"/>
      <c r="EW150" s="789"/>
      <c r="EX150" s="789"/>
      <c r="EY150" s="789"/>
      <c r="EZ150" s="789"/>
      <c r="FA150" s="789"/>
      <c r="FB150" s="789"/>
      <c r="FC150" s="789"/>
      <c r="FD150" s="789"/>
      <c r="FE150" s="789"/>
      <c r="FF150" s="789"/>
      <c r="FG150" s="789"/>
      <c r="FH150" s="789"/>
      <c r="FI150" s="789"/>
      <c r="FJ150" s="789"/>
      <c r="FK150" s="789"/>
      <c r="FL150" s="789"/>
      <c r="FM150" s="789"/>
      <c r="FN150" s="789"/>
      <c r="FO150" s="789"/>
      <c r="FP150" s="789"/>
      <c r="FQ150" s="789"/>
      <c r="FR150" s="789"/>
      <c r="FS150" s="789"/>
      <c r="FT150" s="789"/>
      <c r="FU150" s="789"/>
      <c r="FV150" s="789"/>
      <c r="FW150" s="789"/>
      <c r="FX150" s="789"/>
      <c r="FY150" s="789"/>
      <c r="FZ150" s="789"/>
      <c r="GA150" s="789"/>
      <c r="GB150" s="789"/>
      <c r="GC150" s="789"/>
      <c r="GD150" s="789"/>
      <c r="GE150" s="789"/>
      <c r="GF150" s="789"/>
      <c r="GG150" s="789"/>
      <c r="GH150" s="789"/>
      <c r="GI150" s="789"/>
      <c r="GJ150" s="789"/>
      <c r="GK150" s="789"/>
      <c r="GL150" s="789"/>
      <c r="GM150" s="789"/>
      <c r="GN150" s="789"/>
      <c r="GO150" s="789"/>
      <c r="GP150" s="789"/>
      <c r="GQ150" s="789"/>
      <c r="GR150" s="789"/>
      <c r="GS150" s="789"/>
      <c r="GT150" s="789"/>
      <c r="GU150" s="789"/>
      <c r="GV150" s="789"/>
      <c r="GW150" s="789"/>
      <c r="GX150" s="789"/>
      <c r="GY150" s="789"/>
      <c r="GZ150" s="789"/>
      <c r="HA150" s="789"/>
      <c r="HB150" s="789"/>
      <c r="HC150" s="789"/>
      <c r="HD150" s="789"/>
      <c r="HE150" s="789"/>
      <c r="HF150" s="789"/>
      <c r="HG150" s="789"/>
      <c r="HH150" s="789"/>
      <c r="HI150" s="789"/>
      <c r="HJ150" s="789"/>
      <c r="HK150" s="789"/>
      <c r="HL150" s="789"/>
      <c r="HM150" s="789"/>
      <c r="HN150" s="789"/>
      <c r="HO150" s="789"/>
      <c r="HP150" s="789"/>
      <c r="HQ150" s="789"/>
      <c r="HR150" s="789"/>
      <c r="HS150" s="789"/>
      <c r="HT150" s="789"/>
      <c r="HU150" s="789"/>
      <c r="HV150" s="789"/>
      <c r="HW150" s="789"/>
      <c r="HX150" s="789"/>
      <c r="HY150" s="789"/>
      <c r="HZ150" s="789"/>
      <c r="IA150" s="789"/>
      <c r="IB150" s="789"/>
      <c r="IC150" s="789"/>
      <c r="ID150" s="789"/>
      <c r="IE150" s="789"/>
      <c r="IF150" s="789"/>
      <c r="IG150" s="789"/>
      <c r="IH150" s="789"/>
    </row>
    <row r="151" spans="1:242" s="770" customFormat="1">
      <c r="B151" s="800"/>
      <c r="C151" s="807"/>
      <c r="D151" s="772"/>
      <c r="E151" s="3379"/>
      <c r="F151" s="774"/>
      <c r="H151" s="789"/>
      <c r="I151" s="789"/>
      <c r="J151" s="789"/>
      <c r="K151" s="789"/>
      <c r="L151" s="789"/>
      <c r="M151" s="789"/>
      <c r="N151" s="789"/>
      <c r="O151" s="789"/>
      <c r="P151" s="789"/>
      <c r="Q151" s="789"/>
      <c r="R151" s="789"/>
      <c r="S151" s="789"/>
      <c r="T151" s="789"/>
      <c r="U151" s="789"/>
      <c r="V151" s="789"/>
      <c r="W151" s="789"/>
      <c r="X151" s="789"/>
      <c r="Y151" s="789"/>
      <c r="Z151" s="789"/>
      <c r="AA151" s="789"/>
      <c r="AB151" s="789"/>
      <c r="AC151" s="789"/>
      <c r="AD151" s="789"/>
      <c r="AE151" s="789"/>
      <c r="AF151" s="789"/>
      <c r="AG151" s="789"/>
      <c r="AH151" s="789"/>
      <c r="AI151" s="789"/>
      <c r="AJ151" s="789"/>
      <c r="AK151" s="789"/>
      <c r="AL151" s="789"/>
      <c r="AM151" s="789"/>
      <c r="AN151" s="789"/>
      <c r="AO151" s="789"/>
      <c r="AP151" s="789"/>
      <c r="AQ151" s="789"/>
      <c r="AR151" s="789"/>
      <c r="AS151" s="789"/>
      <c r="AT151" s="789"/>
      <c r="AU151" s="789"/>
      <c r="AV151" s="789"/>
      <c r="AW151" s="789"/>
      <c r="AX151" s="789"/>
      <c r="AY151" s="789"/>
      <c r="AZ151" s="789"/>
      <c r="BA151" s="789"/>
      <c r="BB151" s="789"/>
      <c r="BC151" s="789"/>
      <c r="BD151" s="789"/>
      <c r="BE151" s="789"/>
      <c r="BF151" s="789"/>
      <c r="BG151" s="789"/>
      <c r="BH151" s="789"/>
      <c r="BI151" s="789"/>
      <c r="BJ151" s="789"/>
      <c r="BK151" s="789"/>
      <c r="BL151" s="789"/>
      <c r="BM151" s="789"/>
      <c r="BN151" s="789"/>
      <c r="BO151" s="789"/>
      <c r="BP151" s="789"/>
      <c r="BQ151" s="789"/>
      <c r="BR151" s="789"/>
      <c r="BS151" s="789"/>
      <c r="BT151" s="789"/>
      <c r="BU151" s="789"/>
      <c r="BV151" s="789"/>
      <c r="BW151" s="789"/>
      <c r="BX151" s="789"/>
      <c r="BY151" s="789"/>
      <c r="BZ151" s="789"/>
      <c r="CA151" s="789"/>
      <c r="CB151" s="789"/>
      <c r="CC151" s="789"/>
      <c r="CD151" s="789"/>
      <c r="CE151" s="789"/>
      <c r="CF151" s="789"/>
      <c r="CG151" s="789"/>
      <c r="CH151" s="789"/>
      <c r="CI151" s="789"/>
      <c r="CJ151" s="789"/>
      <c r="CK151" s="789"/>
      <c r="CL151" s="789"/>
      <c r="CM151" s="789"/>
      <c r="CN151" s="789"/>
      <c r="CO151" s="789"/>
      <c r="CP151" s="789"/>
      <c r="CQ151" s="789"/>
      <c r="CR151" s="789"/>
      <c r="CS151" s="789"/>
      <c r="CT151" s="789"/>
      <c r="CU151" s="789"/>
      <c r="CV151" s="789"/>
      <c r="CW151" s="789"/>
      <c r="CX151" s="789"/>
      <c r="CY151" s="789"/>
      <c r="CZ151" s="789"/>
      <c r="DA151" s="789"/>
      <c r="DB151" s="789"/>
      <c r="DC151" s="789"/>
      <c r="DD151" s="789"/>
      <c r="DE151" s="789"/>
      <c r="DF151" s="789"/>
      <c r="DG151" s="789"/>
      <c r="DH151" s="789"/>
      <c r="DI151" s="789"/>
      <c r="DJ151" s="789"/>
      <c r="DK151" s="789"/>
      <c r="DL151" s="789"/>
      <c r="DM151" s="789"/>
      <c r="DN151" s="789"/>
      <c r="DO151" s="789"/>
      <c r="DP151" s="789"/>
      <c r="DQ151" s="789"/>
      <c r="DR151" s="789"/>
      <c r="DS151" s="789"/>
      <c r="DT151" s="789"/>
      <c r="DU151" s="789"/>
      <c r="DV151" s="789"/>
      <c r="DW151" s="789"/>
      <c r="DX151" s="789"/>
      <c r="DY151" s="789"/>
      <c r="DZ151" s="789"/>
      <c r="EA151" s="789"/>
      <c r="EB151" s="789"/>
      <c r="EC151" s="789"/>
      <c r="ED151" s="789"/>
      <c r="EE151" s="789"/>
      <c r="EF151" s="789"/>
      <c r="EG151" s="789"/>
      <c r="EH151" s="789"/>
      <c r="EI151" s="789"/>
      <c r="EJ151" s="789"/>
      <c r="EK151" s="789"/>
      <c r="EL151" s="789"/>
      <c r="EM151" s="789"/>
      <c r="EN151" s="789"/>
      <c r="EO151" s="789"/>
      <c r="EP151" s="789"/>
      <c r="EQ151" s="789"/>
      <c r="ER151" s="789"/>
      <c r="ES151" s="789"/>
      <c r="ET151" s="789"/>
      <c r="EU151" s="789"/>
      <c r="EV151" s="789"/>
      <c r="EW151" s="789"/>
      <c r="EX151" s="789"/>
      <c r="EY151" s="789"/>
      <c r="EZ151" s="789"/>
      <c r="FA151" s="789"/>
      <c r="FB151" s="789"/>
      <c r="FC151" s="789"/>
      <c r="FD151" s="789"/>
      <c r="FE151" s="789"/>
      <c r="FF151" s="789"/>
      <c r="FG151" s="789"/>
      <c r="FH151" s="789"/>
      <c r="FI151" s="789"/>
      <c r="FJ151" s="789"/>
      <c r="FK151" s="789"/>
      <c r="FL151" s="789"/>
      <c r="FM151" s="789"/>
      <c r="FN151" s="789"/>
      <c r="FO151" s="789"/>
      <c r="FP151" s="789"/>
      <c r="FQ151" s="789"/>
      <c r="FR151" s="789"/>
      <c r="FS151" s="789"/>
      <c r="FT151" s="789"/>
      <c r="FU151" s="789"/>
      <c r="FV151" s="789"/>
      <c r="FW151" s="789"/>
      <c r="FX151" s="789"/>
      <c r="FY151" s="789"/>
      <c r="FZ151" s="789"/>
      <c r="GA151" s="789"/>
      <c r="GB151" s="789"/>
      <c r="GC151" s="789"/>
      <c r="GD151" s="789"/>
      <c r="GE151" s="789"/>
      <c r="GF151" s="789"/>
      <c r="GG151" s="789"/>
      <c r="GH151" s="789"/>
      <c r="GI151" s="789"/>
      <c r="GJ151" s="789"/>
      <c r="GK151" s="789"/>
      <c r="GL151" s="789"/>
      <c r="GM151" s="789"/>
      <c r="GN151" s="789"/>
      <c r="GO151" s="789"/>
      <c r="GP151" s="789"/>
      <c r="GQ151" s="789"/>
      <c r="GR151" s="789"/>
      <c r="GS151" s="789"/>
      <c r="GT151" s="789"/>
      <c r="GU151" s="789"/>
      <c r="GV151" s="789"/>
      <c r="GW151" s="789"/>
      <c r="GX151" s="789"/>
      <c r="GY151" s="789"/>
      <c r="GZ151" s="789"/>
      <c r="HA151" s="789"/>
      <c r="HB151" s="789"/>
      <c r="HC151" s="789"/>
      <c r="HD151" s="789"/>
      <c r="HE151" s="789"/>
      <c r="HF151" s="789"/>
      <c r="HG151" s="789"/>
      <c r="HH151" s="789"/>
      <c r="HI151" s="789"/>
      <c r="HJ151" s="789"/>
      <c r="HK151" s="789"/>
      <c r="HL151" s="789"/>
      <c r="HM151" s="789"/>
      <c r="HN151" s="789"/>
      <c r="HO151" s="789"/>
      <c r="HP151" s="789"/>
      <c r="HQ151" s="789"/>
      <c r="HR151" s="789"/>
      <c r="HS151" s="789"/>
      <c r="HT151" s="789"/>
      <c r="HU151" s="789"/>
      <c r="HV151" s="789"/>
      <c r="HW151" s="789"/>
      <c r="HX151" s="789"/>
      <c r="HY151" s="789"/>
      <c r="HZ151" s="789"/>
      <c r="IA151" s="789"/>
      <c r="IB151" s="789"/>
      <c r="IC151" s="789"/>
      <c r="ID151" s="789"/>
      <c r="IE151" s="789"/>
      <c r="IF151" s="789"/>
      <c r="IG151" s="789"/>
      <c r="IH151" s="789"/>
    </row>
    <row r="152" spans="1:242" s="770" customFormat="1">
      <c r="A152" s="826" t="s">
        <v>10</v>
      </c>
      <c r="B152" s="827" t="s">
        <v>3451</v>
      </c>
      <c r="C152" s="828"/>
      <c r="D152" s="829"/>
      <c r="E152" s="3382"/>
      <c r="F152" s="996"/>
      <c r="H152" s="789"/>
      <c r="I152" s="789"/>
      <c r="J152" s="789"/>
      <c r="K152" s="789"/>
      <c r="L152" s="789"/>
      <c r="M152" s="789"/>
      <c r="N152" s="789"/>
      <c r="O152" s="789"/>
      <c r="P152" s="789"/>
      <c r="Q152" s="789"/>
      <c r="R152" s="789"/>
      <c r="S152" s="789"/>
      <c r="T152" s="789"/>
      <c r="U152" s="789"/>
      <c r="V152" s="789"/>
      <c r="W152" s="789"/>
      <c r="X152" s="789"/>
      <c r="Y152" s="789"/>
      <c r="Z152" s="789"/>
      <c r="AA152" s="789"/>
      <c r="AB152" s="789"/>
      <c r="AC152" s="789"/>
      <c r="AD152" s="789"/>
      <c r="AE152" s="789"/>
      <c r="AF152" s="789"/>
      <c r="AG152" s="789"/>
      <c r="AH152" s="789"/>
      <c r="AI152" s="789"/>
      <c r="AJ152" s="789"/>
      <c r="AK152" s="789"/>
      <c r="AL152" s="789"/>
      <c r="AM152" s="789"/>
      <c r="AN152" s="789"/>
      <c r="AO152" s="789"/>
      <c r="AP152" s="789"/>
      <c r="AQ152" s="789"/>
      <c r="AR152" s="789"/>
      <c r="AS152" s="789"/>
      <c r="AT152" s="789"/>
      <c r="AU152" s="789"/>
      <c r="AV152" s="789"/>
      <c r="AW152" s="789"/>
      <c r="AX152" s="789"/>
      <c r="AY152" s="789"/>
      <c r="AZ152" s="789"/>
      <c r="BA152" s="789"/>
      <c r="BB152" s="789"/>
      <c r="BC152" s="789"/>
      <c r="BD152" s="789"/>
      <c r="BE152" s="789"/>
      <c r="BF152" s="789"/>
      <c r="BG152" s="789"/>
      <c r="BH152" s="789"/>
      <c r="BI152" s="789"/>
      <c r="BJ152" s="789"/>
      <c r="BK152" s="789"/>
      <c r="BL152" s="789"/>
      <c r="BM152" s="789"/>
      <c r="BN152" s="789"/>
      <c r="BO152" s="789"/>
      <c r="BP152" s="789"/>
      <c r="BQ152" s="789"/>
      <c r="BR152" s="789"/>
      <c r="BS152" s="789"/>
      <c r="BT152" s="789"/>
      <c r="BU152" s="789"/>
      <c r="BV152" s="789"/>
      <c r="BW152" s="789"/>
      <c r="BX152" s="789"/>
      <c r="BY152" s="789"/>
      <c r="BZ152" s="789"/>
      <c r="CA152" s="789"/>
      <c r="CB152" s="789"/>
      <c r="CC152" s="789"/>
      <c r="CD152" s="789"/>
      <c r="CE152" s="789"/>
      <c r="CF152" s="789"/>
      <c r="CG152" s="789"/>
      <c r="CH152" s="789"/>
      <c r="CI152" s="789"/>
      <c r="CJ152" s="789"/>
      <c r="CK152" s="789"/>
      <c r="CL152" s="789"/>
      <c r="CM152" s="789"/>
      <c r="CN152" s="789"/>
      <c r="CO152" s="789"/>
      <c r="CP152" s="789"/>
      <c r="CQ152" s="789"/>
      <c r="CR152" s="789"/>
      <c r="CS152" s="789"/>
      <c r="CT152" s="789"/>
      <c r="CU152" s="789"/>
      <c r="CV152" s="789"/>
      <c r="CW152" s="789"/>
      <c r="CX152" s="789"/>
      <c r="CY152" s="789"/>
      <c r="CZ152" s="789"/>
      <c r="DA152" s="789"/>
      <c r="DB152" s="789"/>
      <c r="DC152" s="789"/>
      <c r="DD152" s="789"/>
      <c r="DE152" s="789"/>
      <c r="DF152" s="789"/>
      <c r="DG152" s="789"/>
      <c r="DH152" s="789"/>
      <c r="DI152" s="789"/>
      <c r="DJ152" s="789"/>
      <c r="DK152" s="789"/>
      <c r="DL152" s="789"/>
      <c r="DM152" s="789"/>
      <c r="DN152" s="789"/>
      <c r="DO152" s="789"/>
      <c r="DP152" s="789"/>
      <c r="DQ152" s="789"/>
      <c r="DR152" s="789"/>
      <c r="DS152" s="789"/>
      <c r="DT152" s="789"/>
      <c r="DU152" s="789"/>
      <c r="DV152" s="789"/>
      <c r="DW152" s="789"/>
      <c r="DX152" s="789"/>
      <c r="DY152" s="789"/>
      <c r="DZ152" s="789"/>
      <c r="EA152" s="789"/>
      <c r="EB152" s="789"/>
      <c r="EC152" s="789"/>
      <c r="ED152" s="789"/>
      <c r="EE152" s="789"/>
      <c r="EF152" s="789"/>
      <c r="EG152" s="789"/>
      <c r="EH152" s="789"/>
      <c r="EI152" s="789"/>
      <c r="EJ152" s="789"/>
      <c r="EK152" s="789"/>
      <c r="EL152" s="789"/>
      <c r="EM152" s="789"/>
      <c r="EN152" s="789"/>
      <c r="EO152" s="789"/>
      <c r="EP152" s="789"/>
      <c r="EQ152" s="789"/>
      <c r="ER152" s="789"/>
      <c r="ES152" s="789"/>
      <c r="ET152" s="789"/>
      <c r="EU152" s="789"/>
      <c r="EV152" s="789"/>
      <c r="EW152" s="789"/>
      <c r="EX152" s="789"/>
      <c r="EY152" s="789"/>
      <c r="EZ152" s="789"/>
      <c r="FA152" s="789"/>
      <c r="FB152" s="789"/>
      <c r="FC152" s="789"/>
      <c r="FD152" s="789"/>
      <c r="FE152" s="789"/>
      <c r="FF152" s="789"/>
      <c r="FG152" s="789"/>
      <c r="FH152" s="789"/>
      <c r="FI152" s="789"/>
      <c r="FJ152" s="789"/>
      <c r="FK152" s="789"/>
      <c r="FL152" s="789"/>
      <c r="FM152" s="789"/>
      <c r="FN152" s="789"/>
      <c r="FO152" s="789"/>
      <c r="FP152" s="789"/>
      <c r="FQ152" s="789"/>
      <c r="FR152" s="789"/>
      <c r="FS152" s="789"/>
      <c r="FT152" s="789"/>
      <c r="FU152" s="789"/>
      <c r="FV152" s="789"/>
      <c r="FW152" s="789"/>
      <c r="FX152" s="789"/>
      <c r="FY152" s="789"/>
      <c r="FZ152" s="789"/>
      <c r="GA152" s="789"/>
      <c r="GB152" s="789"/>
      <c r="GC152" s="789"/>
      <c r="GD152" s="789"/>
      <c r="GE152" s="789"/>
      <c r="GF152" s="789"/>
      <c r="GG152" s="789"/>
      <c r="GH152" s="789"/>
      <c r="GI152" s="789"/>
      <c r="GJ152" s="789"/>
      <c r="GK152" s="789"/>
      <c r="GL152" s="789"/>
      <c r="GM152" s="789"/>
      <c r="GN152" s="789"/>
      <c r="GO152" s="789"/>
      <c r="GP152" s="789"/>
      <c r="GQ152" s="789"/>
      <c r="GR152" s="789"/>
      <c r="GS152" s="789"/>
      <c r="GT152" s="789"/>
      <c r="GU152" s="789"/>
      <c r="GV152" s="789"/>
      <c r="GW152" s="789"/>
      <c r="GX152" s="789"/>
      <c r="GY152" s="789"/>
      <c r="GZ152" s="789"/>
      <c r="HA152" s="789"/>
      <c r="HB152" s="789"/>
      <c r="HC152" s="789"/>
      <c r="HD152" s="789"/>
      <c r="HE152" s="789"/>
      <c r="HF152" s="789"/>
      <c r="HG152" s="789"/>
      <c r="HH152" s="789"/>
      <c r="HI152" s="789"/>
      <c r="HJ152" s="789"/>
      <c r="HK152" s="789"/>
      <c r="HL152" s="789"/>
      <c r="HM152" s="789"/>
      <c r="HN152" s="789"/>
      <c r="HO152" s="789"/>
      <c r="HP152" s="789"/>
      <c r="HQ152" s="789"/>
      <c r="HR152" s="789"/>
      <c r="HS152" s="789"/>
      <c r="HT152" s="789"/>
      <c r="HU152" s="789"/>
      <c r="HV152" s="789"/>
      <c r="HW152" s="789"/>
      <c r="HX152" s="789"/>
      <c r="HY152" s="789"/>
      <c r="HZ152" s="789"/>
      <c r="IA152" s="789"/>
      <c r="IB152" s="789"/>
      <c r="IC152" s="789"/>
      <c r="ID152" s="789"/>
      <c r="IE152" s="789"/>
      <c r="IF152" s="789"/>
      <c r="IG152" s="789"/>
      <c r="IH152" s="789"/>
    </row>
    <row r="153" spans="1:242" s="770" customFormat="1" ht="65">
      <c r="A153" s="806"/>
      <c r="B153" s="814" t="s">
        <v>3452</v>
      </c>
      <c r="C153" s="807"/>
      <c r="D153" s="772"/>
      <c r="E153" s="3383"/>
      <c r="F153" s="998"/>
      <c r="H153" s="789"/>
      <c r="I153" s="789"/>
      <c r="J153" s="789"/>
      <c r="K153" s="789"/>
      <c r="L153" s="789"/>
      <c r="M153" s="789"/>
      <c r="N153" s="789"/>
      <c r="O153" s="789"/>
      <c r="P153" s="789"/>
      <c r="Q153" s="789"/>
      <c r="R153" s="789"/>
      <c r="S153" s="789"/>
      <c r="T153" s="789"/>
      <c r="U153" s="789"/>
      <c r="V153" s="789"/>
      <c r="W153" s="789"/>
      <c r="X153" s="789"/>
      <c r="Y153" s="789"/>
      <c r="Z153" s="789"/>
      <c r="AA153" s="789"/>
      <c r="AB153" s="789"/>
      <c r="AC153" s="789"/>
      <c r="AD153" s="789"/>
      <c r="AE153" s="789"/>
      <c r="AF153" s="789"/>
      <c r="AG153" s="789"/>
      <c r="AH153" s="789"/>
      <c r="AI153" s="789"/>
      <c r="AJ153" s="789"/>
      <c r="AK153" s="789"/>
      <c r="AL153" s="789"/>
      <c r="AM153" s="789"/>
      <c r="AN153" s="789"/>
      <c r="AO153" s="789"/>
      <c r="AP153" s="789"/>
      <c r="AQ153" s="789"/>
      <c r="AR153" s="789"/>
      <c r="AS153" s="789"/>
      <c r="AT153" s="789"/>
      <c r="AU153" s="789"/>
      <c r="AV153" s="789"/>
      <c r="AW153" s="789"/>
      <c r="AX153" s="789"/>
      <c r="AY153" s="789"/>
      <c r="AZ153" s="789"/>
      <c r="BA153" s="789"/>
      <c r="BB153" s="789"/>
      <c r="BC153" s="789"/>
      <c r="BD153" s="789"/>
      <c r="BE153" s="789"/>
      <c r="BF153" s="789"/>
      <c r="BG153" s="789"/>
      <c r="BH153" s="789"/>
      <c r="BI153" s="789"/>
      <c r="BJ153" s="789"/>
      <c r="BK153" s="789"/>
      <c r="BL153" s="789"/>
      <c r="BM153" s="789"/>
      <c r="BN153" s="789"/>
      <c r="BO153" s="789"/>
      <c r="BP153" s="789"/>
      <c r="BQ153" s="789"/>
      <c r="BR153" s="789"/>
      <c r="BS153" s="789"/>
      <c r="BT153" s="789"/>
      <c r="BU153" s="789"/>
      <c r="BV153" s="789"/>
      <c r="BW153" s="789"/>
      <c r="BX153" s="789"/>
      <c r="BY153" s="789"/>
      <c r="BZ153" s="789"/>
      <c r="CA153" s="789"/>
      <c r="CB153" s="789"/>
      <c r="CC153" s="789"/>
      <c r="CD153" s="789"/>
      <c r="CE153" s="789"/>
      <c r="CF153" s="789"/>
      <c r="CG153" s="789"/>
      <c r="CH153" s="789"/>
      <c r="CI153" s="789"/>
      <c r="CJ153" s="789"/>
      <c r="CK153" s="789"/>
      <c r="CL153" s="789"/>
      <c r="CM153" s="789"/>
      <c r="CN153" s="789"/>
      <c r="CO153" s="789"/>
      <c r="CP153" s="789"/>
      <c r="CQ153" s="789"/>
      <c r="CR153" s="789"/>
      <c r="CS153" s="789"/>
      <c r="CT153" s="789"/>
      <c r="CU153" s="789"/>
      <c r="CV153" s="789"/>
      <c r="CW153" s="789"/>
      <c r="CX153" s="789"/>
      <c r="CY153" s="789"/>
      <c r="CZ153" s="789"/>
      <c r="DA153" s="789"/>
      <c r="DB153" s="789"/>
      <c r="DC153" s="789"/>
      <c r="DD153" s="789"/>
      <c r="DE153" s="789"/>
      <c r="DF153" s="789"/>
      <c r="DG153" s="789"/>
      <c r="DH153" s="789"/>
      <c r="DI153" s="789"/>
      <c r="DJ153" s="789"/>
      <c r="DK153" s="789"/>
      <c r="DL153" s="789"/>
      <c r="DM153" s="789"/>
      <c r="DN153" s="789"/>
      <c r="DO153" s="789"/>
      <c r="DP153" s="789"/>
      <c r="DQ153" s="789"/>
      <c r="DR153" s="789"/>
      <c r="DS153" s="789"/>
      <c r="DT153" s="789"/>
      <c r="DU153" s="789"/>
      <c r="DV153" s="789"/>
      <c r="DW153" s="789"/>
      <c r="DX153" s="789"/>
      <c r="DY153" s="789"/>
      <c r="DZ153" s="789"/>
      <c r="EA153" s="789"/>
      <c r="EB153" s="789"/>
      <c r="EC153" s="789"/>
      <c r="ED153" s="789"/>
      <c r="EE153" s="789"/>
      <c r="EF153" s="789"/>
      <c r="EG153" s="789"/>
      <c r="EH153" s="789"/>
      <c r="EI153" s="789"/>
      <c r="EJ153" s="789"/>
      <c r="EK153" s="789"/>
      <c r="EL153" s="789"/>
      <c r="EM153" s="789"/>
      <c r="EN153" s="789"/>
      <c r="EO153" s="789"/>
      <c r="EP153" s="789"/>
      <c r="EQ153" s="789"/>
      <c r="ER153" s="789"/>
      <c r="ES153" s="789"/>
      <c r="ET153" s="789"/>
      <c r="EU153" s="789"/>
      <c r="EV153" s="789"/>
      <c r="EW153" s="789"/>
      <c r="EX153" s="789"/>
      <c r="EY153" s="789"/>
      <c r="EZ153" s="789"/>
      <c r="FA153" s="789"/>
      <c r="FB153" s="789"/>
      <c r="FC153" s="789"/>
      <c r="FD153" s="789"/>
      <c r="FE153" s="789"/>
      <c r="FF153" s="789"/>
      <c r="FG153" s="789"/>
      <c r="FH153" s="789"/>
      <c r="FI153" s="789"/>
      <c r="FJ153" s="789"/>
      <c r="FK153" s="789"/>
      <c r="FL153" s="789"/>
      <c r="FM153" s="789"/>
      <c r="FN153" s="789"/>
      <c r="FO153" s="789"/>
      <c r="FP153" s="789"/>
      <c r="FQ153" s="789"/>
      <c r="FR153" s="789"/>
      <c r="FS153" s="789"/>
      <c r="FT153" s="789"/>
      <c r="FU153" s="789"/>
      <c r="FV153" s="789"/>
      <c r="FW153" s="789"/>
      <c r="FX153" s="789"/>
      <c r="FY153" s="789"/>
      <c r="FZ153" s="789"/>
      <c r="GA153" s="789"/>
      <c r="GB153" s="789"/>
      <c r="GC153" s="789"/>
      <c r="GD153" s="789"/>
      <c r="GE153" s="789"/>
      <c r="GF153" s="789"/>
      <c r="GG153" s="789"/>
      <c r="GH153" s="789"/>
      <c r="GI153" s="789"/>
      <c r="GJ153" s="789"/>
      <c r="GK153" s="789"/>
      <c r="GL153" s="789"/>
      <c r="GM153" s="789"/>
      <c r="GN153" s="789"/>
      <c r="GO153" s="789"/>
      <c r="GP153" s="789"/>
      <c r="GQ153" s="789"/>
      <c r="GR153" s="789"/>
      <c r="GS153" s="789"/>
      <c r="GT153" s="789"/>
      <c r="GU153" s="789"/>
      <c r="GV153" s="789"/>
      <c r="GW153" s="789"/>
      <c r="GX153" s="789"/>
      <c r="GY153" s="789"/>
      <c r="GZ153" s="789"/>
      <c r="HA153" s="789"/>
      <c r="HB153" s="789"/>
      <c r="HC153" s="789"/>
      <c r="HD153" s="789"/>
      <c r="HE153" s="789"/>
      <c r="HF153" s="789"/>
      <c r="HG153" s="789"/>
      <c r="HH153" s="789"/>
      <c r="HI153" s="789"/>
      <c r="HJ153" s="789"/>
      <c r="HK153" s="789"/>
      <c r="HL153" s="789"/>
      <c r="HM153" s="789"/>
      <c r="HN153" s="789"/>
      <c r="HO153" s="789"/>
      <c r="HP153" s="789"/>
      <c r="HQ153" s="789"/>
      <c r="HR153" s="789"/>
      <c r="HS153" s="789"/>
      <c r="HT153" s="789"/>
      <c r="HU153" s="789"/>
      <c r="HV153" s="789"/>
      <c r="HW153" s="789"/>
      <c r="HX153" s="789"/>
      <c r="HY153" s="789"/>
      <c r="HZ153" s="789"/>
      <c r="IA153" s="789"/>
      <c r="IB153" s="789"/>
      <c r="IC153" s="789"/>
      <c r="ID153" s="789"/>
      <c r="IE153" s="789"/>
      <c r="IF153" s="789"/>
      <c r="IG153" s="789"/>
      <c r="IH153" s="789"/>
    </row>
    <row r="154" spans="1:242" s="770" customFormat="1" ht="39">
      <c r="A154" s="806"/>
      <c r="B154" s="814" t="s">
        <v>3453</v>
      </c>
      <c r="C154" s="807"/>
      <c r="D154" s="772"/>
      <c r="E154" s="3383"/>
      <c r="F154" s="998"/>
      <c r="H154" s="789"/>
      <c r="I154" s="789"/>
      <c r="J154" s="789"/>
      <c r="K154" s="789"/>
      <c r="L154" s="789"/>
      <c r="M154" s="789"/>
      <c r="N154" s="789"/>
      <c r="O154" s="789"/>
      <c r="P154" s="789"/>
      <c r="Q154" s="789"/>
      <c r="R154" s="789"/>
      <c r="S154" s="789"/>
      <c r="T154" s="789"/>
      <c r="U154" s="789"/>
      <c r="V154" s="789"/>
      <c r="W154" s="789"/>
      <c r="X154" s="789"/>
      <c r="Y154" s="789"/>
      <c r="Z154" s="789"/>
      <c r="AA154" s="789"/>
      <c r="AB154" s="789"/>
      <c r="AC154" s="789"/>
      <c r="AD154" s="789"/>
      <c r="AE154" s="789"/>
      <c r="AF154" s="789"/>
      <c r="AG154" s="789"/>
      <c r="AH154" s="789"/>
      <c r="AI154" s="789"/>
      <c r="AJ154" s="789"/>
      <c r="AK154" s="789"/>
      <c r="AL154" s="789"/>
      <c r="AM154" s="789"/>
      <c r="AN154" s="789"/>
      <c r="AO154" s="789"/>
      <c r="AP154" s="789"/>
      <c r="AQ154" s="789"/>
      <c r="AR154" s="789"/>
      <c r="AS154" s="789"/>
      <c r="AT154" s="789"/>
      <c r="AU154" s="789"/>
      <c r="AV154" s="789"/>
      <c r="AW154" s="789"/>
      <c r="AX154" s="789"/>
      <c r="AY154" s="789"/>
      <c r="AZ154" s="789"/>
      <c r="BA154" s="789"/>
      <c r="BB154" s="789"/>
      <c r="BC154" s="789"/>
      <c r="BD154" s="789"/>
      <c r="BE154" s="789"/>
      <c r="BF154" s="789"/>
      <c r="BG154" s="789"/>
      <c r="BH154" s="789"/>
      <c r="BI154" s="789"/>
      <c r="BJ154" s="789"/>
      <c r="BK154" s="789"/>
      <c r="BL154" s="789"/>
      <c r="BM154" s="789"/>
      <c r="BN154" s="789"/>
      <c r="BO154" s="789"/>
      <c r="BP154" s="789"/>
      <c r="BQ154" s="789"/>
      <c r="BR154" s="789"/>
      <c r="BS154" s="789"/>
      <c r="BT154" s="789"/>
      <c r="BU154" s="789"/>
      <c r="BV154" s="789"/>
      <c r="BW154" s="789"/>
      <c r="BX154" s="789"/>
      <c r="BY154" s="789"/>
      <c r="BZ154" s="789"/>
      <c r="CA154" s="789"/>
      <c r="CB154" s="789"/>
      <c r="CC154" s="789"/>
      <c r="CD154" s="789"/>
      <c r="CE154" s="789"/>
      <c r="CF154" s="789"/>
      <c r="CG154" s="789"/>
      <c r="CH154" s="789"/>
      <c r="CI154" s="789"/>
      <c r="CJ154" s="789"/>
      <c r="CK154" s="789"/>
      <c r="CL154" s="789"/>
      <c r="CM154" s="789"/>
      <c r="CN154" s="789"/>
      <c r="CO154" s="789"/>
      <c r="CP154" s="789"/>
      <c r="CQ154" s="789"/>
      <c r="CR154" s="789"/>
      <c r="CS154" s="789"/>
      <c r="CT154" s="789"/>
      <c r="CU154" s="789"/>
      <c r="CV154" s="789"/>
      <c r="CW154" s="789"/>
      <c r="CX154" s="789"/>
      <c r="CY154" s="789"/>
      <c r="CZ154" s="789"/>
      <c r="DA154" s="789"/>
      <c r="DB154" s="789"/>
      <c r="DC154" s="789"/>
      <c r="DD154" s="789"/>
      <c r="DE154" s="789"/>
      <c r="DF154" s="789"/>
      <c r="DG154" s="789"/>
      <c r="DH154" s="789"/>
      <c r="DI154" s="789"/>
      <c r="DJ154" s="789"/>
      <c r="DK154" s="789"/>
      <c r="DL154" s="789"/>
      <c r="DM154" s="789"/>
      <c r="DN154" s="789"/>
      <c r="DO154" s="789"/>
      <c r="DP154" s="789"/>
      <c r="DQ154" s="789"/>
      <c r="DR154" s="789"/>
      <c r="DS154" s="789"/>
      <c r="DT154" s="789"/>
      <c r="DU154" s="789"/>
      <c r="DV154" s="789"/>
      <c r="DW154" s="789"/>
      <c r="DX154" s="789"/>
      <c r="DY154" s="789"/>
      <c r="DZ154" s="789"/>
      <c r="EA154" s="789"/>
      <c r="EB154" s="789"/>
      <c r="EC154" s="789"/>
      <c r="ED154" s="789"/>
      <c r="EE154" s="789"/>
      <c r="EF154" s="789"/>
      <c r="EG154" s="789"/>
      <c r="EH154" s="789"/>
      <c r="EI154" s="789"/>
      <c r="EJ154" s="789"/>
      <c r="EK154" s="789"/>
      <c r="EL154" s="789"/>
      <c r="EM154" s="789"/>
      <c r="EN154" s="789"/>
      <c r="EO154" s="789"/>
      <c r="EP154" s="789"/>
      <c r="EQ154" s="789"/>
      <c r="ER154" s="789"/>
      <c r="ES154" s="789"/>
      <c r="ET154" s="789"/>
      <c r="EU154" s="789"/>
      <c r="EV154" s="789"/>
      <c r="EW154" s="789"/>
      <c r="EX154" s="789"/>
      <c r="EY154" s="789"/>
      <c r="EZ154" s="789"/>
      <c r="FA154" s="789"/>
      <c r="FB154" s="789"/>
      <c r="FC154" s="789"/>
      <c r="FD154" s="789"/>
      <c r="FE154" s="789"/>
      <c r="FF154" s="789"/>
      <c r="FG154" s="789"/>
      <c r="FH154" s="789"/>
      <c r="FI154" s="789"/>
      <c r="FJ154" s="789"/>
      <c r="FK154" s="789"/>
      <c r="FL154" s="789"/>
      <c r="FM154" s="789"/>
      <c r="FN154" s="789"/>
      <c r="FO154" s="789"/>
      <c r="FP154" s="789"/>
      <c r="FQ154" s="789"/>
      <c r="FR154" s="789"/>
      <c r="FS154" s="789"/>
      <c r="FT154" s="789"/>
      <c r="FU154" s="789"/>
      <c r="FV154" s="789"/>
      <c r="FW154" s="789"/>
      <c r="FX154" s="789"/>
      <c r="FY154" s="789"/>
      <c r="FZ154" s="789"/>
      <c r="GA154" s="789"/>
      <c r="GB154" s="789"/>
      <c r="GC154" s="789"/>
      <c r="GD154" s="789"/>
      <c r="GE154" s="789"/>
      <c r="GF154" s="789"/>
      <c r="GG154" s="789"/>
      <c r="GH154" s="789"/>
      <c r="GI154" s="789"/>
      <c r="GJ154" s="789"/>
      <c r="GK154" s="789"/>
      <c r="GL154" s="789"/>
      <c r="GM154" s="789"/>
      <c r="GN154" s="789"/>
      <c r="GO154" s="789"/>
      <c r="GP154" s="789"/>
      <c r="GQ154" s="789"/>
      <c r="GR154" s="789"/>
      <c r="GS154" s="789"/>
      <c r="GT154" s="789"/>
      <c r="GU154" s="789"/>
      <c r="GV154" s="789"/>
      <c r="GW154" s="789"/>
      <c r="GX154" s="789"/>
      <c r="GY154" s="789"/>
      <c r="GZ154" s="789"/>
      <c r="HA154" s="789"/>
      <c r="HB154" s="789"/>
      <c r="HC154" s="789"/>
      <c r="HD154" s="789"/>
      <c r="HE154" s="789"/>
      <c r="HF154" s="789"/>
      <c r="HG154" s="789"/>
      <c r="HH154" s="789"/>
      <c r="HI154" s="789"/>
      <c r="HJ154" s="789"/>
      <c r="HK154" s="789"/>
      <c r="HL154" s="789"/>
      <c r="HM154" s="789"/>
      <c r="HN154" s="789"/>
      <c r="HO154" s="789"/>
      <c r="HP154" s="789"/>
      <c r="HQ154" s="789"/>
      <c r="HR154" s="789"/>
      <c r="HS154" s="789"/>
      <c r="HT154" s="789"/>
      <c r="HU154" s="789"/>
      <c r="HV154" s="789"/>
      <c r="HW154" s="789"/>
      <c r="HX154" s="789"/>
      <c r="HY154" s="789"/>
      <c r="HZ154" s="789"/>
      <c r="IA154" s="789"/>
      <c r="IB154" s="789"/>
      <c r="IC154" s="789"/>
      <c r="ID154" s="789"/>
      <c r="IE154" s="789"/>
      <c r="IF154" s="789"/>
      <c r="IG154" s="789"/>
      <c r="IH154" s="789"/>
    </row>
    <row r="155" spans="1:242" s="770" customFormat="1" ht="78">
      <c r="A155" s="806"/>
      <c r="B155" s="814" t="s">
        <v>3454</v>
      </c>
      <c r="C155" s="807"/>
      <c r="D155" s="772"/>
      <c r="E155" s="3383"/>
      <c r="F155" s="998"/>
      <c r="H155" s="789"/>
      <c r="I155" s="789"/>
      <c r="J155" s="789"/>
      <c r="K155" s="789"/>
      <c r="L155" s="789"/>
      <c r="M155" s="789"/>
      <c r="N155" s="789"/>
      <c r="O155" s="789"/>
      <c r="P155" s="789"/>
      <c r="Q155" s="789"/>
      <c r="R155" s="789"/>
      <c r="S155" s="789"/>
      <c r="T155" s="789"/>
      <c r="U155" s="789"/>
      <c r="V155" s="789"/>
      <c r="W155" s="789"/>
      <c r="X155" s="789"/>
      <c r="Y155" s="789"/>
      <c r="Z155" s="789"/>
      <c r="AA155" s="789"/>
      <c r="AB155" s="789"/>
      <c r="AC155" s="789"/>
      <c r="AD155" s="789"/>
      <c r="AE155" s="789"/>
      <c r="AF155" s="789"/>
      <c r="AG155" s="789"/>
      <c r="AH155" s="789"/>
      <c r="AI155" s="789"/>
      <c r="AJ155" s="789"/>
      <c r="AK155" s="789"/>
      <c r="AL155" s="789"/>
      <c r="AM155" s="789"/>
      <c r="AN155" s="789"/>
      <c r="AO155" s="789"/>
      <c r="AP155" s="789"/>
      <c r="AQ155" s="789"/>
      <c r="AR155" s="789"/>
      <c r="AS155" s="789"/>
      <c r="AT155" s="789"/>
      <c r="AU155" s="789"/>
      <c r="AV155" s="789"/>
      <c r="AW155" s="789"/>
      <c r="AX155" s="789"/>
      <c r="AY155" s="789"/>
      <c r="AZ155" s="789"/>
      <c r="BA155" s="789"/>
      <c r="BB155" s="789"/>
      <c r="BC155" s="789"/>
      <c r="BD155" s="789"/>
      <c r="BE155" s="789"/>
      <c r="BF155" s="789"/>
      <c r="BG155" s="789"/>
      <c r="BH155" s="789"/>
      <c r="BI155" s="789"/>
      <c r="BJ155" s="789"/>
      <c r="BK155" s="789"/>
      <c r="BL155" s="789"/>
      <c r="BM155" s="789"/>
      <c r="BN155" s="789"/>
      <c r="BO155" s="789"/>
      <c r="BP155" s="789"/>
      <c r="BQ155" s="789"/>
      <c r="BR155" s="789"/>
      <c r="BS155" s="789"/>
      <c r="BT155" s="789"/>
      <c r="BU155" s="789"/>
      <c r="BV155" s="789"/>
      <c r="BW155" s="789"/>
      <c r="BX155" s="789"/>
      <c r="BY155" s="789"/>
      <c r="BZ155" s="789"/>
      <c r="CA155" s="789"/>
      <c r="CB155" s="789"/>
      <c r="CC155" s="789"/>
      <c r="CD155" s="789"/>
      <c r="CE155" s="789"/>
      <c r="CF155" s="789"/>
      <c r="CG155" s="789"/>
      <c r="CH155" s="789"/>
      <c r="CI155" s="789"/>
      <c r="CJ155" s="789"/>
      <c r="CK155" s="789"/>
      <c r="CL155" s="789"/>
      <c r="CM155" s="789"/>
      <c r="CN155" s="789"/>
      <c r="CO155" s="789"/>
      <c r="CP155" s="789"/>
      <c r="CQ155" s="789"/>
      <c r="CR155" s="789"/>
      <c r="CS155" s="789"/>
      <c r="CT155" s="789"/>
      <c r="CU155" s="789"/>
      <c r="CV155" s="789"/>
      <c r="CW155" s="789"/>
      <c r="CX155" s="789"/>
      <c r="CY155" s="789"/>
      <c r="CZ155" s="789"/>
      <c r="DA155" s="789"/>
      <c r="DB155" s="789"/>
      <c r="DC155" s="789"/>
      <c r="DD155" s="789"/>
      <c r="DE155" s="789"/>
      <c r="DF155" s="789"/>
      <c r="DG155" s="789"/>
      <c r="DH155" s="789"/>
      <c r="DI155" s="789"/>
      <c r="DJ155" s="789"/>
      <c r="DK155" s="789"/>
      <c r="DL155" s="789"/>
      <c r="DM155" s="789"/>
      <c r="DN155" s="789"/>
      <c r="DO155" s="789"/>
      <c r="DP155" s="789"/>
      <c r="DQ155" s="789"/>
      <c r="DR155" s="789"/>
      <c r="DS155" s="789"/>
      <c r="DT155" s="789"/>
      <c r="DU155" s="789"/>
      <c r="DV155" s="789"/>
      <c r="DW155" s="789"/>
      <c r="DX155" s="789"/>
      <c r="DY155" s="789"/>
      <c r="DZ155" s="789"/>
      <c r="EA155" s="789"/>
      <c r="EB155" s="789"/>
      <c r="EC155" s="789"/>
      <c r="ED155" s="789"/>
      <c r="EE155" s="789"/>
      <c r="EF155" s="789"/>
      <c r="EG155" s="789"/>
      <c r="EH155" s="789"/>
      <c r="EI155" s="789"/>
      <c r="EJ155" s="789"/>
      <c r="EK155" s="789"/>
      <c r="EL155" s="789"/>
      <c r="EM155" s="789"/>
      <c r="EN155" s="789"/>
      <c r="EO155" s="789"/>
      <c r="EP155" s="789"/>
      <c r="EQ155" s="789"/>
      <c r="ER155" s="789"/>
      <c r="ES155" s="789"/>
      <c r="ET155" s="789"/>
      <c r="EU155" s="789"/>
      <c r="EV155" s="789"/>
      <c r="EW155" s="789"/>
      <c r="EX155" s="789"/>
      <c r="EY155" s="789"/>
      <c r="EZ155" s="789"/>
      <c r="FA155" s="789"/>
      <c r="FB155" s="789"/>
      <c r="FC155" s="789"/>
      <c r="FD155" s="789"/>
      <c r="FE155" s="789"/>
      <c r="FF155" s="789"/>
      <c r="FG155" s="789"/>
      <c r="FH155" s="789"/>
      <c r="FI155" s="789"/>
      <c r="FJ155" s="789"/>
      <c r="FK155" s="789"/>
      <c r="FL155" s="789"/>
      <c r="FM155" s="789"/>
      <c r="FN155" s="789"/>
      <c r="FO155" s="789"/>
      <c r="FP155" s="789"/>
      <c r="FQ155" s="789"/>
      <c r="FR155" s="789"/>
      <c r="FS155" s="789"/>
      <c r="FT155" s="789"/>
      <c r="FU155" s="789"/>
      <c r="FV155" s="789"/>
      <c r="FW155" s="789"/>
      <c r="FX155" s="789"/>
      <c r="FY155" s="789"/>
      <c r="FZ155" s="789"/>
      <c r="GA155" s="789"/>
      <c r="GB155" s="789"/>
      <c r="GC155" s="789"/>
      <c r="GD155" s="789"/>
      <c r="GE155" s="789"/>
      <c r="GF155" s="789"/>
      <c r="GG155" s="789"/>
      <c r="GH155" s="789"/>
      <c r="GI155" s="789"/>
      <c r="GJ155" s="789"/>
      <c r="GK155" s="789"/>
      <c r="GL155" s="789"/>
      <c r="GM155" s="789"/>
      <c r="GN155" s="789"/>
      <c r="GO155" s="789"/>
      <c r="GP155" s="789"/>
      <c r="GQ155" s="789"/>
      <c r="GR155" s="789"/>
      <c r="GS155" s="789"/>
      <c r="GT155" s="789"/>
      <c r="GU155" s="789"/>
      <c r="GV155" s="789"/>
      <c r="GW155" s="789"/>
      <c r="GX155" s="789"/>
      <c r="GY155" s="789"/>
      <c r="GZ155" s="789"/>
      <c r="HA155" s="789"/>
      <c r="HB155" s="789"/>
      <c r="HC155" s="789"/>
      <c r="HD155" s="789"/>
      <c r="HE155" s="789"/>
      <c r="HF155" s="789"/>
      <c r="HG155" s="789"/>
      <c r="HH155" s="789"/>
      <c r="HI155" s="789"/>
      <c r="HJ155" s="789"/>
      <c r="HK155" s="789"/>
      <c r="HL155" s="789"/>
      <c r="HM155" s="789"/>
      <c r="HN155" s="789"/>
      <c r="HO155" s="789"/>
      <c r="HP155" s="789"/>
      <c r="HQ155" s="789"/>
      <c r="HR155" s="789"/>
      <c r="HS155" s="789"/>
      <c r="HT155" s="789"/>
      <c r="HU155" s="789"/>
      <c r="HV155" s="789"/>
      <c r="HW155" s="789"/>
      <c r="HX155" s="789"/>
      <c r="HY155" s="789"/>
      <c r="HZ155" s="789"/>
      <c r="IA155" s="789"/>
      <c r="IB155" s="789"/>
      <c r="IC155" s="789"/>
      <c r="ID155" s="789"/>
      <c r="IE155" s="789"/>
      <c r="IF155" s="789"/>
      <c r="IG155" s="789"/>
      <c r="IH155" s="789"/>
    </row>
    <row r="156" spans="1:242" s="770" customFormat="1">
      <c r="A156" s="806"/>
      <c r="B156" s="824" t="s">
        <v>3455</v>
      </c>
      <c r="C156" s="807"/>
      <c r="D156" s="772"/>
      <c r="E156" s="3383"/>
      <c r="F156" s="998"/>
      <c r="H156" s="789"/>
      <c r="I156" s="789"/>
      <c r="J156" s="789"/>
      <c r="K156" s="789"/>
      <c r="L156" s="789"/>
      <c r="M156" s="789"/>
      <c r="N156" s="789"/>
      <c r="O156" s="789"/>
      <c r="P156" s="789"/>
      <c r="Q156" s="789"/>
      <c r="R156" s="789"/>
      <c r="S156" s="789"/>
      <c r="T156" s="789"/>
      <c r="U156" s="789"/>
      <c r="V156" s="789"/>
      <c r="W156" s="789"/>
      <c r="X156" s="789"/>
      <c r="Y156" s="789"/>
      <c r="Z156" s="789"/>
      <c r="AA156" s="789"/>
      <c r="AB156" s="789"/>
      <c r="AC156" s="789"/>
      <c r="AD156" s="789"/>
      <c r="AE156" s="789"/>
      <c r="AF156" s="789"/>
      <c r="AG156" s="789"/>
      <c r="AH156" s="789"/>
      <c r="AI156" s="789"/>
      <c r="AJ156" s="789"/>
      <c r="AK156" s="789"/>
      <c r="AL156" s="789"/>
      <c r="AM156" s="789"/>
      <c r="AN156" s="789"/>
      <c r="AO156" s="789"/>
      <c r="AP156" s="789"/>
      <c r="AQ156" s="789"/>
      <c r="AR156" s="789"/>
      <c r="AS156" s="789"/>
      <c r="AT156" s="789"/>
      <c r="AU156" s="789"/>
      <c r="AV156" s="789"/>
      <c r="AW156" s="789"/>
      <c r="AX156" s="789"/>
      <c r="AY156" s="789"/>
      <c r="AZ156" s="789"/>
      <c r="BA156" s="789"/>
      <c r="BB156" s="789"/>
      <c r="BC156" s="789"/>
      <c r="BD156" s="789"/>
      <c r="BE156" s="789"/>
      <c r="BF156" s="789"/>
      <c r="BG156" s="789"/>
      <c r="BH156" s="789"/>
      <c r="BI156" s="789"/>
      <c r="BJ156" s="789"/>
      <c r="BK156" s="789"/>
      <c r="BL156" s="789"/>
      <c r="BM156" s="789"/>
      <c r="BN156" s="789"/>
      <c r="BO156" s="789"/>
      <c r="BP156" s="789"/>
      <c r="BQ156" s="789"/>
      <c r="BR156" s="789"/>
      <c r="BS156" s="789"/>
      <c r="BT156" s="789"/>
      <c r="BU156" s="789"/>
      <c r="BV156" s="789"/>
      <c r="BW156" s="789"/>
      <c r="BX156" s="789"/>
      <c r="BY156" s="789"/>
      <c r="BZ156" s="789"/>
      <c r="CA156" s="789"/>
      <c r="CB156" s="789"/>
      <c r="CC156" s="789"/>
      <c r="CD156" s="789"/>
      <c r="CE156" s="789"/>
      <c r="CF156" s="789"/>
      <c r="CG156" s="789"/>
      <c r="CH156" s="789"/>
      <c r="CI156" s="789"/>
      <c r="CJ156" s="789"/>
      <c r="CK156" s="789"/>
      <c r="CL156" s="789"/>
      <c r="CM156" s="789"/>
      <c r="CN156" s="789"/>
      <c r="CO156" s="789"/>
      <c r="CP156" s="789"/>
      <c r="CQ156" s="789"/>
      <c r="CR156" s="789"/>
      <c r="CS156" s="789"/>
      <c r="CT156" s="789"/>
      <c r="CU156" s="789"/>
      <c r="CV156" s="789"/>
      <c r="CW156" s="789"/>
      <c r="CX156" s="789"/>
      <c r="CY156" s="789"/>
      <c r="CZ156" s="789"/>
      <c r="DA156" s="789"/>
      <c r="DB156" s="789"/>
      <c r="DC156" s="789"/>
      <c r="DD156" s="789"/>
      <c r="DE156" s="789"/>
      <c r="DF156" s="789"/>
      <c r="DG156" s="789"/>
      <c r="DH156" s="789"/>
      <c r="DI156" s="789"/>
      <c r="DJ156" s="789"/>
      <c r="DK156" s="789"/>
      <c r="DL156" s="789"/>
      <c r="DM156" s="789"/>
      <c r="DN156" s="789"/>
      <c r="DO156" s="789"/>
      <c r="DP156" s="789"/>
      <c r="DQ156" s="789"/>
      <c r="DR156" s="789"/>
      <c r="DS156" s="789"/>
      <c r="DT156" s="789"/>
      <c r="DU156" s="789"/>
      <c r="DV156" s="789"/>
      <c r="DW156" s="789"/>
      <c r="DX156" s="789"/>
      <c r="DY156" s="789"/>
      <c r="DZ156" s="789"/>
      <c r="EA156" s="789"/>
      <c r="EB156" s="789"/>
      <c r="EC156" s="789"/>
      <c r="ED156" s="789"/>
      <c r="EE156" s="789"/>
      <c r="EF156" s="789"/>
      <c r="EG156" s="789"/>
      <c r="EH156" s="789"/>
      <c r="EI156" s="789"/>
      <c r="EJ156" s="789"/>
      <c r="EK156" s="789"/>
      <c r="EL156" s="789"/>
      <c r="EM156" s="789"/>
      <c r="EN156" s="789"/>
      <c r="EO156" s="789"/>
      <c r="EP156" s="789"/>
      <c r="EQ156" s="789"/>
      <c r="ER156" s="789"/>
      <c r="ES156" s="789"/>
      <c r="ET156" s="789"/>
      <c r="EU156" s="789"/>
      <c r="EV156" s="789"/>
      <c r="EW156" s="789"/>
      <c r="EX156" s="789"/>
      <c r="EY156" s="789"/>
      <c r="EZ156" s="789"/>
      <c r="FA156" s="789"/>
      <c r="FB156" s="789"/>
      <c r="FC156" s="789"/>
      <c r="FD156" s="789"/>
      <c r="FE156" s="789"/>
      <c r="FF156" s="789"/>
      <c r="FG156" s="789"/>
      <c r="FH156" s="789"/>
      <c r="FI156" s="789"/>
      <c r="FJ156" s="789"/>
      <c r="FK156" s="789"/>
      <c r="FL156" s="789"/>
      <c r="FM156" s="789"/>
      <c r="FN156" s="789"/>
      <c r="FO156" s="789"/>
      <c r="FP156" s="789"/>
      <c r="FQ156" s="789"/>
      <c r="FR156" s="789"/>
      <c r="FS156" s="789"/>
      <c r="FT156" s="789"/>
      <c r="FU156" s="789"/>
      <c r="FV156" s="789"/>
      <c r="FW156" s="789"/>
      <c r="FX156" s="789"/>
      <c r="FY156" s="789"/>
      <c r="FZ156" s="789"/>
      <c r="GA156" s="789"/>
      <c r="GB156" s="789"/>
      <c r="GC156" s="789"/>
      <c r="GD156" s="789"/>
      <c r="GE156" s="789"/>
      <c r="GF156" s="789"/>
      <c r="GG156" s="789"/>
      <c r="GH156" s="789"/>
      <c r="GI156" s="789"/>
      <c r="GJ156" s="789"/>
      <c r="GK156" s="789"/>
      <c r="GL156" s="789"/>
      <c r="GM156" s="789"/>
      <c r="GN156" s="789"/>
      <c r="GO156" s="789"/>
      <c r="GP156" s="789"/>
      <c r="GQ156" s="789"/>
      <c r="GR156" s="789"/>
      <c r="GS156" s="789"/>
      <c r="GT156" s="789"/>
      <c r="GU156" s="789"/>
      <c r="GV156" s="789"/>
      <c r="GW156" s="789"/>
      <c r="GX156" s="789"/>
      <c r="GY156" s="789"/>
      <c r="GZ156" s="789"/>
      <c r="HA156" s="789"/>
      <c r="HB156" s="789"/>
      <c r="HC156" s="789"/>
      <c r="HD156" s="789"/>
      <c r="HE156" s="789"/>
      <c r="HF156" s="789"/>
      <c r="HG156" s="789"/>
      <c r="HH156" s="789"/>
      <c r="HI156" s="789"/>
      <c r="HJ156" s="789"/>
      <c r="HK156" s="789"/>
      <c r="HL156" s="789"/>
      <c r="HM156" s="789"/>
      <c r="HN156" s="789"/>
      <c r="HO156" s="789"/>
      <c r="HP156" s="789"/>
      <c r="HQ156" s="789"/>
      <c r="HR156" s="789"/>
      <c r="HS156" s="789"/>
      <c r="HT156" s="789"/>
      <c r="HU156" s="789"/>
      <c r="HV156" s="789"/>
      <c r="HW156" s="789"/>
      <c r="HX156" s="789"/>
      <c r="HY156" s="789"/>
      <c r="HZ156" s="789"/>
      <c r="IA156" s="789"/>
      <c r="IB156" s="789"/>
      <c r="IC156" s="789"/>
      <c r="ID156" s="789"/>
      <c r="IE156" s="789"/>
      <c r="IF156" s="789"/>
      <c r="IG156" s="789"/>
      <c r="IH156" s="789"/>
    </row>
    <row r="157" spans="1:242" s="770" customFormat="1">
      <c r="A157" s="806"/>
      <c r="B157" s="824" t="s">
        <v>3456</v>
      </c>
      <c r="C157" s="807"/>
      <c r="D157" s="772"/>
      <c r="E157" s="3383"/>
      <c r="F157" s="998"/>
      <c r="H157" s="789"/>
      <c r="I157" s="789"/>
      <c r="J157" s="789"/>
      <c r="K157" s="789"/>
      <c r="L157" s="789"/>
      <c r="M157" s="789"/>
      <c r="N157" s="789"/>
      <c r="O157" s="789"/>
      <c r="P157" s="789"/>
      <c r="Q157" s="789"/>
      <c r="R157" s="789"/>
      <c r="S157" s="789"/>
      <c r="T157" s="789"/>
      <c r="U157" s="789"/>
      <c r="V157" s="789"/>
      <c r="W157" s="789"/>
      <c r="X157" s="789"/>
      <c r="Y157" s="789"/>
      <c r="Z157" s="789"/>
      <c r="AA157" s="789"/>
      <c r="AB157" s="789"/>
      <c r="AC157" s="789"/>
      <c r="AD157" s="789"/>
      <c r="AE157" s="789"/>
      <c r="AF157" s="789"/>
      <c r="AG157" s="789"/>
      <c r="AH157" s="789"/>
      <c r="AI157" s="789"/>
      <c r="AJ157" s="789"/>
      <c r="AK157" s="789"/>
      <c r="AL157" s="789"/>
      <c r="AM157" s="789"/>
      <c r="AN157" s="789"/>
      <c r="AO157" s="789"/>
      <c r="AP157" s="789"/>
      <c r="AQ157" s="789"/>
      <c r="AR157" s="789"/>
      <c r="AS157" s="789"/>
      <c r="AT157" s="789"/>
      <c r="AU157" s="789"/>
      <c r="AV157" s="789"/>
      <c r="AW157" s="789"/>
      <c r="AX157" s="789"/>
      <c r="AY157" s="789"/>
      <c r="AZ157" s="789"/>
      <c r="BA157" s="789"/>
      <c r="BB157" s="789"/>
      <c r="BC157" s="789"/>
      <c r="BD157" s="789"/>
      <c r="BE157" s="789"/>
      <c r="BF157" s="789"/>
      <c r="BG157" s="789"/>
      <c r="BH157" s="789"/>
      <c r="BI157" s="789"/>
      <c r="BJ157" s="789"/>
      <c r="BK157" s="789"/>
      <c r="BL157" s="789"/>
      <c r="BM157" s="789"/>
      <c r="BN157" s="789"/>
      <c r="BO157" s="789"/>
      <c r="BP157" s="789"/>
      <c r="BQ157" s="789"/>
      <c r="BR157" s="789"/>
      <c r="BS157" s="789"/>
      <c r="BT157" s="789"/>
      <c r="BU157" s="789"/>
      <c r="BV157" s="789"/>
      <c r="BW157" s="789"/>
      <c r="BX157" s="789"/>
      <c r="BY157" s="789"/>
      <c r="BZ157" s="789"/>
      <c r="CA157" s="789"/>
      <c r="CB157" s="789"/>
      <c r="CC157" s="789"/>
      <c r="CD157" s="789"/>
      <c r="CE157" s="789"/>
      <c r="CF157" s="789"/>
      <c r="CG157" s="789"/>
      <c r="CH157" s="789"/>
      <c r="CI157" s="789"/>
      <c r="CJ157" s="789"/>
      <c r="CK157" s="789"/>
      <c r="CL157" s="789"/>
      <c r="CM157" s="789"/>
      <c r="CN157" s="789"/>
      <c r="CO157" s="789"/>
      <c r="CP157" s="789"/>
      <c r="CQ157" s="789"/>
      <c r="CR157" s="789"/>
      <c r="CS157" s="789"/>
      <c r="CT157" s="789"/>
      <c r="CU157" s="789"/>
      <c r="CV157" s="789"/>
      <c r="CW157" s="789"/>
      <c r="CX157" s="789"/>
      <c r="CY157" s="789"/>
      <c r="CZ157" s="789"/>
      <c r="DA157" s="789"/>
      <c r="DB157" s="789"/>
      <c r="DC157" s="789"/>
      <c r="DD157" s="789"/>
      <c r="DE157" s="789"/>
      <c r="DF157" s="789"/>
      <c r="DG157" s="789"/>
      <c r="DH157" s="789"/>
      <c r="DI157" s="789"/>
      <c r="DJ157" s="789"/>
      <c r="DK157" s="789"/>
      <c r="DL157" s="789"/>
      <c r="DM157" s="789"/>
      <c r="DN157" s="789"/>
      <c r="DO157" s="789"/>
      <c r="DP157" s="789"/>
      <c r="DQ157" s="789"/>
      <c r="DR157" s="789"/>
      <c r="DS157" s="789"/>
      <c r="DT157" s="789"/>
      <c r="DU157" s="789"/>
      <c r="DV157" s="789"/>
      <c r="DW157" s="789"/>
      <c r="DX157" s="789"/>
      <c r="DY157" s="789"/>
      <c r="DZ157" s="789"/>
      <c r="EA157" s="789"/>
      <c r="EB157" s="789"/>
      <c r="EC157" s="789"/>
      <c r="ED157" s="789"/>
      <c r="EE157" s="789"/>
      <c r="EF157" s="789"/>
      <c r="EG157" s="789"/>
      <c r="EH157" s="789"/>
      <c r="EI157" s="789"/>
      <c r="EJ157" s="789"/>
      <c r="EK157" s="789"/>
      <c r="EL157" s="789"/>
      <c r="EM157" s="789"/>
      <c r="EN157" s="789"/>
      <c r="EO157" s="789"/>
      <c r="EP157" s="789"/>
      <c r="EQ157" s="789"/>
      <c r="ER157" s="789"/>
      <c r="ES157" s="789"/>
      <c r="ET157" s="789"/>
      <c r="EU157" s="789"/>
      <c r="EV157" s="789"/>
      <c r="EW157" s="789"/>
      <c r="EX157" s="789"/>
      <c r="EY157" s="789"/>
      <c r="EZ157" s="789"/>
      <c r="FA157" s="789"/>
      <c r="FB157" s="789"/>
      <c r="FC157" s="789"/>
      <c r="FD157" s="789"/>
      <c r="FE157" s="789"/>
      <c r="FF157" s="789"/>
      <c r="FG157" s="789"/>
      <c r="FH157" s="789"/>
      <c r="FI157" s="789"/>
      <c r="FJ157" s="789"/>
      <c r="FK157" s="789"/>
      <c r="FL157" s="789"/>
      <c r="FM157" s="789"/>
      <c r="FN157" s="789"/>
      <c r="FO157" s="789"/>
      <c r="FP157" s="789"/>
      <c r="FQ157" s="789"/>
      <c r="FR157" s="789"/>
      <c r="FS157" s="789"/>
      <c r="FT157" s="789"/>
      <c r="FU157" s="789"/>
      <c r="FV157" s="789"/>
      <c r="FW157" s="789"/>
      <c r="FX157" s="789"/>
      <c r="FY157" s="789"/>
      <c r="FZ157" s="789"/>
      <c r="GA157" s="789"/>
      <c r="GB157" s="789"/>
      <c r="GC157" s="789"/>
      <c r="GD157" s="789"/>
      <c r="GE157" s="789"/>
      <c r="GF157" s="789"/>
      <c r="GG157" s="789"/>
      <c r="GH157" s="789"/>
      <c r="GI157" s="789"/>
      <c r="GJ157" s="789"/>
      <c r="GK157" s="789"/>
      <c r="GL157" s="789"/>
      <c r="GM157" s="789"/>
      <c r="GN157" s="789"/>
      <c r="GO157" s="789"/>
      <c r="GP157" s="789"/>
      <c r="GQ157" s="789"/>
      <c r="GR157" s="789"/>
      <c r="GS157" s="789"/>
      <c r="GT157" s="789"/>
      <c r="GU157" s="789"/>
      <c r="GV157" s="789"/>
      <c r="GW157" s="789"/>
      <c r="GX157" s="789"/>
      <c r="GY157" s="789"/>
      <c r="GZ157" s="789"/>
      <c r="HA157" s="789"/>
      <c r="HB157" s="789"/>
      <c r="HC157" s="789"/>
      <c r="HD157" s="789"/>
      <c r="HE157" s="789"/>
      <c r="HF157" s="789"/>
      <c r="HG157" s="789"/>
      <c r="HH157" s="789"/>
      <c r="HI157" s="789"/>
      <c r="HJ157" s="789"/>
      <c r="HK157" s="789"/>
      <c r="HL157" s="789"/>
      <c r="HM157" s="789"/>
      <c r="HN157" s="789"/>
      <c r="HO157" s="789"/>
      <c r="HP157" s="789"/>
      <c r="HQ157" s="789"/>
      <c r="HR157" s="789"/>
      <c r="HS157" s="789"/>
      <c r="HT157" s="789"/>
      <c r="HU157" s="789"/>
      <c r="HV157" s="789"/>
      <c r="HW157" s="789"/>
      <c r="HX157" s="789"/>
      <c r="HY157" s="789"/>
      <c r="HZ157" s="789"/>
      <c r="IA157" s="789"/>
      <c r="IB157" s="789"/>
      <c r="IC157" s="789"/>
      <c r="ID157" s="789"/>
      <c r="IE157" s="789"/>
      <c r="IF157" s="789"/>
      <c r="IG157" s="789"/>
      <c r="IH157" s="789"/>
    </row>
    <row r="158" spans="1:242" s="770" customFormat="1" ht="26">
      <c r="A158" s="806"/>
      <c r="B158" s="824" t="s">
        <v>3457</v>
      </c>
      <c r="C158" s="807"/>
      <c r="D158" s="772"/>
      <c r="E158" s="3383"/>
      <c r="F158" s="998"/>
      <c r="H158" s="789"/>
      <c r="I158" s="789"/>
      <c r="J158" s="789"/>
      <c r="K158" s="789"/>
      <c r="L158" s="789"/>
      <c r="M158" s="789"/>
      <c r="N158" s="789"/>
      <c r="O158" s="789"/>
      <c r="P158" s="789"/>
      <c r="Q158" s="789"/>
      <c r="R158" s="789"/>
      <c r="S158" s="789"/>
      <c r="T158" s="789"/>
      <c r="U158" s="789"/>
      <c r="V158" s="789"/>
      <c r="W158" s="789"/>
      <c r="X158" s="789"/>
      <c r="Y158" s="789"/>
      <c r="Z158" s="789"/>
      <c r="AA158" s="789"/>
      <c r="AB158" s="789"/>
      <c r="AC158" s="789"/>
      <c r="AD158" s="789"/>
      <c r="AE158" s="789"/>
      <c r="AF158" s="789"/>
      <c r="AG158" s="789"/>
      <c r="AH158" s="789"/>
      <c r="AI158" s="789"/>
      <c r="AJ158" s="789"/>
      <c r="AK158" s="789"/>
      <c r="AL158" s="789"/>
      <c r="AM158" s="789"/>
      <c r="AN158" s="789"/>
      <c r="AO158" s="789"/>
      <c r="AP158" s="789"/>
      <c r="AQ158" s="789"/>
      <c r="AR158" s="789"/>
      <c r="AS158" s="789"/>
      <c r="AT158" s="789"/>
      <c r="AU158" s="789"/>
      <c r="AV158" s="789"/>
      <c r="AW158" s="789"/>
      <c r="AX158" s="789"/>
      <c r="AY158" s="789"/>
      <c r="AZ158" s="789"/>
      <c r="BA158" s="789"/>
      <c r="BB158" s="789"/>
      <c r="BC158" s="789"/>
      <c r="BD158" s="789"/>
      <c r="BE158" s="789"/>
      <c r="BF158" s="789"/>
      <c r="BG158" s="789"/>
      <c r="BH158" s="789"/>
      <c r="BI158" s="789"/>
      <c r="BJ158" s="789"/>
      <c r="BK158" s="789"/>
      <c r="BL158" s="789"/>
      <c r="BM158" s="789"/>
      <c r="BN158" s="789"/>
      <c r="BO158" s="789"/>
      <c r="BP158" s="789"/>
      <c r="BQ158" s="789"/>
      <c r="BR158" s="789"/>
      <c r="BS158" s="789"/>
      <c r="BT158" s="789"/>
      <c r="BU158" s="789"/>
      <c r="BV158" s="789"/>
      <c r="BW158" s="789"/>
      <c r="BX158" s="789"/>
      <c r="BY158" s="789"/>
      <c r="BZ158" s="789"/>
      <c r="CA158" s="789"/>
      <c r="CB158" s="789"/>
      <c r="CC158" s="789"/>
      <c r="CD158" s="789"/>
      <c r="CE158" s="789"/>
      <c r="CF158" s="789"/>
      <c r="CG158" s="789"/>
      <c r="CH158" s="789"/>
      <c r="CI158" s="789"/>
      <c r="CJ158" s="789"/>
      <c r="CK158" s="789"/>
      <c r="CL158" s="789"/>
      <c r="CM158" s="789"/>
      <c r="CN158" s="789"/>
      <c r="CO158" s="789"/>
      <c r="CP158" s="789"/>
      <c r="CQ158" s="789"/>
      <c r="CR158" s="789"/>
      <c r="CS158" s="789"/>
      <c r="CT158" s="789"/>
      <c r="CU158" s="789"/>
      <c r="CV158" s="789"/>
      <c r="CW158" s="789"/>
      <c r="CX158" s="789"/>
      <c r="CY158" s="789"/>
      <c r="CZ158" s="789"/>
      <c r="DA158" s="789"/>
      <c r="DB158" s="789"/>
      <c r="DC158" s="789"/>
      <c r="DD158" s="789"/>
      <c r="DE158" s="789"/>
      <c r="DF158" s="789"/>
      <c r="DG158" s="789"/>
      <c r="DH158" s="789"/>
      <c r="DI158" s="789"/>
      <c r="DJ158" s="789"/>
      <c r="DK158" s="789"/>
      <c r="DL158" s="789"/>
      <c r="DM158" s="789"/>
      <c r="DN158" s="789"/>
      <c r="DO158" s="789"/>
      <c r="DP158" s="789"/>
      <c r="DQ158" s="789"/>
      <c r="DR158" s="789"/>
      <c r="DS158" s="789"/>
      <c r="DT158" s="789"/>
      <c r="DU158" s="789"/>
      <c r="DV158" s="789"/>
      <c r="DW158" s="789"/>
      <c r="DX158" s="789"/>
      <c r="DY158" s="789"/>
      <c r="DZ158" s="789"/>
      <c r="EA158" s="789"/>
      <c r="EB158" s="789"/>
      <c r="EC158" s="789"/>
      <c r="ED158" s="789"/>
      <c r="EE158" s="789"/>
      <c r="EF158" s="789"/>
      <c r="EG158" s="789"/>
      <c r="EH158" s="789"/>
      <c r="EI158" s="789"/>
      <c r="EJ158" s="789"/>
      <c r="EK158" s="789"/>
      <c r="EL158" s="789"/>
      <c r="EM158" s="789"/>
      <c r="EN158" s="789"/>
      <c r="EO158" s="789"/>
      <c r="EP158" s="789"/>
      <c r="EQ158" s="789"/>
      <c r="ER158" s="789"/>
      <c r="ES158" s="789"/>
      <c r="ET158" s="789"/>
      <c r="EU158" s="789"/>
      <c r="EV158" s="789"/>
      <c r="EW158" s="789"/>
      <c r="EX158" s="789"/>
      <c r="EY158" s="789"/>
      <c r="EZ158" s="789"/>
      <c r="FA158" s="789"/>
      <c r="FB158" s="789"/>
      <c r="FC158" s="789"/>
      <c r="FD158" s="789"/>
      <c r="FE158" s="789"/>
      <c r="FF158" s="789"/>
      <c r="FG158" s="789"/>
      <c r="FH158" s="789"/>
      <c r="FI158" s="789"/>
      <c r="FJ158" s="789"/>
      <c r="FK158" s="789"/>
      <c r="FL158" s="789"/>
      <c r="FM158" s="789"/>
      <c r="FN158" s="789"/>
      <c r="FO158" s="789"/>
      <c r="FP158" s="789"/>
      <c r="FQ158" s="789"/>
      <c r="FR158" s="789"/>
      <c r="FS158" s="789"/>
      <c r="FT158" s="789"/>
      <c r="FU158" s="789"/>
      <c r="FV158" s="789"/>
      <c r="FW158" s="789"/>
      <c r="FX158" s="789"/>
      <c r="FY158" s="789"/>
      <c r="FZ158" s="789"/>
      <c r="GA158" s="789"/>
      <c r="GB158" s="789"/>
      <c r="GC158" s="789"/>
      <c r="GD158" s="789"/>
      <c r="GE158" s="789"/>
      <c r="GF158" s="789"/>
      <c r="GG158" s="789"/>
      <c r="GH158" s="789"/>
      <c r="GI158" s="789"/>
      <c r="GJ158" s="789"/>
      <c r="GK158" s="789"/>
      <c r="GL158" s="789"/>
      <c r="GM158" s="789"/>
      <c r="GN158" s="789"/>
      <c r="GO158" s="789"/>
      <c r="GP158" s="789"/>
      <c r="GQ158" s="789"/>
      <c r="GR158" s="789"/>
      <c r="GS158" s="789"/>
      <c r="GT158" s="789"/>
      <c r="GU158" s="789"/>
      <c r="GV158" s="789"/>
      <c r="GW158" s="789"/>
      <c r="GX158" s="789"/>
      <c r="GY158" s="789"/>
      <c r="GZ158" s="789"/>
      <c r="HA158" s="789"/>
      <c r="HB158" s="789"/>
      <c r="HC158" s="789"/>
      <c r="HD158" s="789"/>
      <c r="HE158" s="789"/>
      <c r="HF158" s="789"/>
      <c r="HG158" s="789"/>
      <c r="HH158" s="789"/>
      <c r="HI158" s="789"/>
      <c r="HJ158" s="789"/>
      <c r="HK158" s="789"/>
      <c r="HL158" s="789"/>
      <c r="HM158" s="789"/>
      <c r="HN158" s="789"/>
      <c r="HO158" s="789"/>
      <c r="HP158" s="789"/>
      <c r="HQ158" s="789"/>
      <c r="HR158" s="789"/>
      <c r="HS158" s="789"/>
      <c r="HT158" s="789"/>
      <c r="HU158" s="789"/>
      <c r="HV158" s="789"/>
      <c r="HW158" s="789"/>
      <c r="HX158" s="789"/>
      <c r="HY158" s="789"/>
      <c r="HZ158" s="789"/>
      <c r="IA158" s="789"/>
      <c r="IB158" s="789"/>
      <c r="IC158" s="789"/>
      <c r="ID158" s="789"/>
      <c r="IE158" s="789"/>
      <c r="IF158" s="789"/>
      <c r="IG158" s="789"/>
      <c r="IH158" s="789"/>
    </row>
    <row r="159" spans="1:242" s="770" customFormat="1" ht="26">
      <c r="A159" s="806"/>
      <c r="B159" s="824" t="s">
        <v>3458</v>
      </c>
      <c r="C159" s="807"/>
      <c r="D159" s="772"/>
      <c r="E159" s="3383"/>
      <c r="F159" s="998"/>
      <c r="H159" s="789"/>
      <c r="I159" s="789"/>
      <c r="J159" s="789"/>
      <c r="K159" s="789"/>
      <c r="L159" s="789"/>
      <c r="M159" s="789"/>
      <c r="N159" s="789"/>
      <c r="O159" s="789"/>
      <c r="P159" s="789"/>
      <c r="Q159" s="789"/>
      <c r="R159" s="789"/>
      <c r="S159" s="789"/>
      <c r="T159" s="789"/>
      <c r="U159" s="789"/>
      <c r="V159" s="789"/>
      <c r="W159" s="789"/>
      <c r="X159" s="789"/>
      <c r="Y159" s="789"/>
      <c r="Z159" s="789"/>
      <c r="AA159" s="789"/>
      <c r="AB159" s="789"/>
      <c r="AC159" s="789"/>
      <c r="AD159" s="789"/>
      <c r="AE159" s="789"/>
      <c r="AF159" s="789"/>
      <c r="AG159" s="789"/>
      <c r="AH159" s="789"/>
      <c r="AI159" s="789"/>
      <c r="AJ159" s="789"/>
      <c r="AK159" s="789"/>
      <c r="AL159" s="789"/>
      <c r="AM159" s="789"/>
      <c r="AN159" s="789"/>
      <c r="AO159" s="789"/>
      <c r="AP159" s="789"/>
      <c r="AQ159" s="789"/>
      <c r="AR159" s="789"/>
      <c r="AS159" s="789"/>
      <c r="AT159" s="789"/>
      <c r="AU159" s="789"/>
      <c r="AV159" s="789"/>
      <c r="AW159" s="789"/>
      <c r="AX159" s="789"/>
      <c r="AY159" s="789"/>
      <c r="AZ159" s="789"/>
      <c r="BA159" s="789"/>
      <c r="BB159" s="789"/>
      <c r="BC159" s="789"/>
      <c r="BD159" s="789"/>
      <c r="BE159" s="789"/>
      <c r="BF159" s="789"/>
      <c r="BG159" s="789"/>
      <c r="BH159" s="789"/>
      <c r="BI159" s="789"/>
      <c r="BJ159" s="789"/>
      <c r="BK159" s="789"/>
      <c r="BL159" s="789"/>
      <c r="BM159" s="789"/>
      <c r="BN159" s="789"/>
      <c r="BO159" s="789"/>
      <c r="BP159" s="789"/>
      <c r="BQ159" s="789"/>
      <c r="BR159" s="789"/>
      <c r="BS159" s="789"/>
      <c r="BT159" s="789"/>
      <c r="BU159" s="789"/>
      <c r="BV159" s="789"/>
      <c r="BW159" s="789"/>
      <c r="BX159" s="789"/>
      <c r="BY159" s="789"/>
      <c r="BZ159" s="789"/>
      <c r="CA159" s="789"/>
      <c r="CB159" s="789"/>
      <c r="CC159" s="789"/>
      <c r="CD159" s="789"/>
      <c r="CE159" s="789"/>
      <c r="CF159" s="789"/>
      <c r="CG159" s="789"/>
      <c r="CH159" s="789"/>
      <c r="CI159" s="789"/>
      <c r="CJ159" s="789"/>
      <c r="CK159" s="789"/>
      <c r="CL159" s="789"/>
      <c r="CM159" s="789"/>
      <c r="CN159" s="789"/>
      <c r="CO159" s="789"/>
      <c r="CP159" s="789"/>
      <c r="CQ159" s="789"/>
      <c r="CR159" s="789"/>
      <c r="CS159" s="789"/>
      <c r="CT159" s="789"/>
      <c r="CU159" s="789"/>
      <c r="CV159" s="789"/>
      <c r="CW159" s="789"/>
      <c r="CX159" s="789"/>
      <c r="CY159" s="789"/>
      <c r="CZ159" s="789"/>
      <c r="DA159" s="789"/>
      <c r="DB159" s="789"/>
      <c r="DC159" s="789"/>
      <c r="DD159" s="789"/>
      <c r="DE159" s="789"/>
      <c r="DF159" s="789"/>
      <c r="DG159" s="789"/>
      <c r="DH159" s="789"/>
      <c r="DI159" s="789"/>
      <c r="DJ159" s="789"/>
      <c r="DK159" s="789"/>
      <c r="DL159" s="789"/>
      <c r="DM159" s="789"/>
      <c r="DN159" s="789"/>
      <c r="DO159" s="789"/>
      <c r="DP159" s="789"/>
      <c r="DQ159" s="789"/>
      <c r="DR159" s="789"/>
      <c r="DS159" s="789"/>
      <c r="DT159" s="789"/>
      <c r="DU159" s="789"/>
      <c r="DV159" s="789"/>
      <c r="DW159" s="789"/>
      <c r="DX159" s="789"/>
      <c r="DY159" s="789"/>
      <c r="DZ159" s="789"/>
      <c r="EA159" s="789"/>
      <c r="EB159" s="789"/>
      <c r="EC159" s="789"/>
      <c r="ED159" s="789"/>
      <c r="EE159" s="789"/>
      <c r="EF159" s="789"/>
      <c r="EG159" s="789"/>
      <c r="EH159" s="789"/>
      <c r="EI159" s="789"/>
      <c r="EJ159" s="789"/>
      <c r="EK159" s="789"/>
      <c r="EL159" s="789"/>
      <c r="EM159" s="789"/>
      <c r="EN159" s="789"/>
      <c r="EO159" s="789"/>
      <c r="EP159" s="789"/>
      <c r="EQ159" s="789"/>
      <c r="ER159" s="789"/>
      <c r="ES159" s="789"/>
      <c r="ET159" s="789"/>
      <c r="EU159" s="789"/>
      <c r="EV159" s="789"/>
      <c r="EW159" s="789"/>
      <c r="EX159" s="789"/>
      <c r="EY159" s="789"/>
      <c r="EZ159" s="789"/>
      <c r="FA159" s="789"/>
      <c r="FB159" s="789"/>
      <c r="FC159" s="789"/>
      <c r="FD159" s="789"/>
      <c r="FE159" s="789"/>
      <c r="FF159" s="789"/>
      <c r="FG159" s="789"/>
      <c r="FH159" s="789"/>
      <c r="FI159" s="789"/>
      <c r="FJ159" s="789"/>
      <c r="FK159" s="789"/>
      <c r="FL159" s="789"/>
      <c r="FM159" s="789"/>
      <c r="FN159" s="789"/>
      <c r="FO159" s="789"/>
      <c r="FP159" s="789"/>
      <c r="FQ159" s="789"/>
      <c r="FR159" s="789"/>
      <c r="FS159" s="789"/>
      <c r="FT159" s="789"/>
      <c r="FU159" s="789"/>
      <c r="FV159" s="789"/>
      <c r="FW159" s="789"/>
      <c r="FX159" s="789"/>
      <c r="FY159" s="789"/>
      <c r="FZ159" s="789"/>
      <c r="GA159" s="789"/>
      <c r="GB159" s="789"/>
      <c r="GC159" s="789"/>
      <c r="GD159" s="789"/>
      <c r="GE159" s="789"/>
      <c r="GF159" s="789"/>
      <c r="GG159" s="789"/>
      <c r="GH159" s="789"/>
      <c r="GI159" s="789"/>
      <c r="GJ159" s="789"/>
      <c r="GK159" s="789"/>
      <c r="GL159" s="789"/>
      <c r="GM159" s="789"/>
      <c r="GN159" s="789"/>
      <c r="GO159" s="789"/>
      <c r="GP159" s="789"/>
      <c r="GQ159" s="789"/>
      <c r="GR159" s="789"/>
      <c r="GS159" s="789"/>
      <c r="GT159" s="789"/>
      <c r="GU159" s="789"/>
      <c r="GV159" s="789"/>
      <c r="GW159" s="789"/>
      <c r="GX159" s="789"/>
      <c r="GY159" s="789"/>
      <c r="GZ159" s="789"/>
      <c r="HA159" s="789"/>
      <c r="HB159" s="789"/>
      <c r="HC159" s="789"/>
      <c r="HD159" s="789"/>
      <c r="HE159" s="789"/>
      <c r="HF159" s="789"/>
      <c r="HG159" s="789"/>
      <c r="HH159" s="789"/>
      <c r="HI159" s="789"/>
      <c r="HJ159" s="789"/>
      <c r="HK159" s="789"/>
      <c r="HL159" s="789"/>
      <c r="HM159" s="789"/>
      <c r="HN159" s="789"/>
      <c r="HO159" s="789"/>
      <c r="HP159" s="789"/>
      <c r="HQ159" s="789"/>
      <c r="HR159" s="789"/>
      <c r="HS159" s="789"/>
      <c r="HT159" s="789"/>
      <c r="HU159" s="789"/>
      <c r="HV159" s="789"/>
      <c r="HW159" s="789"/>
      <c r="HX159" s="789"/>
      <c r="HY159" s="789"/>
      <c r="HZ159" s="789"/>
      <c r="IA159" s="789"/>
      <c r="IB159" s="789"/>
      <c r="IC159" s="789"/>
      <c r="ID159" s="789"/>
      <c r="IE159" s="789"/>
      <c r="IF159" s="789"/>
      <c r="IG159" s="789"/>
      <c r="IH159" s="789"/>
    </row>
    <row r="160" spans="1:242" s="770" customFormat="1" ht="26">
      <c r="A160" s="806"/>
      <c r="B160" s="824" t="s">
        <v>3459</v>
      </c>
      <c r="C160" s="807"/>
      <c r="D160" s="772"/>
      <c r="E160" s="3383"/>
      <c r="F160" s="998"/>
      <c r="H160" s="789"/>
      <c r="I160" s="789"/>
      <c r="J160" s="789"/>
      <c r="K160" s="789"/>
      <c r="L160" s="789"/>
      <c r="M160" s="789"/>
      <c r="N160" s="789"/>
      <c r="O160" s="789"/>
      <c r="P160" s="789"/>
      <c r="Q160" s="789"/>
      <c r="R160" s="789"/>
      <c r="S160" s="789"/>
      <c r="T160" s="789"/>
      <c r="U160" s="789"/>
      <c r="V160" s="789"/>
      <c r="W160" s="789"/>
      <c r="X160" s="789"/>
      <c r="Y160" s="789"/>
      <c r="Z160" s="789"/>
      <c r="AA160" s="789"/>
      <c r="AB160" s="789"/>
      <c r="AC160" s="789"/>
      <c r="AD160" s="789"/>
      <c r="AE160" s="789"/>
      <c r="AF160" s="789"/>
      <c r="AG160" s="789"/>
      <c r="AH160" s="789"/>
      <c r="AI160" s="789"/>
      <c r="AJ160" s="789"/>
      <c r="AK160" s="789"/>
      <c r="AL160" s="789"/>
      <c r="AM160" s="789"/>
      <c r="AN160" s="789"/>
      <c r="AO160" s="789"/>
      <c r="AP160" s="789"/>
      <c r="AQ160" s="789"/>
      <c r="AR160" s="789"/>
      <c r="AS160" s="789"/>
      <c r="AT160" s="789"/>
      <c r="AU160" s="789"/>
      <c r="AV160" s="789"/>
      <c r="AW160" s="789"/>
      <c r="AX160" s="789"/>
      <c r="AY160" s="789"/>
      <c r="AZ160" s="789"/>
      <c r="BA160" s="789"/>
      <c r="BB160" s="789"/>
      <c r="BC160" s="789"/>
      <c r="BD160" s="789"/>
      <c r="BE160" s="789"/>
      <c r="BF160" s="789"/>
      <c r="BG160" s="789"/>
      <c r="BH160" s="789"/>
      <c r="BI160" s="789"/>
      <c r="BJ160" s="789"/>
      <c r="BK160" s="789"/>
      <c r="BL160" s="789"/>
      <c r="BM160" s="789"/>
      <c r="BN160" s="789"/>
      <c r="BO160" s="789"/>
      <c r="BP160" s="789"/>
      <c r="BQ160" s="789"/>
      <c r="BR160" s="789"/>
      <c r="BS160" s="789"/>
      <c r="BT160" s="789"/>
      <c r="BU160" s="789"/>
      <c r="BV160" s="789"/>
      <c r="BW160" s="789"/>
      <c r="BX160" s="789"/>
      <c r="BY160" s="789"/>
      <c r="BZ160" s="789"/>
      <c r="CA160" s="789"/>
      <c r="CB160" s="789"/>
      <c r="CC160" s="789"/>
      <c r="CD160" s="789"/>
      <c r="CE160" s="789"/>
      <c r="CF160" s="789"/>
      <c r="CG160" s="789"/>
      <c r="CH160" s="789"/>
      <c r="CI160" s="789"/>
      <c r="CJ160" s="789"/>
      <c r="CK160" s="789"/>
      <c r="CL160" s="789"/>
      <c r="CM160" s="789"/>
      <c r="CN160" s="789"/>
      <c r="CO160" s="789"/>
      <c r="CP160" s="789"/>
      <c r="CQ160" s="789"/>
      <c r="CR160" s="789"/>
      <c r="CS160" s="789"/>
      <c r="CT160" s="789"/>
      <c r="CU160" s="789"/>
      <c r="CV160" s="789"/>
      <c r="CW160" s="789"/>
      <c r="CX160" s="789"/>
      <c r="CY160" s="789"/>
      <c r="CZ160" s="789"/>
      <c r="DA160" s="789"/>
      <c r="DB160" s="789"/>
      <c r="DC160" s="789"/>
      <c r="DD160" s="789"/>
      <c r="DE160" s="789"/>
      <c r="DF160" s="789"/>
      <c r="DG160" s="789"/>
      <c r="DH160" s="789"/>
      <c r="DI160" s="789"/>
      <c r="DJ160" s="789"/>
      <c r="DK160" s="789"/>
      <c r="DL160" s="789"/>
      <c r="DM160" s="789"/>
      <c r="DN160" s="789"/>
      <c r="DO160" s="789"/>
      <c r="DP160" s="789"/>
      <c r="DQ160" s="789"/>
      <c r="DR160" s="789"/>
      <c r="DS160" s="789"/>
      <c r="DT160" s="789"/>
      <c r="DU160" s="789"/>
      <c r="DV160" s="789"/>
      <c r="DW160" s="789"/>
      <c r="DX160" s="789"/>
      <c r="DY160" s="789"/>
      <c r="DZ160" s="789"/>
      <c r="EA160" s="789"/>
      <c r="EB160" s="789"/>
      <c r="EC160" s="789"/>
      <c r="ED160" s="789"/>
      <c r="EE160" s="789"/>
      <c r="EF160" s="789"/>
      <c r="EG160" s="789"/>
      <c r="EH160" s="789"/>
      <c r="EI160" s="789"/>
      <c r="EJ160" s="789"/>
      <c r="EK160" s="789"/>
      <c r="EL160" s="789"/>
      <c r="EM160" s="789"/>
      <c r="EN160" s="789"/>
      <c r="EO160" s="789"/>
      <c r="EP160" s="789"/>
      <c r="EQ160" s="789"/>
      <c r="ER160" s="789"/>
      <c r="ES160" s="789"/>
      <c r="ET160" s="789"/>
      <c r="EU160" s="789"/>
      <c r="EV160" s="789"/>
      <c r="EW160" s="789"/>
      <c r="EX160" s="789"/>
      <c r="EY160" s="789"/>
      <c r="EZ160" s="789"/>
      <c r="FA160" s="789"/>
      <c r="FB160" s="789"/>
      <c r="FC160" s="789"/>
      <c r="FD160" s="789"/>
      <c r="FE160" s="789"/>
      <c r="FF160" s="789"/>
      <c r="FG160" s="789"/>
      <c r="FH160" s="789"/>
      <c r="FI160" s="789"/>
      <c r="FJ160" s="789"/>
      <c r="FK160" s="789"/>
      <c r="FL160" s="789"/>
      <c r="FM160" s="789"/>
      <c r="FN160" s="789"/>
      <c r="FO160" s="789"/>
      <c r="FP160" s="789"/>
      <c r="FQ160" s="789"/>
      <c r="FR160" s="789"/>
      <c r="FS160" s="789"/>
      <c r="FT160" s="789"/>
      <c r="FU160" s="789"/>
      <c r="FV160" s="789"/>
      <c r="FW160" s="789"/>
      <c r="FX160" s="789"/>
      <c r="FY160" s="789"/>
      <c r="FZ160" s="789"/>
      <c r="GA160" s="789"/>
      <c r="GB160" s="789"/>
      <c r="GC160" s="789"/>
      <c r="GD160" s="789"/>
      <c r="GE160" s="789"/>
      <c r="GF160" s="789"/>
      <c r="GG160" s="789"/>
      <c r="GH160" s="789"/>
      <c r="GI160" s="789"/>
      <c r="GJ160" s="789"/>
      <c r="GK160" s="789"/>
      <c r="GL160" s="789"/>
      <c r="GM160" s="789"/>
      <c r="GN160" s="789"/>
      <c r="GO160" s="789"/>
      <c r="GP160" s="789"/>
      <c r="GQ160" s="789"/>
      <c r="GR160" s="789"/>
      <c r="GS160" s="789"/>
      <c r="GT160" s="789"/>
      <c r="GU160" s="789"/>
      <c r="GV160" s="789"/>
      <c r="GW160" s="789"/>
      <c r="GX160" s="789"/>
      <c r="GY160" s="789"/>
      <c r="GZ160" s="789"/>
      <c r="HA160" s="789"/>
      <c r="HB160" s="789"/>
      <c r="HC160" s="789"/>
      <c r="HD160" s="789"/>
      <c r="HE160" s="789"/>
      <c r="HF160" s="789"/>
      <c r="HG160" s="789"/>
      <c r="HH160" s="789"/>
      <c r="HI160" s="789"/>
      <c r="HJ160" s="789"/>
      <c r="HK160" s="789"/>
      <c r="HL160" s="789"/>
      <c r="HM160" s="789"/>
      <c r="HN160" s="789"/>
      <c r="HO160" s="789"/>
      <c r="HP160" s="789"/>
      <c r="HQ160" s="789"/>
      <c r="HR160" s="789"/>
      <c r="HS160" s="789"/>
      <c r="HT160" s="789"/>
      <c r="HU160" s="789"/>
      <c r="HV160" s="789"/>
      <c r="HW160" s="789"/>
      <c r="HX160" s="789"/>
      <c r="HY160" s="789"/>
      <c r="HZ160" s="789"/>
      <c r="IA160" s="789"/>
      <c r="IB160" s="789"/>
      <c r="IC160" s="789"/>
      <c r="ID160" s="789"/>
      <c r="IE160" s="789"/>
      <c r="IF160" s="789"/>
      <c r="IG160" s="789"/>
      <c r="IH160" s="789"/>
    </row>
    <row r="161" spans="1:242" s="770" customFormat="1" ht="26">
      <c r="A161" s="806"/>
      <c r="B161" s="824" t="s">
        <v>3460</v>
      </c>
      <c r="C161" s="807"/>
      <c r="D161" s="772"/>
      <c r="E161" s="3383"/>
      <c r="F161" s="998"/>
      <c r="H161" s="789"/>
      <c r="I161" s="789"/>
      <c r="J161" s="789"/>
      <c r="K161" s="789"/>
      <c r="L161" s="789"/>
      <c r="M161" s="789"/>
      <c r="N161" s="789"/>
      <c r="O161" s="789"/>
      <c r="P161" s="789"/>
      <c r="Q161" s="789"/>
      <c r="R161" s="789"/>
      <c r="S161" s="789"/>
      <c r="T161" s="789"/>
      <c r="U161" s="789"/>
      <c r="V161" s="789"/>
      <c r="W161" s="789"/>
      <c r="X161" s="789"/>
      <c r="Y161" s="789"/>
      <c r="Z161" s="789"/>
      <c r="AA161" s="789"/>
      <c r="AB161" s="789"/>
      <c r="AC161" s="789"/>
      <c r="AD161" s="789"/>
      <c r="AE161" s="789"/>
      <c r="AF161" s="789"/>
      <c r="AG161" s="789"/>
      <c r="AH161" s="789"/>
      <c r="AI161" s="789"/>
      <c r="AJ161" s="789"/>
      <c r="AK161" s="789"/>
      <c r="AL161" s="789"/>
      <c r="AM161" s="789"/>
      <c r="AN161" s="789"/>
      <c r="AO161" s="789"/>
      <c r="AP161" s="789"/>
      <c r="AQ161" s="789"/>
      <c r="AR161" s="789"/>
      <c r="AS161" s="789"/>
      <c r="AT161" s="789"/>
      <c r="AU161" s="789"/>
      <c r="AV161" s="789"/>
      <c r="AW161" s="789"/>
      <c r="AX161" s="789"/>
      <c r="AY161" s="789"/>
      <c r="AZ161" s="789"/>
      <c r="BA161" s="789"/>
      <c r="BB161" s="789"/>
      <c r="BC161" s="789"/>
      <c r="BD161" s="789"/>
      <c r="BE161" s="789"/>
      <c r="BF161" s="789"/>
      <c r="BG161" s="789"/>
      <c r="BH161" s="789"/>
      <c r="BI161" s="789"/>
      <c r="BJ161" s="789"/>
      <c r="BK161" s="789"/>
      <c r="BL161" s="789"/>
      <c r="BM161" s="789"/>
      <c r="BN161" s="789"/>
      <c r="BO161" s="789"/>
      <c r="BP161" s="789"/>
      <c r="BQ161" s="789"/>
      <c r="BR161" s="789"/>
      <c r="BS161" s="789"/>
      <c r="BT161" s="789"/>
      <c r="BU161" s="789"/>
      <c r="BV161" s="789"/>
      <c r="BW161" s="789"/>
      <c r="BX161" s="789"/>
      <c r="BY161" s="789"/>
      <c r="BZ161" s="789"/>
      <c r="CA161" s="789"/>
      <c r="CB161" s="789"/>
      <c r="CC161" s="789"/>
      <c r="CD161" s="789"/>
      <c r="CE161" s="789"/>
      <c r="CF161" s="789"/>
      <c r="CG161" s="789"/>
      <c r="CH161" s="789"/>
      <c r="CI161" s="789"/>
      <c r="CJ161" s="789"/>
      <c r="CK161" s="789"/>
      <c r="CL161" s="789"/>
      <c r="CM161" s="789"/>
      <c r="CN161" s="789"/>
      <c r="CO161" s="789"/>
      <c r="CP161" s="789"/>
      <c r="CQ161" s="789"/>
      <c r="CR161" s="789"/>
      <c r="CS161" s="789"/>
      <c r="CT161" s="789"/>
      <c r="CU161" s="789"/>
      <c r="CV161" s="789"/>
      <c r="CW161" s="789"/>
      <c r="CX161" s="789"/>
      <c r="CY161" s="789"/>
      <c r="CZ161" s="789"/>
      <c r="DA161" s="789"/>
      <c r="DB161" s="789"/>
      <c r="DC161" s="789"/>
      <c r="DD161" s="789"/>
      <c r="DE161" s="789"/>
      <c r="DF161" s="789"/>
      <c r="DG161" s="789"/>
      <c r="DH161" s="789"/>
      <c r="DI161" s="789"/>
      <c r="DJ161" s="789"/>
      <c r="DK161" s="789"/>
      <c r="DL161" s="789"/>
      <c r="DM161" s="789"/>
      <c r="DN161" s="789"/>
      <c r="DO161" s="789"/>
      <c r="DP161" s="789"/>
      <c r="DQ161" s="789"/>
      <c r="DR161" s="789"/>
      <c r="DS161" s="789"/>
      <c r="DT161" s="789"/>
      <c r="DU161" s="789"/>
      <c r="DV161" s="789"/>
      <c r="DW161" s="789"/>
      <c r="DX161" s="789"/>
      <c r="DY161" s="789"/>
      <c r="DZ161" s="789"/>
      <c r="EA161" s="789"/>
      <c r="EB161" s="789"/>
      <c r="EC161" s="789"/>
      <c r="ED161" s="789"/>
      <c r="EE161" s="789"/>
      <c r="EF161" s="789"/>
      <c r="EG161" s="789"/>
      <c r="EH161" s="789"/>
      <c r="EI161" s="789"/>
      <c r="EJ161" s="789"/>
      <c r="EK161" s="789"/>
      <c r="EL161" s="789"/>
      <c r="EM161" s="789"/>
      <c r="EN161" s="789"/>
      <c r="EO161" s="789"/>
      <c r="EP161" s="789"/>
      <c r="EQ161" s="789"/>
      <c r="ER161" s="789"/>
      <c r="ES161" s="789"/>
      <c r="ET161" s="789"/>
      <c r="EU161" s="789"/>
      <c r="EV161" s="789"/>
      <c r="EW161" s="789"/>
      <c r="EX161" s="789"/>
      <c r="EY161" s="789"/>
      <c r="EZ161" s="789"/>
      <c r="FA161" s="789"/>
      <c r="FB161" s="789"/>
      <c r="FC161" s="789"/>
      <c r="FD161" s="789"/>
      <c r="FE161" s="789"/>
      <c r="FF161" s="789"/>
      <c r="FG161" s="789"/>
      <c r="FH161" s="789"/>
      <c r="FI161" s="789"/>
      <c r="FJ161" s="789"/>
      <c r="FK161" s="789"/>
      <c r="FL161" s="789"/>
      <c r="FM161" s="789"/>
      <c r="FN161" s="789"/>
      <c r="FO161" s="789"/>
      <c r="FP161" s="789"/>
      <c r="FQ161" s="789"/>
      <c r="FR161" s="789"/>
      <c r="FS161" s="789"/>
      <c r="FT161" s="789"/>
      <c r="FU161" s="789"/>
      <c r="FV161" s="789"/>
      <c r="FW161" s="789"/>
      <c r="FX161" s="789"/>
      <c r="FY161" s="789"/>
      <c r="FZ161" s="789"/>
      <c r="GA161" s="789"/>
      <c r="GB161" s="789"/>
      <c r="GC161" s="789"/>
      <c r="GD161" s="789"/>
      <c r="GE161" s="789"/>
      <c r="GF161" s="789"/>
      <c r="GG161" s="789"/>
      <c r="GH161" s="789"/>
      <c r="GI161" s="789"/>
      <c r="GJ161" s="789"/>
      <c r="GK161" s="789"/>
      <c r="GL161" s="789"/>
      <c r="GM161" s="789"/>
      <c r="GN161" s="789"/>
      <c r="GO161" s="789"/>
      <c r="GP161" s="789"/>
      <c r="GQ161" s="789"/>
      <c r="GR161" s="789"/>
      <c r="GS161" s="789"/>
      <c r="GT161" s="789"/>
      <c r="GU161" s="789"/>
      <c r="GV161" s="789"/>
      <c r="GW161" s="789"/>
      <c r="GX161" s="789"/>
      <c r="GY161" s="789"/>
      <c r="GZ161" s="789"/>
      <c r="HA161" s="789"/>
      <c r="HB161" s="789"/>
      <c r="HC161" s="789"/>
      <c r="HD161" s="789"/>
      <c r="HE161" s="789"/>
      <c r="HF161" s="789"/>
      <c r="HG161" s="789"/>
      <c r="HH161" s="789"/>
      <c r="HI161" s="789"/>
      <c r="HJ161" s="789"/>
      <c r="HK161" s="789"/>
      <c r="HL161" s="789"/>
      <c r="HM161" s="789"/>
      <c r="HN161" s="789"/>
      <c r="HO161" s="789"/>
      <c r="HP161" s="789"/>
      <c r="HQ161" s="789"/>
      <c r="HR161" s="789"/>
      <c r="HS161" s="789"/>
      <c r="HT161" s="789"/>
      <c r="HU161" s="789"/>
      <c r="HV161" s="789"/>
      <c r="HW161" s="789"/>
      <c r="HX161" s="789"/>
      <c r="HY161" s="789"/>
      <c r="HZ161" s="789"/>
      <c r="IA161" s="789"/>
      <c r="IB161" s="789"/>
      <c r="IC161" s="789"/>
      <c r="ID161" s="789"/>
      <c r="IE161" s="789"/>
      <c r="IF161" s="789"/>
      <c r="IG161" s="789"/>
      <c r="IH161" s="789"/>
    </row>
    <row r="162" spans="1:242" s="770" customFormat="1" ht="91.5" thickBot="1">
      <c r="A162" s="806"/>
      <c r="B162" s="999" t="s">
        <v>3449</v>
      </c>
      <c r="C162" s="807"/>
      <c r="D162" s="772"/>
      <c r="E162" s="3383"/>
      <c r="F162" s="998"/>
      <c r="H162" s="789"/>
      <c r="I162" s="789"/>
      <c r="J162" s="789"/>
      <c r="K162" s="789"/>
      <c r="L162" s="789"/>
      <c r="M162" s="789"/>
      <c r="N162" s="789"/>
      <c r="O162" s="789"/>
      <c r="P162" s="789"/>
      <c r="Q162" s="789"/>
      <c r="R162" s="789"/>
      <c r="S162" s="789"/>
      <c r="T162" s="789"/>
      <c r="U162" s="789"/>
      <c r="V162" s="789"/>
      <c r="W162" s="789"/>
      <c r="X162" s="789"/>
      <c r="Y162" s="789"/>
      <c r="Z162" s="789"/>
      <c r="AA162" s="789"/>
      <c r="AB162" s="789"/>
      <c r="AC162" s="789"/>
      <c r="AD162" s="789"/>
      <c r="AE162" s="789"/>
      <c r="AF162" s="789"/>
      <c r="AG162" s="789"/>
      <c r="AH162" s="789"/>
      <c r="AI162" s="789"/>
      <c r="AJ162" s="789"/>
      <c r="AK162" s="789"/>
      <c r="AL162" s="789"/>
      <c r="AM162" s="789"/>
      <c r="AN162" s="789"/>
      <c r="AO162" s="789"/>
      <c r="AP162" s="789"/>
      <c r="AQ162" s="789"/>
      <c r="AR162" s="789"/>
      <c r="AS162" s="789"/>
      <c r="AT162" s="789"/>
      <c r="AU162" s="789"/>
      <c r="AV162" s="789"/>
      <c r="AW162" s="789"/>
      <c r="AX162" s="789"/>
      <c r="AY162" s="789"/>
      <c r="AZ162" s="789"/>
      <c r="BA162" s="789"/>
      <c r="BB162" s="789"/>
      <c r="BC162" s="789"/>
      <c r="BD162" s="789"/>
      <c r="BE162" s="789"/>
      <c r="BF162" s="789"/>
      <c r="BG162" s="789"/>
      <c r="BH162" s="789"/>
      <c r="BI162" s="789"/>
      <c r="BJ162" s="789"/>
      <c r="BK162" s="789"/>
      <c r="BL162" s="789"/>
      <c r="BM162" s="789"/>
      <c r="BN162" s="789"/>
      <c r="BO162" s="789"/>
      <c r="BP162" s="789"/>
      <c r="BQ162" s="789"/>
      <c r="BR162" s="789"/>
      <c r="BS162" s="789"/>
      <c r="BT162" s="789"/>
      <c r="BU162" s="789"/>
      <c r="BV162" s="789"/>
      <c r="BW162" s="789"/>
      <c r="BX162" s="789"/>
      <c r="BY162" s="789"/>
      <c r="BZ162" s="789"/>
      <c r="CA162" s="789"/>
      <c r="CB162" s="789"/>
      <c r="CC162" s="789"/>
      <c r="CD162" s="789"/>
      <c r="CE162" s="789"/>
      <c r="CF162" s="789"/>
      <c r="CG162" s="789"/>
      <c r="CH162" s="789"/>
      <c r="CI162" s="789"/>
      <c r="CJ162" s="789"/>
      <c r="CK162" s="789"/>
      <c r="CL162" s="789"/>
      <c r="CM162" s="789"/>
      <c r="CN162" s="789"/>
      <c r="CO162" s="789"/>
      <c r="CP162" s="789"/>
      <c r="CQ162" s="789"/>
      <c r="CR162" s="789"/>
      <c r="CS162" s="789"/>
      <c r="CT162" s="789"/>
      <c r="CU162" s="789"/>
      <c r="CV162" s="789"/>
      <c r="CW162" s="789"/>
      <c r="CX162" s="789"/>
      <c r="CY162" s="789"/>
      <c r="CZ162" s="789"/>
      <c r="DA162" s="789"/>
      <c r="DB162" s="789"/>
      <c r="DC162" s="789"/>
      <c r="DD162" s="789"/>
      <c r="DE162" s="789"/>
      <c r="DF162" s="789"/>
      <c r="DG162" s="789"/>
      <c r="DH162" s="789"/>
      <c r="DI162" s="789"/>
      <c r="DJ162" s="789"/>
      <c r="DK162" s="789"/>
      <c r="DL162" s="789"/>
      <c r="DM162" s="789"/>
      <c r="DN162" s="789"/>
      <c r="DO162" s="789"/>
      <c r="DP162" s="789"/>
      <c r="DQ162" s="789"/>
      <c r="DR162" s="789"/>
      <c r="DS162" s="789"/>
      <c r="DT162" s="789"/>
      <c r="DU162" s="789"/>
      <c r="DV162" s="789"/>
      <c r="DW162" s="789"/>
      <c r="DX162" s="789"/>
      <c r="DY162" s="789"/>
      <c r="DZ162" s="789"/>
      <c r="EA162" s="789"/>
      <c r="EB162" s="789"/>
      <c r="EC162" s="789"/>
      <c r="ED162" s="789"/>
      <c r="EE162" s="789"/>
      <c r="EF162" s="789"/>
      <c r="EG162" s="789"/>
      <c r="EH162" s="789"/>
      <c r="EI162" s="789"/>
      <c r="EJ162" s="789"/>
      <c r="EK162" s="789"/>
      <c r="EL162" s="789"/>
      <c r="EM162" s="789"/>
      <c r="EN162" s="789"/>
      <c r="EO162" s="789"/>
      <c r="EP162" s="789"/>
      <c r="EQ162" s="789"/>
      <c r="ER162" s="789"/>
      <c r="ES162" s="789"/>
      <c r="ET162" s="789"/>
      <c r="EU162" s="789"/>
      <c r="EV162" s="789"/>
      <c r="EW162" s="789"/>
      <c r="EX162" s="789"/>
      <c r="EY162" s="789"/>
      <c r="EZ162" s="789"/>
      <c r="FA162" s="789"/>
      <c r="FB162" s="789"/>
      <c r="FC162" s="789"/>
      <c r="FD162" s="789"/>
      <c r="FE162" s="789"/>
      <c r="FF162" s="789"/>
      <c r="FG162" s="789"/>
      <c r="FH162" s="789"/>
      <c r="FI162" s="789"/>
      <c r="FJ162" s="789"/>
      <c r="FK162" s="789"/>
      <c r="FL162" s="789"/>
      <c r="FM162" s="789"/>
      <c r="FN162" s="789"/>
      <c r="FO162" s="789"/>
      <c r="FP162" s="789"/>
      <c r="FQ162" s="789"/>
      <c r="FR162" s="789"/>
      <c r="FS162" s="789"/>
      <c r="FT162" s="789"/>
      <c r="FU162" s="789"/>
      <c r="FV162" s="789"/>
      <c r="FW162" s="789"/>
      <c r="FX162" s="789"/>
      <c r="FY162" s="789"/>
      <c r="FZ162" s="789"/>
      <c r="GA162" s="789"/>
      <c r="GB162" s="789"/>
      <c r="GC162" s="789"/>
      <c r="GD162" s="789"/>
      <c r="GE162" s="789"/>
      <c r="GF162" s="789"/>
      <c r="GG162" s="789"/>
      <c r="GH162" s="789"/>
      <c r="GI162" s="789"/>
      <c r="GJ162" s="789"/>
      <c r="GK162" s="789"/>
      <c r="GL162" s="789"/>
      <c r="GM162" s="789"/>
      <c r="GN162" s="789"/>
      <c r="GO162" s="789"/>
      <c r="GP162" s="789"/>
      <c r="GQ162" s="789"/>
      <c r="GR162" s="789"/>
      <c r="GS162" s="789"/>
      <c r="GT162" s="789"/>
      <c r="GU162" s="789"/>
      <c r="GV162" s="789"/>
      <c r="GW162" s="789"/>
      <c r="GX162" s="789"/>
      <c r="GY162" s="789"/>
      <c r="GZ162" s="789"/>
      <c r="HA162" s="789"/>
      <c r="HB162" s="789"/>
      <c r="HC162" s="789"/>
      <c r="HD162" s="789"/>
      <c r="HE162" s="789"/>
      <c r="HF162" s="789"/>
      <c r="HG162" s="789"/>
      <c r="HH162" s="789"/>
      <c r="HI162" s="789"/>
      <c r="HJ162" s="789"/>
      <c r="HK162" s="789"/>
      <c r="HL162" s="789"/>
      <c r="HM162" s="789"/>
      <c r="HN162" s="789"/>
      <c r="HO162" s="789"/>
      <c r="HP162" s="789"/>
      <c r="HQ162" s="789"/>
      <c r="HR162" s="789"/>
      <c r="HS162" s="789"/>
      <c r="HT162" s="789"/>
      <c r="HU162" s="789"/>
      <c r="HV162" s="789"/>
      <c r="HW162" s="789"/>
      <c r="HX162" s="789"/>
      <c r="HY162" s="789"/>
      <c r="HZ162" s="789"/>
      <c r="IA162" s="789"/>
      <c r="IB162" s="789"/>
      <c r="IC162" s="789"/>
      <c r="ID162" s="789"/>
      <c r="IE162" s="789"/>
      <c r="IF162" s="789"/>
      <c r="IG162" s="789"/>
      <c r="IH162" s="789"/>
    </row>
    <row r="163" spans="1:242" s="770" customFormat="1" ht="13.5" thickBot="1">
      <c r="A163" s="832"/>
      <c r="B163" s="840" t="s">
        <v>3461</v>
      </c>
      <c r="C163" s="834" t="s">
        <v>31</v>
      </c>
      <c r="D163" s="835">
        <v>2</v>
      </c>
      <c r="E163" s="3384"/>
      <c r="F163" s="836">
        <f>+D163*E163</f>
        <v>0</v>
      </c>
      <c r="H163" s="789"/>
      <c r="I163" s="789"/>
      <c r="J163" s="789"/>
      <c r="K163" s="789"/>
      <c r="L163" s="789"/>
      <c r="M163" s="789"/>
      <c r="N163" s="789"/>
      <c r="O163" s="789"/>
      <c r="P163" s="789"/>
      <c r="Q163" s="789"/>
      <c r="R163" s="789"/>
      <c r="S163" s="789"/>
      <c r="T163" s="789"/>
      <c r="U163" s="789"/>
      <c r="V163" s="789"/>
      <c r="W163" s="789"/>
      <c r="X163" s="789"/>
      <c r="Y163" s="789"/>
      <c r="Z163" s="789"/>
      <c r="AA163" s="789"/>
      <c r="AB163" s="789"/>
      <c r="AC163" s="789"/>
      <c r="AD163" s="789"/>
      <c r="AE163" s="789"/>
      <c r="AF163" s="789"/>
      <c r="AG163" s="789"/>
      <c r="AH163" s="789"/>
      <c r="AI163" s="789"/>
      <c r="AJ163" s="789"/>
      <c r="AK163" s="789"/>
      <c r="AL163" s="789"/>
      <c r="AM163" s="789"/>
      <c r="AN163" s="789"/>
      <c r="AO163" s="789"/>
      <c r="AP163" s="789"/>
      <c r="AQ163" s="789"/>
      <c r="AR163" s="789"/>
      <c r="AS163" s="789"/>
      <c r="AT163" s="789"/>
      <c r="AU163" s="789"/>
      <c r="AV163" s="789"/>
      <c r="AW163" s="789"/>
      <c r="AX163" s="789"/>
      <c r="AY163" s="789"/>
      <c r="AZ163" s="789"/>
      <c r="BA163" s="789"/>
      <c r="BB163" s="789"/>
      <c r="BC163" s="789"/>
      <c r="BD163" s="789"/>
      <c r="BE163" s="789"/>
      <c r="BF163" s="789"/>
      <c r="BG163" s="789"/>
      <c r="BH163" s="789"/>
      <c r="BI163" s="789"/>
      <c r="BJ163" s="789"/>
      <c r="BK163" s="789"/>
      <c r="BL163" s="789"/>
      <c r="BM163" s="789"/>
      <c r="BN163" s="789"/>
      <c r="BO163" s="789"/>
      <c r="BP163" s="789"/>
      <c r="BQ163" s="789"/>
      <c r="BR163" s="789"/>
      <c r="BS163" s="789"/>
      <c r="BT163" s="789"/>
      <c r="BU163" s="789"/>
      <c r="BV163" s="789"/>
      <c r="BW163" s="789"/>
      <c r="BX163" s="789"/>
      <c r="BY163" s="789"/>
      <c r="BZ163" s="789"/>
      <c r="CA163" s="789"/>
      <c r="CB163" s="789"/>
      <c r="CC163" s="789"/>
      <c r="CD163" s="789"/>
      <c r="CE163" s="789"/>
      <c r="CF163" s="789"/>
      <c r="CG163" s="789"/>
      <c r="CH163" s="789"/>
      <c r="CI163" s="789"/>
      <c r="CJ163" s="789"/>
      <c r="CK163" s="789"/>
      <c r="CL163" s="789"/>
      <c r="CM163" s="789"/>
      <c r="CN163" s="789"/>
      <c r="CO163" s="789"/>
      <c r="CP163" s="789"/>
      <c r="CQ163" s="789"/>
      <c r="CR163" s="789"/>
      <c r="CS163" s="789"/>
      <c r="CT163" s="789"/>
      <c r="CU163" s="789"/>
      <c r="CV163" s="789"/>
      <c r="CW163" s="789"/>
      <c r="CX163" s="789"/>
      <c r="CY163" s="789"/>
      <c r="CZ163" s="789"/>
      <c r="DA163" s="789"/>
      <c r="DB163" s="789"/>
      <c r="DC163" s="789"/>
      <c r="DD163" s="789"/>
      <c r="DE163" s="789"/>
      <c r="DF163" s="789"/>
      <c r="DG163" s="789"/>
      <c r="DH163" s="789"/>
      <c r="DI163" s="789"/>
      <c r="DJ163" s="789"/>
      <c r="DK163" s="789"/>
      <c r="DL163" s="789"/>
      <c r="DM163" s="789"/>
      <c r="DN163" s="789"/>
      <c r="DO163" s="789"/>
      <c r="DP163" s="789"/>
      <c r="DQ163" s="789"/>
      <c r="DR163" s="789"/>
      <c r="DS163" s="789"/>
      <c r="DT163" s="789"/>
      <c r="DU163" s="789"/>
      <c r="DV163" s="789"/>
      <c r="DW163" s="789"/>
      <c r="DX163" s="789"/>
      <c r="DY163" s="789"/>
      <c r="DZ163" s="789"/>
      <c r="EA163" s="789"/>
      <c r="EB163" s="789"/>
      <c r="EC163" s="789"/>
      <c r="ED163" s="789"/>
      <c r="EE163" s="789"/>
      <c r="EF163" s="789"/>
      <c r="EG163" s="789"/>
      <c r="EH163" s="789"/>
      <c r="EI163" s="789"/>
      <c r="EJ163" s="789"/>
      <c r="EK163" s="789"/>
      <c r="EL163" s="789"/>
      <c r="EM163" s="789"/>
      <c r="EN163" s="789"/>
      <c r="EO163" s="789"/>
      <c r="EP163" s="789"/>
      <c r="EQ163" s="789"/>
      <c r="ER163" s="789"/>
      <c r="ES163" s="789"/>
      <c r="ET163" s="789"/>
      <c r="EU163" s="789"/>
      <c r="EV163" s="789"/>
      <c r="EW163" s="789"/>
      <c r="EX163" s="789"/>
      <c r="EY163" s="789"/>
      <c r="EZ163" s="789"/>
      <c r="FA163" s="789"/>
      <c r="FB163" s="789"/>
      <c r="FC163" s="789"/>
      <c r="FD163" s="789"/>
      <c r="FE163" s="789"/>
      <c r="FF163" s="789"/>
      <c r="FG163" s="789"/>
      <c r="FH163" s="789"/>
      <c r="FI163" s="789"/>
      <c r="FJ163" s="789"/>
      <c r="FK163" s="789"/>
      <c r="FL163" s="789"/>
      <c r="FM163" s="789"/>
      <c r="FN163" s="789"/>
      <c r="FO163" s="789"/>
      <c r="FP163" s="789"/>
      <c r="FQ163" s="789"/>
      <c r="FR163" s="789"/>
      <c r="FS163" s="789"/>
      <c r="FT163" s="789"/>
      <c r="FU163" s="789"/>
      <c r="FV163" s="789"/>
      <c r="FW163" s="789"/>
      <c r="FX163" s="789"/>
      <c r="FY163" s="789"/>
      <c r="FZ163" s="789"/>
      <c r="GA163" s="789"/>
      <c r="GB163" s="789"/>
      <c r="GC163" s="789"/>
      <c r="GD163" s="789"/>
      <c r="GE163" s="789"/>
      <c r="GF163" s="789"/>
      <c r="GG163" s="789"/>
      <c r="GH163" s="789"/>
      <c r="GI163" s="789"/>
      <c r="GJ163" s="789"/>
      <c r="GK163" s="789"/>
      <c r="GL163" s="789"/>
      <c r="GM163" s="789"/>
      <c r="GN163" s="789"/>
      <c r="GO163" s="789"/>
      <c r="GP163" s="789"/>
      <c r="GQ163" s="789"/>
      <c r="GR163" s="789"/>
      <c r="GS163" s="789"/>
      <c r="GT163" s="789"/>
      <c r="GU163" s="789"/>
      <c r="GV163" s="789"/>
      <c r="GW163" s="789"/>
      <c r="GX163" s="789"/>
      <c r="GY163" s="789"/>
      <c r="GZ163" s="789"/>
      <c r="HA163" s="789"/>
      <c r="HB163" s="789"/>
      <c r="HC163" s="789"/>
      <c r="HD163" s="789"/>
      <c r="HE163" s="789"/>
      <c r="HF163" s="789"/>
      <c r="HG163" s="789"/>
      <c r="HH163" s="789"/>
      <c r="HI163" s="789"/>
      <c r="HJ163" s="789"/>
      <c r="HK163" s="789"/>
      <c r="HL163" s="789"/>
      <c r="HM163" s="789"/>
      <c r="HN163" s="789"/>
      <c r="HO163" s="789"/>
      <c r="HP163" s="789"/>
      <c r="HQ163" s="789"/>
      <c r="HR163" s="789"/>
      <c r="HS163" s="789"/>
      <c r="HT163" s="789"/>
      <c r="HU163" s="789"/>
      <c r="HV163" s="789"/>
      <c r="HW163" s="789"/>
      <c r="HX163" s="789"/>
      <c r="HY163" s="789"/>
      <c r="HZ163" s="789"/>
      <c r="IA163" s="789"/>
      <c r="IB163" s="789"/>
      <c r="IC163" s="789"/>
      <c r="ID163" s="789"/>
      <c r="IE163" s="789"/>
      <c r="IF163" s="789"/>
      <c r="IG163" s="789"/>
      <c r="IH163" s="789"/>
    </row>
    <row r="164" spans="1:242" s="1005" customFormat="1" ht="13.5" thickBot="1">
      <c r="A164" s="1000"/>
      <c r="B164" s="1001"/>
      <c r="C164" s="1002"/>
      <c r="D164" s="1003"/>
      <c r="E164" s="1004"/>
      <c r="F164" s="1004"/>
      <c r="H164" s="1006"/>
      <c r="I164" s="1006"/>
      <c r="J164" s="1006"/>
      <c r="K164" s="1006"/>
      <c r="L164" s="1006"/>
      <c r="M164" s="1006"/>
      <c r="N164" s="1006"/>
      <c r="O164" s="1006"/>
      <c r="P164" s="1006"/>
      <c r="Q164" s="1006"/>
      <c r="R164" s="1006"/>
      <c r="S164" s="1006"/>
      <c r="T164" s="1006"/>
      <c r="U164" s="1006"/>
      <c r="V164" s="1006"/>
      <c r="W164" s="1006"/>
      <c r="X164" s="1006"/>
      <c r="Y164" s="1006"/>
      <c r="Z164" s="1006"/>
      <c r="AA164" s="1006"/>
      <c r="AB164" s="1006"/>
      <c r="AC164" s="1006"/>
      <c r="AD164" s="1006"/>
      <c r="AE164" s="1006"/>
      <c r="AF164" s="1006"/>
      <c r="AG164" s="1006"/>
      <c r="AH164" s="1006"/>
      <c r="AI164" s="1006"/>
      <c r="AJ164" s="1006"/>
      <c r="AK164" s="1006"/>
      <c r="AL164" s="1006"/>
      <c r="AM164" s="1006"/>
      <c r="AN164" s="1006"/>
      <c r="AO164" s="1006"/>
      <c r="AP164" s="1006"/>
      <c r="AQ164" s="1006"/>
      <c r="AR164" s="1006"/>
      <c r="AS164" s="1006"/>
      <c r="AT164" s="1006"/>
      <c r="AU164" s="1006"/>
      <c r="AV164" s="1006"/>
      <c r="AW164" s="1006"/>
      <c r="AX164" s="1006"/>
      <c r="AY164" s="1006"/>
      <c r="AZ164" s="1006"/>
      <c r="BA164" s="1006"/>
      <c r="BB164" s="1006"/>
      <c r="BC164" s="1006"/>
      <c r="BD164" s="1006"/>
      <c r="BE164" s="1006"/>
      <c r="BF164" s="1006"/>
      <c r="BG164" s="1006"/>
      <c r="BH164" s="1006"/>
      <c r="BI164" s="1006"/>
      <c r="BJ164" s="1006"/>
      <c r="BK164" s="1006"/>
      <c r="BL164" s="1006"/>
      <c r="BM164" s="1006"/>
      <c r="BN164" s="1006"/>
      <c r="BO164" s="1006"/>
      <c r="BP164" s="1006"/>
      <c r="BQ164" s="1006"/>
      <c r="BR164" s="1006"/>
      <c r="BS164" s="1006"/>
      <c r="BT164" s="1006"/>
      <c r="BU164" s="1006"/>
      <c r="BV164" s="1006"/>
      <c r="BW164" s="1006"/>
      <c r="BX164" s="1006"/>
      <c r="BY164" s="1006"/>
      <c r="BZ164" s="1006"/>
      <c r="CA164" s="1006"/>
      <c r="CB164" s="1006"/>
      <c r="CC164" s="1006"/>
      <c r="CD164" s="1006"/>
      <c r="CE164" s="1006"/>
      <c r="CF164" s="1006"/>
      <c r="CG164" s="1006"/>
      <c r="CH164" s="1006"/>
      <c r="CI164" s="1006"/>
      <c r="CJ164" s="1006"/>
      <c r="CK164" s="1006"/>
      <c r="CL164" s="1006"/>
      <c r="CM164" s="1006"/>
      <c r="CN164" s="1006"/>
      <c r="CO164" s="1006"/>
      <c r="CP164" s="1006"/>
      <c r="CQ164" s="1006"/>
      <c r="CR164" s="1006"/>
      <c r="CS164" s="1006"/>
      <c r="CT164" s="1006"/>
      <c r="CU164" s="1006"/>
      <c r="CV164" s="1006"/>
      <c r="CW164" s="1006"/>
      <c r="CX164" s="1006"/>
      <c r="CY164" s="1006"/>
      <c r="CZ164" s="1006"/>
      <c r="DA164" s="1006"/>
      <c r="DB164" s="1006"/>
      <c r="DC164" s="1006"/>
      <c r="DD164" s="1006"/>
      <c r="DE164" s="1006"/>
      <c r="DF164" s="1006"/>
      <c r="DG164" s="1006"/>
      <c r="DH164" s="1006"/>
      <c r="DI164" s="1006"/>
      <c r="DJ164" s="1006"/>
      <c r="DK164" s="1006"/>
      <c r="DL164" s="1006"/>
      <c r="DM164" s="1006"/>
      <c r="DN164" s="1006"/>
      <c r="DO164" s="1006"/>
      <c r="DP164" s="1006"/>
      <c r="DQ164" s="1006"/>
      <c r="DR164" s="1006"/>
      <c r="DS164" s="1006"/>
      <c r="DT164" s="1006"/>
      <c r="DU164" s="1006"/>
      <c r="DV164" s="1006"/>
      <c r="DW164" s="1006"/>
      <c r="DX164" s="1006"/>
      <c r="DY164" s="1006"/>
      <c r="DZ164" s="1006"/>
      <c r="EA164" s="1006"/>
      <c r="EB164" s="1006"/>
      <c r="EC164" s="1006"/>
      <c r="ED164" s="1006"/>
      <c r="EE164" s="1006"/>
      <c r="EF164" s="1006"/>
      <c r="EG164" s="1006"/>
      <c r="EH164" s="1006"/>
      <c r="EI164" s="1006"/>
      <c r="EJ164" s="1006"/>
      <c r="EK164" s="1006"/>
      <c r="EL164" s="1006"/>
      <c r="EM164" s="1006"/>
      <c r="EN164" s="1006"/>
      <c r="EO164" s="1006"/>
      <c r="EP164" s="1006"/>
      <c r="EQ164" s="1006"/>
      <c r="ER164" s="1006"/>
      <c r="ES164" s="1006"/>
      <c r="ET164" s="1006"/>
      <c r="EU164" s="1006"/>
      <c r="EV164" s="1006"/>
      <c r="EW164" s="1006"/>
      <c r="EX164" s="1006"/>
      <c r="EY164" s="1006"/>
      <c r="EZ164" s="1006"/>
      <c r="FA164" s="1006"/>
      <c r="FB164" s="1006"/>
      <c r="FC164" s="1006"/>
      <c r="FD164" s="1006"/>
      <c r="FE164" s="1006"/>
      <c r="FF164" s="1006"/>
      <c r="FG164" s="1006"/>
      <c r="FH164" s="1006"/>
      <c r="FI164" s="1006"/>
      <c r="FJ164" s="1006"/>
      <c r="FK164" s="1006"/>
      <c r="FL164" s="1006"/>
      <c r="FM164" s="1006"/>
      <c r="FN164" s="1006"/>
      <c r="FO164" s="1006"/>
      <c r="FP164" s="1006"/>
      <c r="FQ164" s="1006"/>
      <c r="FR164" s="1006"/>
      <c r="FS164" s="1006"/>
      <c r="FT164" s="1006"/>
      <c r="FU164" s="1006"/>
      <c r="FV164" s="1006"/>
      <c r="FW164" s="1006"/>
      <c r="FX164" s="1006"/>
      <c r="FY164" s="1006"/>
      <c r="FZ164" s="1006"/>
      <c r="GA164" s="1006"/>
      <c r="GB164" s="1006"/>
      <c r="GC164" s="1006"/>
      <c r="GD164" s="1006"/>
      <c r="GE164" s="1006"/>
      <c r="GF164" s="1006"/>
      <c r="GG164" s="1006"/>
      <c r="GH164" s="1006"/>
      <c r="GI164" s="1006"/>
      <c r="GJ164" s="1006"/>
      <c r="GK164" s="1006"/>
      <c r="GL164" s="1006"/>
      <c r="GM164" s="1006"/>
      <c r="GN164" s="1006"/>
      <c r="GO164" s="1006"/>
      <c r="GP164" s="1006"/>
      <c r="GQ164" s="1006"/>
      <c r="GR164" s="1006"/>
      <c r="GS164" s="1006"/>
      <c r="GT164" s="1006"/>
      <c r="GU164" s="1006"/>
      <c r="GV164" s="1006"/>
      <c r="GW164" s="1006"/>
      <c r="GX164" s="1006"/>
      <c r="GY164" s="1006"/>
      <c r="GZ164" s="1006"/>
      <c r="HA164" s="1006"/>
      <c r="HB164" s="1006"/>
      <c r="HC164" s="1006"/>
      <c r="HD164" s="1006"/>
      <c r="HE164" s="1006"/>
      <c r="HF164" s="1006"/>
      <c r="HG164" s="1006"/>
      <c r="HH164" s="1006"/>
      <c r="HI164" s="1006"/>
      <c r="HJ164" s="1006"/>
      <c r="HK164" s="1006"/>
      <c r="HL164" s="1006"/>
      <c r="HM164" s="1006"/>
      <c r="HN164" s="1006"/>
      <c r="HO164" s="1006"/>
      <c r="HP164" s="1006"/>
      <c r="HQ164" s="1006"/>
      <c r="HR164" s="1006"/>
      <c r="HS164" s="1006"/>
      <c r="HT164" s="1006"/>
      <c r="HU164" s="1006"/>
      <c r="HV164" s="1006"/>
      <c r="HW164" s="1006"/>
      <c r="HX164" s="1006"/>
      <c r="HY164" s="1006"/>
      <c r="HZ164" s="1006"/>
      <c r="IA164" s="1006"/>
      <c r="IB164" s="1006"/>
      <c r="IC164" s="1006"/>
      <c r="ID164" s="1006"/>
      <c r="IE164" s="1006"/>
      <c r="IF164" s="1006"/>
      <c r="IG164" s="1006"/>
      <c r="IH164" s="1006"/>
    </row>
    <row r="165" spans="1:242" s="770" customFormat="1" ht="13.5" thickBot="1">
      <c r="A165" s="960"/>
      <c r="B165" s="961" t="s">
        <v>3462</v>
      </c>
      <c r="C165" s="962"/>
      <c r="D165" s="963"/>
      <c r="E165" s="984"/>
      <c r="F165" s="965">
        <f>SUM(F141:F163)</f>
        <v>0</v>
      </c>
      <c r="H165" s="789"/>
      <c r="I165" s="789"/>
      <c r="J165" s="789"/>
      <c r="K165" s="789"/>
      <c r="L165" s="789"/>
      <c r="M165" s="789"/>
      <c r="N165" s="789"/>
      <c r="O165" s="789"/>
      <c r="P165" s="789"/>
      <c r="Q165" s="789"/>
      <c r="R165" s="789"/>
      <c r="S165" s="789"/>
      <c r="T165" s="789"/>
      <c r="U165" s="789"/>
      <c r="V165" s="789"/>
      <c r="W165" s="789"/>
      <c r="X165" s="789"/>
      <c r="Y165" s="789"/>
      <c r="Z165" s="789"/>
      <c r="AA165" s="789"/>
      <c r="AB165" s="789"/>
      <c r="AC165" s="789"/>
      <c r="AD165" s="789"/>
      <c r="AE165" s="789"/>
      <c r="AF165" s="789"/>
      <c r="AG165" s="789"/>
      <c r="AH165" s="789"/>
      <c r="AI165" s="789"/>
      <c r="AJ165" s="789"/>
      <c r="AK165" s="789"/>
      <c r="AL165" s="789"/>
      <c r="AM165" s="789"/>
      <c r="AN165" s="789"/>
      <c r="AO165" s="789"/>
      <c r="AP165" s="789"/>
      <c r="AQ165" s="789"/>
      <c r="AR165" s="789"/>
      <c r="AS165" s="789"/>
      <c r="AT165" s="789"/>
      <c r="AU165" s="789"/>
      <c r="AV165" s="789"/>
      <c r="AW165" s="789"/>
      <c r="AX165" s="789"/>
      <c r="AY165" s="789"/>
      <c r="AZ165" s="789"/>
      <c r="BA165" s="789"/>
      <c r="BB165" s="789"/>
      <c r="BC165" s="789"/>
      <c r="BD165" s="789"/>
      <c r="BE165" s="789"/>
      <c r="BF165" s="789"/>
      <c r="BG165" s="789"/>
      <c r="BH165" s="789"/>
      <c r="BI165" s="789"/>
      <c r="BJ165" s="789"/>
      <c r="BK165" s="789"/>
      <c r="BL165" s="789"/>
      <c r="BM165" s="789"/>
      <c r="BN165" s="789"/>
      <c r="BO165" s="789"/>
      <c r="BP165" s="789"/>
      <c r="BQ165" s="789"/>
      <c r="BR165" s="789"/>
      <c r="BS165" s="789"/>
      <c r="BT165" s="789"/>
      <c r="BU165" s="789"/>
      <c r="BV165" s="789"/>
      <c r="BW165" s="789"/>
      <c r="BX165" s="789"/>
      <c r="BY165" s="789"/>
      <c r="BZ165" s="789"/>
      <c r="CA165" s="789"/>
      <c r="CB165" s="789"/>
      <c r="CC165" s="789"/>
      <c r="CD165" s="789"/>
      <c r="CE165" s="789"/>
      <c r="CF165" s="789"/>
      <c r="CG165" s="789"/>
      <c r="CH165" s="789"/>
      <c r="CI165" s="789"/>
      <c r="CJ165" s="789"/>
      <c r="CK165" s="789"/>
      <c r="CL165" s="789"/>
      <c r="CM165" s="789"/>
      <c r="CN165" s="789"/>
      <c r="CO165" s="789"/>
      <c r="CP165" s="789"/>
      <c r="CQ165" s="789"/>
      <c r="CR165" s="789"/>
      <c r="CS165" s="789"/>
      <c r="CT165" s="789"/>
      <c r="CU165" s="789"/>
      <c r="CV165" s="789"/>
      <c r="CW165" s="789"/>
      <c r="CX165" s="789"/>
      <c r="CY165" s="789"/>
      <c r="CZ165" s="789"/>
      <c r="DA165" s="789"/>
      <c r="DB165" s="789"/>
      <c r="DC165" s="789"/>
      <c r="DD165" s="789"/>
      <c r="DE165" s="789"/>
      <c r="DF165" s="789"/>
      <c r="DG165" s="789"/>
      <c r="DH165" s="789"/>
      <c r="DI165" s="789"/>
      <c r="DJ165" s="789"/>
      <c r="DK165" s="789"/>
      <c r="DL165" s="789"/>
      <c r="DM165" s="789"/>
      <c r="DN165" s="789"/>
      <c r="DO165" s="789"/>
      <c r="DP165" s="789"/>
      <c r="DQ165" s="789"/>
      <c r="DR165" s="789"/>
      <c r="DS165" s="789"/>
      <c r="DT165" s="789"/>
      <c r="DU165" s="789"/>
      <c r="DV165" s="789"/>
      <c r="DW165" s="789"/>
      <c r="DX165" s="789"/>
      <c r="DY165" s="789"/>
      <c r="DZ165" s="789"/>
      <c r="EA165" s="789"/>
      <c r="EB165" s="789"/>
      <c r="EC165" s="789"/>
      <c r="ED165" s="789"/>
      <c r="EE165" s="789"/>
      <c r="EF165" s="789"/>
      <c r="EG165" s="789"/>
      <c r="EH165" s="789"/>
      <c r="EI165" s="789"/>
      <c r="EJ165" s="789"/>
      <c r="EK165" s="789"/>
      <c r="EL165" s="789"/>
      <c r="EM165" s="789"/>
      <c r="EN165" s="789"/>
      <c r="EO165" s="789"/>
      <c r="EP165" s="789"/>
      <c r="EQ165" s="789"/>
      <c r="ER165" s="789"/>
      <c r="ES165" s="789"/>
      <c r="ET165" s="789"/>
      <c r="EU165" s="789"/>
      <c r="EV165" s="789"/>
      <c r="EW165" s="789"/>
      <c r="EX165" s="789"/>
      <c r="EY165" s="789"/>
      <c r="EZ165" s="789"/>
      <c r="FA165" s="789"/>
      <c r="FB165" s="789"/>
      <c r="FC165" s="789"/>
      <c r="FD165" s="789"/>
      <c r="FE165" s="789"/>
      <c r="FF165" s="789"/>
      <c r="FG165" s="789"/>
      <c r="FH165" s="789"/>
      <c r="FI165" s="789"/>
      <c r="FJ165" s="789"/>
      <c r="FK165" s="789"/>
      <c r="FL165" s="789"/>
      <c r="FM165" s="789"/>
      <c r="FN165" s="789"/>
      <c r="FO165" s="789"/>
      <c r="FP165" s="789"/>
      <c r="FQ165" s="789"/>
      <c r="FR165" s="789"/>
      <c r="FS165" s="789"/>
      <c r="FT165" s="789"/>
      <c r="FU165" s="789"/>
      <c r="FV165" s="789"/>
      <c r="FW165" s="789"/>
      <c r="FX165" s="789"/>
      <c r="FY165" s="789"/>
      <c r="FZ165" s="789"/>
      <c r="GA165" s="789"/>
      <c r="GB165" s="789"/>
      <c r="GC165" s="789"/>
      <c r="GD165" s="789"/>
      <c r="GE165" s="789"/>
      <c r="GF165" s="789"/>
      <c r="GG165" s="789"/>
      <c r="GH165" s="789"/>
      <c r="GI165" s="789"/>
      <c r="GJ165" s="789"/>
      <c r="GK165" s="789"/>
      <c r="GL165" s="789"/>
      <c r="GM165" s="789"/>
      <c r="GN165" s="789"/>
      <c r="GO165" s="789"/>
      <c r="GP165" s="789"/>
      <c r="GQ165" s="789"/>
      <c r="GR165" s="789"/>
      <c r="GS165" s="789"/>
      <c r="GT165" s="789"/>
      <c r="GU165" s="789"/>
      <c r="GV165" s="789"/>
      <c r="GW165" s="789"/>
      <c r="GX165" s="789"/>
      <c r="GY165" s="789"/>
      <c r="GZ165" s="789"/>
      <c r="HA165" s="789"/>
      <c r="HB165" s="789"/>
      <c r="HC165" s="789"/>
      <c r="HD165" s="789"/>
      <c r="HE165" s="789"/>
      <c r="HF165" s="789"/>
      <c r="HG165" s="789"/>
      <c r="HH165" s="789"/>
      <c r="HI165" s="789"/>
      <c r="HJ165" s="789"/>
      <c r="HK165" s="789"/>
      <c r="HL165" s="789"/>
      <c r="HM165" s="789"/>
      <c r="HN165" s="789"/>
      <c r="HO165" s="789"/>
      <c r="HP165" s="789"/>
      <c r="HQ165" s="789"/>
      <c r="HR165" s="789"/>
      <c r="HS165" s="789"/>
      <c r="HT165" s="789"/>
      <c r="HU165" s="789"/>
      <c r="HV165" s="789"/>
      <c r="HW165" s="789"/>
      <c r="HX165" s="789"/>
      <c r="HY165" s="789"/>
      <c r="HZ165" s="789"/>
      <c r="IA165" s="789"/>
      <c r="IB165" s="789"/>
      <c r="IC165" s="789"/>
      <c r="ID165" s="789"/>
      <c r="IE165" s="789"/>
      <c r="IF165" s="789"/>
      <c r="IG165" s="789"/>
      <c r="IH165" s="789"/>
    </row>
    <row r="166" spans="1:242" s="789" customFormat="1">
      <c r="A166" s="770"/>
      <c r="B166" s="770"/>
      <c r="C166" s="807"/>
      <c r="D166" s="772"/>
      <c r="E166" s="920"/>
      <c r="F166" s="774"/>
      <c r="H166" s="770"/>
      <c r="I166" s="770"/>
      <c r="J166" s="770"/>
      <c r="K166" s="770"/>
      <c r="L166" s="770"/>
      <c r="M166" s="770"/>
      <c r="N166" s="770"/>
      <c r="O166" s="770"/>
      <c r="P166" s="770"/>
      <c r="Q166" s="770"/>
      <c r="R166" s="770"/>
      <c r="S166" s="770"/>
      <c r="T166" s="770"/>
      <c r="U166" s="770"/>
      <c r="V166" s="770"/>
      <c r="W166" s="770"/>
      <c r="X166" s="770"/>
      <c r="Y166" s="770"/>
      <c r="Z166" s="770"/>
      <c r="AA166" s="770"/>
      <c r="AB166" s="770"/>
      <c r="AC166" s="770"/>
      <c r="AD166" s="770"/>
      <c r="AE166" s="770"/>
      <c r="AF166" s="770"/>
      <c r="AG166" s="770"/>
      <c r="AH166" s="770"/>
      <c r="AI166" s="770"/>
      <c r="AJ166" s="770"/>
      <c r="AK166" s="770"/>
      <c r="AL166" s="770"/>
      <c r="AM166" s="770"/>
      <c r="AN166" s="770"/>
      <c r="AO166" s="770"/>
      <c r="AP166" s="770"/>
      <c r="AQ166" s="770"/>
      <c r="AR166" s="770"/>
      <c r="AS166" s="770"/>
      <c r="AT166" s="770"/>
      <c r="AU166" s="770"/>
      <c r="AV166" s="770"/>
      <c r="AW166" s="770"/>
      <c r="AX166" s="770"/>
      <c r="AY166" s="770"/>
      <c r="AZ166" s="770"/>
      <c r="BA166" s="770"/>
      <c r="BB166" s="770"/>
      <c r="BC166" s="770"/>
      <c r="BD166" s="770"/>
      <c r="BE166" s="770"/>
      <c r="BF166" s="770"/>
      <c r="BG166" s="770"/>
      <c r="BH166" s="770"/>
      <c r="BI166" s="770"/>
      <c r="BJ166" s="770"/>
      <c r="BK166" s="770"/>
      <c r="BL166" s="770"/>
      <c r="BM166" s="770"/>
      <c r="BN166" s="770"/>
      <c r="BO166" s="770"/>
      <c r="BP166" s="770"/>
      <c r="BQ166" s="770"/>
      <c r="BR166" s="770"/>
      <c r="BS166" s="770"/>
      <c r="BT166" s="770"/>
      <c r="BU166" s="770"/>
      <c r="BV166" s="770"/>
      <c r="BW166" s="770"/>
      <c r="BX166" s="770"/>
      <c r="BY166" s="770"/>
      <c r="BZ166" s="770"/>
      <c r="CA166" s="770"/>
      <c r="CB166" s="770"/>
      <c r="CC166" s="770"/>
      <c r="CD166" s="770"/>
      <c r="CE166" s="770"/>
      <c r="CF166" s="770"/>
      <c r="CG166" s="770"/>
      <c r="CH166" s="770"/>
      <c r="CI166" s="770"/>
      <c r="CJ166" s="770"/>
      <c r="CK166" s="770"/>
      <c r="CL166" s="770"/>
      <c r="CM166" s="770"/>
      <c r="CN166" s="770"/>
      <c r="CO166" s="770"/>
      <c r="CP166" s="770"/>
      <c r="CQ166" s="770"/>
      <c r="CR166" s="770"/>
      <c r="CS166" s="770"/>
      <c r="CT166" s="770"/>
      <c r="CU166" s="770"/>
      <c r="CV166" s="770"/>
      <c r="CW166" s="770"/>
      <c r="CX166" s="770"/>
      <c r="CY166" s="770"/>
      <c r="CZ166" s="770"/>
      <c r="DA166" s="770"/>
      <c r="DB166" s="770"/>
      <c r="DC166" s="770"/>
      <c r="DD166" s="770"/>
      <c r="DE166" s="770"/>
      <c r="DF166" s="770"/>
      <c r="DG166" s="770"/>
      <c r="DH166" s="770"/>
      <c r="DI166" s="770"/>
      <c r="DJ166" s="770"/>
      <c r="DK166" s="770"/>
      <c r="DL166" s="770"/>
      <c r="DM166" s="770"/>
      <c r="DN166" s="770"/>
      <c r="DO166" s="770"/>
      <c r="DP166" s="770"/>
      <c r="DQ166" s="770"/>
      <c r="DR166" s="770"/>
      <c r="DS166" s="770"/>
      <c r="DT166" s="770"/>
      <c r="DU166" s="770"/>
      <c r="DV166" s="770"/>
      <c r="DW166" s="770"/>
      <c r="DX166" s="770"/>
      <c r="DY166" s="770"/>
      <c r="DZ166" s="770"/>
      <c r="EA166" s="770"/>
      <c r="EB166" s="770"/>
      <c r="EC166" s="770"/>
      <c r="ED166" s="770"/>
      <c r="EE166" s="770"/>
      <c r="EF166" s="770"/>
      <c r="EG166" s="770"/>
      <c r="EH166" s="770"/>
      <c r="EI166" s="770"/>
      <c r="EJ166" s="770"/>
      <c r="EK166" s="770"/>
      <c r="EL166" s="770"/>
      <c r="EM166" s="770"/>
      <c r="EN166" s="770"/>
      <c r="EO166" s="770"/>
      <c r="EP166" s="770"/>
      <c r="EQ166" s="770"/>
      <c r="ER166" s="770"/>
      <c r="ES166" s="770"/>
      <c r="ET166" s="770"/>
      <c r="EU166" s="770"/>
      <c r="EV166" s="770"/>
      <c r="EW166" s="770"/>
      <c r="EX166" s="770"/>
      <c r="EY166" s="770"/>
      <c r="EZ166" s="770"/>
      <c r="FA166" s="770"/>
      <c r="FB166" s="770"/>
      <c r="FC166" s="770"/>
      <c r="FD166" s="770"/>
      <c r="FE166" s="770"/>
      <c r="FF166" s="770"/>
      <c r="FG166" s="770"/>
      <c r="FH166" s="770"/>
      <c r="FI166" s="770"/>
      <c r="FJ166" s="770"/>
      <c r="FK166" s="770"/>
      <c r="FL166" s="770"/>
      <c r="FM166" s="770"/>
      <c r="FN166" s="770"/>
      <c r="FO166" s="770"/>
      <c r="FP166" s="770"/>
      <c r="FQ166" s="770"/>
      <c r="FR166" s="770"/>
      <c r="FS166" s="770"/>
      <c r="FT166" s="770"/>
      <c r="FU166" s="770"/>
      <c r="FV166" s="770"/>
      <c r="FW166" s="770"/>
      <c r="FX166" s="770"/>
      <c r="FY166" s="770"/>
      <c r="FZ166" s="770"/>
      <c r="GA166" s="770"/>
      <c r="GB166" s="770"/>
      <c r="GC166" s="770"/>
      <c r="GD166" s="770"/>
      <c r="GE166" s="770"/>
      <c r="GF166" s="770"/>
      <c r="GG166" s="770"/>
      <c r="GH166" s="770"/>
      <c r="GI166" s="770"/>
      <c r="GJ166" s="770"/>
      <c r="GK166" s="770"/>
      <c r="GL166" s="770"/>
      <c r="GM166" s="770"/>
      <c r="GN166" s="770"/>
      <c r="GO166" s="770"/>
      <c r="GP166" s="770"/>
      <c r="GQ166" s="770"/>
      <c r="GR166" s="770"/>
      <c r="GS166" s="770"/>
      <c r="GT166" s="770"/>
      <c r="GU166" s="770"/>
      <c r="GV166" s="770"/>
      <c r="GW166" s="770"/>
      <c r="GX166" s="770"/>
      <c r="GY166" s="770"/>
      <c r="GZ166" s="770"/>
      <c r="HA166" s="770"/>
      <c r="HB166" s="770"/>
      <c r="HC166" s="770"/>
      <c r="HD166" s="770"/>
      <c r="HE166" s="770"/>
      <c r="HF166" s="770"/>
      <c r="HG166" s="770"/>
      <c r="HH166" s="770"/>
      <c r="HI166" s="770"/>
      <c r="HJ166" s="770"/>
      <c r="HK166" s="770"/>
      <c r="HL166" s="770"/>
      <c r="HM166" s="770"/>
      <c r="HN166" s="770"/>
      <c r="HO166" s="770"/>
      <c r="HP166" s="770"/>
      <c r="HQ166" s="770"/>
      <c r="HR166" s="770"/>
      <c r="HS166" s="770"/>
      <c r="HT166" s="770"/>
      <c r="HU166" s="770"/>
      <c r="HV166" s="770"/>
      <c r="HW166" s="770"/>
      <c r="HX166" s="770"/>
      <c r="HY166" s="770"/>
      <c r="HZ166" s="770"/>
      <c r="IA166" s="770"/>
      <c r="IB166" s="770"/>
      <c r="IC166" s="770"/>
      <c r="ID166" s="770"/>
      <c r="IE166" s="770"/>
      <c r="IF166" s="770"/>
      <c r="IG166" s="770"/>
      <c r="IH166" s="770"/>
    </row>
    <row r="167" spans="1:242" s="789" customFormat="1">
      <c r="A167" s="775" t="s">
        <v>664</v>
      </c>
      <c r="B167" s="775" t="s">
        <v>3374</v>
      </c>
      <c r="C167" s="932"/>
      <c r="D167" s="777"/>
      <c r="E167" s="778"/>
      <c r="F167" s="1007"/>
    </row>
    <row r="168" spans="1:242" s="789" customFormat="1">
      <c r="A168" s="780"/>
      <c r="B168" s="780"/>
      <c r="C168" s="931"/>
      <c r="D168" s="772"/>
      <c r="E168" s="773"/>
      <c r="F168" s="852"/>
    </row>
    <row r="169" spans="1:242" s="789" customFormat="1">
      <c r="A169" s="780"/>
      <c r="B169" s="3491" t="s">
        <v>3382</v>
      </c>
      <c r="C169" s="3491"/>
      <c r="D169" s="3491"/>
      <c r="E169" s="3491"/>
      <c r="F169" s="3491"/>
    </row>
    <row r="170" spans="1:242" s="935" customFormat="1" ht="26.25" customHeight="1">
      <c r="A170" s="784"/>
      <c r="B170" s="3492" t="s">
        <v>3383</v>
      </c>
      <c r="C170" s="3492"/>
      <c r="D170" s="3492"/>
      <c r="E170" s="3492"/>
      <c r="F170" s="3492"/>
    </row>
    <row r="171" spans="1:242" s="935" customFormat="1" ht="12.75" customHeight="1">
      <c r="A171" s="784"/>
      <c r="B171" s="3496" t="s">
        <v>3413</v>
      </c>
      <c r="C171" s="3496"/>
      <c r="D171" s="3496"/>
      <c r="E171" s="3496"/>
      <c r="F171" s="3496"/>
    </row>
    <row r="172" spans="1:242" s="935" customFormat="1" ht="12.75" customHeight="1">
      <c r="A172" s="784"/>
      <c r="B172" s="3496" t="s">
        <v>3414</v>
      </c>
      <c r="C172" s="3496"/>
      <c r="D172" s="3496"/>
      <c r="E172" s="3496"/>
      <c r="F172" s="3496"/>
    </row>
    <row r="173" spans="1:242" s="935" customFormat="1" ht="12.75" customHeight="1">
      <c r="A173" s="784"/>
      <c r="B173" s="3496" t="s">
        <v>3415</v>
      </c>
      <c r="C173" s="3496"/>
      <c r="D173" s="3496"/>
      <c r="E173" s="3496"/>
      <c r="F173" s="3496"/>
    </row>
    <row r="174" spans="1:242" s="935" customFormat="1">
      <c r="A174" s="784"/>
      <c r="B174" s="3488"/>
      <c r="C174" s="3488"/>
      <c r="D174" s="3488"/>
      <c r="E174" s="3488"/>
      <c r="F174" s="3488"/>
    </row>
    <row r="175" spans="1:242" s="935" customFormat="1">
      <c r="A175" s="784"/>
      <c r="B175" s="3495" t="s">
        <v>3433</v>
      </c>
      <c r="C175" s="3495"/>
      <c r="D175" s="3495"/>
      <c r="E175" s="3495"/>
      <c r="F175" s="3495"/>
    </row>
    <row r="176" spans="1:242" s="935" customFormat="1" ht="39" customHeight="1">
      <c r="A176" s="784"/>
      <c r="B176" s="3488" t="s">
        <v>3434</v>
      </c>
      <c r="C176" s="3488"/>
      <c r="D176" s="3488"/>
      <c r="E176" s="3488"/>
      <c r="F176" s="3488"/>
    </row>
    <row r="177" spans="1:6" s="935" customFormat="1">
      <c r="A177" s="784"/>
      <c r="B177" s="3490" t="s">
        <v>3435</v>
      </c>
      <c r="C177" s="3488"/>
      <c r="D177" s="3488"/>
      <c r="E177" s="3488"/>
      <c r="F177" s="3488"/>
    </row>
    <row r="178" spans="1:6" s="935" customFormat="1" ht="25.5" customHeight="1">
      <c r="A178" s="784"/>
      <c r="B178" s="3490" t="s">
        <v>3463</v>
      </c>
      <c r="C178" s="3488"/>
      <c r="D178" s="3488"/>
      <c r="E178" s="3488"/>
      <c r="F178" s="3488"/>
    </row>
    <row r="179" spans="1:6" s="935" customFormat="1">
      <c r="A179" s="784"/>
      <c r="C179" s="936"/>
      <c r="D179" s="936"/>
      <c r="E179" s="1008"/>
      <c r="F179" s="1009"/>
    </row>
    <row r="180" spans="1:6" s="789" customFormat="1">
      <c r="A180" s="846"/>
      <c r="B180" s="847" t="s">
        <v>3464</v>
      </c>
      <c r="C180" s="848"/>
      <c r="D180" s="848"/>
      <c r="E180" s="849"/>
      <c r="F180" s="849"/>
    </row>
    <row r="181" spans="1:6" s="789" customFormat="1">
      <c r="A181" s="808" t="s">
        <v>9</v>
      </c>
      <c r="B181" s="809" t="s">
        <v>3465</v>
      </c>
      <c r="C181" s="810"/>
      <c r="D181" s="811"/>
      <c r="E181" s="812"/>
      <c r="F181" s="1010"/>
    </row>
    <row r="182" spans="1:6" s="789" customFormat="1" ht="39">
      <c r="A182" s="806"/>
      <c r="B182" s="814" t="s">
        <v>3466</v>
      </c>
      <c r="C182" s="807"/>
      <c r="D182" s="772"/>
      <c r="E182" s="773"/>
      <c r="F182" s="1011"/>
    </row>
    <row r="183" spans="1:6" s="789" customFormat="1" ht="26">
      <c r="A183" s="806"/>
      <c r="B183" s="1012" t="s">
        <v>3467</v>
      </c>
      <c r="C183" s="807"/>
      <c r="D183" s="772"/>
      <c r="E183" s="773"/>
      <c r="F183" s="1011"/>
    </row>
    <row r="184" spans="1:6" s="789" customFormat="1" ht="26">
      <c r="A184" s="806"/>
      <c r="B184" s="1012" t="s">
        <v>3468</v>
      </c>
      <c r="C184" s="807"/>
      <c r="D184" s="772"/>
      <c r="E184" s="773"/>
      <c r="F184" s="1011"/>
    </row>
    <row r="185" spans="1:6" s="789" customFormat="1" ht="39">
      <c r="A185" s="806"/>
      <c r="B185" s="824" t="s">
        <v>3469</v>
      </c>
      <c r="C185" s="807"/>
      <c r="D185" s="772"/>
      <c r="E185" s="773"/>
      <c r="F185" s="1011"/>
    </row>
    <row r="186" spans="1:6" s="789" customFormat="1" ht="52">
      <c r="A186" s="806"/>
      <c r="B186" s="824" t="s">
        <v>3470</v>
      </c>
      <c r="C186" s="807"/>
      <c r="D186" s="807"/>
      <c r="E186" s="773"/>
      <c r="F186" s="1011"/>
    </row>
    <row r="187" spans="1:6" s="789" customFormat="1">
      <c r="A187" s="806"/>
      <c r="B187" s="1013" t="s">
        <v>3471</v>
      </c>
      <c r="C187" s="807"/>
      <c r="D187" s="807"/>
      <c r="E187" s="773"/>
      <c r="F187" s="1011"/>
    </row>
    <row r="188" spans="1:6" s="789" customFormat="1">
      <c r="A188" s="806"/>
      <c r="B188" s="1013" t="s">
        <v>3472</v>
      </c>
      <c r="C188" s="807" t="s">
        <v>2898</v>
      </c>
      <c r="D188" s="807">
        <v>1</v>
      </c>
      <c r="E188" s="773"/>
      <c r="F188" s="1011"/>
    </row>
    <row r="189" spans="1:6" s="789" customFormat="1">
      <c r="A189" s="806"/>
      <c r="B189" s="1014" t="s">
        <v>3473</v>
      </c>
      <c r="C189" s="807" t="s">
        <v>4</v>
      </c>
      <c r="D189" s="807">
        <v>1</v>
      </c>
      <c r="E189" s="773"/>
      <c r="F189" s="1011"/>
    </row>
    <row r="190" spans="1:6" s="789" customFormat="1" ht="26">
      <c r="A190" s="806"/>
      <c r="B190" s="1013" t="s">
        <v>3474</v>
      </c>
      <c r="C190" s="807" t="s">
        <v>4</v>
      </c>
      <c r="D190" s="807">
        <v>1</v>
      </c>
      <c r="E190" s="773"/>
      <c r="F190" s="1011"/>
    </row>
    <row r="191" spans="1:6" s="789" customFormat="1">
      <c r="A191" s="806"/>
      <c r="B191" s="1013" t="s">
        <v>3475</v>
      </c>
      <c r="C191" s="807" t="s">
        <v>4</v>
      </c>
      <c r="D191" s="807">
        <v>1</v>
      </c>
      <c r="E191" s="773"/>
      <c r="F191" s="1011"/>
    </row>
    <row r="192" spans="1:6" s="789" customFormat="1">
      <c r="A192" s="806"/>
      <c r="B192" s="1013" t="s">
        <v>3476</v>
      </c>
      <c r="C192" s="807" t="s">
        <v>4</v>
      </c>
      <c r="D192" s="807">
        <v>1</v>
      </c>
      <c r="E192" s="773"/>
      <c r="F192" s="1011"/>
    </row>
    <row r="193" spans="1:7" s="789" customFormat="1">
      <c r="A193" s="806"/>
      <c r="B193" s="1013" t="s">
        <v>3477</v>
      </c>
      <c r="C193" s="807" t="s">
        <v>4</v>
      </c>
      <c r="D193" s="807">
        <v>1</v>
      </c>
      <c r="E193" s="773"/>
      <c r="F193" s="1011"/>
      <c r="G193" s="1015"/>
    </row>
    <row r="194" spans="1:7" s="789" customFormat="1" ht="26">
      <c r="A194" s="806"/>
      <c r="B194" s="1013" t="s">
        <v>3478</v>
      </c>
      <c r="C194" s="807" t="s">
        <v>4</v>
      </c>
      <c r="D194" s="807">
        <v>1</v>
      </c>
      <c r="E194" s="773"/>
      <c r="F194" s="1011"/>
      <c r="G194" s="1015"/>
    </row>
    <row r="195" spans="1:7" s="789" customFormat="1">
      <c r="A195" s="806"/>
      <c r="B195" s="1013" t="s">
        <v>3479</v>
      </c>
      <c r="C195" s="807" t="s">
        <v>4</v>
      </c>
      <c r="D195" s="807">
        <v>1</v>
      </c>
      <c r="E195" s="773"/>
      <c r="F195" s="1011"/>
    </row>
    <row r="196" spans="1:7" s="789" customFormat="1" ht="26">
      <c r="A196" s="806"/>
      <c r="B196" s="1013" t="s">
        <v>3480</v>
      </c>
      <c r="C196" s="807" t="s">
        <v>4</v>
      </c>
      <c r="D196" s="807">
        <v>1</v>
      </c>
      <c r="E196" s="773"/>
      <c r="F196" s="1011"/>
    </row>
    <row r="197" spans="1:7" s="789" customFormat="1" ht="26">
      <c r="A197" s="806"/>
      <c r="B197" s="824" t="s">
        <v>3481</v>
      </c>
      <c r="E197" s="773"/>
      <c r="F197" s="1011"/>
    </row>
    <row r="198" spans="1:7" s="789" customFormat="1" ht="54" customHeight="1" thickBot="1">
      <c r="A198" s="806"/>
      <c r="B198" s="999" t="s">
        <v>3482</v>
      </c>
      <c r="E198" s="773"/>
      <c r="F198" s="1011"/>
      <c r="G198" s="1015"/>
    </row>
    <row r="199" spans="1:7" s="789" customFormat="1" ht="13.5" thickBot="1">
      <c r="A199" s="818"/>
      <c r="B199" s="825" t="s">
        <v>3483</v>
      </c>
      <c r="C199" s="820" t="s">
        <v>31</v>
      </c>
      <c r="D199" s="821">
        <v>2</v>
      </c>
      <c r="E199" s="3385"/>
      <c r="F199" s="1016">
        <f>+D199*E199</f>
        <v>0</v>
      </c>
    </row>
    <row r="200" spans="1:7" s="789" customFormat="1">
      <c r="A200" s="806"/>
      <c r="B200" s="824"/>
      <c r="C200" s="807"/>
      <c r="D200" s="772"/>
      <c r="E200" s="3386"/>
      <c r="F200" s="852"/>
    </row>
    <row r="201" spans="1:7" s="789" customFormat="1">
      <c r="A201" s="808" t="s">
        <v>10</v>
      </c>
      <c r="B201" s="991" t="s">
        <v>3484</v>
      </c>
      <c r="C201" s="810"/>
      <c r="D201" s="811"/>
      <c r="E201" s="3387"/>
      <c r="F201" s="1010"/>
    </row>
    <row r="202" spans="1:7" s="789" customFormat="1" ht="39">
      <c r="A202" s="806"/>
      <c r="B202" s="800" t="s">
        <v>3485</v>
      </c>
      <c r="C202" s="807"/>
      <c r="D202" s="772"/>
      <c r="E202" s="3386"/>
      <c r="F202" s="1011"/>
    </row>
    <row r="203" spans="1:7" s="789" customFormat="1" ht="26">
      <c r="A203" s="806"/>
      <c r="B203" s="800" t="s">
        <v>3486</v>
      </c>
      <c r="C203" s="807"/>
      <c r="D203" s="772"/>
      <c r="E203" s="3386"/>
      <c r="F203" s="1011"/>
    </row>
    <row r="204" spans="1:7" s="789" customFormat="1" ht="52">
      <c r="A204" s="806"/>
      <c r="B204" s="800" t="s">
        <v>3487</v>
      </c>
      <c r="C204" s="807"/>
      <c r="D204" s="772"/>
      <c r="E204" s="3386"/>
      <c r="F204" s="1011"/>
    </row>
    <row r="205" spans="1:7" s="789" customFormat="1" ht="39">
      <c r="A205" s="806"/>
      <c r="B205" s="800" t="s">
        <v>3488</v>
      </c>
      <c r="C205" s="807"/>
      <c r="D205" s="772"/>
      <c r="E205" s="3386"/>
      <c r="F205" s="1011"/>
    </row>
    <row r="206" spans="1:7" s="789" customFormat="1" ht="26">
      <c r="A206" s="806"/>
      <c r="B206" s="800" t="s">
        <v>3489</v>
      </c>
      <c r="C206" s="807"/>
      <c r="D206" s="772"/>
      <c r="E206" s="3386"/>
      <c r="F206" s="1011"/>
    </row>
    <row r="207" spans="1:7" s="789" customFormat="1">
      <c r="A207" s="806"/>
      <c r="B207" s="800" t="s">
        <v>3490</v>
      </c>
      <c r="C207" s="807"/>
      <c r="D207" s="772"/>
      <c r="E207" s="3386"/>
      <c r="F207" s="1011"/>
    </row>
    <row r="208" spans="1:7" s="789" customFormat="1" ht="26">
      <c r="A208" s="806"/>
      <c r="B208" s="800" t="s">
        <v>3491</v>
      </c>
      <c r="C208" s="807" t="s">
        <v>4</v>
      </c>
      <c r="D208" s="772">
        <v>1</v>
      </c>
      <c r="E208" s="3386"/>
      <c r="F208" s="1011"/>
    </row>
    <row r="209" spans="1:6" s="789" customFormat="1">
      <c r="A209" s="806"/>
      <c r="B209" s="800" t="s">
        <v>3492</v>
      </c>
      <c r="C209" s="807" t="s">
        <v>4</v>
      </c>
      <c r="D209" s="772">
        <v>1</v>
      </c>
      <c r="E209" s="3386"/>
      <c r="F209" s="1011"/>
    </row>
    <row r="210" spans="1:6" s="789" customFormat="1">
      <c r="A210" s="806"/>
      <c r="B210" s="800" t="s">
        <v>3493</v>
      </c>
      <c r="C210" s="807" t="s">
        <v>4</v>
      </c>
      <c r="D210" s="772">
        <v>1</v>
      </c>
      <c r="E210" s="3386"/>
      <c r="F210" s="1011"/>
    </row>
    <row r="211" spans="1:6" s="789" customFormat="1" ht="26">
      <c r="A211" s="806"/>
      <c r="B211" s="800" t="s">
        <v>3494</v>
      </c>
      <c r="C211" s="807" t="s">
        <v>4</v>
      </c>
      <c r="D211" s="772">
        <v>1</v>
      </c>
      <c r="E211" s="3386"/>
      <c r="F211" s="1011"/>
    </row>
    <row r="212" spans="1:6" s="789" customFormat="1">
      <c r="A212" s="806"/>
      <c r="B212" s="800" t="s">
        <v>3495</v>
      </c>
      <c r="C212" s="807"/>
      <c r="D212" s="772"/>
      <c r="E212" s="3386"/>
      <c r="F212" s="1011"/>
    </row>
    <row r="213" spans="1:6" s="789" customFormat="1" ht="61.5" customHeight="1" thickBot="1">
      <c r="A213" s="806"/>
      <c r="B213" s="999" t="s">
        <v>3482</v>
      </c>
      <c r="C213" s="807"/>
      <c r="D213" s="772"/>
      <c r="E213" s="3386"/>
      <c r="F213" s="1011"/>
    </row>
    <row r="214" spans="1:6" s="789" customFormat="1" ht="13.5" thickBot="1">
      <c r="A214" s="818"/>
      <c r="B214" s="825" t="s">
        <v>3496</v>
      </c>
      <c r="C214" s="820" t="s">
        <v>31</v>
      </c>
      <c r="D214" s="821">
        <v>4</v>
      </c>
      <c r="E214" s="3385"/>
      <c r="F214" s="1016">
        <f>+D214*E214</f>
        <v>0</v>
      </c>
    </row>
    <row r="215" spans="1:6" s="789" customFormat="1">
      <c r="A215" s="1017"/>
      <c r="B215" s="824"/>
      <c r="C215" s="807"/>
      <c r="D215" s="772"/>
      <c r="E215" s="3386"/>
      <c r="F215" s="852"/>
    </row>
    <row r="216" spans="1:6" s="789" customFormat="1">
      <c r="A216" s="1018" t="s">
        <v>51</v>
      </c>
      <c r="B216" s="991" t="s">
        <v>3497</v>
      </c>
      <c r="C216" s="810"/>
      <c r="D216" s="811"/>
      <c r="E216" s="3387"/>
      <c r="F216" s="1010"/>
    </row>
    <row r="217" spans="1:6" s="789" customFormat="1" ht="39">
      <c r="A217" s="1017"/>
      <c r="B217" s="785" t="s">
        <v>3498</v>
      </c>
      <c r="C217" s="807"/>
      <c r="D217" s="772"/>
      <c r="E217" s="3386"/>
      <c r="F217" s="1011"/>
    </row>
    <row r="218" spans="1:6" s="789" customFormat="1">
      <c r="A218" s="1017"/>
      <c r="B218" s="785" t="s">
        <v>3499</v>
      </c>
      <c r="C218" s="807"/>
      <c r="D218" s="772"/>
      <c r="E218" s="3386"/>
      <c r="F218" s="1011"/>
    </row>
    <row r="219" spans="1:6" s="789" customFormat="1">
      <c r="A219" s="1017"/>
      <c r="B219" s="785" t="s">
        <v>3500</v>
      </c>
      <c r="C219" s="807" t="s">
        <v>4</v>
      </c>
      <c r="D219" s="772">
        <v>1</v>
      </c>
      <c r="E219" s="3386"/>
      <c r="F219" s="1011"/>
    </row>
    <row r="220" spans="1:6" s="789" customFormat="1">
      <c r="A220" s="1017"/>
      <c r="B220" s="785" t="s">
        <v>3501</v>
      </c>
      <c r="C220" s="807" t="s">
        <v>4</v>
      </c>
      <c r="D220" s="772">
        <v>1</v>
      </c>
      <c r="E220" s="3386"/>
      <c r="F220" s="1011"/>
    </row>
    <row r="221" spans="1:6" s="789" customFormat="1">
      <c r="A221" s="1017"/>
      <c r="B221" s="785" t="s">
        <v>3502</v>
      </c>
      <c r="C221" s="807" t="s">
        <v>4</v>
      </c>
      <c r="D221" s="772">
        <v>1</v>
      </c>
      <c r="E221" s="3386"/>
      <c r="F221" s="1011"/>
    </row>
    <row r="222" spans="1:6" s="789" customFormat="1">
      <c r="A222" s="1017"/>
      <c r="B222" s="785" t="s">
        <v>3503</v>
      </c>
      <c r="C222" s="807" t="s">
        <v>4</v>
      </c>
      <c r="D222" s="772">
        <v>1</v>
      </c>
      <c r="E222" s="3386"/>
      <c r="F222" s="1011"/>
    </row>
    <row r="223" spans="1:6" s="789" customFormat="1">
      <c r="A223" s="1017"/>
      <c r="B223" s="785" t="s">
        <v>3504</v>
      </c>
      <c r="C223" s="807" t="s">
        <v>2898</v>
      </c>
      <c r="D223" s="772">
        <v>2</v>
      </c>
      <c r="E223" s="3386"/>
      <c r="F223" s="1011"/>
    </row>
    <row r="224" spans="1:6" s="789" customFormat="1" ht="84.75" customHeight="1" thickBot="1">
      <c r="A224" s="1017"/>
      <c r="B224" s="994" t="s">
        <v>3505</v>
      </c>
      <c r="C224" s="807"/>
      <c r="D224" s="772"/>
      <c r="E224" s="3386"/>
      <c r="F224" s="1011"/>
    </row>
    <row r="225" spans="1:6" s="789" customFormat="1" ht="13.5" thickBot="1">
      <c r="A225" s="1019"/>
      <c r="B225" s="825" t="s">
        <v>3506</v>
      </c>
      <c r="C225" s="820" t="s">
        <v>31</v>
      </c>
      <c r="D225" s="821">
        <v>2</v>
      </c>
      <c r="E225" s="3385"/>
      <c r="F225" s="1016">
        <f>+D225*E225</f>
        <v>0</v>
      </c>
    </row>
    <row r="226" spans="1:6" s="789" customFormat="1">
      <c r="A226" s="806"/>
      <c r="B226" s="824"/>
      <c r="C226" s="807"/>
      <c r="D226" s="772"/>
      <c r="E226" s="3386"/>
      <c r="F226" s="852"/>
    </row>
    <row r="227" spans="1:6" s="789" customFormat="1">
      <c r="A227" s="808" t="s">
        <v>11</v>
      </c>
      <c r="B227" s="809" t="s">
        <v>3507</v>
      </c>
      <c r="C227" s="810"/>
      <c r="D227" s="811"/>
      <c r="E227" s="3387"/>
      <c r="F227" s="1010"/>
    </row>
    <row r="228" spans="1:6" s="789" customFormat="1" ht="39">
      <c r="A228" s="806"/>
      <c r="B228" s="814" t="s">
        <v>3508</v>
      </c>
      <c r="C228" s="807"/>
      <c r="D228" s="772"/>
      <c r="E228" s="3386"/>
      <c r="F228" s="1011"/>
    </row>
    <row r="229" spans="1:6" s="789" customFormat="1">
      <c r="A229" s="1017"/>
      <c r="B229" s="1020" t="s">
        <v>3509</v>
      </c>
      <c r="C229" s="807"/>
      <c r="D229" s="772"/>
      <c r="E229" s="3386"/>
      <c r="F229" s="1011"/>
    </row>
    <row r="230" spans="1:6" s="789" customFormat="1" ht="14.25" customHeight="1">
      <c r="A230" s="806"/>
      <c r="B230" s="824" t="s">
        <v>3510</v>
      </c>
      <c r="C230" s="807" t="s">
        <v>4</v>
      </c>
      <c r="D230" s="772">
        <v>1</v>
      </c>
      <c r="E230" s="3386"/>
      <c r="F230" s="1011"/>
    </row>
    <row r="231" spans="1:6" s="789" customFormat="1" ht="25.5" customHeight="1">
      <c r="A231" s="806"/>
      <c r="B231" s="824" t="s">
        <v>3511</v>
      </c>
      <c r="C231" s="807" t="s">
        <v>4</v>
      </c>
      <c r="D231" s="772">
        <v>1</v>
      </c>
      <c r="E231" s="3386"/>
      <c r="F231" s="1011"/>
    </row>
    <row r="232" spans="1:6" s="789" customFormat="1">
      <c r="A232" s="806"/>
      <c r="B232" s="824" t="s">
        <v>3512</v>
      </c>
      <c r="C232" s="807" t="s">
        <v>4</v>
      </c>
      <c r="D232" s="772">
        <v>2</v>
      </c>
      <c r="E232" s="3386"/>
      <c r="F232" s="1011"/>
    </row>
    <row r="233" spans="1:6" s="789" customFormat="1">
      <c r="A233" s="806"/>
      <c r="B233" s="824" t="s">
        <v>3513</v>
      </c>
      <c r="C233" s="807" t="s">
        <v>4</v>
      </c>
      <c r="D233" s="772">
        <v>2</v>
      </c>
      <c r="E233" s="3386"/>
      <c r="F233" s="1011"/>
    </row>
    <row r="234" spans="1:6" s="789" customFormat="1">
      <c r="A234" s="806"/>
      <c r="B234" s="824" t="s">
        <v>3514</v>
      </c>
      <c r="C234" s="807" t="s">
        <v>4</v>
      </c>
      <c r="D234" s="772">
        <v>2</v>
      </c>
      <c r="E234" s="3386"/>
      <c r="F234" s="1011"/>
    </row>
    <row r="235" spans="1:6" s="789" customFormat="1">
      <c r="A235" s="806"/>
      <c r="B235" s="824" t="s">
        <v>3515</v>
      </c>
      <c r="C235" s="807" t="s">
        <v>4</v>
      </c>
      <c r="D235" s="772">
        <v>1</v>
      </c>
      <c r="E235" s="3386"/>
      <c r="F235" s="1011"/>
    </row>
    <row r="236" spans="1:6" s="789" customFormat="1">
      <c r="A236" s="806"/>
      <c r="B236" s="824" t="s">
        <v>3516</v>
      </c>
      <c r="C236" s="807" t="s">
        <v>4</v>
      </c>
      <c r="D236" s="772">
        <v>1</v>
      </c>
      <c r="E236" s="3386"/>
      <c r="F236" s="1011"/>
    </row>
    <row r="237" spans="1:6" s="789" customFormat="1">
      <c r="A237" s="806"/>
      <c r="B237" s="824" t="s">
        <v>3517</v>
      </c>
      <c r="C237" s="807" t="s">
        <v>4</v>
      </c>
      <c r="D237" s="772">
        <v>1</v>
      </c>
      <c r="E237" s="3386"/>
      <c r="F237" s="1011"/>
    </row>
    <row r="238" spans="1:6" s="789" customFormat="1">
      <c r="A238" s="806"/>
      <c r="B238" s="824" t="s">
        <v>3518</v>
      </c>
      <c r="C238" s="807" t="s">
        <v>2898</v>
      </c>
      <c r="D238" s="807">
        <v>1</v>
      </c>
      <c r="E238" s="3386"/>
      <c r="F238" s="1011"/>
    </row>
    <row r="239" spans="1:6" s="789" customFormat="1" ht="26">
      <c r="A239" s="806"/>
      <c r="B239" s="824" t="s">
        <v>3481</v>
      </c>
      <c r="E239" s="3386"/>
      <c r="F239" s="1011"/>
    </row>
    <row r="240" spans="1:6" s="789" customFormat="1" ht="84" customHeight="1" thickBot="1">
      <c r="A240" s="806"/>
      <c r="B240" s="994" t="s">
        <v>3519</v>
      </c>
      <c r="E240" s="3386"/>
      <c r="F240" s="1011"/>
    </row>
    <row r="241" spans="1:6" s="789" customFormat="1" ht="13.5" thickBot="1">
      <c r="A241" s="818"/>
      <c r="B241" s="825" t="s">
        <v>3520</v>
      </c>
      <c r="C241" s="820" t="s">
        <v>31</v>
      </c>
      <c r="D241" s="821">
        <v>1</v>
      </c>
      <c r="E241" s="3385"/>
      <c r="F241" s="1016">
        <f>+D241*E241</f>
        <v>0</v>
      </c>
    </row>
    <row r="242" spans="1:6" s="789" customFormat="1">
      <c r="A242" s="806"/>
      <c r="B242" s="824"/>
      <c r="C242" s="807"/>
      <c r="D242" s="807"/>
      <c r="E242" s="3386"/>
      <c r="F242" s="852"/>
    </row>
    <row r="243" spans="1:6" s="789" customFormat="1">
      <c r="A243" s="808" t="s">
        <v>12</v>
      </c>
      <c r="B243" s="809" t="s">
        <v>3521</v>
      </c>
      <c r="C243" s="810"/>
      <c r="D243" s="811"/>
      <c r="E243" s="3387"/>
      <c r="F243" s="1010"/>
    </row>
    <row r="244" spans="1:6" s="789" customFormat="1" ht="26">
      <c r="A244" s="806"/>
      <c r="B244" s="814" t="s">
        <v>3522</v>
      </c>
      <c r="C244" s="807"/>
      <c r="D244" s="772"/>
      <c r="E244" s="3386"/>
      <c r="F244" s="1011"/>
    </row>
    <row r="245" spans="1:6" s="789" customFormat="1">
      <c r="A245" s="1017"/>
      <c r="B245" s="1020" t="s">
        <v>3523</v>
      </c>
      <c r="C245" s="807"/>
      <c r="D245" s="772"/>
      <c r="E245" s="3386"/>
      <c r="F245" s="1011"/>
    </row>
    <row r="246" spans="1:6" s="789" customFormat="1" ht="15" customHeight="1">
      <c r="A246" s="806"/>
      <c r="B246" s="824" t="s">
        <v>3510</v>
      </c>
      <c r="C246" s="807" t="s">
        <v>4</v>
      </c>
      <c r="D246" s="772">
        <v>1</v>
      </c>
      <c r="E246" s="3386"/>
      <c r="F246" s="1011"/>
    </row>
    <row r="247" spans="1:6" s="789" customFormat="1" ht="15" customHeight="1">
      <c r="A247" s="806"/>
      <c r="B247" s="824" t="s">
        <v>3524</v>
      </c>
      <c r="C247" s="807" t="s">
        <v>4</v>
      </c>
      <c r="D247" s="772">
        <v>1</v>
      </c>
      <c r="E247" s="3386"/>
      <c r="F247" s="1011"/>
    </row>
    <row r="248" spans="1:6" s="789" customFormat="1">
      <c r="A248" s="806"/>
      <c r="B248" s="824" t="s">
        <v>3512</v>
      </c>
      <c r="C248" s="807" t="s">
        <v>4</v>
      </c>
      <c r="D248" s="772">
        <v>2</v>
      </c>
      <c r="E248" s="3386"/>
      <c r="F248" s="1011"/>
    </row>
    <row r="249" spans="1:6" s="789" customFormat="1">
      <c r="A249" s="806"/>
      <c r="B249" s="824" t="s">
        <v>3513</v>
      </c>
      <c r="C249" s="807" t="s">
        <v>4</v>
      </c>
      <c r="D249" s="772">
        <v>2</v>
      </c>
      <c r="E249" s="3386"/>
      <c r="F249" s="1011"/>
    </row>
    <row r="250" spans="1:6" s="789" customFormat="1">
      <c r="A250" s="806"/>
      <c r="B250" s="824" t="s">
        <v>3514</v>
      </c>
      <c r="C250" s="807" t="s">
        <v>4</v>
      </c>
      <c r="D250" s="772">
        <v>2</v>
      </c>
      <c r="E250" s="3386"/>
      <c r="F250" s="1011"/>
    </row>
    <row r="251" spans="1:6" s="789" customFormat="1">
      <c r="A251" s="806"/>
      <c r="B251" s="824" t="s">
        <v>3525</v>
      </c>
      <c r="C251" s="807" t="s">
        <v>4</v>
      </c>
      <c r="D251" s="772">
        <v>1</v>
      </c>
      <c r="E251" s="3386"/>
      <c r="F251" s="1011"/>
    </row>
    <row r="252" spans="1:6" s="789" customFormat="1">
      <c r="A252" s="806"/>
      <c r="B252" s="824" t="s">
        <v>3526</v>
      </c>
      <c r="C252" s="807"/>
      <c r="D252" s="772"/>
      <c r="E252" s="3386"/>
      <c r="F252" s="1011"/>
    </row>
    <row r="253" spans="1:6" s="789" customFormat="1" ht="26">
      <c r="A253" s="806"/>
      <c r="B253" s="824" t="s">
        <v>3481</v>
      </c>
      <c r="E253" s="3386"/>
      <c r="F253" s="1011"/>
    </row>
    <row r="254" spans="1:6" s="789" customFormat="1" ht="81" customHeight="1" thickBot="1">
      <c r="A254" s="806"/>
      <c r="B254" s="999" t="s">
        <v>3519</v>
      </c>
      <c r="E254" s="3386"/>
      <c r="F254" s="1011"/>
    </row>
    <row r="255" spans="1:6" s="789" customFormat="1" ht="13.5" thickBot="1">
      <c r="A255" s="818"/>
      <c r="B255" s="825" t="s">
        <v>3527</v>
      </c>
      <c r="C255" s="820" t="s">
        <v>31</v>
      </c>
      <c r="D255" s="821">
        <v>2</v>
      </c>
      <c r="E255" s="3385"/>
      <c r="F255" s="1016">
        <f>+D255*E255</f>
        <v>0</v>
      </c>
    </row>
    <row r="256" spans="1:6" s="789" customFormat="1">
      <c r="A256" s="806"/>
      <c r="B256" s="824"/>
      <c r="C256" s="807"/>
      <c r="D256" s="772"/>
      <c r="E256" s="3386"/>
      <c r="F256" s="852"/>
    </row>
    <row r="257" spans="1:6" s="789" customFormat="1">
      <c r="A257" s="808" t="s">
        <v>56</v>
      </c>
      <c r="B257" s="809" t="s">
        <v>3528</v>
      </c>
      <c r="C257" s="810"/>
      <c r="D257" s="811"/>
      <c r="E257" s="3387"/>
      <c r="F257" s="1010"/>
    </row>
    <row r="258" spans="1:6" s="789" customFormat="1">
      <c r="A258" s="806"/>
      <c r="B258" s="814" t="s">
        <v>3529</v>
      </c>
      <c r="C258" s="807"/>
      <c r="D258" s="772"/>
      <c r="E258" s="3386"/>
      <c r="F258" s="852"/>
    </row>
    <row r="259" spans="1:6" s="789" customFormat="1">
      <c r="A259" s="806"/>
      <c r="B259" s="824" t="s">
        <v>3530</v>
      </c>
      <c r="C259" s="807" t="s">
        <v>2906</v>
      </c>
      <c r="D259" s="772">
        <v>1</v>
      </c>
      <c r="E259" s="3386"/>
      <c r="F259" s="1011"/>
    </row>
    <row r="260" spans="1:6" s="789" customFormat="1">
      <c r="A260" s="806"/>
      <c r="B260" s="824" t="s">
        <v>3531</v>
      </c>
      <c r="C260" s="807" t="s">
        <v>4</v>
      </c>
      <c r="D260" s="772">
        <v>1</v>
      </c>
      <c r="E260" s="3386"/>
      <c r="F260" s="1011"/>
    </row>
    <row r="261" spans="1:6" s="789" customFormat="1">
      <c r="A261" s="806"/>
      <c r="B261" s="824" t="s">
        <v>3532</v>
      </c>
      <c r="C261" s="807" t="s">
        <v>3533</v>
      </c>
      <c r="D261" s="772"/>
      <c r="E261" s="3386"/>
      <c r="F261" s="1011"/>
    </row>
    <row r="262" spans="1:6" s="789" customFormat="1" ht="81.75" customHeight="1" thickBot="1">
      <c r="A262" s="806"/>
      <c r="B262" s="999" t="s">
        <v>3534</v>
      </c>
      <c r="E262" s="3386"/>
      <c r="F262" s="1011"/>
    </row>
    <row r="263" spans="1:6" s="789" customFormat="1" ht="13.5" thickBot="1">
      <c r="A263" s="818"/>
      <c r="B263" s="825" t="s">
        <v>3535</v>
      </c>
      <c r="C263" s="820" t="s">
        <v>31</v>
      </c>
      <c r="D263" s="821">
        <v>4</v>
      </c>
      <c r="E263" s="3385"/>
      <c r="F263" s="1016">
        <f>+D263*E263</f>
        <v>0</v>
      </c>
    </row>
    <row r="264" spans="1:6" s="789" customFormat="1">
      <c r="A264" s="806"/>
      <c r="B264" s="824"/>
      <c r="C264" s="807"/>
      <c r="D264" s="772"/>
      <c r="E264" s="3386"/>
      <c r="F264" s="852"/>
    </row>
    <row r="265" spans="1:6" s="789" customFormat="1">
      <c r="A265" s="846"/>
      <c r="B265" s="847" t="s">
        <v>3536</v>
      </c>
      <c r="C265" s="848"/>
      <c r="D265" s="848"/>
      <c r="E265" s="3388"/>
      <c r="F265" s="849"/>
    </row>
    <row r="266" spans="1:6" s="789" customFormat="1">
      <c r="A266" s="806"/>
      <c r="B266" s="824"/>
      <c r="C266" s="807"/>
      <c r="D266" s="772"/>
      <c r="E266" s="3386"/>
      <c r="F266" s="852"/>
    </row>
    <row r="267" spans="1:6" s="789" customFormat="1">
      <c r="A267" s="808" t="s">
        <v>9</v>
      </c>
      <c r="B267" s="809" t="s">
        <v>3537</v>
      </c>
      <c r="C267" s="810"/>
      <c r="D267" s="811"/>
      <c r="E267" s="3387"/>
      <c r="F267" s="813"/>
    </row>
    <row r="268" spans="1:6" s="789" customFormat="1" ht="39">
      <c r="A268" s="806"/>
      <c r="B268" s="814" t="s">
        <v>3538</v>
      </c>
      <c r="C268" s="807"/>
      <c r="D268" s="772"/>
      <c r="E268" s="3386"/>
      <c r="F268" s="953"/>
    </row>
    <row r="269" spans="1:6" s="789" customFormat="1">
      <c r="A269" s="806"/>
      <c r="B269" s="824" t="s">
        <v>3539</v>
      </c>
      <c r="C269" s="807"/>
      <c r="D269" s="772"/>
      <c r="E269" s="3386"/>
      <c r="F269" s="953"/>
    </row>
    <row r="270" spans="1:6" s="789" customFormat="1" ht="26">
      <c r="A270" s="806"/>
      <c r="B270" s="1021" t="s">
        <v>3540</v>
      </c>
      <c r="C270" s="807"/>
      <c r="D270" s="772"/>
      <c r="E270" s="3386"/>
      <c r="F270" s="953"/>
    </row>
    <row r="271" spans="1:6" s="789" customFormat="1">
      <c r="A271" s="806"/>
      <c r="B271" s="824" t="s">
        <v>3541</v>
      </c>
      <c r="C271" s="807"/>
      <c r="D271" s="772"/>
      <c r="E271" s="3386"/>
      <c r="F271" s="953"/>
    </row>
    <row r="272" spans="1:6" s="789" customFormat="1" ht="65.5" thickBot="1">
      <c r="A272" s="806"/>
      <c r="B272" s="999" t="s">
        <v>3542</v>
      </c>
      <c r="C272" s="807"/>
      <c r="D272" s="772"/>
      <c r="E272" s="3386"/>
      <c r="F272" s="953"/>
    </row>
    <row r="273" spans="1:7" s="789" customFormat="1" ht="13.5" thickBot="1">
      <c r="A273" s="818"/>
      <c r="B273" s="825" t="s">
        <v>3543</v>
      </c>
      <c r="C273" s="820" t="s">
        <v>31</v>
      </c>
      <c r="D273" s="1022">
        <v>24</v>
      </c>
      <c r="E273" s="3385"/>
      <c r="F273" s="823">
        <f>+D273*E273</f>
        <v>0</v>
      </c>
    </row>
    <row r="274" spans="1:7" s="789" customFormat="1">
      <c r="A274" s="770"/>
      <c r="B274" s="824"/>
      <c r="C274" s="807"/>
      <c r="D274" s="807"/>
      <c r="E274" s="3386"/>
      <c r="F274" s="773"/>
    </row>
    <row r="275" spans="1:7" s="789" customFormat="1">
      <c r="A275" s="808" t="s">
        <v>10</v>
      </c>
      <c r="B275" s="809" t="s">
        <v>3544</v>
      </c>
      <c r="C275" s="810"/>
      <c r="D275" s="811"/>
      <c r="E275" s="3387"/>
      <c r="F275" s="813"/>
    </row>
    <row r="276" spans="1:7" s="789" customFormat="1" ht="91">
      <c r="A276" s="806"/>
      <c r="B276" s="814" t="s">
        <v>3545</v>
      </c>
      <c r="C276" s="807"/>
      <c r="D276" s="772"/>
      <c r="E276" s="3386"/>
      <c r="F276" s="953"/>
    </row>
    <row r="277" spans="1:7" s="789" customFormat="1">
      <c r="A277" s="806"/>
      <c r="B277" s="824" t="s">
        <v>3546</v>
      </c>
      <c r="C277" s="807" t="s">
        <v>4</v>
      </c>
      <c r="D277" s="772">
        <v>1</v>
      </c>
      <c r="E277" s="3386"/>
      <c r="F277" s="953"/>
    </row>
    <row r="278" spans="1:7" s="789" customFormat="1">
      <c r="A278" s="806"/>
      <c r="B278" s="824" t="s">
        <v>3547</v>
      </c>
      <c r="C278" s="807" t="s">
        <v>4</v>
      </c>
      <c r="D278" s="772">
        <v>1</v>
      </c>
      <c r="E278" s="3386"/>
      <c r="F278" s="953"/>
    </row>
    <row r="279" spans="1:7" s="789" customFormat="1" ht="52">
      <c r="A279" s="806"/>
      <c r="B279" s="824" t="s">
        <v>3548</v>
      </c>
      <c r="C279" s="807" t="s">
        <v>4</v>
      </c>
      <c r="D279" s="772">
        <v>1</v>
      </c>
      <c r="E279" s="3386"/>
      <c r="F279" s="953"/>
    </row>
    <row r="280" spans="1:7" s="789" customFormat="1" ht="26">
      <c r="A280" s="806"/>
      <c r="B280" s="1021" t="s">
        <v>3540</v>
      </c>
      <c r="C280" s="807"/>
      <c r="D280" s="772"/>
      <c r="E280" s="3386"/>
      <c r="F280" s="953"/>
    </row>
    <row r="281" spans="1:7" s="789" customFormat="1" ht="26">
      <c r="A281" s="806"/>
      <c r="B281" s="824" t="s">
        <v>3549</v>
      </c>
      <c r="C281" s="807" t="s">
        <v>2898</v>
      </c>
      <c r="D281" s="772">
        <v>1</v>
      </c>
      <c r="E281" s="3386"/>
      <c r="F281" s="774"/>
    </row>
    <row r="282" spans="1:7" s="789" customFormat="1" ht="26.5" thickBot="1">
      <c r="A282" s="806"/>
      <c r="B282" s="1021" t="s">
        <v>3550</v>
      </c>
      <c r="C282" s="807"/>
      <c r="D282" s="772"/>
      <c r="E282" s="3386"/>
      <c r="F282" s="774"/>
    </row>
    <row r="283" spans="1:7" s="789" customFormat="1" ht="13.5" thickBot="1">
      <c r="A283" s="818"/>
      <c r="B283" s="825" t="s">
        <v>3551</v>
      </c>
      <c r="C283" s="820" t="s">
        <v>31</v>
      </c>
      <c r="D283" s="1022">
        <v>3</v>
      </c>
      <c r="E283" s="3385"/>
      <c r="F283" s="823">
        <f>+D283*E283</f>
        <v>0</v>
      </c>
    </row>
    <row r="284" spans="1:7" s="789" customFormat="1">
      <c r="A284" s="806"/>
      <c r="B284" s="824"/>
      <c r="C284" s="807"/>
      <c r="D284" s="772"/>
      <c r="E284" s="3386"/>
      <c r="F284" s="774"/>
    </row>
    <row r="285" spans="1:7" s="789" customFormat="1">
      <c r="A285" s="826" t="s">
        <v>51</v>
      </c>
      <c r="B285" s="827" t="s">
        <v>3552</v>
      </c>
      <c r="C285" s="1023"/>
      <c r="D285" s="829"/>
      <c r="E285" s="3389"/>
      <c r="F285" s="831"/>
      <c r="G285" s="636"/>
    </row>
    <row r="286" spans="1:7" s="789" customFormat="1" ht="39">
      <c r="A286" s="806"/>
      <c r="B286" s="814" t="s">
        <v>3553</v>
      </c>
      <c r="E286" s="3386"/>
      <c r="F286" s="1024"/>
      <c r="G286" s="636"/>
    </row>
    <row r="287" spans="1:7" s="789" customFormat="1">
      <c r="A287" s="806"/>
      <c r="B287" s="814" t="s">
        <v>3554</v>
      </c>
      <c r="C287" s="930"/>
      <c r="D287" s="772"/>
      <c r="E287" s="3386"/>
      <c r="F287" s="953"/>
      <c r="G287" s="636"/>
    </row>
    <row r="288" spans="1:7" s="789" customFormat="1" ht="39">
      <c r="A288" s="806"/>
      <c r="B288" s="814" t="s">
        <v>3555</v>
      </c>
      <c r="C288" s="930"/>
      <c r="D288" s="772"/>
      <c r="E288" s="3386"/>
      <c r="F288" s="953"/>
      <c r="G288" s="636"/>
    </row>
    <row r="289" spans="1:7" s="789" customFormat="1" ht="52">
      <c r="A289" s="806"/>
      <c r="B289" s="824" t="s">
        <v>3556</v>
      </c>
      <c r="D289" s="807"/>
      <c r="E289" s="3386"/>
      <c r="F289" s="1024"/>
      <c r="G289" s="636"/>
    </row>
    <row r="290" spans="1:7" s="789" customFormat="1" ht="39">
      <c r="A290" s="806"/>
      <c r="B290" s="824" t="s">
        <v>3557</v>
      </c>
      <c r="D290" s="807"/>
      <c r="E290" s="3386"/>
      <c r="F290" s="1024"/>
      <c r="G290" s="636"/>
    </row>
    <row r="291" spans="1:7" s="789" customFormat="1" ht="78.5" thickBot="1">
      <c r="A291" s="806"/>
      <c r="B291" s="794" t="s">
        <v>2893</v>
      </c>
      <c r="D291" s="807"/>
      <c r="E291" s="3386"/>
      <c r="F291" s="1024"/>
      <c r="G291" s="636"/>
    </row>
    <row r="292" spans="1:7" s="789" customFormat="1" ht="13.5" thickBot="1">
      <c r="A292" s="818"/>
      <c r="B292" s="825" t="s">
        <v>3558</v>
      </c>
      <c r="C292" s="1025" t="s">
        <v>4</v>
      </c>
      <c r="D292" s="1022">
        <v>30</v>
      </c>
      <c r="E292" s="3385"/>
      <c r="F292" s="823">
        <f>+D292*E292</f>
        <v>0</v>
      </c>
      <c r="G292" s="636"/>
    </row>
    <row r="293" spans="1:7" s="789" customFormat="1">
      <c r="A293" s="770"/>
      <c r="B293" s="770"/>
      <c r="C293" s="807"/>
      <c r="D293" s="772"/>
      <c r="E293" s="3390"/>
      <c r="F293" s="774"/>
    </row>
    <row r="294" spans="1:7" s="789" customFormat="1">
      <c r="A294" s="826" t="s">
        <v>11</v>
      </c>
      <c r="B294" s="827" t="s">
        <v>3559</v>
      </c>
      <c r="C294" s="828"/>
      <c r="D294" s="829"/>
      <c r="E294" s="3389"/>
      <c r="F294" s="831"/>
    </row>
    <row r="295" spans="1:7" s="789" customFormat="1">
      <c r="A295" s="806"/>
      <c r="B295" s="814" t="s">
        <v>3560</v>
      </c>
      <c r="C295" s="807"/>
      <c r="D295" s="772"/>
      <c r="E295" s="3386"/>
      <c r="F295" s="774"/>
    </row>
    <row r="296" spans="1:7" s="789" customFormat="1">
      <c r="A296" s="806"/>
      <c r="B296" s="824" t="s">
        <v>3561</v>
      </c>
      <c r="C296" s="807" t="s">
        <v>4</v>
      </c>
      <c r="D296" s="772">
        <v>2</v>
      </c>
      <c r="E296" s="3386"/>
      <c r="F296" s="953"/>
    </row>
    <row r="297" spans="1:7" s="789" customFormat="1" ht="39">
      <c r="A297" s="806"/>
      <c r="B297" s="824" t="s">
        <v>3562</v>
      </c>
      <c r="C297" s="807" t="s">
        <v>4</v>
      </c>
      <c r="D297" s="772">
        <v>2</v>
      </c>
      <c r="E297" s="3386"/>
      <c r="F297" s="953"/>
    </row>
    <row r="298" spans="1:7" s="789" customFormat="1" ht="26">
      <c r="A298" s="806"/>
      <c r="B298" s="824" t="s">
        <v>3563</v>
      </c>
      <c r="C298" s="807" t="s">
        <v>4</v>
      </c>
      <c r="D298" s="772">
        <v>2</v>
      </c>
      <c r="E298" s="3386"/>
      <c r="F298" s="953"/>
    </row>
    <row r="299" spans="1:7" s="789" customFormat="1" ht="26.5" thickBot="1">
      <c r="A299" s="806"/>
      <c r="B299" s="824" t="s">
        <v>3564</v>
      </c>
      <c r="C299" s="807" t="s">
        <v>4</v>
      </c>
      <c r="D299" s="772">
        <v>2</v>
      </c>
      <c r="E299" s="3386"/>
      <c r="F299" s="953"/>
    </row>
    <row r="300" spans="1:7" s="789" customFormat="1" ht="13.5" thickBot="1">
      <c r="A300" s="1026"/>
      <c r="B300" s="825" t="s">
        <v>3565</v>
      </c>
      <c r="C300" s="820" t="s">
        <v>31</v>
      </c>
      <c r="D300" s="821">
        <v>1</v>
      </c>
      <c r="E300" s="3385"/>
      <c r="F300" s="823">
        <f>+D300*E300</f>
        <v>0</v>
      </c>
    </row>
    <row r="301" spans="1:7" s="789" customFormat="1">
      <c r="A301" s="806"/>
      <c r="B301" s="824"/>
      <c r="C301" s="807"/>
      <c r="D301" s="772"/>
      <c r="E301" s="3386"/>
      <c r="F301" s="852"/>
    </row>
    <row r="302" spans="1:7" s="789" customFormat="1">
      <c r="A302" s="1027" t="s">
        <v>12</v>
      </c>
      <c r="B302" s="809" t="s">
        <v>3566</v>
      </c>
      <c r="C302" s="810"/>
      <c r="D302" s="811"/>
      <c r="E302" s="3387"/>
      <c r="F302" s="813"/>
    </row>
    <row r="303" spans="1:7" s="789" customFormat="1" ht="26">
      <c r="A303" s="806"/>
      <c r="B303" s="814" t="s">
        <v>3567</v>
      </c>
      <c r="C303" s="807"/>
      <c r="D303" s="772"/>
      <c r="E303" s="3386"/>
      <c r="F303" s="953"/>
    </row>
    <row r="304" spans="1:7" s="789" customFormat="1" ht="26">
      <c r="A304" s="806"/>
      <c r="B304" s="824" t="s">
        <v>3568</v>
      </c>
      <c r="C304" s="807" t="s">
        <v>4</v>
      </c>
      <c r="D304" s="772">
        <v>3</v>
      </c>
      <c r="E304" s="3386"/>
      <c r="F304" s="953"/>
    </row>
    <row r="305" spans="1:6" s="789" customFormat="1">
      <c r="A305" s="806"/>
      <c r="B305" s="824" t="s">
        <v>3569</v>
      </c>
      <c r="C305" s="807" t="s">
        <v>4</v>
      </c>
      <c r="D305" s="772">
        <v>2</v>
      </c>
      <c r="E305" s="3386"/>
      <c r="F305" s="953"/>
    </row>
    <row r="306" spans="1:6" s="789" customFormat="1">
      <c r="A306" s="806"/>
      <c r="B306" s="1012" t="s">
        <v>3570</v>
      </c>
      <c r="C306" s="807" t="s">
        <v>4</v>
      </c>
      <c r="D306" s="772">
        <v>1</v>
      </c>
      <c r="E306" s="3386"/>
      <c r="F306" s="953"/>
    </row>
    <row r="307" spans="1:6" s="789" customFormat="1" ht="26">
      <c r="A307" s="806"/>
      <c r="B307" s="824" t="s">
        <v>3571</v>
      </c>
      <c r="C307" s="1028" t="s">
        <v>4</v>
      </c>
      <c r="D307" s="772">
        <v>3</v>
      </c>
      <c r="E307" s="3386"/>
      <c r="F307" s="953"/>
    </row>
    <row r="308" spans="1:6" s="789" customFormat="1">
      <c r="A308" s="806"/>
      <c r="B308" s="824" t="s">
        <v>3572</v>
      </c>
      <c r="C308" s="807" t="s">
        <v>4</v>
      </c>
      <c r="D308" s="772">
        <v>3</v>
      </c>
      <c r="E308" s="3386"/>
      <c r="F308" s="953"/>
    </row>
    <row r="309" spans="1:6" s="789" customFormat="1" ht="85.5" customHeight="1" thickBot="1">
      <c r="A309" s="806"/>
      <c r="B309" s="999" t="s">
        <v>3573</v>
      </c>
      <c r="C309" s="807"/>
      <c r="D309" s="772"/>
      <c r="E309" s="3386"/>
      <c r="F309" s="953"/>
    </row>
    <row r="310" spans="1:6" s="789" customFormat="1" ht="13.5" thickBot="1">
      <c r="A310" s="818"/>
      <c r="B310" s="825" t="s">
        <v>3574</v>
      </c>
      <c r="C310" s="820" t="s">
        <v>31</v>
      </c>
      <c r="D310" s="821">
        <v>1</v>
      </c>
      <c r="E310" s="3385"/>
      <c r="F310" s="823">
        <f>+D310*E310</f>
        <v>0</v>
      </c>
    </row>
    <row r="311" spans="1:6" s="789" customFormat="1">
      <c r="A311" s="806"/>
      <c r="B311" s="824"/>
      <c r="C311" s="807"/>
      <c r="D311" s="772"/>
      <c r="E311" s="3386"/>
      <c r="F311" s="852"/>
    </row>
    <row r="312" spans="1:6" s="789" customFormat="1">
      <c r="A312" s="846"/>
      <c r="B312" s="847" t="s">
        <v>3575</v>
      </c>
      <c r="C312" s="848"/>
      <c r="D312" s="848"/>
      <c r="E312" s="3388"/>
      <c r="F312" s="849"/>
    </row>
    <row r="313" spans="1:6" s="789" customFormat="1">
      <c r="A313" s="826" t="s">
        <v>9</v>
      </c>
      <c r="B313" s="1029" t="s">
        <v>3576</v>
      </c>
      <c r="C313" s="837"/>
      <c r="D313" s="838"/>
      <c r="E313" s="3391"/>
      <c r="F313" s="1030"/>
    </row>
    <row r="314" spans="1:6" s="789" customFormat="1" ht="52">
      <c r="A314" s="806"/>
      <c r="B314" s="800" t="s">
        <v>3577</v>
      </c>
      <c r="C314" s="807"/>
      <c r="D314" s="772"/>
      <c r="E314" s="3383"/>
      <c r="F314" s="998"/>
    </row>
    <row r="315" spans="1:6" s="789" customFormat="1" ht="39">
      <c r="A315" s="806"/>
      <c r="B315" s="800" t="s">
        <v>3578</v>
      </c>
      <c r="C315" s="807"/>
      <c r="D315" s="772"/>
      <c r="E315" s="3383"/>
      <c r="F315" s="998"/>
    </row>
    <row r="316" spans="1:6" s="789" customFormat="1" ht="26">
      <c r="A316" s="806"/>
      <c r="B316" s="800" t="s">
        <v>3579</v>
      </c>
      <c r="C316" s="807"/>
      <c r="D316" s="772"/>
      <c r="E316" s="3383"/>
      <c r="F316" s="998"/>
    </row>
    <row r="317" spans="1:6" s="789" customFormat="1" ht="52.5" thickBot="1">
      <c r="A317" s="806"/>
      <c r="B317" s="1031" t="s">
        <v>3580</v>
      </c>
      <c r="C317" s="807"/>
      <c r="D317" s="772"/>
      <c r="E317" s="3383"/>
      <c r="F317" s="998"/>
    </row>
    <row r="318" spans="1:6" s="789" customFormat="1" ht="13.5" thickBot="1">
      <c r="A318" s="832"/>
      <c r="B318" s="840" t="s">
        <v>3581</v>
      </c>
      <c r="C318" s="834" t="s">
        <v>380</v>
      </c>
      <c r="D318" s="1032">
        <v>302</v>
      </c>
      <c r="E318" s="3384"/>
      <c r="F318" s="1033">
        <f>+D318*E318</f>
        <v>0</v>
      </c>
    </row>
    <row r="319" spans="1:6" s="789" customFormat="1">
      <c r="A319" s="806"/>
      <c r="B319" s="824"/>
      <c r="C319" s="807"/>
      <c r="D319" s="772"/>
      <c r="E319" s="3383"/>
      <c r="F319" s="997"/>
    </row>
    <row r="320" spans="1:6" s="789" customFormat="1">
      <c r="A320" s="1034" t="s">
        <v>10</v>
      </c>
      <c r="B320" s="1034" t="s">
        <v>3582</v>
      </c>
      <c r="C320" s="1035"/>
      <c r="D320" s="1036"/>
      <c r="E320" s="3392"/>
      <c r="F320" s="831"/>
    </row>
    <row r="321" spans="1:241" s="789" customFormat="1" ht="65">
      <c r="A321" s="780"/>
      <c r="B321" s="1037" t="s">
        <v>3583</v>
      </c>
      <c r="C321" s="771"/>
      <c r="D321" s="972"/>
      <c r="E321" s="3379"/>
      <c r="F321" s="953"/>
    </row>
    <row r="322" spans="1:241" s="789" customFormat="1" ht="65.5" thickBot="1">
      <c r="A322" s="780"/>
      <c r="B322" s="994" t="s">
        <v>3584</v>
      </c>
      <c r="C322" s="771"/>
      <c r="D322" s="972"/>
      <c r="E322" s="3379"/>
      <c r="F322" s="953"/>
    </row>
    <row r="323" spans="1:241" s="789" customFormat="1" ht="13.5" thickBot="1">
      <c r="A323" s="1038"/>
      <c r="B323" s="1039" t="s">
        <v>3585</v>
      </c>
      <c r="C323" s="1040" t="s">
        <v>380</v>
      </c>
      <c r="D323" s="1041">
        <v>480</v>
      </c>
      <c r="E323" s="3393"/>
      <c r="F323" s="1042">
        <f>D323*E323</f>
        <v>0</v>
      </c>
    </row>
    <row r="324" spans="1:241" s="789" customFormat="1" ht="13.5" thickBot="1">
      <c r="A324" s="806"/>
      <c r="B324" s="824"/>
      <c r="C324" s="807"/>
      <c r="D324" s="772"/>
      <c r="E324" s="773"/>
      <c r="F324" s="852"/>
    </row>
    <row r="325" spans="1:241" s="770" customFormat="1" ht="13.5" thickBot="1">
      <c r="A325" s="960"/>
      <c r="B325" s="961" t="s">
        <v>3586</v>
      </c>
      <c r="C325" s="962"/>
      <c r="D325" s="963"/>
      <c r="E325" s="984"/>
      <c r="F325" s="965">
        <f>SUM(F182:F324)</f>
        <v>0</v>
      </c>
      <c r="G325" s="789"/>
      <c r="H325" s="789"/>
      <c r="I325" s="789"/>
      <c r="J325" s="789"/>
      <c r="K325" s="789"/>
      <c r="L325" s="789"/>
      <c r="M325" s="789"/>
      <c r="N325" s="789"/>
      <c r="O325" s="789"/>
      <c r="P325" s="789"/>
      <c r="Q325" s="789"/>
      <c r="R325" s="789"/>
      <c r="S325" s="789"/>
      <c r="T325" s="789"/>
      <c r="U325" s="789"/>
      <c r="V325" s="789"/>
      <c r="W325" s="789"/>
      <c r="X325" s="789"/>
      <c r="Y325" s="789"/>
      <c r="Z325" s="789"/>
      <c r="AA325" s="789"/>
      <c r="AB325" s="789"/>
      <c r="AC325" s="789"/>
      <c r="AD325" s="789"/>
      <c r="AE325" s="789"/>
      <c r="AF325" s="789"/>
      <c r="AG325" s="789"/>
      <c r="AH325" s="789"/>
      <c r="AI325" s="789"/>
      <c r="AJ325" s="789"/>
      <c r="AK325" s="789"/>
      <c r="AL325" s="789"/>
      <c r="AM325" s="789"/>
      <c r="AN325" s="789"/>
      <c r="AO325" s="789"/>
      <c r="AP325" s="789"/>
      <c r="AQ325" s="789"/>
      <c r="AR325" s="789"/>
      <c r="AS325" s="789"/>
      <c r="AT325" s="789"/>
      <c r="AU325" s="789"/>
      <c r="AV325" s="789"/>
      <c r="AW325" s="789"/>
      <c r="AX325" s="789"/>
      <c r="AY325" s="789"/>
      <c r="AZ325" s="789"/>
      <c r="BA325" s="789"/>
      <c r="BB325" s="789"/>
      <c r="BC325" s="789"/>
      <c r="BD325" s="789"/>
      <c r="BE325" s="789"/>
      <c r="BF325" s="789"/>
      <c r="BG325" s="789"/>
      <c r="BH325" s="789"/>
      <c r="BI325" s="789"/>
      <c r="BJ325" s="789"/>
      <c r="BK325" s="789"/>
      <c r="BL325" s="789"/>
      <c r="BM325" s="789"/>
      <c r="BN325" s="789"/>
      <c r="BO325" s="789"/>
      <c r="BP325" s="789"/>
      <c r="BQ325" s="789"/>
      <c r="BR325" s="789"/>
      <c r="BS325" s="789"/>
      <c r="BT325" s="789"/>
      <c r="BU325" s="789"/>
      <c r="BV325" s="789"/>
      <c r="BW325" s="789"/>
      <c r="BX325" s="789"/>
      <c r="BY325" s="789"/>
      <c r="BZ325" s="789"/>
      <c r="CA325" s="789"/>
      <c r="CB325" s="789"/>
      <c r="CC325" s="789"/>
      <c r="CD325" s="789"/>
      <c r="CE325" s="789"/>
      <c r="CF325" s="789"/>
      <c r="CG325" s="789"/>
      <c r="CH325" s="789"/>
      <c r="CI325" s="789"/>
      <c r="CJ325" s="789"/>
      <c r="CK325" s="789"/>
      <c r="CL325" s="789"/>
      <c r="CM325" s="789"/>
      <c r="CN325" s="789"/>
      <c r="CO325" s="789"/>
      <c r="CP325" s="789"/>
      <c r="CQ325" s="789"/>
      <c r="CR325" s="789"/>
      <c r="CS325" s="789"/>
      <c r="CT325" s="789"/>
      <c r="CU325" s="789"/>
      <c r="CV325" s="789"/>
      <c r="CW325" s="789"/>
      <c r="CX325" s="789"/>
      <c r="CY325" s="789"/>
      <c r="CZ325" s="789"/>
      <c r="DA325" s="789"/>
      <c r="DB325" s="789"/>
      <c r="DC325" s="789"/>
      <c r="DD325" s="789"/>
      <c r="DE325" s="789"/>
      <c r="DF325" s="789"/>
      <c r="DG325" s="789"/>
      <c r="DH325" s="789"/>
      <c r="DI325" s="789"/>
      <c r="DJ325" s="789"/>
      <c r="DK325" s="789"/>
      <c r="DL325" s="789"/>
      <c r="DM325" s="789"/>
      <c r="DN325" s="789"/>
      <c r="DO325" s="789"/>
      <c r="DP325" s="789"/>
      <c r="DQ325" s="789"/>
      <c r="DR325" s="789"/>
      <c r="DS325" s="789"/>
      <c r="DT325" s="789"/>
      <c r="DU325" s="789"/>
      <c r="DV325" s="789"/>
      <c r="DW325" s="789"/>
      <c r="DX325" s="789"/>
      <c r="DY325" s="789"/>
      <c r="DZ325" s="789"/>
      <c r="EA325" s="789"/>
      <c r="EB325" s="789"/>
      <c r="EC325" s="789"/>
      <c r="ED325" s="789"/>
      <c r="EE325" s="789"/>
      <c r="EF325" s="789"/>
      <c r="EG325" s="789"/>
      <c r="EH325" s="789"/>
      <c r="EI325" s="789"/>
      <c r="EJ325" s="789"/>
      <c r="EK325" s="789"/>
      <c r="EL325" s="789"/>
      <c r="EM325" s="789"/>
      <c r="EN325" s="789"/>
      <c r="EO325" s="789"/>
      <c r="EP325" s="789"/>
      <c r="EQ325" s="789"/>
      <c r="ER325" s="789"/>
      <c r="ES325" s="789"/>
      <c r="ET325" s="789"/>
      <c r="EU325" s="789"/>
      <c r="EV325" s="789"/>
      <c r="EW325" s="789"/>
      <c r="EX325" s="789"/>
      <c r="EY325" s="789"/>
      <c r="EZ325" s="789"/>
      <c r="FA325" s="789"/>
      <c r="FB325" s="789"/>
      <c r="FC325" s="789"/>
      <c r="FD325" s="789"/>
      <c r="FE325" s="789"/>
      <c r="FF325" s="789"/>
      <c r="FG325" s="789"/>
      <c r="FH325" s="789"/>
      <c r="FI325" s="789"/>
      <c r="FJ325" s="789"/>
      <c r="FK325" s="789"/>
      <c r="FL325" s="789"/>
      <c r="FM325" s="789"/>
      <c r="FN325" s="789"/>
      <c r="FO325" s="789"/>
      <c r="FP325" s="789"/>
      <c r="FQ325" s="789"/>
      <c r="FR325" s="789"/>
      <c r="FS325" s="789"/>
      <c r="FT325" s="789"/>
      <c r="FU325" s="789"/>
      <c r="FV325" s="789"/>
      <c r="FW325" s="789"/>
      <c r="FX325" s="789"/>
      <c r="FY325" s="789"/>
      <c r="FZ325" s="789"/>
      <c r="GA325" s="789"/>
      <c r="GB325" s="789"/>
      <c r="GC325" s="789"/>
      <c r="GD325" s="789"/>
      <c r="GE325" s="789"/>
      <c r="GF325" s="789"/>
      <c r="GG325" s="789"/>
      <c r="GH325" s="789"/>
      <c r="GI325" s="789"/>
      <c r="GJ325" s="789"/>
      <c r="GK325" s="789"/>
      <c r="GL325" s="789"/>
      <c r="GM325" s="789"/>
      <c r="GN325" s="789"/>
      <c r="GO325" s="789"/>
      <c r="GP325" s="789"/>
      <c r="GQ325" s="789"/>
      <c r="GR325" s="789"/>
      <c r="GS325" s="789"/>
      <c r="GT325" s="789"/>
      <c r="GU325" s="789"/>
      <c r="GV325" s="789"/>
      <c r="GW325" s="789"/>
      <c r="GX325" s="789"/>
      <c r="GY325" s="789"/>
      <c r="GZ325" s="789"/>
      <c r="HA325" s="789"/>
      <c r="HB325" s="789"/>
      <c r="HC325" s="789"/>
      <c r="HD325" s="789"/>
      <c r="HE325" s="789"/>
      <c r="HF325" s="789"/>
      <c r="HG325" s="789"/>
      <c r="HH325" s="789"/>
      <c r="HI325" s="789"/>
      <c r="HJ325" s="789"/>
      <c r="HK325" s="789"/>
      <c r="HL325" s="789"/>
      <c r="HM325" s="789"/>
      <c r="HN325" s="789"/>
      <c r="HO325" s="789"/>
      <c r="HP325" s="789"/>
      <c r="HQ325" s="789"/>
      <c r="HR325" s="789"/>
      <c r="HS325" s="789"/>
      <c r="HT325" s="789"/>
      <c r="HU325" s="789"/>
      <c r="HV325" s="789"/>
      <c r="HW325" s="789"/>
      <c r="HX325" s="789"/>
      <c r="HY325" s="789"/>
      <c r="HZ325" s="789"/>
      <c r="IA325" s="789"/>
      <c r="IB325" s="789"/>
      <c r="IC325" s="789"/>
      <c r="ID325" s="789"/>
      <c r="IE325" s="789"/>
      <c r="IF325" s="789"/>
      <c r="IG325" s="789"/>
    </row>
    <row r="327" spans="1:241" s="789" customFormat="1">
      <c r="A327" s="775" t="s">
        <v>665</v>
      </c>
      <c r="B327" s="775" t="s">
        <v>3375</v>
      </c>
      <c r="C327" s="932"/>
      <c r="D327" s="777"/>
      <c r="E327" s="1043"/>
      <c r="F327" s="1043"/>
    </row>
    <row r="328" spans="1:241" s="789" customFormat="1">
      <c r="A328" s="780"/>
      <c r="B328" s="780"/>
      <c r="C328" s="931"/>
      <c r="D328" s="772"/>
      <c r="E328" s="997"/>
      <c r="F328" s="997"/>
    </row>
    <row r="329" spans="1:241" s="789" customFormat="1">
      <c r="A329" s="780"/>
      <c r="B329" s="3491" t="s">
        <v>3382</v>
      </c>
      <c r="C329" s="3491"/>
      <c r="D329" s="3491"/>
      <c r="E329" s="3491"/>
      <c r="F329" s="3491"/>
    </row>
    <row r="330" spans="1:241" s="935" customFormat="1" ht="26.25" customHeight="1">
      <c r="A330" s="784"/>
      <c r="B330" s="3492" t="s">
        <v>3383</v>
      </c>
      <c r="C330" s="3492"/>
      <c r="D330" s="3492"/>
      <c r="E330" s="3492"/>
      <c r="F330" s="3492"/>
    </row>
    <row r="331" spans="1:241" s="935" customFormat="1">
      <c r="A331" s="784"/>
      <c r="B331" s="3488" t="s">
        <v>3413</v>
      </c>
      <c r="C331" s="3488"/>
      <c r="D331" s="3488"/>
      <c r="E331" s="3488"/>
      <c r="F331" s="3488"/>
    </row>
    <row r="332" spans="1:241" s="935" customFormat="1">
      <c r="A332" s="784"/>
      <c r="B332" s="3488" t="s">
        <v>3414</v>
      </c>
      <c r="C332" s="3488"/>
      <c r="D332" s="3488"/>
      <c r="E332" s="3488"/>
      <c r="F332" s="3488"/>
    </row>
    <row r="333" spans="1:241" s="935" customFormat="1">
      <c r="A333" s="784"/>
      <c r="B333" s="3488" t="s">
        <v>3415</v>
      </c>
      <c r="C333" s="3488"/>
      <c r="D333" s="3488"/>
      <c r="E333" s="3488"/>
      <c r="F333" s="3488"/>
    </row>
    <row r="334" spans="1:241" s="935" customFormat="1" ht="26.25" customHeight="1">
      <c r="A334" s="784"/>
      <c r="B334" s="3488" t="s">
        <v>3387</v>
      </c>
      <c r="C334" s="3488"/>
      <c r="D334" s="3488"/>
      <c r="E334" s="3488"/>
      <c r="F334" s="3488"/>
    </row>
    <row r="335" spans="1:241" s="935" customFormat="1">
      <c r="A335" s="784"/>
      <c r="B335" s="3489"/>
      <c r="C335" s="3489"/>
      <c r="D335" s="3489"/>
      <c r="E335" s="3489"/>
      <c r="F335" s="3489"/>
    </row>
    <row r="336" spans="1:241" s="935" customFormat="1" ht="64.5" customHeight="1">
      <c r="A336" s="970" t="s">
        <v>3587</v>
      </c>
      <c r="B336" s="3488" t="s">
        <v>3588</v>
      </c>
      <c r="C336" s="3488"/>
      <c r="D336" s="3488"/>
      <c r="E336" s="3488"/>
      <c r="F336" s="3488"/>
      <c r="G336" s="1044"/>
    </row>
    <row r="337" spans="1:6" s="935" customFormat="1">
      <c r="A337" s="970"/>
      <c r="C337" s="936"/>
      <c r="D337" s="936"/>
      <c r="E337" s="936"/>
      <c r="F337" s="936"/>
    </row>
    <row r="338" spans="1:6" s="935" customFormat="1">
      <c r="A338" s="784"/>
      <c r="C338" s="936"/>
      <c r="D338" s="936"/>
      <c r="E338" s="936"/>
      <c r="F338" s="936"/>
    </row>
    <row r="339" spans="1:6" s="789" customFormat="1">
      <c r="A339" s="826" t="s">
        <v>9</v>
      </c>
      <c r="B339" s="827" t="s">
        <v>3589</v>
      </c>
      <c r="C339" s="829"/>
      <c r="D339" s="829"/>
      <c r="E339" s="829"/>
      <c r="F339" s="996"/>
    </row>
    <row r="340" spans="1:6" s="789" customFormat="1" ht="60">
      <c r="A340" s="1017"/>
      <c r="B340" s="1045" t="s">
        <v>3590</v>
      </c>
      <c r="C340" s="1046"/>
      <c r="D340" s="1047"/>
      <c r="E340" s="1048"/>
      <c r="F340" s="1049"/>
    </row>
    <row r="341" spans="1:6" s="789" customFormat="1" ht="189" customHeight="1">
      <c r="A341" s="1017"/>
      <c r="B341" s="1045" t="s">
        <v>3591</v>
      </c>
      <c r="C341" s="1046"/>
      <c r="D341" s="1047"/>
      <c r="E341" s="1048"/>
      <c r="F341" s="1049"/>
    </row>
    <row r="342" spans="1:6" s="789" customFormat="1" ht="120">
      <c r="A342" s="1017"/>
      <c r="B342" s="1045" t="s">
        <v>3592</v>
      </c>
      <c r="C342" s="1046"/>
      <c r="D342" s="1047"/>
      <c r="E342" s="3394"/>
      <c r="F342" s="1049"/>
    </row>
    <row r="343" spans="1:6" s="789" customFormat="1" ht="13.5" thickBot="1">
      <c r="A343" s="1017"/>
      <c r="B343" s="1050" t="s">
        <v>3593</v>
      </c>
      <c r="C343" s="1046"/>
      <c r="D343" s="1047"/>
      <c r="E343" s="3394"/>
      <c r="F343" s="1049"/>
    </row>
    <row r="344" spans="1:6" s="789" customFormat="1" ht="13.5" thickBot="1">
      <c r="A344" s="832"/>
      <c r="B344" s="1051" t="s">
        <v>3594</v>
      </c>
      <c r="C344" s="1052" t="s">
        <v>31</v>
      </c>
      <c r="D344" s="1053">
        <v>1</v>
      </c>
      <c r="E344" s="3395"/>
      <c r="F344" s="1054">
        <f>+D344*E344</f>
        <v>0</v>
      </c>
    </row>
    <row r="345" spans="1:6" s="789" customFormat="1">
      <c r="A345" s="850"/>
      <c r="B345" s="1055"/>
      <c r="C345" s="1056"/>
      <c r="D345" s="851"/>
      <c r="E345" s="3396"/>
      <c r="F345" s="1057"/>
    </row>
    <row r="346" spans="1:6" s="789" customFormat="1">
      <c r="A346" s="826" t="s">
        <v>10</v>
      </c>
      <c r="B346" s="827" t="s">
        <v>3595</v>
      </c>
      <c r="C346" s="829"/>
      <c r="D346" s="829"/>
      <c r="E346" s="3378"/>
      <c r="F346" s="996"/>
    </row>
    <row r="347" spans="1:6" s="789" customFormat="1">
      <c r="A347" s="806"/>
      <c r="B347" s="1045" t="s">
        <v>3596</v>
      </c>
      <c r="C347" s="955"/>
      <c r="D347" s="1058"/>
      <c r="E347" s="3397"/>
      <c r="F347" s="1059"/>
    </row>
    <row r="348" spans="1:6" s="789" customFormat="1" ht="300">
      <c r="A348" s="806"/>
      <c r="B348" s="1045" t="s">
        <v>3597</v>
      </c>
      <c r="C348" s="955"/>
      <c r="D348" s="1058"/>
      <c r="E348" s="3397"/>
      <c r="F348" s="1059"/>
    </row>
    <row r="349" spans="1:6" s="789" customFormat="1" ht="13.5" thickBot="1">
      <c r="A349" s="1060"/>
      <c r="B349" s="1061" t="s">
        <v>3598</v>
      </c>
      <c r="C349" s="1046"/>
      <c r="D349" s="1047"/>
      <c r="E349" s="3394"/>
      <c r="F349" s="1049"/>
    </row>
    <row r="350" spans="1:6" s="789" customFormat="1" ht="13.5" thickBot="1">
      <c r="A350" s="1062"/>
      <c r="B350" s="1063" t="s">
        <v>3599</v>
      </c>
      <c r="C350" s="1064" t="s">
        <v>31</v>
      </c>
      <c r="D350" s="1065">
        <v>1</v>
      </c>
      <c r="E350" s="3398"/>
      <c r="F350" s="1066">
        <f>+D350*E350</f>
        <v>0</v>
      </c>
    </row>
    <row r="351" spans="1:6" s="789" customFormat="1">
      <c r="A351" s="850"/>
      <c r="B351" s="1055"/>
      <c r="C351" s="1056"/>
      <c r="D351" s="851"/>
      <c r="E351" s="3396"/>
      <c r="F351" s="1057"/>
    </row>
    <row r="352" spans="1:6" s="789" customFormat="1" ht="19.5" customHeight="1">
      <c r="A352" s="1067" t="s">
        <v>51</v>
      </c>
      <c r="B352" s="1068" t="s">
        <v>3600</v>
      </c>
      <c r="C352" s="1069"/>
      <c r="D352" s="1069"/>
      <c r="E352" s="3399"/>
      <c r="F352" s="1070"/>
    </row>
    <row r="353" spans="1:10" s="789" customFormat="1">
      <c r="A353" s="637"/>
      <c r="B353" s="1045" t="s">
        <v>3596</v>
      </c>
      <c r="C353" s="1046"/>
      <c r="D353" s="1047"/>
      <c r="E353" s="3394"/>
      <c r="F353" s="1049"/>
    </row>
    <row r="354" spans="1:10" s="789" customFormat="1" ht="120">
      <c r="A354" s="637"/>
      <c r="B354" s="1045" t="s">
        <v>3601</v>
      </c>
      <c r="C354" s="1046"/>
      <c r="D354" s="1047"/>
      <c r="E354" s="3394"/>
      <c r="F354" s="1049"/>
    </row>
    <row r="355" spans="1:10" s="789" customFormat="1" ht="19.5" customHeight="1" thickBot="1">
      <c r="A355" s="1060"/>
      <c r="B355" s="1050" t="s">
        <v>3602</v>
      </c>
      <c r="C355" s="1046"/>
      <c r="D355" s="1047"/>
      <c r="E355" s="3394"/>
      <c r="F355" s="1049"/>
    </row>
    <row r="356" spans="1:10" s="789" customFormat="1" ht="19.5" customHeight="1" thickBot="1">
      <c r="A356" s="1062"/>
      <c r="B356" s="1063" t="s">
        <v>3603</v>
      </c>
      <c r="C356" s="1064" t="s">
        <v>2906</v>
      </c>
      <c r="D356" s="1065">
        <v>1</v>
      </c>
      <c r="E356" s="3398"/>
      <c r="F356" s="1066">
        <f>+E356*D356</f>
        <v>0</v>
      </c>
    </row>
    <row r="357" spans="1:10" s="789" customFormat="1" ht="19.5" customHeight="1">
      <c r="A357" s="1060"/>
      <c r="B357" s="934"/>
      <c r="C357" s="1046"/>
      <c r="D357" s="1047"/>
      <c r="E357" s="3394"/>
      <c r="F357" s="1048"/>
    </row>
    <row r="358" spans="1:10" s="789" customFormat="1" ht="19.5" customHeight="1">
      <c r="A358" s="1067" t="s">
        <v>11</v>
      </c>
      <c r="B358" s="1068" t="s">
        <v>3604</v>
      </c>
      <c r="C358" s="1069"/>
      <c r="D358" s="1069"/>
      <c r="E358" s="3399"/>
      <c r="F358" s="1070"/>
    </row>
    <row r="359" spans="1:10" s="789" customFormat="1" ht="19.5" customHeight="1">
      <c r="A359" s="636"/>
      <c r="B359" s="800" t="s">
        <v>3605</v>
      </c>
      <c r="C359" s="1046"/>
      <c r="D359" s="1047"/>
      <c r="E359" s="3394"/>
      <c r="F359" s="1049"/>
    </row>
    <row r="360" spans="1:10" s="789" customFormat="1" ht="19.5" customHeight="1">
      <c r="A360" s="637"/>
      <c r="B360" s="1071" t="s">
        <v>3606</v>
      </c>
      <c r="C360" s="1046" t="s">
        <v>4</v>
      </c>
      <c r="D360" s="1047">
        <v>1</v>
      </c>
      <c r="E360" s="3394"/>
      <c r="F360" s="1049"/>
    </row>
    <row r="361" spans="1:10" s="789" customFormat="1" ht="19.5" customHeight="1">
      <c r="A361" s="637"/>
      <c r="B361" s="1071" t="s">
        <v>3607</v>
      </c>
      <c r="C361" s="1046" t="s">
        <v>4</v>
      </c>
      <c r="D361" s="1047">
        <v>1</v>
      </c>
      <c r="E361" s="3394"/>
      <c r="F361" s="1049"/>
    </row>
    <row r="362" spans="1:10" s="789" customFormat="1" ht="19.5" customHeight="1">
      <c r="A362" s="637"/>
      <c r="B362" s="1071" t="s">
        <v>3608</v>
      </c>
      <c r="C362" s="1046" t="s">
        <v>4</v>
      </c>
      <c r="D362" s="1047">
        <v>2</v>
      </c>
      <c r="E362" s="3394"/>
      <c r="F362" s="1049"/>
    </row>
    <row r="363" spans="1:10" s="789" customFormat="1" ht="19.5" customHeight="1" thickBot="1">
      <c r="A363" s="637"/>
      <c r="B363" s="950"/>
      <c r="C363" s="1046"/>
      <c r="D363" s="1047"/>
      <c r="E363" s="3394"/>
      <c r="F363" s="1049"/>
    </row>
    <row r="364" spans="1:10" s="789" customFormat="1" ht="19.5" customHeight="1" thickBot="1">
      <c r="A364" s="1062"/>
      <c r="B364" s="1063" t="s">
        <v>3609</v>
      </c>
      <c r="C364" s="1064" t="s">
        <v>31</v>
      </c>
      <c r="D364" s="1065">
        <v>1</v>
      </c>
      <c r="E364" s="3398"/>
      <c r="F364" s="1066">
        <f>(D364*E364)</f>
        <v>0</v>
      </c>
    </row>
    <row r="365" spans="1:10" s="789" customFormat="1" ht="13.5" thickBot="1">
      <c r="A365" s="850"/>
      <c r="B365" s="1055"/>
      <c r="C365" s="1056"/>
      <c r="D365" s="851"/>
      <c r="E365" s="1057"/>
      <c r="F365" s="1057"/>
    </row>
    <row r="366" spans="1:10" s="789" customFormat="1" ht="19" thickBot="1">
      <c r="A366" s="857"/>
      <c r="B366" s="858" t="s">
        <v>3610</v>
      </c>
      <c r="C366" s="859"/>
      <c r="D366" s="860"/>
      <c r="E366" s="861"/>
      <c r="F366" s="862">
        <f>SUM(F340:F365)</f>
        <v>0</v>
      </c>
    </row>
    <row r="368" spans="1:10" s="789" customFormat="1">
      <c r="A368" s="775" t="s">
        <v>666</v>
      </c>
      <c r="B368" s="775" t="s">
        <v>3376</v>
      </c>
      <c r="C368" s="932"/>
      <c r="D368" s="777"/>
      <c r="E368" s="779"/>
      <c r="F368" s="779"/>
      <c r="G368" s="1072"/>
      <c r="H368" s="1073"/>
      <c r="I368" s="1073"/>
      <c r="J368" s="1073"/>
    </row>
    <row r="369" spans="1:10" s="789" customFormat="1">
      <c r="A369" s="770"/>
      <c r="B369" s="770"/>
      <c r="C369" s="931"/>
      <c r="D369" s="772"/>
      <c r="E369" s="774"/>
      <c r="F369" s="774"/>
      <c r="G369" s="1072"/>
      <c r="H369" s="1073"/>
      <c r="I369" s="1073"/>
      <c r="J369" s="1073"/>
    </row>
    <row r="370" spans="1:10" s="789" customFormat="1">
      <c r="A370" s="780"/>
      <c r="B370" s="3491" t="s">
        <v>3382</v>
      </c>
      <c r="C370" s="3491"/>
      <c r="D370" s="3491"/>
      <c r="E370" s="3491"/>
      <c r="F370" s="3491"/>
      <c r="G370" s="1072"/>
      <c r="H370" s="1073"/>
      <c r="I370" s="1073"/>
      <c r="J370" s="1073"/>
    </row>
    <row r="371" spans="1:10" s="789" customFormat="1" ht="12.75" customHeight="1">
      <c r="A371" s="780"/>
      <c r="B371" s="3493" t="s">
        <v>3383</v>
      </c>
      <c r="C371" s="3493"/>
      <c r="D371" s="3493"/>
      <c r="E371" s="3493"/>
      <c r="F371" s="3493"/>
      <c r="G371" s="1072"/>
      <c r="H371" s="1073"/>
      <c r="I371" s="1073"/>
      <c r="J371" s="1073"/>
    </row>
    <row r="372" spans="1:10" s="789" customFormat="1" ht="12.75" customHeight="1">
      <c r="A372" s="784"/>
      <c r="B372" s="3486" t="s">
        <v>3611</v>
      </c>
      <c r="C372" s="3486"/>
      <c r="D372" s="3486"/>
      <c r="E372" s="3486"/>
      <c r="F372" s="3486"/>
      <c r="G372" s="1072"/>
      <c r="H372" s="1073"/>
      <c r="I372" s="1073"/>
      <c r="J372" s="1073"/>
    </row>
    <row r="373" spans="1:10" s="789" customFormat="1">
      <c r="A373" s="780"/>
      <c r="B373" s="3485" t="s">
        <v>3385</v>
      </c>
      <c r="C373" s="3485"/>
      <c r="D373" s="3485"/>
      <c r="E373" s="3485"/>
      <c r="F373" s="3485"/>
      <c r="G373" s="1072"/>
      <c r="H373" s="1073"/>
      <c r="I373" s="1073"/>
      <c r="J373" s="1073"/>
    </row>
    <row r="374" spans="1:10" s="789" customFormat="1" ht="12.75" customHeight="1">
      <c r="A374" s="784"/>
      <c r="B374" s="3486" t="s">
        <v>3415</v>
      </c>
      <c r="C374" s="3486"/>
      <c r="D374" s="3486"/>
      <c r="E374" s="3486"/>
      <c r="F374" s="3486"/>
      <c r="G374" s="1072"/>
      <c r="H374" s="1073"/>
      <c r="I374" s="1073"/>
      <c r="J374" s="1073"/>
    </row>
    <row r="375" spans="1:10" s="789" customFormat="1">
      <c r="A375" s="780"/>
      <c r="B375" s="3487"/>
      <c r="C375" s="3487"/>
      <c r="D375" s="3487"/>
      <c r="E375" s="3487"/>
      <c r="F375" s="3487"/>
      <c r="G375" s="1072"/>
      <c r="H375" s="1073"/>
      <c r="I375" s="1073"/>
      <c r="J375" s="1073"/>
    </row>
    <row r="376" spans="1:10" s="789" customFormat="1" ht="27" customHeight="1">
      <c r="A376" s="784"/>
      <c r="B376" s="3488" t="s">
        <v>3387</v>
      </c>
      <c r="C376" s="3488"/>
      <c r="D376" s="3488"/>
      <c r="E376" s="3488"/>
      <c r="F376" s="3488"/>
      <c r="G376" s="1072"/>
      <c r="H376" s="1073"/>
      <c r="I376" s="1073"/>
      <c r="J376" s="1073"/>
    </row>
    <row r="377" spans="1:10" s="789" customFormat="1">
      <c r="A377" s="784"/>
      <c r="B377" s="3489"/>
      <c r="C377" s="3489"/>
      <c r="D377" s="3489"/>
      <c r="E377" s="3489"/>
      <c r="F377" s="3489"/>
      <c r="G377" s="1072"/>
      <c r="H377" s="1073"/>
      <c r="I377" s="1073"/>
      <c r="J377" s="1073"/>
    </row>
    <row r="378" spans="1:10" s="789" customFormat="1">
      <c r="A378" s="1074" t="s">
        <v>9</v>
      </c>
      <c r="B378" s="1075" t="s">
        <v>3612</v>
      </c>
      <c r="C378" s="1076"/>
      <c r="D378" s="1076"/>
      <c r="E378" s="1010"/>
      <c r="F378" s="1010"/>
      <c r="G378" s="1072"/>
      <c r="H378" s="1073"/>
      <c r="I378" s="1073"/>
      <c r="J378" s="1073"/>
    </row>
    <row r="379" spans="1:10" s="935" customFormat="1" ht="27.75" customHeight="1">
      <c r="A379" s="850"/>
      <c r="B379" s="1077" t="s">
        <v>3613</v>
      </c>
      <c r="C379" s="807"/>
      <c r="D379" s="807"/>
      <c r="E379" s="773"/>
      <c r="F379" s="1024"/>
      <c r="G379" s="971"/>
    </row>
    <row r="380" spans="1:10" s="935" customFormat="1" ht="31.25" customHeight="1">
      <c r="A380" s="850"/>
      <c r="B380" s="1077" t="s">
        <v>3614</v>
      </c>
      <c r="C380" s="807"/>
      <c r="D380" s="807"/>
      <c r="E380" s="773"/>
      <c r="F380" s="1024"/>
      <c r="G380" s="971"/>
    </row>
    <row r="381" spans="1:10" s="935" customFormat="1" ht="28.75" customHeight="1">
      <c r="A381" s="850"/>
      <c r="B381" s="1077" t="s">
        <v>3615</v>
      </c>
      <c r="C381" s="807"/>
      <c r="D381" s="807"/>
      <c r="E381" s="773"/>
      <c r="F381" s="1024"/>
      <c r="G381" s="971"/>
    </row>
    <row r="382" spans="1:10" s="935" customFormat="1" ht="39" customHeight="1">
      <c r="A382" s="850"/>
      <c r="B382" s="1077" t="s">
        <v>3616</v>
      </c>
      <c r="C382" s="807"/>
      <c r="D382" s="807"/>
      <c r="E382" s="773"/>
      <c r="F382" s="1024"/>
      <c r="G382" s="971"/>
    </row>
    <row r="383" spans="1:10" s="935" customFormat="1" ht="24" customHeight="1">
      <c r="A383" s="850"/>
      <c r="B383" s="1077" t="s">
        <v>3617</v>
      </c>
      <c r="C383" s="807"/>
      <c r="D383" s="807"/>
      <c r="E383" s="773"/>
      <c r="F383" s="1024"/>
      <c r="G383" s="971"/>
    </row>
    <row r="384" spans="1:10" s="935" customFormat="1" ht="86.25" customHeight="1">
      <c r="A384" s="850"/>
      <c r="B384" s="1077" t="s">
        <v>3618</v>
      </c>
      <c r="C384" s="807"/>
      <c r="D384" s="807"/>
      <c r="E384" s="773"/>
      <c r="F384" s="1024"/>
      <c r="G384" s="971"/>
    </row>
    <row r="385" spans="1:242" s="935" customFormat="1" ht="36" customHeight="1">
      <c r="A385" s="850"/>
      <c r="B385" s="1077" t="s">
        <v>3619</v>
      </c>
      <c r="C385" s="807"/>
      <c r="D385" s="807"/>
      <c r="E385" s="773"/>
      <c r="F385" s="1024"/>
      <c r="G385" s="971"/>
    </row>
    <row r="386" spans="1:242" s="935" customFormat="1" ht="50.25" customHeight="1">
      <c r="A386" s="850"/>
      <c r="B386" s="1077" t="s">
        <v>3620</v>
      </c>
      <c r="C386" s="807"/>
      <c r="D386" s="807"/>
      <c r="E386" s="773"/>
      <c r="F386" s="1024"/>
      <c r="G386" s="971"/>
    </row>
    <row r="387" spans="1:242" s="770" customFormat="1" ht="26">
      <c r="A387" s="850"/>
      <c r="B387" s="1077" t="s">
        <v>3621</v>
      </c>
      <c r="C387" s="807"/>
      <c r="D387" s="807"/>
      <c r="E387" s="773"/>
      <c r="F387" s="1024"/>
      <c r="H387" s="789"/>
      <c r="I387" s="789"/>
      <c r="J387" s="789"/>
      <c r="K387" s="789"/>
      <c r="L387" s="789"/>
      <c r="M387" s="789"/>
      <c r="N387" s="789"/>
      <c r="O387" s="789"/>
      <c r="P387" s="789"/>
      <c r="Q387" s="789"/>
      <c r="R387" s="789"/>
      <c r="S387" s="789"/>
      <c r="T387" s="789"/>
      <c r="U387" s="789"/>
      <c r="V387" s="789"/>
      <c r="W387" s="789"/>
      <c r="X387" s="789"/>
      <c r="Y387" s="789"/>
      <c r="Z387" s="789"/>
      <c r="AA387" s="789"/>
      <c r="AB387" s="789"/>
      <c r="AC387" s="789"/>
      <c r="AD387" s="789"/>
      <c r="AE387" s="789"/>
      <c r="AF387" s="789"/>
      <c r="AG387" s="789"/>
      <c r="AH387" s="789"/>
      <c r="AI387" s="789"/>
      <c r="AJ387" s="789"/>
      <c r="AK387" s="789"/>
      <c r="AL387" s="789"/>
      <c r="AM387" s="789"/>
      <c r="AN387" s="789"/>
      <c r="AO387" s="789"/>
      <c r="AP387" s="789"/>
      <c r="AQ387" s="789"/>
      <c r="AR387" s="789"/>
      <c r="AS387" s="789"/>
      <c r="AT387" s="789"/>
      <c r="AU387" s="789"/>
      <c r="AV387" s="789"/>
      <c r="AW387" s="789"/>
      <c r="AX387" s="789"/>
      <c r="AY387" s="789"/>
      <c r="AZ387" s="789"/>
      <c r="BA387" s="789"/>
      <c r="BB387" s="789"/>
      <c r="BC387" s="789"/>
      <c r="BD387" s="789"/>
      <c r="BE387" s="789"/>
      <c r="BF387" s="789"/>
      <c r="BG387" s="789"/>
      <c r="BH387" s="789"/>
      <c r="BI387" s="789"/>
      <c r="BJ387" s="789"/>
      <c r="BK387" s="789"/>
      <c r="BL387" s="789"/>
      <c r="BM387" s="789"/>
      <c r="BN387" s="789"/>
      <c r="BO387" s="789"/>
      <c r="BP387" s="789"/>
      <c r="BQ387" s="789"/>
      <c r="BR387" s="789"/>
      <c r="BS387" s="789"/>
      <c r="BT387" s="789"/>
      <c r="BU387" s="789"/>
      <c r="BV387" s="789"/>
      <c r="BW387" s="789"/>
      <c r="BX387" s="789"/>
      <c r="BY387" s="789"/>
      <c r="BZ387" s="789"/>
      <c r="CA387" s="789"/>
      <c r="CB387" s="789"/>
      <c r="CC387" s="789"/>
      <c r="CD387" s="789"/>
      <c r="CE387" s="789"/>
      <c r="CF387" s="789"/>
      <c r="CG387" s="789"/>
      <c r="CH387" s="789"/>
      <c r="CI387" s="789"/>
      <c r="CJ387" s="789"/>
      <c r="CK387" s="789"/>
      <c r="CL387" s="789"/>
      <c r="CM387" s="789"/>
      <c r="CN387" s="789"/>
      <c r="CO387" s="789"/>
      <c r="CP387" s="789"/>
      <c r="CQ387" s="789"/>
      <c r="CR387" s="789"/>
      <c r="CS387" s="789"/>
      <c r="CT387" s="789"/>
      <c r="CU387" s="789"/>
      <c r="CV387" s="789"/>
      <c r="CW387" s="789"/>
      <c r="CX387" s="789"/>
      <c r="CY387" s="789"/>
      <c r="CZ387" s="789"/>
      <c r="DA387" s="789"/>
      <c r="DB387" s="789"/>
      <c r="DC387" s="789"/>
      <c r="DD387" s="789"/>
      <c r="DE387" s="789"/>
      <c r="DF387" s="789"/>
      <c r="DG387" s="789"/>
      <c r="DH387" s="789"/>
      <c r="DI387" s="789"/>
      <c r="DJ387" s="789"/>
      <c r="DK387" s="789"/>
      <c r="DL387" s="789"/>
      <c r="DM387" s="789"/>
      <c r="DN387" s="789"/>
      <c r="DO387" s="789"/>
      <c r="DP387" s="789"/>
      <c r="DQ387" s="789"/>
      <c r="DR387" s="789"/>
      <c r="DS387" s="789"/>
      <c r="DT387" s="789"/>
      <c r="DU387" s="789"/>
      <c r="DV387" s="789"/>
      <c r="DW387" s="789"/>
      <c r="DX387" s="789"/>
      <c r="DY387" s="789"/>
      <c r="DZ387" s="789"/>
      <c r="EA387" s="789"/>
      <c r="EB387" s="789"/>
      <c r="EC387" s="789"/>
      <c r="ED387" s="789"/>
      <c r="EE387" s="789"/>
      <c r="EF387" s="789"/>
      <c r="EG387" s="789"/>
      <c r="EH387" s="789"/>
      <c r="EI387" s="789"/>
      <c r="EJ387" s="789"/>
      <c r="EK387" s="789"/>
      <c r="EL387" s="789"/>
      <c r="EM387" s="789"/>
      <c r="EN387" s="789"/>
      <c r="EO387" s="789"/>
      <c r="EP387" s="789"/>
      <c r="EQ387" s="789"/>
      <c r="ER387" s="789"/>
      <c r="ES387" s="789"/>
      <c r="ET387" s="789"/>
      <c r="EU387" s="789"/>
      <c r="EV387" s="789"/>
      <c r="EW387" s="789"/>
      <c r="EX387" s="789"/>
      <c r="EY387" s="789"/>
      <c r="EZ387" s="789"/>
      <c r="FA387" s="789"/>
      <c r="FB387" s="789"/>
      <c r="FC387" s="789"/>
      <c r="FD387" s="789"/>
      <c r="FE387" s="789"/>
      <c r="FF387" s="789"/>
      <c r="FG387" s="789"/>
      <c r="FH387" s="789"/>
      <c r="FI387" s="789"/>
      <c r="FJ387" s="789"/>
      <c r="FK387" s="789"/>
      <c r="FL387" s="789"/>
      <c r="FM387" s="789"/>
      <c r="FN387" s="789"/>
      <c r="FO387" s="789"/>
      <c r="FP387" s="789"/>
      <c r="FQ387" s="789"/>
      <c r="FR387" s="789"/>
      <c r="FS387" s="789"/>
      <c r="FT387" s="789"/>
      <c r="FU387" s="789"/>
      <c r="FV387" s="789"/>
      <c r="FW387" s="789"/>
      <c r="FX387" s="789"/>
      <c r="FY387" s="789"/>
      <c r="FZ387" s="789"/>
      <c r="GA387" s="789"/>
      <c r="GB387" s="789"/>
      <c r="GC387" s="789"/>
      <c r="GD387" s="789"/>
      <c r="GE387" s="789"/>
      <c r="GF387" s="789"/>
      <c r="GG387" s="789"/>
      <c r="GH387" s="789"/>
      <c r="GI387" s="789"/>
      <c r="GJ387" s="789"/>
      <c r="GK387" s="789"/>
      <c r="GL387" s="789"/>
      <c r="GM387" s="789"/>
      <c r="GN387" s="789"/>
      <c r="GO387" s="789"/>
      <c r="GP387" s="789"/>
      <c r="GQ387" s="789"/>
      <c r="GR387" s="789"/>
      <c r="GS387" s="789"/>
      <c r="GT387" s="789"/>
      <c r="GU387" s="789"/>
      <c r="GV387" s="789"/>
      <c r="GW387" s="789"/>
      <c r="GX387" s="789"/>
      <c r="GY387" s="789"/>
      <c r="GZ387" s="789"/>
      <c r="HA387" s="789"/>
      <c r="HB387" s="789"/>
      <c r="HC387" s="789"/>
      <c r="HD387" s="789"/>
      <c r="HE387" s="789"/>
      <c r="HF387" s="789"/>
      <c r="HG387" s="789"/>
      <c r="HH387" s="789"/>
      <c r="HI387" s="789"/>
      <c r="HJ387" s="789"/>
      <c r="HK387" s="789"/>
      <c r="HL387" s="789"/>
      <c r="HM387" s="789"/>
      <c r="HN387" s="789"/>
      <c r="HO387" s="789"/>
      <c r="HP387" s="789"/>
      <c r="HQ387" s="789"/>
      <c r="HR387" s="789"/>
      <c r="HS387" s="789"/>
      <c r="HT387" s="789"/>
      <c r="HU387" s="789"/>
      <c r="HV387" s="789"/>
      <c r="HW387" s="789"/>
      <c r="HX387" s="789"/>
      <c r="HY387" s="789"/>
      <c r="HZ387" s="789"/>
      <c r="IA387" s="789"/>
      <c r="IB387" s="789"/>
      <c r="IC387" s="789"/>
      <c r="ID387" s="789"/>
      <c r="IE387" s="789"/>
      <c r="IF387" s="789"/>
      <c r="IG387" s="789"/>
      <c r="IH387" s="789"/>
    </row>
    <row r="388" spans="1:242" s="770" customFormat="1" ht="26">
      <c r="A388" s="850"/>
      <c r="B388" s="1077" t="s">
        <v>3622</v>
      </c>
      <c r="C388" s="807"/>
      <c r="D388" s="807"/>
      <c r="E388" s="773"/>
      <c r="F388" s="1024"/>
      <c r="H388" s="789"/>
      <c r="I388" s="789"/>
      <c r="J388" s="789"/>
      <c r="K388" s="789"/>
      <c r="L388" s="789"/>
      <c r="M388" s="789"/>
      <c r="N388" s="789"/>
      <c r="O388" s="789"/>
      <c r="P388" s="789"/>
      <c r="Q388" s="789"/>
      <c r="R388" s="789"/>
      <c r="S388" s="789"/>
      <c r="T388" s="789"/>
      <c r="U388" s="789"/>
      <c r="V388" s="789"/>
      <c r="W388" s="789"/>
      <c r="X388" s="789"/>
      <c r="Y388" s="789"/>
      <c r="Z388" s="789"/>
      <c r="AA388" s="789"/>
      <c r="AB388" s="789"/>
      <c r="AC388" s="789"/>
      <c r="AD388" s="789"/>
      <c r="AE388" s="789"/>
      <c r="AF388" s="789"/>
      <c r="AG388" s="789"/>
      <c r="AH388" s="789"/>
      <c r="AI388" s="789"/>
      <c r="AJ388" s="789"/>
      <c r="AK388" s="789"/>
      <c r="AL388" s="789"/>
      <c r="AM388" s="789"/>
      <c r="AN388" s="789"/>
      <c r="AO388" s="789"/>
      <c r="AP388" s="789"/>
      <c r="AQ388" s="789"/>
      <c r="AR388" s="789"/>
      <c r="AS388" s="789"/>
      <c r="AT388" s="789"/>
      <c r="AU388" s="789"/>
      <c r="AV388" s="789"/>
      <c r="AW388" s="789"/>
      <c r="AX388" s="789"/>
      <c r="AY388" s="789"/>
      <c r="AZ388" s="789"/>
      <c r="BA388" s="789"/>
      <c r="BB388" s="789"/>
      <c r="BC388" s="789"/>
      <c r="BD388" s="789"/>
      <c r="BE388" s="789"/>
      <c r="BF388" s="789"/>
      <c r="BG388" s="789"/>
      <c r="BH388" s="789"/>
      <c r="BI388" s="789"/>
      <c r="BJ388" s="789"/>
      <c r="BK388" s="789"/>
      <c r="BL388" s="789"/>
      <c r="BM388" s="789"/>
      <c r="BN388" s="789"/>
      <c r="BO388" s="789"/>
      <c r="BP388" s="789"/>
      <c r="BQ388" s="789"/>
      <c r="BR388" s="789"/>
      <c r="BS388" s="789"/>
      <c r="BT388" s="789"/>
      <c r="BU388" s="789"/>
      <c r="BV388" s="789"/>
      <c r="BW388" s="789"/>
      <c r="BX388" s="789"/>
      <c r="BY388" s="789"/>
      <c r="BZ388" s="789"/>
      <c r="CA388" s="789"/>
      <c r="CB388" s="789"/>
      <c r="CC388" s="789"/>
      <c r="CD388" s="789"/>
      <c r="CE388" s="789"/>
      <c r="CF388" s="789"/>
      <c r="CG388" s="789"/>
      <c r="CH388" s="789"/>
      <c r="CI388" s="789"/>
      <c r="CJ388" s="789"/>
      <c r="CK388" s="789"/>
      <c r="CL388" s="789"/>
      <c r="CM388" s="789"/>
      <c r="CN388" s="789"/>
      <c r="CO388" s="789"/>
      <c r="CP388" s="789"/>
      <c r="CQ388" s="789"/>
      <c r="CR388" s="789"/>
      <c r="CS388" s="789"/>
      <c r="CT388" s="789"/>
      <c r="CU388" s="789"/>
      <c r="CV388" s="789"/>
      <c r="CW388" s="789"/>
      <c r="CX388" s="789"/>
      <c r="CY388" s="789"/>
      <c r="CZ388" s="789"/>
      <c r="DA388" s="789"/>
      <c r="DB388" s="789"/>
      <c r="DC388" s="789"/>
      <c r="DD388" s="789"/>
      <c r="DE388" s="789"/>
      <c r="DF388" s="789"/>
      <c r="DG388" s="789"/>
      <c r="DH388" s="789"/>
      <c r="DI388" s="789"/>
      <c r="DJ388" s="789"/>
      <c r="DK388" s="789"/>
      <c r="DL388" s="789"/>
      <c r="DM388" s="789"/>
      <c r="DN388" s="789"/>
      <c r="DO388" s="789"/>
      <c r="DP388" s="789"/>
      <c r="DQ388" s="789"/>
      <c r="DR388" s="789"/>
      <c r="DS388" s="789"/>
      <c r="DT388" s="789"/>
      <c r="DU388" s="789"/>
      <c r="DV388" s="789"/>
      <c r="DW388" s="789"/>
      <c r="DX388" s="789"/>
      <c r="DY388" s="789"/>
      <c r="DZ388" s="789"/>
      <c r="EA388" s="789"/>
      <c r="EB388" s="789"/>
      <c r="EC388" s="789"/>
      <c r="ED388" s="789"/>
      <c r="EE388" s="789"/>
      <c r="EF388" s="789"/>
      <c r="EG388" s="789"/>
      <c r="EH388" s="789"/>
      <c r="EI388" s="789"/>
      <c r="EJ388" s="789"/>
      <c r="EK388" s="789"/>
      <c r="EL388" s="789"/>
      <c r="EM388" s="789"/>
      <c r="EN388" s="789"/>
      <c r="EO388" s="789"/>
      <c r="EP388" s="789"/>
      <c r="EQ388" s="789"/>
      <c r="ER388" s="789"/>
      <c r="ES388" s="789"/>
      <c r="ET388" s="789"/>
      <c r="EU388" s="789"/>
      <c r="EV388" s="789"/>
      <c r="EW388" s="789"/>
      <c r="EX388" s="789"/>
      <c r="EY388" s="789"/>
      <c r="EZ388" s="789"/>
      <c r="FA388" s="789"/>
      <c r="FB388" s="789"/>
      <c r="FC388" s="789"/>
      <c r="FD388" s="789"/>
      <c r="FE388" s="789"/>
      <c r="FF388" s="789"/>
      <c r="FG388" s="789"/>
      <c r="FH388" s="789"/>
      <c r="FI388" s="789"/>
      <c r="FJ388" s="789"/>
      <c r="FK388" s="789"/>
      <c r="FL388" s="789"/>
      <c r="FM388" s="789"/>
      <c r="FN388" s="789"/>
      <c r="FO388" s="789"/>
      <c r="FP388" s="789"/>
      <c r="FQ388" s="789"/>
      <c r="FR388" s="789"/>
      <c r="FS388" s="789"/>
      <c r="FT388" s="789"/>
      <c r="FU388" s="789"/>
      <c r="FV388" s="789"/>
      <c r="FW388" s="789"/>
      <c r="FX388" s="789"/>
      <c r="FY388" s="789"/>
      <c r="FZ388" s="789"/>
      <c r="GA388" s="789"/>
      <c r="GB388" s="789"/>
      <c r="GC388" s="789"/>
      <c r="GD388" s="789"/>
      <c r="GE388" s="789"/>
      <c r="GF388" s="789"/>
      <c r="GG388" s="789"/>
      <c r="GH388" s="789"/>
      <c r="GI388" s="789"/>
      <c r="GJ388" s="789"/>
      <c r="GK388" s="789"/>
      <c r="GL388" s="789"/>
      <c r="GM388" s="789"/>
      <c r="GN388" s="789"/>
      <c r="GO388" s="789"/>
      <c r="GP388" s="789"/>
      <c r="GQ388" s="789"/>
      <c r="GR388" s="789"/>
      <c r="GS388" s="789"/>
      <c r="GT388" s="789"/>
      <c r="GU388" s="789"/>
      <c r="GV388" s="789"/>
      <c r="GW388" s="789"/>
      <c r="GX388" s="789"/>
      <c r="GY388" s="789"/>
      <c r="GZ388" s="789"/>
      <c r="HA388" s="789"/>
      <c r="HB388" s="789"/>
      <c r="HC388" s="789"/>
      <c r="HD388" s="789"/>
      <c r="HE388" s="789"/>
      <c r="HF388" s="789"/>
      <c r="HG388" s="789"/>
      <c r="HH388" s="789"/>
      <c r="HI388" s="789"/>
      <c r="HJ388" s="789"/>
      <c r="HK388" s="789"/>
      <c r="HL388" s="789"/>
      <c r="HM388" s="789"/>
      <c r="HN388" s="789"/>
      <c r="HO388" s="789"/>
      <c r="HP388" s="789"/>
      <c r="HQ388" s="789"/>
      <c r="HR388" s="789"/>
      <c r="HS388" s="789"/>
      <c r="HT388" s="789"/>
      <c r="HU388" s="789"/>
      <c r="HV388" s="789"/>
      <c r="HW388" s="789"/>
      <c r="HX388" s="789"/>
      <c r="HY388" s="789"/>
      <c r="HZ388" s="789"/>
      <c r="IA388" s="789"/>
      <c r="IB388" s="789"/>
      <c r="IC388" s="789"/>
      <c r="ID388" s="789"/>
      <c r="IE388" s="789"/>
      <c r="IF388" s="789"/>
      <c r="IG388" s="789"/>
      <c r="IH388" s="789"/>
    </row>
    <row r="389" spans="1:242" s="770" customFormat="1">
      <c r="A389" s="850"/>
      <c r="B389" s="1077" t="s">
        <v>3623</v>
      </c>
      <c r="C389" s="807"/>
      <c r="D389" s="807"/>
      <c r="E389" s="773"/>
      <c r="F389" s="1024"/>
      <c r="G389" s="993"/>
      <c r="H389" s="789"/>
      <c r="I389" s="789"/>
      <c r="J389" s="789"/>
      <c r="K389" s="789"/>
      <c r="L389" s="789"/>
      <c r="M389" s="789"/>
      <c r="N389" s="789"/>
      <c r="O389" s="789"/>
      <c r="P389" s="789"/>
      <c r="Q389" s="789"/>
      <c r="R389" s="789"/>
      <c r="S389" s="789"/>
      <c r="T389" s="789"/>
      <c r="U389" s="789"/>
      <c r="V389" s="789"/>
      <c r="W389" s="789"/>
      <c r="X389" s="789"/>
      <c r="Y389" s="789"/>
      <c r="Z389" s="789"/>
      <c r="AA389" s="789"/>
      <c r="AB389" s="789"/>
      <c r="AC389" s="789"/>
      <c r="AD389" s="789"/>
      <c r="AE389" s="789"/>
      <c r="AF389" s="789"/>
      <c r="AG389" s="789"/>
      <c r="AH389" s="789"/>
      <c r="AI389" s="789"/>
      <c r="AJ389" s="789"/>
      <c r="AK389" s="789"/>
      <c r="AL389" s="789"/>
      <c r="AM389" s="789"/>
      <c r="AN389" s="789"/>
      <c r="AO389" s="789"/>
      <c r="AP389" s="789"/>
      <c r="AQ389" s="789"/>
      <c r="AR389" s="789"/>
      <c r="AS389" s="789"/>
      <c r="AT389" s="789"/>
      <c r="AU389" s="789"/>
      <c r="AV389" s="789"/>
      <c r="AW389" s="789"/>
      <c r="AX389" s="789"/>
      <c r="AY389" s="789"/>
      <c r="AZ389" s="789"/>
      <c r="BA389" s="789"/>
      <c r="BB389" s="789"/>
      <c r="BC389" s="789"/>
      <c r="BD389" s="789"/>
      <c r="BE389" s="789"/>
      <c r="BF389" s="789"/>
      <c r="BG389" s="789"/>
      <c r="BH389" s="789"/>
      <c r="BI389" s="789"/>
      <c r="BJ389" s="789"/>
      <c r="BK389" s="789"/>
      <c r="BL389" s="789"/>
      <c r="BM389" s="789"/>
      <c r="BN389" s="789"/>
      <c r="BO389" s="789"/>
      <c r="BP389" s="789"/>
      <c r="BQ389" s="789"/>
      <c r="BR389" s="789"/>
      <c r="BS389" s="789"/>
      <c r="BT389" s="789"/>
      <c r="BU389" s="789"/>
      <c r="BV389" s="789"/>
      <c r="BW389" s="789"/>
      <c r="BX389" s="789"/>
      <c r="BY389" s="789"/>
      <c r="BZ389" s="789"/>
      <c r="CA389" s="789"/>
      <c r="CB389" s="789"/>
      <c r="CC389" s="789"/>
      <c r="CD389" s="789"/>
      <c r="CE389" s="789"/>
      <c r="CF389" s="789"/>
      <c r="CG389" s="789"/>
      <c r="CH389" s="789"/>
      <c r="CI389" s="789"/>
      <c r="CJ389" s="789"/>
      <c r="CK389" s="789"/>
      <c r="CL389" s="789"/>
      <c r="CM389" s="789"/>
      <c r="CN389" s="789"/>
      <c r="CO389" s="789"/>
      <c r="CP389" s="789"/>
      <c r="CQ389" s="789"/>
      <c r="CR389" s="789"/>
      <c r="CS389" s="789"/>
      <c r="CT389" s="789"/>
      <c r="CU389" s="789"/>
      <c r="CV389" s="789"/>
      <c r="CW389" s="789"/>
      <c r="CX389" s="789"/>
      <c r="CY389" s="789"/>
      <c r="CZ389" s="789"/>
      <c r="DA389" s="789"/>
      <c r="DB389" s="789"/>
      <c r="DC389" s="789"/>
      <c r="DD389" s="789"/>
      <c r="DE389" s="789"/>
      <c r="DF389" s="789"/>
      <c r="DG389" s="789"/>
      <c r="DH389" s="789"/>
      <c r="DI389" s="789"/>
      <c r="DJ389" s="789"/>
      <c r="DK389" s="789"/>
      <c r="DL389" s="789"/>
      <c r="DM389" s="789"/>
      <c r="DN389" s="789"/>
      <c r="DO389" s="789"/>
      <c r="DP389" s="789"/>
      <c r="DQ389" s="789"/>
      <c r="DR389" s="789"/>
      <c r="DS389" s="789"/>
      <c r="DT389" s="789"/>
      <c r="DU389" s="789"/>
      <c r="DV389" s="789"/>
      <c r="DW389" s="789"/>
      <c r="DX389" s="789"/>
      <c r="DY389" s="789"/>
      <c r="DZ389" s="789"/>
      <c r="EA389" s="789"/>
      <c r="EB389" s="789"/>
      <c r="EC389" s="789"/>
      <c r="ED389" s="789"/>
      <c r="EE389" s="789"/>
      <c r="EF389" s="789"/>
      <c r="EG389" s="789"/>
      <c r="EH389" s="789"/>
      <c r="EI389" s="789"/>
      <c r="EJ389" s="789"/>
      <c r="EK389" s="789"/>
      <c r="EL389" s="789"/>
      <c r="EM389" s="789"/>
      <c r="EN389" s="789"/>
      <c r="EO389" s="789"/>
      <c r="EP389" s="789"/>
      <c r="EQ389" s="789"/>
      <c r="ER389" s="789"/>
      <c r="ES389" s="789"/>
      <c r="ET389" s="789"/>
      <c r="EU389" s="789"/>
      <c r="EV389" s="789"/>
      <c r="EW389" s="789"/>
      <c r="EX389" s="789"/>
      <c r="EY389" s="789"/>
      <c r="EZ389" s="789"/>
      <c r="FA389" s="789"/>
      <c r="FB389" s="789"/>
      <c r="FC389" s="789"/>
      <c r="FD389" s="789"/>
      <c r="FE389" s="789"/>
      <c r="FF389" s="789"/>
      <c r="FG389" s="789"/>
      <c r="FH389" s="789"/>
      <c r="FI389" s="789"/>
      <c r="FJ389" s="789"/>
      <c r="FK389" s="789"/>
      <c r="FL389" s="789"/>
      <c r="FM389" s="789"/>
      <c r="FN389" s="789"/>
      <c r="FO389" s="789"/>
      <c r="FP389" s="789"/>
      <c r="FQ389" s="789"/>
      <c r="FR389" s="789"/>
      <c r="FS389" s="789"/>
      <c r="FT389" s="789"/>
      <c r="FU389" s="789"/>
      <c r="FV389" s="789"/>
      <c r="FW389" s="789"/>
      <c r="FX389" s="789"/>
      <c r="FY389" s="789"/>
      <c r="FZ389" s="789"/>
      <c r="GA389" s="789"/>
      <c r="GB389" s="789"/>
      <c r="GC389" s="789"/>
      <c r="GD389" s="789"/>
      <c r="GE389" s="789"/>
      <c r="GF389" s="789"/>
      <c r="GG389" s="789"/>
      <c r="GH389" s="789"/>
      <c r="GI389" s="789"/>
      <c r="GJ389" s="789"/>
      <c r="GK389" s="789"/>
      <c r="GL389" s="789"/>
      <c r="GM389" s="789"/>
      <c r="GN389" s="789"/>
      <c r="GO389" s="789"/>
      <c r="GP389" s="789"/>
      <c r="GQ389" s="789"/>
      <c r="GR389" s="789"/>
      <c r="GS389" s="789"/>
      <c r="GT389" s="789"/>
      <c r="GU389" s="789"/>
      <c r="GV389" s="789"/>
      <c r="GW389" s="789"/>
      <c r="GX389" s="789"/>
      <c r="GY389" s="789"/>
      <c r="GZ389" s="789"/>
      <c r="HA389" s="789"/>
      <c r="HB389" s="789"/>
      <c r="HC389" s="789"/>
      <c r="HD389" s="789"/>
      <c r="HE389" s="789"/>
      <c r="HF389" s="789"/>
      <c r="HG389" s="789"/>
      <c r="HH389" s="789"/>
      <c r="HI389" s="789"/>
      <c r="HJ389" s="789"/>
      <c r="HK389" s="789"/>
      <c r="HL389" s="789"/>
      <c r="HM389" s="789"/>
      <c r="HN389" s="789"/>
      <c r="HO389" s="789"/>
      <c r="HP389" s="789"/>
      <c r="HQ389" s="789"/>
      <c r="HR389" s="789"/>
      <c r="HS389" s="789"/>
      <c r="HT389" s="789"/>
      <c r="HU389" s="789"/>
      <c r="HV389" s="789"/>
      <c r="HW389" s="789"/>
      <c r="HX389" s="789"/>
      <c r="HY389" s="789"/>
      <c r="HZ389" s="789"/>
      <c r="IA389" s="789"/>
      <c r="IB389" s="789"/>
      <c r="IC389" s="789"/>
      <c r="ID389" s="789"/>
      <c r="IE389" s="789"/>
      <c r="IF389" s="789"/>
      <c r="IG389" s="789"/>
      <c r="IH389" s="789"/>
    </row>
    <row r="390" spans="1:242" s="770" customFormat="1" ht="52">
      <c r="A390" s="850"/>
      <c r="B390" s="1077" t="s">
        <v>3624</v>
      </c>
      <c r="C390" s="807"/>
      <c r="D390" s="807"/>
      <c r="E390" s="773"/>
      <c r="F390" s="1024"/>
      <c r="H390" s="789"/>
      <c r="I390" s="789"/>
      <c r="J390" s="789"/>
      <c r="K390" s="789"/>
      <c r="L390" s="789"/>
      <c r="M390" s="789"/>
      <c r="N390" s="789"/>
      <c r="O390" s="789"/>
      <c r="P390" s="789"/>
      <c r="Q390" s="789"/>
      <c r="R390" s="789"/>
      <c r="S390" s="789"/>
      <c r="T390" s="789"/>
      <c r="U390" s="789"/>
      <c r="V390" s="789"/>
      <c r="W390" s="789"/>
      <c r="X390" s="789"/>
      <c r="Y390" s="789"/>
      <c r="Z390" s="789"/>
      <c r="AA390" s="789"/>
      <c r="AB390" s="789"/>
      <c r="AC390" s="789"/>
      <c r="AD390" s="789"/>
      <c r="AE390" s="789"/>
      <c r="AF390" s="789"/>
      <c r="AG390" s="789"/>
      <c r="AH390" s="789"/>
      <c r="AI390" s="789"/>
      <c r="AJ390" s="789"/>
      <c r="AK390" s="789"/>
      <c r="AL390" s="789"/>
      <c r="AM390" s="789"/>
      <c r="AN390" s="789"/>
      <c r="AO390" s="789"/>
      <c r="AP390" s="789"/>
      <c r="AQ390" s="789"/>
      <c r="AR390" s="789"/>
      <c r="AS390" s="789"/>
      <c r="AT390" s="789"/>
      <c r="AU390" s="789"/>
      <c r="AV390" s="789"/>
      <c r="AW390" s="789"/>
      <c r="AX390" s="789"/>
      <c r="AY390" s="789"/>
      <c r="AZ390" s="789"/>
      <c r="BA390" s="789"/>
      <c r="BB390" s="789"/>
      <c r="BC390" s="789"/>
      <c r="BD390" s="789"/>
      <c r="BE390" s="789"/>
      <c r="BF390" s="789"/>
      <c r="BG390" s="789"/>
      <c r="BH390" s="789"/>
      <c r="BI390" s="789"/>
      <c r="BJ390" s="789"/>
      <c r="BK390" s="789"/>
      <c r="BL390" s="789"/>
      <c r="BM390" s="789"/>
      <c r="BN390" s="789"/>
      <c r="BO390" s="789"/>
      <c r="BP390" s="789"/>
      <c r="BQ390" s="789"/>
      <c r="BR390" s="789"/>
      <c r="BS390" s="789"/>
      <c r="BT390" s="789"/>
      <c r="BU390" s="789"/>
      <c r="BV390" s="789"/>
      <c r="BW390" s="789"/>
      <c r="BX390" s="789"/>
      <c r="BY390" s="789"/>
      <c r="BZ390" s="789"/>
      <c r="CA390" s="789"/>
      <c r="CB390" s="789"/>
      <c r="CC390" s="789"/>
      <c r="CD390" s="789"/>
      <c r="CE390" s="789"/>
      <c r="CF390" s="789"/>
      <c r="CG390" s="789"/>
      <c r="CH390" s="789"/>
      <c r="CI390" s="789"/>
      <c r="CJ390" s="789"/>
      <c r="CK390" s="789"/>
      <c r="CL390" s="789"/>
      <c r="CM390" s="789"/>
      <c r="CN390" s="789"/>
      <c r="CO390" s="789"/>
      <c r="CP390" s="789"/>
      <c r="CQ390" s="789"/>
      <c r="CR390" s="789"/>
      <c r="CS390" s="789"/>
      <c r="CT390" s="789"/>
      <c r="CU390" s="789"/>
      <c r="CV390" s="789"/>
      <c r="CW390" s="789"/>
      <c r="CX390" s="789"/>
      <c r="CY390" s="789"/>
      <c r="CZ390" s="789"/>
      <c r="DA390" s="789"/>
      <c r="DB390" s="789"/>
      <c r="DC390" s="789"/>
      <c r="DD390" s="789"/>
      <c r="DE390" s="789"/>
      <c r="DF390" s="789"/>
      <c r="DG390" s="789"/>
      <c r="DH390" s="789"/>
      <c r="DI390" s="789"/>
      <c r="DJ390" s="789"/>
      <c r="DK390" s="789"/>
      <c r="DL390" s="789"/>
      <c r="DM390" s="789"/>
      <c r="DN390" s="789"/>
      <c r="DO390" s="789"/>
      <c r="DP390" s="789"/>
      <c r="DQ390" s="789"/>
      <c r="DR390" s="789"/>
      <c r="DS390" s="789"/>
      <c r="DT390" s="789"/>
      <c r="DU390" s="789"/>
      <c r="DV390" s="789"/>
      <c r="DW390" s="789"/>
      <c r="DX390" s="789"/>
      <c r="DY390" s="789"/>
      <c r="DZ390" s="789"/>
      <c r="EA390" s="789"/>
      <c r="EB390" s="789"/>
      <c r="EC390" s="789"/>
      <c r="ED390" s="789"/>
      <c r="EE390" s="789"/>
      <c r="EF390" s="789"/>
      <c r="EG390" s="789"/>
      <c r="EH390" s="789"/>
      <c r="EI390" s="789"/>
      <c r="EJ390" s="789"/>
      <c r="EK390" s="789"/>
      <c r="EL390" s="789"/>
      <c r="EM390" s="789"/>
      <c r="EN390" s="789"/>
      <c r="EO390" s="789"/>
      <c r="EP390" s="789"/>
      <c r="EQ390" s="789"/>
      <c r="ER390" s="789"/>
      <c r="ES390" s="789"/>
      <c r="ET390" s="789"/>
      <c r="EU390" s="789"/>
      <c r="EV390" s="789"/>
      <c r="EW390" s="789"/>
      <c r="EX390" s="789"/>
      <c r="EY390" s="789"/>
      <c r="EZ390" s="789"/>
      <c r="FA390" s="789"/>
      <c r="FB390" s="789"/>
      <c r="FC390" s="789"/>
      <c r="FD390" s="789"/>
      <c r="FE390" s="789"/>
      <c r="FF390" s="789"/>
      <c r="FG390" s="789"/>
      <c r="FH390" s="789"/>
      <c r="FI390" s="789"/>
      <c r="FJ390" s="789"/>
      <c r="FK390" s="789"/>
      <c r="FL390" s="789"/>
      <c r="FM390" s="789"/>
      <c r="FN390" s="789"/>
      <c r="FO390" s="789"/>
      <c r="FP390" s="789"/>
      <c r="FQ390" s="789"/>
      <c r="FR390" s="789"/>
      <c r="FS390" s="789"/>
      <c r="FT390" s="789"/>
      <c r="FU390" s="789"/>
      <c r="FV390" s="789"/>
      <c r="FW390" s="789"/>
      <c r="FX390" s="789"/>
      <c r="FY390" s="789"/>
      <c r="FZ390" s="789"/>
      <c r="GA390" s="789"/>
      <c r="GB390" s="789"/>
      <c r="GC390" s="789"/>
      <c r="GD390" s="789"/>
      <c r="GE390" s="789"/>
      <c r="GF390" s="789"/>
      <c r="GG390" s="789"/>
      <c r="GH390" s="789"/>
      <c r="GI390" s="789"/>
      <c r="GJ390" s="789"/>
      <c r="GK390" s="789"/>
      <c r="GL390" s="789"/>
      <c r="GM390" s="789"/>
      <c r="GN390" s="789"/>
      <c r="GO390" s="789"/>
      <c r="GP390" s="789"/>
      <c r="GQ390" s="789"/>
      <c r="GR390" s="789"/>
      <c r="GS390" s="789"/>
      <c r="GT390" s="789"/>
      <c r="GU390" s="789"/>
      <c r="GV390" s="789"/>
      <c r="GW390" s="789"/>
      <c r="GX390" s="789"/>
      <c r="GY390" s="789"/>
      <c r="GZ390" s="789"/>
      <c r="HA390" s="789"/>
      <c r="HB390" s="789"/>
      <c r="HC390" s="789"/>
      <c r="HD390" s="789"/>
      <c r="HE390" s="789"/>
      <c r="HF390" s="789"/>
      <c r="HG390" s="789"/>
      <c r="HH390" s="789"/>
      <c r="HI390" s="789"/>
      <c r="HJ390" s="789"/>
      <c r="HK390" s="789"/>
      <c r="HL390" s="789"/>
      <c r="HM390" s="789"/>
      <c r="HN390" s="789"/>
      <c r="HO390" s="789"/>
      <c r="HP390" s="789"/>
      <c r="HQ390" s="789"/>
      <c r="HR390" s="789"/>
      <c r="HS390" s="789"/>
      <c r="HT390" s="789"/>
      <c r="HU390" s="789"/>
      <c r="HV390" s="789"/>
      <c r="HW390" s="789"/>
      <c r="HX390" s="789"/>
      <c r="HY390" s="789"/>
      <c r="HZ390" s="789"/>
      <c r="IA390" s="789"/>
      <c r="IB390" s="789"/>
      <c r="IC390" s="789"/>
      <c r="ID390" s="789"/>
      <c r="IE390" s="789"/>
      <c r="IF390" s="789"/>
      <c r="IG390" s="789"/>
      <c r="IH390" s="789"/>
    </row>
    <row r="391" spans="1:242" s="770" customFormat="1" ht="65.5" thickBot="1">
      <c r="A391" s="850"/>
      <c r="B391" s="1078" t="s">
        <v>3625</v>
      </c>
      <c r="C391" s="807"/>
      <c r="D391" s="807"/>
      <c r="E391" s="3386"/>
      <c r="F391" s="1024"/>
      <c r="H391" s="789"/>
      <c r="I391" s="789"/>
      <c r="J391" s="789"/>
      <c r="K391" s="789"/>
      <c r="L391" s="789"/>
      <c r="M391" s="789"/>
      <c r="N391" s="789"/>
      <c r="O391" s="789"/>
      <c r="P391" s="789"/>
      <c r="Q391" s="789"/>
      <c r="R391" s="789"/>
      <c r="S391" s="789"/>
      <c r="T391" s="789"/>
      <c r="U391" s="789"/>
      <c r="V391" s="789"/>
      <c r="W391" s="789"/>
      <c r="X391" s="789"/>
      <c r="Y391" s="789"/>
      <c r="Z391" s="789"/>
      <c r="AA391" s="789"/>
      <c r="AB391" s="789"/>
      <c r="AC391" s="789"/>
      <c r="AD391" s="789"/>
      <c r="AE391" s="789"/>
      <c r="AF391" s="789"/>
      <c r="AG391" s="789"/>
      <c r="AH391" s="789"/>
      <c r="AI391" s="789"/>
      <c r="AJ391" s="789"/>
      <c r="AK391" s="789"/>
      <c r="AL391" s="789"/>
      <c r="AM391" s="789"/>
      <c r="AN391" s="789"/>
      <c r="AO391" s="789"/>
      <c r="AP391" s="789"/>
      <c r="AQ391" s="789"/>
      <c r="AR391" s="789"/>
      <c r="AS391" s="789"/>
      <c r="AT391" s="789"/>
      <c r="AU391" s="789"/>
      <c r="AV391" s="789"/>
      <c r="AW391" s="789"/>
      <c r="AX391" s="789"/>
      <c r="AY391" s="789"/>
      <c r="AZ391" s="789"/>
      <c r="BA391" s="789"/>
      <c r="BB391" s="789"/>
      <c r="BC391" s="789"/>
      <c r="BD391" s="789"/>
      <c r="BE391" s="789"/>
      <c r="BF391" s="789"/>
      <c r="BG391" s="789"/>
      <c r="BH391" s="789"/>
      <c r="BI391" s="789"/>
      <c r="BJ391" s="789"/>
      <c r="BK391" s="789"/>
      <c r="BL391" s="789"/>
      <c r="BM391" s="789"/>
      <c r="BN391" s="789"/>
      <c r="BO391" s="789"/>
      <c r="BP391" s="789"/>
      <c r="BQ391" s="789"/>
      <c r="BR391" s="789"/>
      <c r="BS391" s="789"/>
      <c r="BT391" s="789"/>
      <c r="BU391" s="789"/>
      <c r="BV391" s="789"/>
      <c r="BW391" s="789"/>
      <c r="BX391" s="789"/>
      <c r="BY391" s="789"/>
      <c r="BZ391" s="789"/>
      <c r="CA391" s="789"/>
      <c r="CB391" s="789"/>
      <c r="CC391" s="789"/>
      <c r="CD391" s="789"/>
      <c r="CE391" s="789"/>
      <c r="CF391" s="789"/>
      <c r="CG391" s="789"/>
      <c r="CH391" s="789"/>
      <c r="CI391" s="789"/>
      <c r="CJ391" s="789"/>
      <c r="CK391" s="789"/>
      <c r="CL391" s="789"/>
      <c r="CM391" s="789"/>
      <c r="CN391" s="789"/>
      <c r="CO391" s="789"/>
      <c r="CP391" s="789"/>
      <c r="CQ391" s="789"/>
      <c r="CR391" s="789"/>
      <c r="CS391" s="789"/>
      <c r="CT391" s="789"/>
      <c r="CU391" s="789"/>
      <c r="CV391" s="789"/>
      <c r="CW391" s="789"/>
      <c r="CX391" s="789"/>
      <c r="CY391" s="789"/>
      <c r="CZ391" s="789"/>
      <c r="DA391" s="789"/>
      <c r="DB391" s="789"/>
      <c r="DC391" s="789"/>
      <c r="DD391" s="789"/>
      <c r="DE391" s="789"/>
      <c r="DF391" s="789"/>
      <c r="DG391" s="789"/>
      <c r="DH391" s="789"/>
      <c r="DI391" s="789"/>
      <c r="DJ391" s="789"/>
      <c r="DK391" s="789"/>
      <c r="DL391" s="789"/>
      <c r="DM391" s="789"/>
      <c r="DN391" s="789"/>
      <c r="DO391" s="789"/>
      <c r="DP391" s="789"/>
      <c r="DQ391" s="789"/>
      <c r="DR391" s="789"/>
      <c r="DS391" s="789"/>
      <c r="DT391" s="789"/>
      <c r="DU391" s="789"/>
      <c r="DV391" s="789"/>
      <c r="DW391" s="789"/>
      <c r="DX391" s="789"/>
      <c r="DY391" s="789"/>
      <c r="DZ391" s="789"/>
      <c r="EA391" s="789"/>
      <c r="EB391" s="789"/>
      <c r="EC391" s="789"/>
      <c r="ED391" s="789"/>
      <c r="EE391" s="789"/>
      <c r="EF391" s="789"/>
      <c r="EG391" s="789"/>
      <c r="EH391" s="789"/>
      <c r="EI391" s="789"/>
      <c r="EJ391" s="789"/>
      <c r="EK391" s="789"/>
      <c r="EL391" s="789"/>
      <c r="EM391" s="789"/>
      <c r="EN391" s="789"/>
      <c r="EO391" s="789"/>
      <c r="EP391" s="789"/>
      <c r="EQ391" s="789"/>
      <c r="ER391" s="789"/>
      <c r="ES391" s="789"/>
      <c r="ET391" s="789"/>
      <c r="EU391" s="789"/>
      <c r="EV391" s="789"/>
      <c r="EW391" s="789"/>
      <c r="EX391" s="789"/>
      <c r="EY391" s="789"/>
      <c r="EZ391" s="789"/>
      <c r="FA391" s="789"/>
      <c r="FB391" s="789"/>
      <c r="FC391" s="789"/>
      <c r="FD391" s="789"/>
      <c r="FE391" s="789"/>
      <c r="FF391" s="789"/>
      <c r="FG391" s="789"/>
      <c r="FH391" s="789"/>
      <c r="FI391" s="789"/>
      <c r="FJ391" s="789"/>
      <c r="FK391" s="789"/>
      <c r="FL391" s="789"/>
      <c r="FM391" s="789"/>
      <c r="FN391" s="789"/>
      <c r="FO391" s="789"/>
      <c r="FP391" s="789"/>
      <c r="FQ391" s="789"/>
      <c r="FR391" s="789"/>
      <c r="FS391" s="789"/>
      <c r="FT391" s="789"/>
      <c r="FU391" s="789"/>
      <c r="FV391" s="789"/>
      <c r="FW391" s="789"/>
      <c r="FX391" s="789"/>
      <c r="FY391" s="789"/>
      <c r="FZ391" s="789"/>
      <c r="GA391" s="789"/>
      <c r="GB391" s="789"/>
      <c r="GC391" s="789"/>
      <c r="GD391" s="789"/>
      <c r="GE391" s="789"/>
      <c r="GF391" s="789"/>
      <c r="GG391" s="789"/>
      <c r="GH391" s="789"/>
      <c r="GI391" s="789"/>
      <c r="GJ391" s="789"/>
      <c r="GK391" s="789"/>
      <c r="GL391" s="789"/>
      <c r="GM391" s="789"/>
      <c r="GN391" s="789"/>
      <c r="GO391" s="789"/>
      <c r="GP391" s="789"/>
      <c r="GQ391" s="789"/>
      <c r="GR391" s="789"/>
      <c r="GS391" s="789"/>
      <c r="GT391" s="789"/>
      <c r="GU391" s="789"/>
      <c r="GV391" s="789"/>
      <c r="GW391" s="789"/>
      <c r="GX391" s="789"/>
      <c r="GY391" s="789"/>
      <c r="GZ391" s="789"/>
      <c r="HA391" s="789"/>
      <c r="HB391" s="789"/>
      <c r="HC391" s="789"/>
      <c r="HD391" s="789"/>
      <c r="HE391" s="789"/>
      <c r="HF391" s="789"/>
      <c r="HG391" s="789"/>
      <c r="HH391" s="789"/>
      <c r="HI391" s="789"/>
      <c r="HJ391" s="789"/>
      <c r="HK391" s="789"/>
      <c r="HL391" s="789"/>
      <c r="HM391" s="789"/>
      <c r="HN391" s="789"/>
      <c r="HO391" s="789"/>
      <c r="HP391" s="789"/>
      <c r="HQ391" s="789"/>
      <c r="HR391" s="789"/>
      <c r="HS391" s="789"/>
      <c r="HT391" s="789"/>
      <c r="HU391" s="789"/>
      <c r="HV391" s="789"/>
      <c r="HW391" s="789"/>
      <c r="HX391" s="789"/>
      <c r="HY391" s="789"/>
      <c r="HZ391" s="789"/>
      <c r="IA391" s="789"/>
      <c r="IB391" s="789"/>
      <c r="IC391" s="789"/>
      <c r="ID391" s="789"/>
      <c r="IE391" s="789"/>
      <c r="IF391" s="789"/>
      <c r="IG391" s="789"/>
      <c r="IH391" s="789"/>
    </row>
    <row r="392" spans="1:242" s="770" customFormat="1" ht="13.5" thickBot="1">
      <c r="A392" s="818"/>
      <c r="B392" s="1079" t="s">
        <v>3626</v>
      </c>
      <c r="C392" s="820" t="s">
        <v>31</v>
      </c>
      <c r="D392" s="820">
        <v>1</v>
      </c>
      <c r="E392" s="3385"/>
      <c r="F392" s="1016">
        <f>+D392*E392</f>
        <v>0</v>
      </c>
      <c r="H392" s="789"/>
      <c r="I392" s="789"/>
      <c r="J392" s="789"/>
      <c r="K392" s="789"/>
      <c r="L392" s="789"/>
      <c r="M392" s="789"/>
      <c r="N392" s="789"/>
      <c r="O392" s="789"/>
      <c r="P392" s="789"/>
      <c r="Q392" s="789"/>
      <c r="R392" s="789"/>
      <c r="S392" s="789"/>
      <c r="T392" s="789"/>
      <c r="U392" s="789"/>
      <c r="V392" s="789"/>
      <c r="W392" s="789"/>
      <c r="X392" s="789"/>
      <c r="Y392" s="789"/>
      <c r="Z392" s="789"/>
      <c r="AA392" s="789"/>
      <c r="AB392" s="789"/>
      <c r="AC392" s="789"/>
      <c r="AD392" s="789"/>
      <c r="AE392" s="789"/>
      <c r="AF392" s="789"/>
      <c r="AG392" s="789"/>
      <c r="AH392" s="789"/>
      <c r="AI392" s="789"/>
      <c r="AJ392" s="789"/>
      <c r="AK392" s="789"/>
      <c r="AL392" s="789"/>
      <c r="AM392" s="789"/>
      <c r="AN392" s="789"/>
      <c r="AO392" s="789"/>
      <c r="AP392" s="789"/>
      <c r="AQ392" s="789"/>
      <c r="AR392" s="789"/>
      <c r="AS392" s="789"/>
      <c r="AT392" s="789"/>
      <c r="AU392" s="789"/>
      <c r="AV392" s="789"/>
      <c r="AW392" s="789"/>
      <c r="AX392" s="789"/>
      <c r="AY392" s="789"/>
      <c r="AZ392" s="789"/>
      <c r="BA392" s="789"/>
      <c r="BB392" s="789"/>
      <c r="BC392" s="789"/>
      <c r="BD392" s="789"/>
      <c r="BE392" s="789"/>
      <c r="BF392" s="789"/>
      <c r="BG392" s="789"/>
      <c r="BH392" s="789"/>
      <c r="BI392" s="789"/>
      <c r="BJ392" s="789"/>
      <c r="BK392" s="789"/>
      <c r="BL392" s="789"/>
      <c r="BM392" s="789"/>
      <c r="BN392" s="789"/>
      <c r="BO392" s="789"/>
      <c r="BP392" s="789"/>
      <c r="BQ392" s="789"/>
      <c r="BR392" s="789"/>
      <c r="BS392" s="789"/>
      <c r="BT392" s="789"/>
      <c r="BU392" s="789"/>
      <c r="BV392" s="789"/>
      <c r="BW392" s="789"/>
      <c r="BX392" s="789"/>
      <c r="BY392" s="789"/>
      <c r="BZ392" s="789"/>
      <c r="CA392" s="789"/>
      <c r="CB392" s="789"/>
      <c r="CC392" s="789"/>
      <c r="CD392" s="789"/>
      <c r="CE392" s="789"/>
      <c r="CF392" s="789"/>
      <c r="CG392" s="789"/>
      <c r="CH392" s="789"/>
      <c r="CI392" s="789"/>
      <c r="CJ392" s="789"/>
      <c r="CK392" s="789"/>
      <c r="CL392" s="789"/>
      <c r="CM392" s="789"/>
      <c r="CN392" s="789"/>
      <c r="CO392" s="789"/>
      <c r="CP392" s="789"/>
      <c r="CQ392" s="789"/>
      <c r="CR392" s="789"/>
      <c r="CS392" s="789"/>
      <c r="CT392" s="789"/>
      <c r="CU392" s="789"/>
      <c r="CV392" s="789"/>
      <c r="CW392" s="789"/>
      <c r="CX392" s="789"/>
      <c r="CY392" s="789"/>
      <c r="CZ392" s="789"/>
      <c r="DA392" s="789"/>
      <c r="DB392" s="789"/>
      <c r="DC392" s="789"/>
      <c r="DD392" s="789"/>
      <c r="DE392" s="789"/>
      <c r="DF392" s="789"/>
      <c r="DG392" s="789"/>
      <c r="DH392" s="789"/>
      <c r="DI392" s="789"/>
      <c r="DJ392" s="789"/>
      <c r="DK392" s="789"/>
      <c r="DL392" s="789"/>
      <c r="DM392" s="789"/>
      <c r="DN392" s="789"/>
      <c r="DO392" s="789"/>
      <c r="DP392" s="789"/>
      <c r="DQ392" s="789"/>
      <c r="DR392" s="789"/>
      <c r="DS392" s="789"/>
      <c r="DT392" s="789"/>
      <c r="DU392" s="789"/>
      <c r="DV392" s="789"/>
      <c r="DW392" s="789"/>
      <c r="DX392" s="789"/>
      <c r="DY392" s="789"/>
      <c r="DZ392" s="789"/>
      <c r="EA392" s="789"/>
      <c r="EB392" s="789"/>
      <c r="EC392" s="789"/>
      <c r="ED392" s="789"/>
      <c r="EE392" s="789"/>
      <c r="EF392" s="789"/>
      <c r="EG392" s="789"/>
      <c r="EH392" s="789"/>
      <c r="EI392" s="789"/>
      <c r="EJ392" s="789"/>
      <c r="EK392" s="789"/>
      <c r="EL392" s="789"/>
      <c r="EM392" s="789"/>
      <c r="EN392" s="789"/>
      <c r="EO392" s="789"/>
      <c r="EP392" s="789"/>
      <c r="EQ392" s="789"/>
      <c r="ER392" s="789"/>
      <c r="ES392" s="789"/>
      <c r="ET392" s="789"/>
      <c r="EU392" s="789"/>
      <c r="EV392" s="789"/>
      <c r="EW392" s="789"/>
      <c r="EX392" s="789"/>
      <c r="EY392" s="789"/>
      <c r="EZ392" s="789"/>
      <c r="FA392" s="789"/>
      <c r="FB392" s="789"/>
      <c r="FC392" s="789"/>
      <c r="FD392" s="789"/>
      <c r="FE392" s="789"/>
      <c r="FF392" s="789"/>
      <c r="FG392" s="789"/>
      <c r="FH392" s="789"/>
      <c r="FI392" s="789"/>
      <c r="FJ392" s="789"/>
      <c r="FK392" s="789"/>
      <c r="FL392" s="789"/>
      <c r="FM392" s="789"/>
      <c r="FN392" s="789"/>
      <c r="FO392" s="789"/>
      <c r="FP392" s="789"/>
      <c r="FQ392" s="789"/>
      <c r="FR392" s="789"/>
      <c r="FS392" s="789"/>
      <c r="FT392" s="789"/>
      <c r="FU392" s="789"/>
      <c r="FV392" s="789"/>
      <c r="FW392" s="789"/>
      <c r="FX392" s="789"/>
      <c r="FY392" s="789"/>
      <c r="FZ392" s="789"/>
      <c r="GA392" s="789"/>
      <c r="GB392" s="789"/>
      <c r="GC392" s="789"/>
      <c r="GD392" s="789"/>
      <c r="GE392" s="789"/>
      <c r="GF392" s="789"/>
      <c r="GG392" s="789"/>
      <c r="GH392" s="789"/>
      <c r="GI392" s="789"/>
      <c r="GJ392" s="789"/>
      <c r="GK392" s="789"/>
      <c r="GL392" s="789"/>
      <c r="GM392" s="789"/>
      <c r="GN392" s="789"/>
      <c r="GO392" s="789"/>
      <c r="GP392" s="789"/>
      <c r="GQ392" s="789"/>
      <c r="GR392" s="789"/>
      <c r="GS392" s="789"/>
      <c r="GT392" s="789"/>
      <c r="GU392" s="789"/>
      <c r="GV392" s="789"/>
      <c r="GW392" s="789"/>
      <c r="GX392" s="789"/>
      <c r="GY392" s="789"/>
      <c r="GZ392" s="789"/>
      <c r="HA392" s="789"/>
      <c r="HB392" s="789"/>
      <c r="HC392" s="789"/>
      <c r="HD392" s="789"/>
      <c r="HE392" s="789"/>
      <c r="HF392" s="789"/>
      <c r="HG392" s="789"/>
      <c r="HH392" s="789"/>
      <c r="HI392" s="789"/>
      <c r="HJ392" s="789"/>
      <c r="HK392" s="789"/>
      <c r="HL392" s="789"/>
      <c r="HM392" s="789"/>
      <c r="HN392" s="789"/>
      <c r="HO392" s="789"/>
      <c r="HP392" s="789"/>
      <c r="HQ392" s="789"/>
      <c r="HR392" s="789"/>
      <c r="HS392" s="789"/>
      <c r="HT392" s="789"/>
      <c r="HU392" s="789"/>
      <c r="HV392" s="789"/>
      <c r="HW392" s="789"/>
      <c r="HX392" s="789"/>
      <c r="HY392" s="789"/>
      <c r="HZ392" s="789"/>
      <c r="IA392" s="789"/>
      <c r="IB392" s="789"/>
      <c r="IC392" s="789"/>
      <c r="ID392" s="789"/>
      <c r="IE392" s="789"/>
      <c r="IF392" s="789"/>
      <c r="IG392" s="789"/>
      <c r="IH392" s="789"/>
    </row>
    <row r="393" spans="1:242" s="770" customFormat="1">
      <c r="A393" s="850"/>
      <c r="B393" s="1080"/>
      <c r="C393" s="1056"/>
      <c r="D393" s="851"/>
      <c r="E393" s="3400"/>
      <c r="F393" s="1081"/>
      <c r="H393" s="789"/>
      <c r="I393" s="789"/>
      <c r="J393" s="789"/>
      <c r="K393" s="789"/>
      <c r="L393" s="789"/>
      <c r="M393" s="789"/>
      <c r="N393" s="789"/>
      <c r="O393" s="789"/>
      <c r="P393" s="789"/>
      <c r="Q393" s="789"/>
      <c r="R393" s="789"/>
      <c r="S393" s="789"/>
      <c r="T393" s="789"/>
      <c r="U393" s="789"/>
      <c r="V393" s="789"/>
      <c r="W393" s="789"/>
      <c r="X393" s="789"/>
      <c r="Y393" s="789"/>
      <c r="Z393" s="789"/>
      <c r="AA393" s="789"/>
      <c r="AB393" s="789"/>
      <c r="AC393" s="789"/>
      <c r="AD393" s="789"/>
      <c r="AE393" s="789"/>
      <c r="AF393" s="789"/>
      <c r="AG393" s="789"/>
      <c r="AH393" s="789"/>
      <c r="AI393" s="789"/>
      <c r="AJ393" s="789"/>
      <c r="AK393" s="789"/>
      <c r="AL393" s="789"/>
      <c r="AM393" s="789"/>
      <c r="AN393" s="789"/>
      <c r="AO393" s="789"/>
      <c r="AP393" s="789"/>
      <c r="AQ393" s="789"/>
      <c r="AR393" s="789"/>
      <c r="AS393" s="789"/>
      <c r="AT393" s="789"/>
      <c r="AU393" s="789"/>
      <c r="AV393" s="789"/>
      <c r="AW393" s="789"/>
      <c r="AX393" s="789"/>
      <c r="AY393" s="789"/>
      <c r="AZ393" s="789"/>
      <c r="BA393" s="789"/>
      <c r="BB393" s="789"/>
      <c r="BC393" s="789"/>
      <c r="BD393" s="789"/>
      <c r="BE393" s="789"/>
      <c r="BF393" s="789"/>
      <c r="BG393" s="789"/>
      <c r="BH393" s="789"/>
      <c r="BI393" s="789"/>
      <c r="BJ393" s="789"/>
      <c r="BK393" s="789"/>
      <c r="BL393" s="789"/>
      <c r="BM393" s="789"/>
      <c r="BN393" s="789"/>
      <c r="BO393" s="789"/>
      <c r="BP393" s="789"/>
      <c r="BQ393" s="789"/>
      <c r="BR393" s="789"/>
      <c r="BS393" s="789"/>
      <c r="BT393" s="789"/>
      <c r="BU393" s="789"/>
      <c r="BV393" s="789"/>
      <c r="BW393" s="789"/>
      <c r="BX393" s="789"/>
      <c r="BY393" s="789"/>
      <c r="BZ393" s="789"/>
      <c r="CA393" s="789"/>
      <c r="CB393" s="789"/>
      <c r="CC393" s="789"/>
      <c r="CD393" s="789"/>
      <c r="CE393" s="789"/>
      <c r="CF393" s="789"/>
      <c r="CG393" s="789"/>
      <c r="CH393" s="789"/>
      <c r="CI393" s="789"/>
      <c r="CJ393" s="789"/>
      <c r="CK393" s="789"/>
      <c r="CL393" s="789"/>
      <c r="CM393" s="789"/>
      <c r="CN393" s="789"/>
      <c r="CO393" s="789"/>
      <c r="CP393" s="789"/>
      <c r="CQ393" s="789"/>
      <c r="CR393" s="789"/>
      <c r="CS393" s="789"/>
      <c r="CT393" s="789"/>
      <c r="CU393" s="789"/>
      <c r="CV393" s="789"/>
      <c r="CW393" s="789"/>
      <c r="CX393" s="789"/>
      <c r="CY393" s="789"/>
      <c r="CZ393" s="789"/>
      <c r="DA393" s="789"/>
      <c r="DB393" s="789"/>
      <c r="DC393" s="789"/>
      <c r="DD393" s="789"/>
      <c r="DE393" s="789"/>
      <c r="DF393" s="789"/>
      <c r="DG393" s="789"/>
      <c r="DH393" s="789"/>
      <c r="DI393" s="789"/>
      <c r="DJ393" s="789"/>
      <c r="DK393" s="789"/>
      <c r="DL393" s="789"/>
      <c r="DM393" s="789"/>
      <c r="DN393" s="789"/>
      <c r="DO393" s="789"/>
      <c r="DP393" s="789"/>
      <c r="DQ393" s="789"/>
      <c r="DR393" s="789"/>
      <c r="DS393" s="789"/>
      <c r="DT393" s="789"/>
      <c r="DU393" s="789"/>
      <c r="DV393" s="789"/>
      <c r="DW393" s="789"/>
      <c r="DX393" s="789"/>
      <c r="DY393" s="789"/>
      <c r="DZ393" s="789"/>
      <c r="EA393" s="789"/>
      <c r="EB393" s="789"/>
      <c r="EC393" s="789"/>
      <c r="ED393" s="789"/>
      <c r="EE393" s="789"/>
      <c r="EF393" s="789"/>
      <c r="EG393" s="789"/>
      <c r="EH393" s="789"/>
      <c r="EI393" s="789"/>
      <c r="EJ393" s="789"/>
      <c r="EK393" s="789"/>
      <c r="EL393" s="789"/>
      <c r="EM393" s="789"/>
      <c r="EN393" s="789"/>
      <c r="EO393" s="789"/>
      <c r="EP393" s="789"/>
      <c r="EQ393" s="789"/>
      <c r="ER393" s="789"/>
      <c r="ES393" s="789"/>
      <c r="ET393" s="789"/>
      <c r="EU393" s="789"/>
      <c r="EV393" s="789"/>
      <c r="EW393" s="789"/>
      <c r="EX393" s="789"/>
      <c r="EY393" s="789"/>
      <c r="EZ393" s="789"/>
      <c r="FA393" s="789"/>
      <c r="FB393" s="789"/>
      <c r="FC393" s="789"/>
      <c r="FD393" s="789"/>
      <c r="FE393" s="789"/>
      <c r="FF393" s="789"/>
      <c r="FG393" s="789"/>
      <c r="FH393" s="789"/>
      <c r="FI393" s="789"/>
      <c r="FJ393" s="789"/>
      <c r="FK393" s="789"/>
      <c r="FL393" s="789"/>
      <c r="FM393" s="789"/>
      <c r="FN393" s="789"/>
      <c r="FO393" s="789"/>
      <c r="FP393" s="789"/>
      <c r="FQ393" s="789"/>
      <c r="FR393" s="789"/>
      <c r="FS393" s="789"/>
      <c r="FT393" s="789"/>
      <c r="FU393" s="789"/>
      <c r="FV393" s="789"/>
      <c r="FW393" s="789"/>
      <c r="FX393" s="789"/>
      <c r="FY393" s="789"/>
      <c r="FZ393" s="789"/>
      <c r="GA393" s="789"/>
      <c r="GB393" s="789"/>
      <c r="GC393" s="789"/>
      <c r="GD393" s="789"/>
      <c r="GE393" s="789"/>
      <c r="GF393" s="789"/>
      <c r="GG393" s="789"/>
      <c r="GH393" s="789"/>
      <c r="GI393" s="789"/>
      <c r="GJ393" s="789"/>
      <c r="GK393" s="789"/>
      <c r="GL393" s="789"/>
      <c r="GM393" s="789"/>
      <c r="GN393" s="789"/>
      <c r="GO393" s="789"/>
      <c r="GP393" s="789"/>
      <c r="GQ393" s="789"/>
      <c r="GR393" s="789"/>
      <c r="GS393" s="789"/>
      <c r="GT393" s="789"/>
      <c r="GU393" s="789"/>
      <c r="GV393" s="789"/>
      <c r="GW393" s="789"/>
      <c r="GX393" s="789"/>
      <c r="GY393" s="789"/>
      <c r="GZ393" s="789"/>
      <c r="HA393" s="789"/>
      <c r="HB393" s="789"/>
      <c r="HC393" s="789"/>
      <c r="HD393" s="789"/>
      <c r="HE393" s="789"/>
      <c r="HF393" s="789"/>
      <c r="HG393" s="789"/>
      <c r="HH393" s="789"/>
      <c r="HI393" s="789"/>
      <c r="HJ393" s="789"/>
      <c r="HK393" s="789"/>
      <c r="HL393" s="789"/>
      <c r="HM393" s="789"/>
      <c r="HN393" s="789"/>
      <c r="HO393" s="789"/>
      <c r="HP393" s="789"/>
      <c r="HQ393" s="789"/>
      <c r="HR393" s="789"/>
      <c r="HS393" s="789"/>
      <c r="HT393" s="789"/>
      <c r="HU393" s="789"/>
      <c r="HV393" s="789"/>
      <c r="HW393" s="789"/>
      <c r="HX393" s="789"/>
      <c r="HY393" s="789"/>
      <c r="HZ393" s="789"/>
      <c r="IA393" s="789"/>
      <c r="IB393" s="789"/>
      <c r="IC393" s="789"/>
      <c r="ID393" s="789"/>
      <c r="IE393" s="789"/>
      <c r="IF393" s="789"/>
      <c r="IG393" s="789"/>
      <c r="IH393" s="789"/>
    </row>
    <row r="394" spans="1:242" s="789" customFormat="1">
      <c r="A394" s="808" t="s">
        <v>10</v>
      </c>
      <c r="B394" s="809" t="s">
        <v>3537</v>
      </c>
      <c r="C394" s="810"/>
      <c r="D394" s="811"/>
      <c r="E394" s="3387"/>
      <c r="F394" s="813"/>
    </row>
    <row r="395" spans="1:242" s="789" customFormat="1" ht="39">
      <c r="A395" s="806"/>
      <c r="B395" s="814" t="s">
        <v>3538</v>
      </c>
      <c r="C395" s="807"/>
      <c r="D395" s="772"/>
      <c r="E395" s="3386"/>
      <c r="F395" s="953"/>
    </row>
    <row r="396" spans="1:242" s="789" customFormat="1">
      <c r="A396" s="806"/>
      <c r="B396" s="824" t="s">
        <v>3539</v>
      </c>
      <c r="C396" s="807"/>
      <c r="D396" s="772"/>
      <c r="E396" s="3386"/>
      <c r="F396" s="953"/>
    </row>
    <row r="397" spans="1:242" s="789" customFormat="1" ht="30.65" customHeight="1">
      <c r="A397" s="806"/>
      <c r="B397" s="1021" t="s">
        <v>3540</v>
      </c>
      <c r="C397" s="807"/>
      <c r="D397" s="772"/>
      <c r="E397" s="3386"/>
      <c r="F397" s="953"/>
    </row>
    <row r="398" spans="1:242" s="789" customFormat="1">
      <c r="A398" s="806"/>
      <c r="B398" s="824" t="s">
        <v>3541</v>
      </c>
      <c r="C398" s="807"/>
      <c r="D398" s="772"/>
      <c r="E398" s="3386"/>
      <c r="F398" s="953"/>
    </row>
    <row r="399" spans="1:242" s="789" customFormat="1" ht="72" customHeight="1" thickBot="1">
      <c r="A399" s="806"/>
      <c r="B399" s="999" t="s">
        <v>3542</v>
      </c>
      <c r="C399" s="807"/>
      <c r="D399" s="772"/>
      <c r="E399" s="3386"/>
      <c r="F399" s="953"/>
    </row>
    <row r="400" spans="1:242" s="789" customFormat="1" ht="13.5" thickBot="1">
      <c r="A400" s="818"/>
      <c r="B400" s="825" t="s">
        <v>3543</v>
      </c>
      <c r="C400" s="820" t="s">
        <v>31</v>
      </c>
      <c r="D400" s="1022">
        <v>13</v>
      </c>
      <c r="E400" s="3385"/>
      <c r="F400" s="823">
        <f>+D400*E400</f>
        <v>0</v>
      </c>
    </row>
    <row r="401" spans="1:242" s="789" customFormat="1">
      <c r="A401" s="850"/>
      <c r="B401" s="1055"/>
      <c r="C401" s="1056"/>
      <c r="D401" s="1082"/>
      <c r="E401" s="3401"/>
      <c r="F401" s="1081"/>
    </row>
    <row r="402" spans="1:242" s="789" customFormat="1">
      <c r="A402" s="826" t="s">
        <v>51</v>
      </c>
      <c r="B402" s="827" t="s">
        <v>3552</v>
      </c>
      <c r="C402" s="1023"/>
      <c r="D402" s="829"/>
      <c r="E402" s="3389"/>
      <c r="F402" s="831"/>
    </row>
    <row r="403" spans="1:242" s="789" customFormat="1" ht="39">
      <c r="A403" s="806"/>
      <c r="B403" s="814" t="s">
        <v>3553</v>
      </c>
      <c r="E403" s="3386"/>
      <c r="F403" s="1024"/>
    </row>
    <row r="404" spans="1:242" s="789" customFormat="1">
      <c r="A404" s="806"/>
      <c r="B404" s="814" t="s">
        <v>3554</v>
      </c>
      <c r="C404" s="930"/>
      <c r="D404" s="772"/>
      <c r="E404" s="3386"/>
      <c r="F404" s="953"/>
    </row>
    <row r="405" spans="1:242" s="789" customFormat="1" ht="39">
      <c r="A405" s="806"/>
      <c r="B405" s="814" t="s">
        <v>3555</v>
      </c>
      <c r="C405" s="930"/>
      <c r="D405" s="772"/>
      <c r="E405" s="3386"/>
      <c r="F405" s="953"/>
    </row>
    <row r="406" spans="1:242" s="789" customFormat="1" ht="52">
      <c r="A406" s="806"/>
      <c r="B406" s="824" t="s">
        <v>3556</v>
      </c>
      <c r="D406" s="807"/>
      <c r="E406" s="3386"/>
      <c r="F406" s="1024"/>
    </row>
    <row r="407" spans="1:242" s="789" customFormat="1" ht="39">
      <c r="A407" s="806"/>
      <c r="B407" s="824" t="s">
        <v>3557</v>
      </c>
      <c r="D407" s="807"/>
      <c r="E407" s="3386"/>
      <c r="F407" s="1024"/>
    </row>
    <row r="408" spans="1:242" s="789" customFormat="1" ht="78.5" thickBot="1">
      <c r="A408" s="806"/>
      <c r="B408" s="794" t="s">
        <v>2893</v>
      </c>
      <c r="D408" s="807"/>
      <c r="E408" s="3386"/>
      <c r="F408" s="1024"/>
    </row>
    <row r="409" spans="1:242" s="789" customFormat="1" ht="13.5" thickBot="1">
      <c r="A409" s="818"/>
      <c r="B409" s="825" t="s">
        <v>3558</v>
      </c>
      <c r="C409" s="1025" t="s">
        <v>4</v>
      </c>
      <c r="D409" s="1022">
        <v>13</v>
      </c>
      <c r="E409" s="3385"/>
      <c r="F409" s="823">
        <f>+D409*E409</f>
        <v>0</v>
      </c>
    </row>
    <row r="410" spans="1:242" s="770" customFormat="1">
      <c r="A410" s="850"/>
      <c r="B410" s="1080"/>
      <c r="C410" s="1056"/>
      <c r="D410" s="851"/>
      <c r="E410" s="3400"/>
      <c r="F410" s="1081"/>
      <c r="H410" s="789"/>
      <c r="I410" s="789"/>
      <c r="J410" s="789"/>
      <c r="K410" s="789"/>
      <c r="L410" s="789"/>
      <c r="M410" s="789"/>
      <c r="N410" s="789"/>
      <c r="O410" s="789"/>
      <c r="P410" s="789"/>
      <c r="Q410" s="789"/>
      <c r="R410" s="789"/>
      <c r="S410" s="789"/>
      <c r="T410" s="789"/>
      <c r="U410" s="789"/>
      <c r="V410" s="789"/>
      <c r="W410" s="789"/>
      <c r="X410" s="789"/>
      <c r="Y410" s="789"/>
      <c r="Z410" s="789"/>
      <c r="AA410" s="789"/>
      <c r="AB410" s="789"/>
      <c r="AC410" s="789"/>
      <c r="AD410" s="789"/>
      <c r="AE410" s="789"/>
      <c r="AF410" s="789"/>
      <c r="AG410" s="789"/>
      <c r="AH410" s="789"/>
      <c r="AI410" s="789"/>
      <c r="AJ410" s="789"/>
      <c r="AK410" s="789"/>
      <c r="AL410" s="789"/>
      <c r="AM410" s="789"/>
      <c r="AN410" s="789"/>
      <c r="AO410" s="789"/>
      <c r="AP410" s="789"/>
      <c r="AQ410" s="789"/>
      <c r="AR410" s="789"/>
      <c r="AS410" s="789"/>
      <c r="AT410" s="789"/>
      <c r="AU410" s="789"/>
      <c r="AV410" s="789"/>
      <c r="AW410" s="789"/>
      <c r="AX410" s="789"/>
      <c r="AY410" s="789"/>
      <c r="AZ410" s="789"/>
      <c r="BA410" s="789"/>
      <c r="BB410" s="789"/>
      <c r="BC410" s="789"/>
      <c r="BD410" s="789"/>
      <c r="BE410" s="789"/>
      <c r="BF410" s="789"/>
      <c r="BG410" s="789"/>
      <c r="BH410" s="789"/>
      <c r="BI410" s="789"/>
      <c r="BJ410" s="789"/>
      <c r="BK410" s="789"/>
      <c r="BL410" s="789"/>
      <c r="BM410" s="789"/>
      <c r="BN410" s="789"/>
      <c r="BO410" s="789"/>
      <c r="BP410" s="789"/>
      <c r="BQ410" s="789"/>
      <c r="BR410" s="789"/>
      <c r="BS410" s="789"/>
      <c r="BT410" s="789"/>
      <c r="BU410" s="789"/>
      <c r="BV410" s="789"/>
      <c r="BW410" s="789"/>
      <c r="BX410" s="789"/>
      <c r="BY410" s="789"/>
      <c r="BZ410" s="789"/>
      <c r="CA410" s="789"/>
      <c r="CB410" s="789"/>
      <c r="CC410" s="789"/>
      <c r="CD410" s="789"/>
      <c r="CE410" s="789"/>
      <c r="CF410" s="789"/>
      <c r="CG410" s="789"/>
      <c r="CH410" s="789"/>
      <c r="CI410" s="789"/>
      <c r="CJ410" s="789"/>
      <c r="CK410" s="789"/>
      <c r="CL410" s="789"/>
      <c r="CM410" s="789"/>
      <c r="CN410" s="789"/>
      <c r="CO410" s="789"/>
      <c r="CP410" s="789"/>
      <c r="CQ410" s="789"/>
      <c r="CR410" s="789"/>
      <c r="CS410" s="789"/>
      <c r="CT410" s="789"/>
      <c r="CU410" s="789"/>
      <c r="CV410" s="789"/>
      <c r="CW410" s="789"/>
      <c r="CX410" s="789"/>
      <c r="CY410" s="789"/>
      <c r="CZ410" s="789"/>
      <c r="DA410" s="789"/>
      <c r="DB410" s="789"/>
      <c r="DC410" s="789"/>
      <c r="DD410" s="789"/>
      <c r="DE410" s="789"/>
      <c r="DF410" s="789"/>
      <c r="DG410" s="789"/>
      <c r="DH410" s="789"/>
      <c r="DI410" s="789"/>
      <c r="DJ410" s="789"/>
      <c r="DK410" s="789"/>
      <c r="DL410" s="789"/>
      <c r="DM410" s="789"/>
      <c r="DN410" s="789"/>
      <c r="DO410" s="789"/>
      <c r="DP410" s="789"/>
      <c r="DQ410" s="789"/>
      <c r="DR410" s="789"/>
      <c r="DS410" s="789"/>
      <c r="DT410" s="789"/>
      <c r="DU410" s="789"/>
      <c r="DV410" s="789"/>
      <c r="DW410" s="789"/>
      <c r="DX410" s="789"/>
      <c r="DY410" s="789"/>
      <c r="DZ410" s="789"/>
      <c r="EA410" s="789"/>
      <c r="EB410" s="789"/>
      <c r="EC410" s="789"/>
      <c r="ED410" s="789"/>
      <c r="EE410" s="789"/>
      <c r="EF410" s="789"/>
      <c r="EG410" s="789"/>
      <c r="EH410" s="789"/>
      <c r="EI410" s="789"/>
      <c r="EJ410" s="789"/>
      <c r="EK410" s="789"/>
      <c r="EL410" s="789"/>
      <c r="EM410" s="789"/>
      <c r="EN410" s="789"/>
      <c r="EO410" s="789"/>
      <c r="EP410" s="789"/>
      <c r="EQ410" s="789"/>
      <c r="ER410" s="789"/>
      <c r="ES410" s="789"/>
      <c r="ET410" s="789"/>
      <c r="EU410" s="789"/>
      <c r="EV410" s="789"/>
      <c r="EW410" s="789"/>
      <c r="EX410" s="789"/>
      <c r="EY410" s="789"/>
      <c r="EZ410" s="789"/>
      <c r="FA410" s="789"/>
      <c r="FB410" s="789"/>
      <c r="FC410" s="789"/>
      <c r="FD410" s="789"/>
      <c r="FE410" s="789"/>
      <c r="FF410" s="789"/>
      <c r="FG410" s="789"/>
      <c r="FH410" s="789"/>
      <c r="FI410" s="789"/>
      <c r="FJ410" s="789"/>
      <c r="FK410" s="789"/>
      <c r="FL410" s="789"/>
      <c r="FM410" s="789"/>
      <c r="FN410" s="789"/>
      <c r="FO410" s="789"/>
      <c r="FP410" s="789"/>
      <c r="FQ410" s="789"/>
      <c r="FR410" s="789"/>
      <c r="FS410" s="789"/>
      <c r="FT410" s="789"/>
      <c r="FU410" s="789"/>
      <c r="FV410" s="789"/>
      <c r="FW410" s="789"/>
      <c r="FX410" s="789"/>
      <c r="FY410" s="789"/>
      <c r="FZ410" s="789"/>
      <c r="GA410" s="789"/>
      <c r="GB410" s="789"/>
      <c r="GC410" s="789"/>
      <c r="GD410" s="789"/>
      <c r="GE410" s="789"/>
      <c r="GF410" s="789"/>
      <c r="GG410" s="789"/>
      <c r="GH410" s="789"/>
      <c r="GI410" s="789"/>
      <c r="GJ410" s="789"/>
      <c r="GK410" s="789"/>
      <c r="GL410" s="789"/>
      <c r="GM410" s="789"/>
      <c r="GN410" s="789"/>
      <c r="GO410" s="789"/>
      <c r="GP410" s="789"/>
      <c r="GQ410" s="789"/>
      <c r="GR410" s="789"/>
      <c r="GS410" s="789"/>
      <c r="GT410" s="789"/>
      <c r="GU410" s="789"/>
      <c r="GV410" s="789"/>
      <c r="GW410" s="789"/>
      <c r="GX410" s="789"/>
      <c r="GY410" s="789"/>
      <c r="GZ410" s="789"/>
      <c r="HA410" s="789"/>
      <c r="HB410" s="789"/>
      <c r="HC410" s="789"/>
      <c r="HD410" s="789"/>
      <c r="HE410" s="789"/>
      <c r="HF410" s="789"/>
      <c r="HG410" s="789"/>
      <c r="HH410" s="789"/>
      <c r="HI410" s="789"/>
      <c r="HJ410" s="789"/>
      <c r="HK410" s="789"/>
      <c r="HL410" s="789"/>
      <c r="HM410" s="789"/>
      <c r="HN410" s="789"/>
      <c r="HO410" s="789"/>
      <c r="HP410" s="789"/>
      <c r="HQ410" s="789"/>
      <c r="HR410" s="789"/>
      <c r="HS410" s="789"/>
      <c r="HT410" s="789"/>
      <c r="HU410" s="789"/>
      <c r="HV410" s="789"/>
      <c r="HW410" s="789"/>
      <c r="HX410" s="789"/>
      <c r="HY410" s="789"/>
      <c r="HZ410" s="789"/>
      <c r="IA410" s="789"/>
      <c r="IB410" s="789"/>
      <c r="IC410" s="789"/>
      <c r="ID410" s="789"/>
      <c r="IE410" s="789"/>
      <c r="IF410" s="789"/>
      <c r="IG410" s="789"/>
      <c r="IH410" s="789"/>
    </row>
    <row r="411" spans="1:242" s="789" customFormat="1">
      <c r="A411" s="1034" t="s">
        <v>11</v>
      </c>
      <c r="B411" s="1034" t="s">
        <v>3627</v>
      </c>
      <c r="C411" s="1083"/>
      <c r="D411" s="829"/>
      <c r="E411" s="3392"/>
      <c r="F411" s="831"/>
      <c r="G411" s="1072"/>
      <c r="H411" s="1073"/>
      <c r="I411" s="1073"/>
      <c r="J411" s="1073"/>
    </row>
    <row r="412" spans="1:242" s="789" customFormat="1" ht="45" customHeight="1">
      <c r="A412" s="1017" t="s">
        <v>2911</v>
      </c>
      <c r="B412" s="1037" t="s">
        <v>3628</v>
      </c>
      <c r="C412" s="1084" t="s">
        <v>2898</v>
      </c>
      <c r="D412" s="1084">
        <v>1</v>
      </c>
      <c r="E412" s="3402"/>
      <c r="F412" s="1085"/>
      <c r="G412" s="1072"/>
      <c r="H412" s="1073"/>
      <c r="I412" s="1073"/>
      <c r="J412" s="1073"/>
    </row>
    <row r="413" spans="1:242" s="789" customFormat="1" ht="39">
      <c r="A413" s="1017" t="s">
        <v>2913</v>
      </c>
      <c r="B413" s="1037" t="s">
        <v>3629</v>
      </c>
      <c r="C413" s="1084"/>
      <c r="D413" s="1084"/>
      <c r="E413" s="3402"/>
      <c r="F413" s="1085"/>
      <c r="G413" s="1072"/>
      <c r="H413" s="1073"/>
      <c r="I413" s="1073"/>
      <c r="J413" s="1073"/>
    </row>
    <row r="414" spans="1:242" s="789" customFormat="1">
      <c r="A414" s="1060"/>
      <c r="B414" s="1037" t="s">
        <v>3630</v>
      </c>
      <c r="C414" s="1084" t="s">
        <v>4</v>
      </c>
      <c r="D414" s="1084">
        <v>1</v>
      </c>
      <c r="E414" s="3402"/>
      <c r="F414" s="1085"/>
      <c r="G414" s="1072"/>
      <c r="H414" s="1073"/>
      <c r="I414" s="1073"/>
      <c r="J414" s="1073"/>
    </row>
    <row r="415" spans="1:242" s="789" customFormat="1">
      <c r="A415" s="1060"/>
      <c r="B415" s="1037" t="s">
        <v>3631</v>
      </c>
      <c r="C415" s="1084" t="s">
        <v>4</v>
      </c>
      <c r="D415" s="1084">
        <v>6</v>
      </c>
      <c r="E415" s="3402"/>
      <c r="F415" s="1085"/>
      <c r="G415" s="1072"/>
      <c r="H415" s="1073"/>
      <c r="I415" s="1073"/>
      <c r="J415" s="1073"/>
    </row>
    <row r="416" spans="1:242" s="789" customFormat="1" ht="13.5" thickBot="1">
      <c r="A416" s="806"/>
      <c r="B416" s="1037"/>
      <c r="C416" s="1084"/>
      <c r="D416" s="1084"/>
      <c r="E416" s="3402"/>
      <c r="F416" s="1085"/>
      <c r="G416" s="1072"/>
      <c r="H416" s="1073"/>
      <c r="I416" s="1073"/>
      <c r="J416" s="1073"/>
    </row>
    <row r="417" spans="1:247" s="789" customFormat="1" ht="13.5" thickBot="1">
      <c r="A417" s="1038"/>
      <c r="B417" s="1039" t="s">
        <v>3632</v>
      </c>
      <c r="C417" s="1052" t="s">
        <v>2898</v>
      </c>
      <c r="D417" s="1053">
        <v>1</v>
      </c>
      <c r="E417" s="3403"/>
      <c r="F417" s="1042">
        <f>+E417*D417</f>
        <v>0</v>
      </c>
      <c r="G417" s="1072"/>
      <c r="H417" s="1073"/>
      <c r="I417" s="1073"/>
      <c r="J417" s="1073"/>
    </row>
    <row r="418" spans="1:247" s="789" customFormat="1">
      <c r="A418" s="949"/>
      <c r="B418" s="1086"/>
      <c r="C418" s="1087"/>
      <c r="D418" s="1088"/>
      <c r="E418" s="3404"/>
      <c r="F418" s="1089"/>
      <c r="G418" s="1072"/>
      <c r="H418" s="1073"/>
      <c r="I418" s="1073"/>
      <c r="J418" s="1073"/>
    </row>
    <row r="419" spans="1:247" s="789" customFormat="1">
      <c r="A419" s="826" t="s">
        <v>12</v>
      </c>
      <c r="B419" s="1029" t="s">
        <v>3576</v>
      </c>
      <c r="C419" s="837"/>
      <c r="D419" s="838"/>
      <c r="E419" s="3391"/>
      <c r="F419" s="1030"/>
    </row>
    <row r="420" spans="1:247" s="789" customFormat="1" ht="52">
      <c r="A420" s="806"/>
      <c r="B420" s="800" t="s">
        <v>3577</v>
      </c>
      <c r="C420" s="807"/>
      <c r="D420" s="772"/>
      <c r="E420" s="3383"/>
      <c r="F420" s="998"/>
    </row>
    <row r="421" spans="1:247" s="789" customFormat="1" ht="39">
      <c r="A421" s="806"/>
      <c r="B421" s="800" t="s">
        <v>3633</v>
      </c>
      <c r="C421" s="807"/>
      <c r="D421" s="772"/>
      <c r="E421" s="3383"/>
      <c r="F421" s="998"/>
    </row>
    <row r="422" spans="1:247" s="789" customFormat="1" ht="26">
      <c r="A422" s="806"/>
      <c r="B422" s="800" t="s">
        <v>3579</v>
      </c>
      <c r="C422" s="807"/>
      <c r="D422" s="772"/>
      <c r="E422" s="3383"/>
      <c r="F422" s="998"/>
    </row>
    <row r="423" spans="1:247" s="789" customFormat="1" ht="46.75" customHeight="1" thickBot="1">
      <c r="A423" s="806"/>
      <c r="B423" s="1031" t="s">
        <v>3634</v>
      </c>
      <c r="C423" s="807"/>
      <c r="D423" s="772"/>
      <c r="E423" s="3383"/>
      <c r="F423" s="998"/>
    </row>
    <row r="424" spans="1:247" s="789" customFormat="1" ht="13.5" thickBot="1">
      <c r="A424" s="832"/>
      <c r="B424" s="840" t="s">
        <v>3581</v>
      </c>
      <c r="C424" s="834" t="s">
        <v>380</v>
      </c>
      <c r="D424" s="1032">
        <v>28.5</v>
      </c>
      <c r="E424" s="3384"/>
      <c r="F424" s="836">
        <f>+D424*E424</f>
        <v>0</v>
      </c>
    </row>
    <row r="425" spans="1:247" s="789" customFormat="1">
      <c r="A425" s="806"/>
      <c r="B425" s="800"/>
      <c r="C425" s="807"/>
      <c r="D425" s="772"/>
      <c r="E425" s="3383"/>
      <c r="F425" s="998"/>
    </row>
    <row r="426" spans="1:247" s="789" customFormat="1">
      <c r="A426" s="1034" t="s">
        <v>56</v>
      </c>
      <c r="B426" s="1034" t="s">
        <v>3582</v>
      </c>
      <c r="C426" s="1035"/>
      <c r="D426" s="1036"/>
      <c r="E426" s="3392"/>
      <c r="F426" s="831"/>
    </row>
    <row r="427" spans="1:247" s="789" customFormat="1" ht="91">
      <c r="A427" s="780"/>
      <c r="B427" s="1037" t="s">
        <v>3635</v>
      </c>
      <c r="C427" s="771"/>
      <c r="D427" s="972"/>
      <c r="E427" s="3379"/>
      <c r="F427" s="953"/>
    </row>
    <row r="428" spans="1:247" s="789" customFormat="1" ht="65.5" thickBot="1">
      <c r="A428" s="780"/>
      <c r="B428" s="994" t="s">
        <v>3584</v>
      </c>
      <c r="C428" s="771"/>
      <c r="D428" s="972"/>
      <c r="E428" s="3379"/>
      <c r="F428" s="953"/>
    </row>
    <row r="429" spans="1:247" s="789" customFormat="1" ht="13.5" thickBot="1">
      <c r="A429" s="1038"/>
      <c r="B429" s="1039" t="s">
        <v>3585</v>
      </c>
      <c r="C429" s="1040" t="s">
        <v>380</v>
      </c>
      <c r="D429" s="1041">
        <v>64</v>
      </c>
      <c r="E429" s="3393"/>
      <c r="F429" s="1042">
        <f>D429*E429</f>
        <v>0</v>
      </c>
    </row>
    <row r="430" spans="1:247" s="789" customFormat="1" ht="13.5" thickBot="1">
      <c r="A430" s="806"/>
      <c r="B430" s="800"/>
      <c r="C430" s="807"/>
      <c r="D430" s="772"/>
      <c r="E430" s="3383"/>
      <c r="F430" s="1090"/>
    </row>
    <row r="431" spans="1:247" s="972" customFormat="1" ht="19" thickBot="1">
      <c r="A431" s="857"/>
      <c r="B431" s="858" t="s">
        <v>3636</v>
      </c>
      <c r="C431" s="859"/>
      <c r="D431" s="860"/>
      <c r="E431" s="3405"/>
      <c r="F431" s="862">
        <f>SUM(F378:F430)</f>
        <v>0</v>
      </c>
      <c r="G431" s="1072"/>
      <c r="H431" s="1091"/>
      <c r="I431" s="1091"/>
      <c r="J431" s="1091"/>
      <c r="M431" s="789"/>
      <c r="N431" s="789"/>
      <c r="O431" s="789"/>
      <c r="P431" s="789"/>
      <c r="Q431" s="789"/>
      <c r="R431" s="789"/>
      <c r="S431" s="789"/>
      <c r="T431" s="789"/>
      <c r="U431" s="789"/>
      <c r="V431" s="789"/>
      <c r="W431" s="789"/>
      <c r="X431" s="789"/>
      <c r="Y431" s="789"/>
      <c r="Z431" s="789"/>
      <c r="AA431" s="789"/>
      <c r="AB431" s="789"/>
      <c r="AC431" s="789"/>
      <c r="AD431" s="789"/>
      <c r="AE431" s="789"/>
      <c r="AF431" s="789"/>
      <c r="AG431" s="789"/>
      <c r="AH431" s="789"/>
      <c r="AI431" s="789"/>
      <c r="AJ431" s="789"/>
      <c r="AK431" s="789"/>
      <c r="AL431" s="789"/>
      <c r="AM431" s="789"/>
      <c r="AN431" s="789"/>
      <c r="AO431" s="789"/>
      <c r="AP431" s="789"/>
      <c r="AQ431" s="789"/>
      <c r="AR431" s="789"/>
      <c r="AS431" s="789"/>
      <c r="AT431" s="789"/>
      <c r="AU431" s="789"/>
      <c r="AV431" s="789"/>
      <c r="AW431" s="789"/>
      <c r="AX431" s="789"/>
      <c r="AY431" s="789"/>
      <c r="AZ431" s="789"/>
      <c r="BA431" s="789"/>
      <c r="BB431" s="789"/>
      <c r="BC431" s="789"/>
      <c r="BD431" s="789"/>
      <c r="BE431" s="789"/>
      <c r="BF431" s="789"/>
      <c r="BG431" s="789"/>
      <c r="BH431" s="789"/>
      <c r="BI431" s="789"/>
      <c r="BJ431" s="789"/>
      <c r="BK431" s="789"/>
      <c r="BL431" s="789"/>
      <c r="BM431" s="789"/>
      <c r="BN431" s="789"/>
      <c r="BO431" s="789"/>
      <c r="BP431" s="789"/>
      <c r="BQ431" s="789"/>
      <c r="BR431" s="789"/>
      <c r="BS431" s="789"/>
      <c r="BT431" s="789"/>
      <c r="BU431" s="789"/>
      <c r="BV431" s="789"/>
      <c r="BW431" s="789"/>
      <c r="BX431" s="789"/>
      <c r="BY431" s="789"/>
      <c r="BZ431" s="789"/>
      <c r="CA431" s="789"/>
      <c r="CB431" s="789"/>
      <c r="CC431" s="789"/>
      <c r="CD431" s="789"/>
      <c r="CE431" s="789"/>
      <c r="CF431" s="789"/>
      <c r="CG431" s="789"/>
      <c r="CH431" s="789"/>
      <c r="CI431" s="789"/>
      <c r="CJ431" s="789"/>
      <c r="CK431" s="789"/>
      <c r="CL431" s="789"/>
      <c r="CM431" s="789"/>
      <c r="CN431" s="789"/>
      <c r="CO431" s="789"/>
      <c r="CP431" s="789"/>
      <c r="CQ431" s="789"/>
      <c r="CR431" s="789"/>
      <c r="CS431" s="789"/>
      <c r="CT431" s="789"/>
      <c r="CU431" s="789"/>
      <c r="CV431" s="789"/>
      <c r="CW431" s="789"/>
      <c r="CX431" s="789"/>
      <c r="CY431" s="789"/>
      <c r="CZ431" s="789"/>
      <c r="DA431" s="789"/>
      <c r="DB431" s="789"/>
      <c r="DC431" s="789"/>
      <c r="DD431" s="789"/>
      <c r="DE431" s="789"/>
      <c r="DF431" s="789"/>
      <c r="DG431" s="789"/>
      <c r="DH431" s="789"/>
      <c r="DI431" s="789"/>
      <c r="DJ431" s="789"/>
      <c r="DK431" s="789"/>
      <c r="DL431" s="789"/>
      <c r="DM431" s="789"/>
      <c r="DN431" s="789"/>
      <c r="DO431" s="789"/>
      <c r="DP431" s="789"/>
      <c r="DQ431" s="789"/>
      <c r="DR431" s="789"/>
      <c r="DS431" s="789"/>
      <c r="DT431" s="789"/>
      <c r="DU431" s="789"/>
      <c r="DV431" s="789"/>
      <c r="DW431" s="789"/>
      <c r="DX431" s="789"/>
      <c r="DY431" s="789"/>
      <c r="DZ431" s="789"/>
      <c r="EA431" s="789"/>
      <c r="EB431" s="789"/>
      <c r="EC431" s="789"/>
      <c r="ED431" s="789"/>
      <c r="EE431" s="789"/>
      <c r="EF431" s="789"/>
      <c r="EG431" s="789"/>
      <c r="EH431" s="789"/>
      <c r="EI431" s="789"/>
      <c r="EJ431" s="789"/>
      <c r="EK431" s="789"/>
      <c r="EL431" s="789"/>
      <c r="EM431" s="789"/>
      <c r="EN431" s="789"/>
      <c r="EO431" s="789"/>
      <c r="EP431" s="789"/>
      <c r="EQ431" s="789"/>
      <c r="ER431" s="789"/>
      <c r="ES431" s="789"/>
      <c r="ET431" s="789"/>
      <c r="EU431" s="789"/>
      <c r="EV431" s="789"/>
      <c r="EW431" s="789"/>
      <c r="EX431" s="789"/>
      <c r="EY431" s="789"/>
      <c r="EZ431" s="789"/>
      <c r="FA431" s="789"/>
      <c r="FB431" s="789"/>
      <c r="FC431" s="789"/>
      <c r="FD431" s="789"/>
      <c r="FE431" s="789"/>
      <c r="FF431" s="789"/>
      <c r="FG431" s="789"/>
      <c r="FH431" s="789"/>
      <c r="FI431" s="789"/>
      <c r="FJ431" s="789"/>
      <c r="FK431" s="789"/>
      <c r="FL431" s="789"/>
      <c r="FM431" s="789"/>
      <c r="FN431" s="789"/>
      <c r="FO431" s="789"/>
      <c r="FP431" s="789"/>
      <c r="FQ431" s="789"/>
      <c r="FR431" s="789"/>
      <c r="FS431" s="789"/>
      <c r="FT431" s="789"/>
      <c r="FU431" s="789"/>
      <c r="FV431" s="789"/>
      <c r="FW431" s="789"/>
      <c r="FX431" s="789"/>
      <c r="FY431" s="789"/>
      <c r="FZ431" s="789"/>
      <c r="GA431" s="789"/>
      <c r="GB431" s="789"/>
      <c r="GC431" s="789"/>
      <c r="GD431" s="789"/>
      <c r="GE431" s="789"/>
      <c r="GF431" s="789"/>
      <c r="GG431" s="789"/>
      <c r="GH431" s="789"/>
      <c r="GI431" s="789"/>
      <c r="GJ431" s="789"/>
      <c r="GK431" s="789"/>
      <c r="GL431" s="789"/>
      <c r="GM431" s="789"/>
      <c r="GN431" s="789"/>
      <c r="GO431" s="789"/>
      <c r="GP431" s="789"/>
      <c r="GQ431" s="789"/>
      <c r="GR431" s="789"/>
      <c r="GS431" s="789"/>
      <c r="GT431" s="789"/>
      <c r="GU431" s="789"/>
      <c r="GV431" s="789"/>
      <c r="GW431" s="789"/>
      <c r="GX431" s="789"/>
      <c r="GY431" s="789"/>
      <c r="GZ431" s="789"/>
      <c r="HA431" s="789"/>
      <c r="HB431" s="789"/>
      <c r="HC431" s="789"/>
      <c r="HD431" s="789"/>
      <c r="HE431" s="789"/>
      <c r="HF431" s="789"/>
      <c r="HG431" s="789"/>
      <c r="HH431" s="789"/>
      <c r="HI431" s="789"/>
      <c r="HJ431" s="789"/>
      <c r="HK431" s="789"/>
      <c r="HL431" s="789"/>
      <c r="HM431" s="789"/>
      <c r="HN431" s="789"/>
      <c r="HO431" s="789"/>
      <c r="HP431" s="789"/>
      <c r="HQ431" s="789"/>
      <c r="HR431" s="789"/>
      <c r="HS431" s="789"/>
      <c r="HT431" s="789"/>
      <c r="HU431" s="789"/>
      <c r="HV431" s="789"/>
      <c r="HW431" s="789"/>
      <c r="HX431" s="789"/>
      <c r="HY431" s="789"/>
      <c r="HZ431" s="789"/>
      <c r="IA431" s="789"/>
      <c r="IB431" s="789"/>
      <c r="IC431" s="789"/>
      <c r="ID431" s="789"/>
      <c r="IE431" s="789"/>
      <c r="IF431" s="789"/>
      <c r="IG431" s="789"/>
      <c r="IH431" s="789"/>
      <c r="II431" s="789"/>
      <c r="IJ431" s="789"/>
      <c r="IK431" s="789"/>
      <c r="IL431" s="789"/>
      <c r="IM431" s="789"/>
    </row>
    <row r="432" spans="1:247">
      <c r="E432" s="3406"/>
    </row>
    <row r="433" spans="1:6">
      <c r="E433" s="3406"/>
    </row>
    <row r="434" spans="1:6">
      <c r="E434" s="3406"/>
    </row>
    <row r="435" spans="1:6" ht="26">
      <c r="A435" s="765" t="s">
        <v>2881</v>
      </c>
      <c r="B435" s="766" t="s">
        <v>2882</v>
      </c>
      <c r="C435" s="767" t="s">
        <v>2883</v>
      </c>
      <c r="D435" s="768" t="s">
        <v>2884</v>
      </c>
      <c r="E435" s="3407" t="s">
        <v>667</v>
      </c>
      <c r="F435" s="769" t="s">
        <v>2885</v>
      </c>
    </row>
    <row r="436" spans="1:6">
      <c r="A436" s="770"/>
      <c r="B436" s="770"/>
      <c r="C436" s="771"/>
      <c r="D436" s="772"/>
      <c r="E436" s="3386"/>
      <c r="F436" s="774"/>
    </row>
    <row r="437" spans="1:6">
      <c r="A437" s="775" t="s">
        <v>666</v>
      </c>
      <c r="B437" s="775" t="s">
        <v>2886</v>
      </c>
      <c r="C437" s="776"/>
      <c r="D437" s="777"/>
      <c r="E437" s="3408"/>
      <c r="F437" s="779"/>
    </row>
    <row r="438" spans="1:6">
      <c r="A438" s="780"/>
      <c r="B438" s="780"/>
      <c r="C438" s="771"/>
      <c r="D438" s="772"/>
      <c r="E438" s="3386"/>
      <c r="F438" s="774"/>
    </row>
    <row r="439" spans="1:6">
      <c r="A439" s="781" t="s">
        <v>9</v>
      </c>
      <c r="B439" s="782" t="s">
        <v>2887</v>
      </c>
      <c r="C439" s="783"/>
      <c r="D439" s="783"/>
      <c r="E439" s="3409"/>
      <c r="F439" s="783"/>
    </row>
    <row r="440" spans="1:6" ht="39">
      <c r="A440" s="784"/>
      <c r="B440" s="785" t="s">
        <v>2888</v>
      </c>
      <c r="C440" s="786"/>
      <c r="D440" s="787"/>
      <c r="E440" s="3410"/>
      <c r="F440" s="788"/>
    </row>
    <row r="441" spans="1:6">
      <c r="B441" s="790" t="s">
        <v>2889</v>
      </c>
      <c r="C441" s="791" t="s">
        <v>4</v>
      </c>
      <c r="D441" s="792">
        <v>10</v>
      </c>
      <c r="E441" s="3411"/>
      <c r="F441" s="793">
        <f>D441*E441</f>
        <v>0</v>
      </c>
    </row>
    <row r="442" spans="1:6">
      <c r="B442" s="790" t="s">
        <v>2890</v>
      </c>
      <c r="C442" s="791" t="s">
        <v>4</v>
      </c>
      <c r="D442" s="792">
        <v>2</v>
      </c>
      <c r="E442" s="3411"/>
      <c r="F442" s="793">
        <f t="shared" ref="F442:F444" si="0">D442*E442</f>
        <v>0</v>
      </c>
    </row>
    <row r="443" spans="1:6">
      <c r="B443" s="790" t="s">
        <v>2891</v>
      </c>
      <c r="C443" s="791" t="s">
        <v>4</v>
      </c>
      <c r="D443" s="792">
        <v>2</v>
      </c>
      <c r="E443" s="3411"/>
      <c r="F443" s="793">
        <f t="shared" si="0"/>
        <v>0</v>
      </c>
    </row>
    <row r="444" spans="1:6">
      <c r="B444" s="790" t="s">
        <v>2892</v>
      </c>
      <c r="C444" s="791" t="s">
        <v>4</v>
      </c>
      <c r="D444" s="792">
        <v>2</v>
      </c>
      <c r="E444" s="3411"/>
      <c r="F444" s="793">
        <f t="shared" si="0"/>
        <v>0</v>
      </c>
    </row>
    <row r="445" spans="1:6" ht="78">
      <c r="B445" s="794" t="s">
        <v>2893</v>
      </c>
      <c r="C445" s="786"/>
      <c r="D445" s="787"/>
      <c r="E445" s="3410"/>
      <c r="F445" s="788"/>
    </row>
    <row r="446" spans="1:6">
      <c r="A446" s="795" t="s">
        <v>10</v>
      </c>
      <c r="B446" s="796" t="s">
        <v>2894</v>
      </c>
      <c r="C446" s="797"/>
      <c r="D446" s="798"/>
      <c r="E446" s="3412"/>
      <c r="F446" s="799"/>
    </row>
    <row r="447" spans="1:6">
      <c r="B447" s="800" t="s">
        <v>2895</v>
      </c>
      <c r="C447" s="786" t="s">
        <v>4</v>
      </c>
      <c r="D447" s="787">
        <v>1</v>
      </c>
      <c r="E447" s="3410"/>
      <c r="F447" s="793">
        <f>D447*E447</f>
        <v>0</v>
      </c>
    </row>
    <row r="448" spans="1:6" ht="13.5" thickBot="1">
      <c r="B448" s="800" t="s">
        <v>2896</v>
      </c>
      <c r="C448" s="786" t="s">
        <v>4</v>
      </c>
      <c r="D448" s="787">
        <v>1</v>
      </c>
      <c r="E448" s="3410"/>
      <c r="F448" s="793">
        <f>D448*E448</f>
        <v>0</v>
      </c>
    </row>
    <row r="449" spans="1:6" ht="13.5" thickBot="1">
      <c r="A449" s="801"/>
      <c r="B449" s="802" t="s">
        <v>2897</v>
      </c>
      <c r="C449" s="803" t="s">
        <v>2898</v>
      </c>
      <c r="D449" s="804">
        <v>1</v>
      </c>
      <c r="E449" s="3413"/>
      <c r="F449" s="805"/>
    </row>
    <row r="450" spans="1:6">
      <c r="A450" s="806"/>
      <c r="B450" s="794"/>
      <c r="D450" s="807"/>
      <c r="E450" s="3386"/>
      <c r="F450" s="773"/>
    </row>
    <row r="451" spans="1:6">
      <c r="A451" s="808" t="s">
        <v>57</v>
      </c>
      <c r="B451" s="809" t="s">
        <v>2899</v>
      </c>
      <c r="C451" s="810"/>
      <c r="D451" s="811"/>
      <c r="E451" s="3387"/>
      <c r="F451" s="813"/>
    </row>
    <row r="452" spans="1:6" ht="39">
      <c r="A452" s="806" t="s">
        <v>0</v>
      </c>
      <c r="B452" s="814" t="s">
        <v>2900</v>
      </c>
      <c r="C452" s="807" t="s">
        <v>4</v>
      </c>
      <c r="D452" s="772">
        <v>1</v>
      </c>
      <c r="E452" s="3386"/>
      <c r="F452" s="815">
        <f>D452*E452</f>
        <v>0</v>
      </c>
    </row>
    <row r="453" spans="1:6">
      <c r="A453" s="806" t="s">
        <v>1</v>
      </c>
      <c r="B453" s="814" t="s">
        <v>2901</v>
      </c>
      <c r="C453" s="807" t="s">
        <v>4</v>
      </c>
      <c r="D453" s="772">
        <v>1</v>
      </c>
      <c r="E453" s="3386"/>
      <c r="F453" s="815">
        <f>D453*E453</f>
        <v>0</v>
      </c>
    </row>
    <row r="454" spans="1:6" ht="65.5" thickBot="1">
      <c r="A454" s="806"/>
      <c r="B454" s="816" t="s">
        <v>2902</v>
      </c>
      <c r="C454" s="807"/>
      <c r="D454" s="772"/>
      <c r="E454" s="3386"/>
      <c r="F454" s="817"/>
    </row>
    <row r="455" spans="1:6" ht="13.5" thickBot="1">
      <c r="A455" s="818"/>
      <c r="B455" s="819" t="s">
        <v>2903</v>
      </c>
      <c r="C455" s="820"/>
      <c r="D455" s="821"/>
      <c r="E455" s="3385"/>
      <c r="F455" s="823"/>
    </row>
    <row r="456" spans="1:6">
      <c r="A456" s="806"/>
      <c r="B456" s="814"/>
      <c r="C456" s="807"/>
      <c r="D456" s="772"/>
      <c r="E456" s="3386"/>
      <c r="F456" s="774"/>
    </row>
    <row r="457" spans="1:6">
      <c r="A457" s="808" t="s">
        <v>63</v>
      </c>
      <c r="B457" s="809" t="s">
        <v>2904</v>
      </c>
      <c r="C457" s="810"/>
      <c r="D457" s="811"/>
      <c r="E457" s="3387"/>
      <c r="F457" s="813"/>
    </row>
    <row r="458" spans="1:6">
      <c r="A458" s="806"/>
      <c r="B458" s="824" t="s">
        <v>2905</v>
      </c>
      <c r="C458" s="807" t="s">
        <v>2906</v>
      </c>
      <c r="D458" s="772">
        <v>1</v>
      </c>
      <c r="E458" s="3386"/>
      <c r="F458" s="815">
        <f>D458*E458</f>
        <v>0</v>
      </c>
    </row>
    <row r="459" spans="1:6" ht="13.5" thickBot="1">
      <c r="A459" s="806"/>
      <c r="B459" s="824" t="s">
        <v>2907</v>
      </c>
      <c r="C459" s="807" t="s">
        <v>4</v>
      </c>
      <c r="D459" s="772">
        <v>1</v>
      </c>
      <c r="E459" s="3386"/>
      <c r="F459" s="815">
        <f>D459*E459</f>
        <v>0</v>
      </c>
    </row>
    <row r="460" spans="1:6" ht="13.5" thickBot="1">
      <c r="A460" s="818"/>
      <c r="B460" s="825" t="s">
        <v>2908</v>
      </c>
      <c r="C460" s="820" t="s">
        <v>2898</v>
      </c>
      <c r="D460" s="821">
        <v>1</v>
      </c>
      <c r="E460" s="3385"/>
      <c r="F460" s="823"/>
    </row>
    <row r="461" spans="1:6">
      <c r="A461" s="806"/>
      <c r="B461" s="814"/>
      <c r="C461" s="807"/>
      <c r="D461" s="772"/>
      <c r="E461" s="3386"/>
      <c r="F461" s="774"/>
    </row>
    <row r="462" spans="1:6">
      <c r="A462" s="826" t="s">
        <v>65</v>
      </c>
      <c r="B462" s="827" t="s">
        <v>2909</v>
      </c>
      <c r="C462" s="828"/>
      <c r="D462" s="829"/>
      <c r="E462" s="3389"/>
      <c r="F462" s="831"/>
    </row>
    <row r="463" spans="1:6" ht="91">
      <c r="A463" s="806"/>
      <c r="B463" s="814" t="s">
        <v>2910</v>
      </c>
      <c r="C463" s="807" t="s">
        <v>4</v>
      </c>
      <c r="D463" s="772">
        <v>1</v>
      </c>
      <c r="E463" s="3386"/>
      <c r="F463" s="817"/>
    </row>
    <row r="464" spans="1:6">
      <c r="A464" s="806" t="s">
        <v>2911</v>
      </c>
      <c r="B464" s="814" t="s">
        <v>2912</v>
      </c>
      <c r="C464" s="807" t="s">
        <v>4</v>
      </c>
      <c r="D464" s="772">
        <v>1</v>
      </c>
      <c r="E464" s="3386"/>
      <c r="F464" s="817"/>
    </row>
    <row r="465" spans="1:6">
      <c r="A465" s="806" t="s">
        <v>2913</v>
      </c>
      <c r="B465" s="814" t="s">
        <v>2914</v>
      </c>
      <c r="C465" s="807" t="s">
        <v>4</v>
      </c>
      <c r="D465" s="772">
        <v>1</v>
      </c>
      <c r="E465" s="3386"/>
      <c r="F465" s="817"/>
    </row>
    <row r="466" spans="1:6" ht="65.5" thickBot="1">
      <c r="A466" s="806"/>
      <c r="B466" s="816" t="s">
        <v>2915</v>
      </c>
      <c r="C466" s="807"/>
      <c r="D466" s="772"/>
      <c r="E466" s="3386"/>
      <c r="F466" s="817"/>
    </row>
    <row r="467" spans="1:6" ht="13.5" thickBot="1">
      <c r="A467" s="832"/>
      <c r="B467" s="833" t="s">
        <v>2916</v>
      </c>
      <c r="C467" s="834" t="s">
        <v>2898</v>
      </c>
      <c r="D467" s="835">
        <v>1</v>
      </c>
      <c r="E467" s="3414"/>
      <c r="F467" s="836">
        <f>D467*E467</f>
        <v>0</v>
      </c>
    </row>
    <row r="468" spans="1:6">
      <c r="A468" s="806"/>
      <c r="B468" s="814"/>
      <c r="C468" s="807"/>
      <c r="D468" s="772"/>
      <c r="E468" s="3386"/>
      <c r="F468" s="774"/>
    </row>
    <row r="469" spans="1:6">
      <c r="A469" s="826" t="s">
        <v>73</v>
      </c>
      <c r="B469" s="827" t="s">
        <v>2917</v>
      </c>
      <c r="C469" s="828"/>
      <c r="D469" s="829"/>
      <c r="E469" s="3389"/>
      <c r="F469" s="831"/>
    </row>
    <row r="470" spans="1:6" ht="52">
      <c r="A470" s="806"/>
      <c r="B470" s="814" t="s">
        <v>2918</v>
      </c>
      <c r="C470" s="807" t="s">
        <v>4</v>
      </c>
      <c r="D470" s="772">
        <v>1</v>
      </c>
      <c r="E470" s="3386"/>
      <c r="F470" s="817"/>
    </row>
    <row r="471" spans="1:6">
      <c r="A471" s="806" t="s">
        <v>2911</v>
      </c>
      <c r="B471" s="814" t="s">
        <v>2919</v>
      </c>
      <c r="C471" s="807" t="s">
        <v>4</v>
      </c>
      <c r="D471" s="772">
        <v>1</v>
      </c>
      <c r="E471" s="3386"/>
      <c r="F471" s="817"/>
    </row>
    <row r="472" spans="1:6" ht="65.5" thickBot="1">
      <c r="A472" s="806"/>
      <c r="B472" s="816" t="s">
        <v>2915</v>
      </c>
      <c r="C472" s="807"/>
      <c r="D472" s="772"/>
      <c r="E472" s="3386"/>
      <c r="F472" s="817"/>
    </row>
    <row r="473" spans="1:6" ht="13.5" thickBot="1">
      <c r="A473" s="832"/>
      <c r="B473" s="833" t="s">
        <v>2920</v>
      </c>
      <c r="C473" s="834" t="s">
        <v>2898</v>
      </c>
      <c r="D473" s="835">
        <v>1</v>
      </c>
      <c r="E473" s="3414"/>
      <c r="F473" s="836">
        <f>D473*E473</f>
        <v>0</v>
      </c>
    </row>
    <row r="474" spans="1:6">
      <c r="A474" s="806"/>
      <c r="B474" s="824"/>
      <c r="C474" s="807"/>
      <c r="D474" s="772"/>
      <c r="E474" s="3386"/>
      <c r="F474" s="774"/>
    </row>
    <row r="475" spans="1:6">
      <c r="A475" s="826" t="s">
        <v>88</v>
      </c>
      <c r="B475" s="827" t="s">
        <v>2921</v>
      </c>
      <c r="C475" s="828"/>
      <c r="D475" s="829"/>
      <c r="E475" s="3389"/>
      <c r="F475" s="831"/>
    </row>
    <row r="476" spans="1:6" ht="52">
      <c r="A476" s="806"/>
      <c r="B476" s="814" t="s">
        <v>2922</v>
      </c>
      <c r="C476" s="807"/>
      <c r="D476" s="772"/>
      <c r="E476" s="3386"/>
      <c r="F476" s="817"/>
    </row>
    <row r="477" spans="1:6" ht="65.5" thickBot="1">
      <c r="A477" s="806"/>
      <c r="B477" s="816" t="s">
        <v>2923</v>
      </c>
      <c r="C477" s="807"/>
      <c r="D477" s="772"/>
      <c r="E477" s="3386"/>
      <c r="F477" s="817"/>
    </row>
    <row r="478" spans="1:6" ht="13.5" thickBot="1">
      <c r="A478" s="832"/>
      <c r="B478" s="833" t="s">
        <v>2924</v>
      </c>
      <c r="C478" s="834" t="s">
        <v>4</v>
      </c>
      <c r="D478" s="835">
        <v>1</v>
      </c>
      <c r="E478" s="3414"/>
      <c r="F478" s="836">
        <f>D478*E478</f>
        <v>0</v>
      </c>
    </row>
    <row r="479" spans="1:6">
      <c r="A479" s="806"/>
      <c r="B479" s="824"/>
      <c r="C479" s="807"/>
      <c r="D479" s="772"/>
      <c r="E479" s="3386"/>
      <c r="F479" s="774"/>
    </row>
    <row r="480" spans="1:6">
      <c r="A480" s="826" t="s">
        <v>89</v>
      </c>
      <c r="B480" s="827" t="s">
        <v>2925</v>
      </c>
      <c r="C480" s="828"/>
      <c r="D480" s="829"/>
      <c r="E480" s="3389"/>
      <c r="F480" s="831"/>
    </row>
    <row r="481" spans="1:6" ht="52">
      <c r="A481" s="806"/>
      <c r="B481" s="814" t="s">
        <v>2926</v>
      </c>
      <c r="C481" s="807"/>
      <c r="D481" s="772"/>
      <c r="E481" s="3386"/>
      <c r="F481" s="817"/>
    </row>
    <row r="482" spans="1:6" ht="65.5" thickBot="1">
      <c r="A482" s="806"/>
      <c r="B482" s="816" t="s">
        <v>2923</v>
      </c>
      <c r="C482" s="807"/>
      <c r="D482" s="772"/>
      <c r="E482" s="3386"/>
      <c r="F482" s="817"/>
    </row>
    <row r="483" spans="1:6" ht="13.5" thickBot="1">
      <c r="A483" s="832"/>
      <c r="B483" s="833" t="s">
        <v>2927</v>
      </c>
      <c r="C483" s="834" t="s">
        <v>4</v>
      </c>
      <c r="D483" s="835">
        <v>1</v>
      </c>
      <c r="E483" s="3414"/>
      <c r="F483" s="836">
        <f>D483*E483</f>
        <v>0</v>
      </c>
    </row>
    <row r="484" spans="1:6">
      <c r="A484" s="806"/>
      <c r="B484" s="824"/>
      <c r="C484" s="807"/>
      <c r="D484" s="772"/>
      <c r="E484" s="3386"/>
      <c r="F484" s="774"/>
    </row>
    <row r="485" spans="1:6">
      <c r="A485" s="826" t="s">
        <v>91</v>
      </c>
      <c r="B485" s="827" t="s">
        <v>2928</v>
      </c>
      <c r="C485" s="837"/>
      <c r="D485" s="838"/>
      <c r="E485" s="3415"/>
      <c r="F485" s="839"/>
    </row>
    <row r="486" spans="1:6" ht="13.5" thickBot="1">
      <c r="A486" s="806"/>
      <c r="B486" s="814" t="s">
        <v>2929</v>
      </c>
      <c r="C486" s="807"/>
      <c r="D486" s="772"/>
      <c r="E486" s="3386"/>
      <c r="F486" s="774"/>
    </row>
    <row r="487" spans="1:6" ht="13.5" thickBot="1">
      <c r="A487" s="832"/>
      <c r="B487" s="833" t="s">
        <v>2930</v>
      </c>
      <c r="C487" s="834" t="s">
        <v>4</v>
      </c>
      <c r="D487" s="835">
        <v>1</v>
      </c>
      <c r="E487" s="3414"/>
      <c r="F487" s="836">
        <f>D487*E487</f>
        <v>0</v>
      </c>
    </row>
    <row r="488" spans="1:6">
      <c r="A488" s="806"/>
      <c r="B488" s="824"/>
      <c r="C488" s="807"/>
      <c r="D488" s="772"/>
      <c r="E488" s="3386"/>
      <c r="F488" s="774"/>
    </row>
    <row r="489" spans="1:6">
      <c r="A489" s="826" t="s">
        <v>378</v>
      </c>
      <c r="B489" s="827" t="s">
        <v>2931</v>
      </c>
      <c r="C489" s="828"/>
      <c r="D489" s="829"/>
      <c r="E489" s="3389"/>
      <c r="F489" s="831"/>
    </row>
    <row r="490" spans="1:6" ht="26">
      <c r="A490" s="806"/>
      <c r="B490" s="814" t="s">
        <v>2932</v>
      </c>
      <c r="C490" s="807"/>
      <c r="D490" s="772"/>
      <c r="E490" s="3386"/>
      <c r="F490" s="817"/>
    </row>
    <row r="491" spans="1:6" ht="65.5" thickBot="1">
      <c r="A491" s="806"/>
      <c r="B491" s="816" t="s">
        <v>2933</v>
      </c>
      <c r="C491" s="807"/>
      <c r="D491" s="772"/>
      <c r="E491" s="3386"/>
      <c r="F491" s="817"/>
    </row>
    <row r="492" spans="1:6" ht="13.5" thickBot="1">
      <c r="A492" s="832"/>
      <c r="B492" s="833" t="s">
        <v>2934</v>
      </c>
      <c r="C492" s="834" t="s">
        <v>4</v>
      </c>
      <c r="D492" s="835">
        <v>1</v>
      </c>
      <c r="E492" s="3414"/>
      <c r="F492" s="836">
        <f>D492*E492</f>
        <v>0</v>
      </c>
    </row>
    <row r="493" spans="1:6">
      <c r="A493" s="806"/>
      <c r="B493" s="824"/>
      <c r="C493" s="807"/>
      <c r="D493" s="772"/>
      <c r="E493" s="3386"/>
      <c r="F493" s="774"/>
    </row>
    <row r="494" spans="1:6">
      <c r="A494" s="826" t="s">
        <v>379</v>
      </c>
      <c r="B494" s="827" t="s">
        <v>2935</v>
      </c>
      <c r="C494" s="828"/>
      <c r="D494" s="829"/>
      <c r="E494" s="3389"/>
      <c r="F494" s="831"/>
    </row>
    <row r="495" spans="1:6" ht="91">
      <c r="A495" s="806"/>
      <c r="B495" s="814" t="s">
        <v>2936</v>
      </c>
      <c r="C495" s="807"/>
      <c r="D495" s="772"/>
      <c r="E495" s="3386"/>
      <c r="F495" s="817"/>
    </row>
    <row r="496" spans="1:6" ht="65.5" thickBot="1">
      <c r="A496" s="806"/>
      <c r="B496" s="816" t="s">
        <v>2937</v>
      </c>
      <c r="C496" s="807"/>
      <c r="D496" s="772"/>
      <c r="E496" s="3386"/>
      <c r="F496" s="817"/>
    </row>
    <row r="497" spans="1:6" ht="13.5" thickBot="1">
      <c r="A497" s="832"/>
      <c r="B497" s="833" t="s">
        <v>2938</v>
      </c>
      <c r="C497" s="834" t="s">
        <v>4</v>
      </c>
      <c r="D497" s="835">
        <v>6</v>
      </c>
      <c r="E497" s="3414"/>
      <c r="F497" s="836">
        <f>D497*E497</f>
        <v>0</v>
      </c>
    </row>
    <row r="498" spans="1:6">
      <c r="A498" s="806"/>
      <c r="B498" s="824"/>
      <c r="C498" s="807"/>
      <c r="D498" s="807"/>
      <c r="E498" s="3386"/>
      <c r="F498" s="773"/>
    </row>
    <row r="499" spans="1:6">
      <c r="A499" s="826" t="s">
        <v>424</v>
      </c>
      <c r="B499" s="827" t="s">
        <v>2939</v>
      </c>
      <c r="C499" s="828"/>
      <c r="D499" s="829"/>
      <c r="E499" s="3389"/>
      <c r="F499" s="831"/>
    </row>
    <row r="500" spans="1:6" ht="39">
      <c r="A500" s="806"/>
      <c r="B500" s="814" t="s">
        <v>2940</v>
      </c>
      <c r="C500" s="807"/>
      <c r="D500" s="772"/>
      <c r="E500" s="3386"/>
      <c r="F500" s="817"/>
    </row>
    <row r="501" spans="1:6" ht="65.5" thickBot="1">
      <c r="A501" s="806"/>
      <c r="B501" s="816" t="s">
        <v>2937</v>
      </c>
      <c r="C501" s="807"/>
      <c r="D501" s="772"/>
      <c r="E501" s="3386"/>
      <c r="F501" s="817"/>
    </row>
    <row r="502" spans="1:6" ht="13.5" thickBot="1">
      <c r="A502" s="832"/>
      <c r="B502" s="833" t="s">
        <v>2941</v>
      </c>
      <c r="C502" s="834" t="s">
        <v>4</v>
      </c>
      <c r="D502" s="835">
        <v>4</v>
      </c>
      <c r="E502" s="3414"/>
      <c r="F502" s="836">
        <f>D502*E502</f>
        <v>0</v>
      </c>
    </row>
    <row r="503" spans="1:6">
      <c r="A503" s="806"/>
      <c r="B503" s="824"/>
      <c r="C503" s="807"/>
      <c r="D503" s="772"/>
      <c r="E503" s="3386"/>
      <c r="F503" s="774"/>
    </row>
    <row r="504" spans="1:6">
      <c r="A504" s="826" t="s">
        <v>425</v>
      </c>
      <c r="B504" s="827" t="s">
        <v>2942</v>
      </c>
      <c r="C504" s="828"/>
      <c r="D504" s="829"/>
      <c r="E504" s="3389"/>
      <c r="F504" s="831"/>
    </row>
    <row r="505" spans="1:6" ht="39">
      <c r="A505" s="806"/>
      <c r="B505" s="814" t="s">
        <v>2943</v>
      </c>
      <c r="C505" s="807" t="s">
        <v>4</v>
      </c>
      <c r="D505" s="772">
        <v>1</v>
      </c>
      <c r="E505" s="3386"/>
      <c r="F505" s="817"/>
    </row>
    <row r="506" spans="1:6" ht="65">
      <c r="A506" s="806"/>
      <c r="B506" s="794" t="s">
        <v>2937</v>
      </c>
      <c r="C506" s="807"/>
      <c r="D506" s="772"/>
      <c r="E506" s="3386"/>
      <c r="F506" s="817"/>
    </row>
    <row r="507" spans="1:6" ht="13.5" thickBot="1">
      <c r="A507" s="806" t="s">
        <v>2911</v>
      </c>
      <c r="B507" s="824" t="s">
        <v>2944</v>
      </c>
      <c r="C507" s="807" t="s">
        <v>4</v>
      </c>
      <c r="D507" s="772">
        <v>2</v>
      </c>
      <c r="E507" s="3386"/>
      <c r="F507" s="774"/>
    </row>
    <row r="508" spans="1:6" ht="13.5" thickBot="1">
      <c r="A508" s="832"/>
      <c r="B508" s="840" t="s">
        <v>2945</v>
      </c>
      <c r="C508" s="834" t="s">
        <v>2898</v>
      </c>
      <c r="D508" s="835">
        <v>1</v>
      </c>
      <c r="E508" s="3414"/>
      <c r="F508" s="836">
        <f>D508*E508</f>
        <v>0</v>
      </c>
    </row>
    <row r="509" spans="1:6">
      <c r="A509" s="841"/>
      <c r="B509" s="842"/>
      <c r="C509" s="843"/>
      <c r="D509" s="844"/>
      <c r="E509" s="3416"/>
      <c r="F509" s="845"/>
    </row>
    <row r="510" spans="1:6">
      <c r="E510" s="3406"/>
    </row>
    <row r="511" spans="1:6">
      <c r="A511" s="846"/>
      <c r="B511" s="847" t="s">
        <v>2946</v>
      </c>
      <c r="C511" s="848"/>
      <c r="D511" s="848"/>
      <c r="E511" s="3388"/>
      <c r="F511" s="849"/>
    </row>
    <row r="512" spans="1:6">
      <c r="A512" s="826" t="s">
        <v>9</v>
      </c>
      <c r="B512" s="827" t="s">
        <v>2947</v>
      </c>
      <c r="C512" s="837"/>
      <c r="D512" s="838"/>
      <c r="E512" s="3415"/>
      <c r="F512" s="839"/>
    </row>
    <row r="513" spans="1:6" ht="13.5" thickBot="1">
      <c r="A513" s="850"/>
      <c r="B513" s="824" t="s">
        <v>2948</v>
      </c>
      <c r="C513" s="807" t="s">
        <v>4</v>
      </c>
      <c r="D513" s="851"/>
      <c r="E513" s="3401"/>
      <c r="F513" s="853"/>
    </row>
    <row r="514" spans="1:6" ht="13.5" thickBot="1">
      <c r="A514" s="832"/>
      <c r="B514" s="840" t="s">
        <v>2949</v>
      </c>
      <c r="C514" s="834" t="s">
        <v>4</v>
      </c>
      <c r="D514" s="835">
        <v>1</v>
      </c>
      <c r="E514" s="3414"/>
      <c r="F514" s="836">
        <f>D514*E514</f>
        <v>0</v>
      </c>
    </row>
    <row r="515" spans="1:6">
      <c r="A515" s="806"/>
      <c r="B515" s="814"/>
      <c r="C515" s="807"/>
      <c r="D515" s="807"/>
      <c r="E515" s="3386"/>
      <c r="F515" s="773"/>
    </row>
    <row r="516" spans="1:6">
      <c r="A516" s="826" t="s">
        <v>10</v>
      </c>
      <c r="B516" s="827" t="s">
        <v>2950</v>
      </c>
      <c r="C516" s="828"/>
      <c r="D516" s="829"/>
      <c r="E516" s="3389"/>
      <c r="F516" s="831"/>
    </row>
    <row r="517" spans="1:6" ht="26.5" thickBot="1">
      <c r="A517" s="806"/>
      <c r="B517" s="824" t="s">
        <v>2951</v>
      </c>
      <c r="C517" s="807" t="s">
        <v>4</v>
      </c>
      <c r="D517" s="772">
        <v>2</v>
      </c>
      <c r="E517" s="3386"/>
      <c r="F517" s="817"/>
    </row>
    <row r="518" spans="1:6" ht="13.5" thickBot="1">
      <c r="A518" s="832"/>
      <c r="B518" s="840" t="s">
        <v>2952</v>
      </c>
      <c r="C518" s="834" t="s">
        <v>31</v>
      </c>
      <c r="D518" s="835">
        <v>1</v>
      </c>
      <c r="E518" s="3414"/>
      <c r="F518" s="836">
        <f>D518*E518</f>
        <v>0</v>
      </c>
    </row>
    <row r="519" spans="1:6">
      <c r="A519" s="806"/>
      <c r="B519" s="814"/>
      <c r="C519" s="807"/>
      <c r="D519" s="807"/>
      <c r="E519" s="3386"/>
      <c r="F519" s="773"/>
    </row>
    <row r="520" spans="1:6">
      <c r="A520" s="826" t="s">
        <v>51</v>
      </c>
      <c r="B520" s="827" t="s">
        <v>2953</v>
      </c>
      <c r="C520" s="828"/>
      <c r="D520" s="829"/>
      <c r="E520" s="3389"/>
      <c r="F520" s="831"/>
    </row>
    <row r="521" spans="1:6" ht="13.5" thickBot="1">
      <c r="A521" s="806"/>
      <c r="B521" s="824" t="s">
        <v>2954</v>
      </c>
      <c r="C521" s="807"/>
      <c r="D521" s="772"/>
      <c r="E521" s="3386"/>
      <c r="F521" s="817"/>
    </row>
    <row r="522" spans="1:6" ht="13.5" thickBot="1">
      <c r="A522" s="832"/>
      <c r="B522" s="840" t="s">
        <v>2955</v>
      </c>
      <c r="C522" s="834" t="s">
        <v>4</v>
      </c>
      <c r="D522" s="835">
        <v>2</v>
      </c>
      <c r="E522" s="3414"/>
      <c r="F522" s="836">
        <f>D522*E522</f>
        <v>0</v>
      </c>
    </row>
    <row r="523" spans="1:6">
      <c r="A523" s="806"/>
      <c r="B523" s="824"/>
      <c r="C523" s="807"/>
      <c r="D523" s="807"/>
      <c r="E523" s="3386"/>
      <c r="F523" s="773"/>
    </row>
    <row r="524" spans="1:6">
      <c r="A524" s="826" t="s">
        <v>11</v>
      </c>
      <c r="B524" s="827" t="s">
        <v>2956</v>
      </c>
      <c r="C524" s="828"/>
      <c r="D524" s="829"/>
      <c r="E524" s="3389"/>
      <c r="F524" s="831"/>
    </row>
    <row r="525" spans="1:6" ht="13.5" thickBot="1">
      <c r="A525" s="850"/>
      <c r="B525" s="824" t="s">
        <v>2957</v>
      </c>
      <c r="C525" s="807"/>
      <c r="D525" s="772"/>
      <c r="E525" s="3386"/>
      <c r="F525" s="817"/>
    </row>
    <row r="526" spans="1:6" ht="13.5" thickBot="1">
      <c r="A526" s="832"/>
      <c r="B526" s="840" t="s">
        <v>2958</v>
      </c>
      <c r="C526" s="854" t="s">
        <v>4</v>
      </c>
      <c r="D526" s="855">
        <v>2</v>
      </c>
      <c r="E526" s="3414"/>
      <c r="F526" s="856">
        <f>D526*E526</f>
        <v>0</v>
      </c>
    </row>
    <row r="527" spans="1:6" ht="13.5" thickBot="1"/>
    <row r="528" spans="1:6" ht="19" thickBot="1">
      <c r="A528" s="857"/>
      <c r="B528" s="858" t="s">
        <v>2959</v>
      </c>
      <c r="C528" s="859"/>
      <c r="D528" s="860"/>
      <c r="E528" s="861"/>
      <c r="F528" s="862">
        <f>SUM(F440:F527)</f>
        <v>0</v>
      </c>
    </row>
  </sheetData>
  <sheetProtection algorithmName="SHA-512" hashValue="5H5wQd+goPa7g+4H9yAYZR/1r8M7auFKW9sSyL9pFT1o9L5AjztuPsnTXsUkyHS29izmyNK4NU3KziSD7aDd5Q==" saltValue="OGV8tTSfez90RrL5Z5jASQ==" spinCount="100000" sheet="1" objects="1" scenarios="1"/>
  <mergeCells count="65">
    <mergeCell ref="B54:G54"/>
    <mergeCell ref="B7:D7"/>
    <mergeCell ref="B44:G44"/>
    <mergeCell ref="B45:G45"/>
    <mergeCell ref="B46:G46"/>
    <mergeCell ref="B47:G47"/>
    <mergeCell ref="B48:G48"/>
    <mergeCell ref="B49:G49"/>
    <mergeCell ref="B50:G50"/>
    <mergeCell ref="B51:G51"/>
    <mergeCell ref="B52:G52"/>
    <mergeCell ref="B53:G53"/>
    <mergeCell ref="B100:F100"/>
    <mergeCell ref="B55:G55"/>
    <mergeCell ref="B56:G56"/>
    <mergeCell ref="B57:G57"/>
    <mergeCell ref="B58:G58"/>
    <mergeCell ref="B59:G59"/>
    <mergeCell ref="B60:G60"/>
    <mergeCell ref="B61:G61"/>
    <mergeCell ref="B96:F96"/>
    <mergeCell ref="B97:F97"/>
    <mergeCell ref="B98:F98"/>
    <mergeCell ref="B99:F99"/>
    <mergeCell ref="B134:F134"/>
    <mergeCell ref="B101:F101"/>
    <mergeCell ref="B124:F124"/>
    <mergeCell ref="B125:F125"/>
    <mergeCell ref="B126:F126"/>
    <mergeCell ref="B127:F127"/>
    <mergeCell ref="B128:F128"/>
    <mergeCell ref="B129:F129"/>
    <mergeCell ref="B130:F130"/>
    <mergeCell ref="B131:F131"/>
    <mergeCell ref="B132:F132"/>
    <mergeCell ref="B133:F133"/>
    <mergeCell ref="B177:F177"/>
    <mergeCell ref="B136:F136"/>
    <mergeCell ref="B137:F137"/>
    <mergeCell ref="B138:F138"/>
    <mergeCell ref="B169:F169"/>
    <mergeCell ref="B170:F170"/>
    <mergeCell ref="B171:F171"/>
    <mergeCell ref="B172:F172"/>
    <mergeCell ref="B173:F173"/>
    <mergeCell ref="B174:F174"/>
    <mergeCell ref="B175:F175"/>
    <mergeCell ref="B176:F176"/>
    <mergeCell ref="B372:F372"/>
    <mergeCell ref="B178:F178"/>
    <mergeCell ref="B329:F329"/>
    <mergeCell ref="B330:F330"/>
    <mergeCell ref="B331:F331"/>
    <mergeCell ref="B332:F332"/>
    <mergeCell ref="B333:F333"/>
    <mergeCell ref="B334:F334"/>
    <mergeCell ref="B335:F335"/>
    <mergeCell ref="B336:F336"/>
    <mergeCell ref="B370:F370"/>
    <mergeCell ref="B371:F371"/>
    <mergeCell ref="B373:F373"/>
    <mergeCell ref="B374:F374"/>
    <mergeCell ref="B375:F375"/>
    <mergeCell ref="B376:F376"/>
    <mergeCell ref="B377:F377"/>
  </mergeCells>
  <pageMargins left="0.7" right="0.7" top="0.75" bottom="0.75" header="0.3" footer="0.3"/>
  <pageSetup paperSize="9" scale="8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D4CB39639C5C554B8581F0640BA4A862" ma:contentTypeVersion="8" ma:contentTypeDescription="Ustvari nov dokument." ma:contentTypeScope="" ma:versionID="65d83dd7f1116da576e9861201ae1827">
  <xsd:schema xmlns:xsd="http://www.w3.org/2001/XMLSchema" xmlns:xs="http://www.w3.org/2001/XMLSchema" xmlns:p="http://schemas.microsoft.com/office/2006/metadata/properties" xmlns:ns3="dde3a6a2-6fc6-4d7b-ba02-e02e5ca62507" targetNamespace="http://schemas.microsoft.com/office/2006/metadata/properties" ma:root="true" ma:fieldsID="4e9841190dc9487ceba6213d1f30a003" ns3:_="">
    <xsd:import namespace="dde3a6a2-6fc6-4d7b-ba02-e02e5ca62507"/>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3a6a2-6fc6-4d7b-ba02-e02e5ca625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5109FA-33A2-4765-8D8B-F266C8FFB8C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410D12A-61F1-4409-90E5-5D1B4924E99F}">
  <ds:schemaRefs>
    <ds:schemaRef ds:uri="http://schemas.microsoft.com/sharepoint/v3/contenttype/forms"/>
  </ds:schemaRefs>
</ds:datastoreItem>
</file>

<file path=customXml/itemProps3.xml><?xml version="1.0" encoding="utf-8"?>
<ds:datastoreItem xmlns:ds="http://schemas.openxmlformats.org/officeDocument/2006/customXml" ds:itemID="{713907FC-308A-4B91-B35C-F0FCAE3704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e3a6a2-6fc6-4d7b-ba02-e02e5ca625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32</vt:i4>
      </vt:variant>
      <vt:variant>
        <vt:lpstr>Imenovani obsegi</vt:lpstr>
      </vt:variant>
      <vt:variant>
        <vt:i4>32</vt:i4>
      </vt:variant>
    </vt:vector>
  </HeadingPairs>
  <TitlesOfParts>
    <vt:vector size="64" baseType="lpstr">
      <vt:lpstr>Naslovna stran</vt:lpstr>
      <vt:lpstr>Splošne opombe</vt:lpstr>
      <vt:lpstr>Rekapitulacija</vt:lpstr>
      <vt:lpstr>1.Popis GO del</vt:lpstr>
      <vt:lpstr>2.Prestavitev jaška zaklonišča</vt:lpstr>
      <vt:lpstr>3. Varovanja gr. jame</vt:lpstr>
      <vt:lpstr>4.Zunanja ureditev-faza 1</vt:lpstr>
      <vt:lpstr>5.Zunanja ureditev-faza 2</vt:lpstr>
      <vt:lpstr>6.Krajinska arhitektura</vt:lpstr>
      <vt:lpstr>7.Zunanja kanalizacija</vt:lpstr>
      <vt:lpstr>8. Elektro instalacije 1.faza</vt:lpstr>
      <vt:lpstr>9. Elektro instalacije 2.faza</vt:lpstr>
      <vt:lpstr>10. TK Telemach</vt:lpstr>
      <vt:lpstr>11. TK</vt:lpstr>
      <vt:lpstr>12. SN vodi</vt:lpstr>
      <vt:lpstr>13. NN vodi</vt:lpstr>
      <vt:lpstr>14.Transformacijska postaja</vt:lpstr>
      <vt:lpstr>15. Sončna elektrarna 1.faza</vt:lpstr>
      <vt:lpstr>16. Sončna elektrarna 2.faza</vt:lpstr>
      <vt:lpstr>17. SI - prezračevanje 1.faza</vt:lpstr>
      <vt:lpstr>18. SI - prezračevanje 2.faza</vt:lpstr>
      <vt:lpstr>19. SI - voka 1.faza</vt:lpstr>
      <vt:lpstr>20. SI - voka 2.faza</vt:lpstr>
      <vt:lpstr>21. SI - ogrevanje 1.faza</vt:lpstr>
      <vt:lpstr>22. SI - ogrevanje 2.faza</vt:lpstr>
      <vt:lpstr>23. Vročevod</vt:lpstr>
      <vt:lpstr>24.Zaklonišče rekapitulacija</vt:lpstr>
      <vt:lpstr>Popis zaklonišče 1</vt:lpstr>
      <vt:lpstr>Popis zaklonišče 2</vt:lpstr>
      <vt:lpstr>25.Zaklonišče elektro instalac</vt:lpstr>
      <vt:lpstr>26.Tehnologija kuhinje</vt:lpstr>
      <vt:lpstr>27.Športna oprema</vt:lpstr>
      <vt:lpstr>'1.Popis GO del'!Področje_tiskanja</vt:lpstr>
      <vt:lpstr>'10. TK Telemach'!Področje_tiskanja</vt:lpstr>
      <vt:lpstr>'11. TK'!Področje_tiskanja</vt:lpstr>
      <vt:lpstr>'12. SN vodi'!Področje_tiskanja</vt:lpstr>
      <vt:lpstr>'13. NN vodi'!Področje_tiskanja</vt:lpstr>
      <vt:lpstr>'14.Transformacijska postaja'!Področje_tiskanja</vt:lpstr>
      <vt:lpstr>'15. Sončna elektrarna 1.faza'!Področje_tiskanja</vt:lpstr>
      <vt:lpstr>'16. Sončna elektrarna 2.faza'!Področje_tiskanja</vt:lpstr>
      <vt:lpstr>'17. SI - prezračevanje 1.faza'!Področje_tiskanja</vt:lpstr>
      <vt:lpstr>'18. SI - prezračevanje 2.faza'!Področje_tiskanja</vt:lpstr>
      <vt:lpstr>'19. SI - voka 1.faza'!Področje_tiskanja</vt:lpstr>
      <vt:lpstr>'2.Prestavitev jaška zaklonišča'!Področje_tiskanja</vt:lpstr>
      <vt:lpstr>'20. SI - voka 2.faza'!Področje_tiskanja</vt:lpstr>
      <vt:lpstr>'21. SI - ogrevanje 1.faza'!Področje_tiskanja</vt:lpstr>
      <vt:lpstr>'22. SI - ogrevanje 2.faza'!Področje_tiskanja</vt:lpstr>
      <vt:lpstr>'23. Vročevod'!Področje_tiskanja</vt:lpstr>
      <vt:lpstr>'24.Zaklonišče rekapitulacija'!Področje_tiskanja</vt:lpstr>
      <vt:lpstr>'25.Zaklonišče elektro instalac'!Področje_tiskanja</vt:lpstr>
      <vt:lpstr>'26.Tehnologija kuhinje'!Področje_tiskanja</vt:lpstr>
      <vt:lpstr>'27.Športna oprema'!Področje_tiskanja</vt:lpstr>
      <vt:lpstr>'3. Varovanja gr. jame'!Področje_tiskanja</vt:lpstr>
      <vt:lpstr>'4.Zunanja ureditev-faza 1'!Področje_tiskanja</vt:lpstr>
      <vt:lpstr>'5.Zunanja ureditev-faza 2'!Področje_tiskanja</vt:lpstr>
      <vt:lpstr>'6.Krajinska arhitektura'!Področje_tiskanja</vt:lpstr>
      <vt:lpstr>'7.Zunanja kanalizacija'!Področje_tiskanja</vt:lpstr>
      <vt:lpstr>'8. Elektro instalacije 1.faza'!Področje_tiskanja</vt:lpstr>
      <vt:lpstr>'9. Elektro instalacije 2.faza'!Področje_tiskanja</vt:lpstr>
      <vt:lpstr>'Naslovna stran'!Področje_tiskanja</vt:lpstr>
      <vt:lpstr>'Popis zaklonišče 1'!Področje_tiskanja</vt:lpstr>
      <vt:lpstr>'Popis zaklonišče 2'!Področje_tiskanja</vt:lpstr>
      <vt:lpstr>Rekapitulacija!Področje_tiskanja</vt:lpstr>
      <vt:lpstr>'Splošne opombe'!Področje_tiskanja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Vladimir</dc:creator>
  <cp:lastModifiedBy>Gregor Greiser | GG inzeniring</cp:lastModifiedBy>
  <cp:lastPrinted>2025-01-23T15:23:51Z</cp:lastPrinted>
  <dcterms:created xsi:type="dcterms:W3CDTF">2005-03-16T17:37:02Z</dcterms:created>
  <dcterms:modified xsi:type="dcterms:W3CDTF">2025-01-31T12:12:16Z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0x010100D4CB39639C5C554B8581F0640BA4A862</vt:lpwstr>
  </property>
</Properties>
</file>